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po-global.kpmg.com/sites/JP-ST_Softbank_Kyoto_autonomousvehicle/Shared Documents/General/25年度/20_作成資料/90_納品物/納品物/"/>
    </mc:Choice>
  </mc:AlternateContent>
  <xr:revisionPtr revIDLastSave="605" documentId="13_ncr:1_{7BA9414A-F44B-4502-A5DC-87C5EAE0760D}" xr6:coauthVersionLast="47" xr6:coauthVersionMax="47" xr10:uidLastSave="{806C482D-B079-4629-ADA8-7075F866EB11}"/>
  <bookViews>
    <workbookView xWindow="-110" yWindow="-110" windowWidth="19420" windowHeight="11500" tabRatio="635"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sheetId="24"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手動介入!$B$12:$AH$141</definedName>
    <definedName name="_xlnm._FilterDatabase" localSheetId="9" hidden="1">手動介入記入例!$B$9:$U$376</definedName>
    <definedName name="_xlnm._FilterDatabase" localSheetId="6" hidden="1">'手動介入分析（2025年度）'!$B$19:$K$70</definedName>
    <definedName name="_xlnm._FilterDatabase" localSheetId="1" hidden="1">便毎データ!$B$10:$Q$153</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5" i="24" l="1"/>
  <c r="L11" i="2"/>
  <c r="J122"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D82" i="24"/>
  <c r="D81" i="24"/>
  <c r="D80" i="24"/>
  <c r="D79" i="24"/>
  <c r="D78" i="24"/>
  <c r="D77" i="24"/>
  <c r="D76" i="24"/>
  <c r="D75" i="24"/>
  <c r="F69" i="24"/>
  <c r="E69" i="24"/>
  <c r="F68" i="24"/>
  <c r="E68" i="24"/>
  <c r="F67" i="24"/>
  <c r="E67" i="24"/>
  <c r="F66" i="24"/>
  <c r="E66" i="24"/>
  <c r="F65" i="24"/>
  <c r="E65" i="24"/>
  <c r="D65" i="24"/>
  <c r="D66" i="24"/>
  <c r="D67" i="24"/>
  <c r="D68" i="24"/>
  <c r="D69" i="24"/>
  <c r="C20" i="24" a="1"/>
  <c r="B20" i="24"/>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1"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82" i="2"/>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88" i="24" l="1"/>
  <c r="D94" i="24"/>
  <c r="D89" i="24"/>
  <c r="D90" i="24"/>
  <c r="D93" i="24"/>
  <c r="D92" i="24"/>
  <c r="D87" i="24"/>
  <c r="D91" i="24"/>
  <c r="C20" i="24"/>
  <c r="E60" i="24"/>
  <c r="E59" i="24"/>
  <c r="E62" i="24"/>
  <c r="D29" i="24"/>
  <c r="E61" i="24"/>
  <c r="E58" i="24"/>
  <c r="F61" i="24"/>
  <c r="F58" i="24"/>
  <c r="F37" i="24"/>
  <c r="F57" i="24"/>
  <c r="F64" i="24"/>
  <c r="F56" i="24"/>
  <c r="E64" i="24"/>
  <c r="F59" i="24"/>
  <c r="F55" i="24"/>
  <c r="E55" i="24"/>
  <c r="F54" i="24"/>
  <c r="E54" i="24"/>
  <c r="F53" i="24"/>
  <c r="E53" i="24"/>
  <c r="F52" i="24"/>
  <c r="E52" i="24"/>
  <c r="F51" i="24"/>
  <c r="E51" i="24"/>
  <c r="F50" i="24"/>
  <c r="E50" i="24"/>
  <c r="F49" i="24"/>
  <c r="E49" i="24"/>
  <c r="F48" i="24"/>
  <c r="E48" i="24"/>
  <c r="F47" i="24"/>
  <c r="E47" i="24"/>
  <c r="F46" i="24"/>
  <c r="E46" i="24"/>
  <c r="F45" i="24"/>
  <c r="E45" i="24"/>
  <c r="F44" i="24"/>
  <c r="E44" i="24"/>
  <c r="F43" i="24"/>
  <c r="E43" i="24"/>
  <c r="F42" i="24"/>
  <c r="E42" i="24"/>
  <c r="F41" i="24"/>
  <c r="E41" i="24"/>
  <c r="F40" i="24"/>
  <c r="E40" i="24"/>
  <c r="F39" i="24"/>
  <c r="E39" i="24"/>
  <c r="F38" i="24"/>
  <c r="E38" i="24"/>
  <c r="E37" i="24"/>
  <c r="F36" i="24"/>
  <c r="E36" i="24"/>
  <c r="F35" i="24"/>
  <c r="E35" i="24"/>
  <c r="F34" i="24"/>
  <c r="E34" i="24"/>
  <c r="F33" i="24"/>
  <c r="E33" i="24"/>
  <c r="F32" i="24"/>
  <c r="E32" i="24"/>
  <c r="F31" i="24"/>
  <c r="E31" i="24"/>
  <c r="F30" i="24"/>
  <c r="E30" i="24"/>
  <c r="F29" i="24"/>
  <c r="E29" i="24"/>
  <c r="F28" i="24"/>
  <c r="E28" i="24"/>
  <c r="F27" i="24"/>
  <c r="E27" i="24"/>
  <c r="F26" i="24"/>
  <c r="E26" i="24"/>
  <c r="F25" i="24"/>
  <c r="E25" i="24"/>
  <c r="F24" i="24"/>
  <c r="E24" i="24"/>
  <c r="F23" i="24"/>
  <c r="E23" i="24"/>
  <c r="F22" i="24"/>
  <c r="E22" i="24"/>
  <c r="F21" i="24"/>
  <c r="E21" i="24"/>
  <c r="D21" i="24"/>
  <c r="D22" i="24"/>
  <c r="D23" i="24"/>
  <c r="D24" i="24"/>
  <c r="D25" i="24"/>
  <c r="D26" i="24"/>
  <c r="D27" i="24"/>
  <c r="D28" i="24"/>
  <c r="D30" i="24"/>
  <c r="D31" i="24"/>
  <c r="D32" i="24"/>
  <c r="D33" i="24"/>
  <c r="D34" i="24"/>
  <c r="D35" i="24"/>
  <c r="F60" i="24"/>
  <c r="E57" i="24"/>
  <c r="E56" i="24"/>
  <c r="E63"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D64" i="24"/>
  <c r="F62" i="24"/>
  <c r="F63" i="24"/>
  <c r="L76" i="2"/>
  <c r="B85" i="24"/>
  <c r="D83" i="24"/>
  <c r="E75" i="24" s="1"/>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D20" i="24" l="1"/>
  <c r="F20" i="24"/>
  <c r="E20" i="24"/>
  <c r="E76" i="24"/>
  <c r="E77" i="24"/>
  <c r="E78" i="24"/>
  <c r="E79" i="24"/>
  <c r="E80" i="24"/>
  <c r="E81" i="24"/>
  <c r="E82" i="24"/>
  <c r="E83" i="24"/>
  <c r="E81" i="23"/>
  <c r="E80" i="23"/>
  <c r="E79" i="23"/>
  <c r="E83" i="23"/>
  <c r="E77" i="23"/>
  <c r="E85" i="23"/>
  <c r="E84" i="23"/>
  <c r="E78" i="23"/>
  <c r="D97" i="23"/>
  <c r="E90" i="23" s="1"/>
  <c r="E87" i="24" l="1"/>
  <c r="E88" i="24"/>
  <c r="E93" i="24"/>
  <c r="E92" i="24"/>
  <c r="E89" i="24"/>
  <c r="E90" i="24"/>
  <c r="E94" i="24"/>
  <c r="E91" i="24"/>
  <c r="E95" i="24"/>
  <c r="E92" i="23"/>
  <c r="E94" i="23"/>
  <c r="E93" i="23"/>
  <c r="E95" i="23"/>
  <c r="E89" i="23"/>
  <c r="E97" i="23"/>
  <c r="E91" i="23"/>
  <c r="E96" i="23"/>
  <c r="C46" i="1" l="1"/>
  <c r="C45" i="1"/>
  <c r="C44" i="1"/>
  <c r="C36" i="1"/>
  <c r="C35" i="1"/>
  <c r="C34" i="1"/>
  <c r="C33" i="1"/>
  <c r="C32" i="1"/>
  <c r="C37" i="1"/>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<sst xmlns="http://schemas.openxmlformats.org/spreadsheetml/2006/main" count="8758" uniqueCount="669">
  <si>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</si>
  <si>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</si>
  <si>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</si>
  <si>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</si>
  <si>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</si>
  <si>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</si>
  <si>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</si>
  <si>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</si>
  <si>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</si>
  <si>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</si>
  <si>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</si>
  <si>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</si>
  <si>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</si>
  <si>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</si>
  <si>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</si>
  <si>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</si>
  <si>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</si>
  <si>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</si>
  <si>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</si>
  <si>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</si>
  <si>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</si>
  <si>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</si>
  <si>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</si>
  <si>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</si>
  <si>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</si>
  <si>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</si>
  <si>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</si>
  <si>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</si>
  <si>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</si>
  <si>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</si>
  <si>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</si>
  <si>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</si>
  <si>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</si>
  <si>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</si>
  <si>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</si>
  <si>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</si>
  <si>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</si>
  <si>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</si>
  <si>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</si>
  <si>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</si>
  <si>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</si>
  <si>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</si>
  <si>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</si>
  <si>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</si>
  <si>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</si>
  <si>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</si>
  <si>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</si>
  <si>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</si>
  <si>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</si>
  <si>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</si>
  <si>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</si>
  <si>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</si>
  <si>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</si>
  <si>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</si>
  <si>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</si>
  <si>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</si>
  <si>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</si>
  <si>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</si>
  <si>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</si>
  <si>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</si>
  <si>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</si>
  <si>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</si>
  <si>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</si>
  <si>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</si>
  <si>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</si>
  <si>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</si>
  <si>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</si>
  <si>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</si>
  <si>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</si>
  <si>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</si>
  <si>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</si>
  <si>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</si>
  <si>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</si>
  <si>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</si>
  <si>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</si>
  <si>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</si>
  <si>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</si>
  <si>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</si>
  <si>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</si>
  <si>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</si>
  <si>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</si>
  <si>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</si>
  <si>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</si>
  <si>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</si>
  <si>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</si>
  <si>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</si>
  <si>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</si>
  <si>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</si>
  <si>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</si>
  <si>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</si>
  <si>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</si>
  <si>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</si>
  <si>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</si>
  <si>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</si>
  <si>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</si>
  <si>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</si>
  <si>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</si>
  <si>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</si>
  <si>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</si>
  <si>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</si>
  <si>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</si>
  <si>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</si>
  <si>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</si>
  <si>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</si>
  <si>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</si>
  <si>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</si>
  <si>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</si>
  <si>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</si>
  <si>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</si>
  <si>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</si>
  <si>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</si>
  <si>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</si>
  <si>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</si>
  <si>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</si>
  <si>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</si>
  <si>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</si>
  <si>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</si>
  <si>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</si>
  <si>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</si>
  <si>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</si>
  <si>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</si>
  <si>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</si>
  <si>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</si>
  <si>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</si>
  <si>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</si>
  <si>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</si>
  <si>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</si>
  <si>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</si>
  <si>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</si>
  <si>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</si>
  <si>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</si>
  <si>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</si>
  <si>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</si>
  <si>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</si>
  <si>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</si>
  <si>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</si>
  <si>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</si>
  <si>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</si>
  <si>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</si>
  <si>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</si>
  <si>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</si>
  <si>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</si>
  <si>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</si>
  <si>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</si>
  <si>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</si>
  <si>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</si>
  <si>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</si>
  <si>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</si>
  <si>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</si>
  <si>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</si>
  <si>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</si>
  <si>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</si>
  <si>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</si>
  <si>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</si>
  <si>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</si>
  <si>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</si>
  <si>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</si>
  <si>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</si>
  <si>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</si>
  <si>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</si>
  <si>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</si>
  <si>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</si>
  <si>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</si>
  <si>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</si>
  <si>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</si>
  <si>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</si>
  <si>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</si>
  <si>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</si>
  <si>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</si>
  <si>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</si>
  <si>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</si>
  <si>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</si>
  <si>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</si>
  <si>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</si>
  <si>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</si>
  <si>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</si>
  <si>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</si>
  <si>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</si>
  <si>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</si>
  <si>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</si>
  <si>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</si>
  <si>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</si>
  <si>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</si>
  <si>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</si>
  <si>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</si>
  <si>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</si>
  <si>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</si>
  <si>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</si>
  <si>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</si>
  <si>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</si>
  <si>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</si>
  <si>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</si>
  <si>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</si>
  <si>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</si>
  <si>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</si>
  <si>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</si>
  <si>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</si>
  <si>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</si>
  <si>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</si>
  <si>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</si>
  <si>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</si>
  <si>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</si>
  <si>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</si>
  <si>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</si>
  <si>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</si>
  <si>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</si>
  <si>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</si>
  <si>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</si>
  <si>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</si>
  <si>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</si>
  <si>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</si>
  <si>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</si>
  <si>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</si>
  <si>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</si>
  <si>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</si>
  <si>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</si>
  <si>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</si>
  <si>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</si>
  <si>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</si>
  <si>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</si>
  <si>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</si>
  <si>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</si>
  <si>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</si>
  <si>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</si>
  <si>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</si>
  <si>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</si>
  <si>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</si>
  <si>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</si>
  <si>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</si>
  <si>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</si>
  <si>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</si>
  <si>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</si>
  <si>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</si>
  <si>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</si>
  <si>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</si>
  <si>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</si>
  <si>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</si>
  <si>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</si>
  <si>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</si>
  <si>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</si>
  <si>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</si>
  <si>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</si>
  <si>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</si>
  <si>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</si>
  <si>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</si>
  <si>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</si>
  <si>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</si>
  <si>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</si>
  <si>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</si>
  <si>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</si>
  <si>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</si>
  <si>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</si>
  <si>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</si>
  <si>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</si>
  <si>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</si>
  <si>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</si>
  <si>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</si>
  <si>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</si>
  <si>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</si>
  <si>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</si>
  <si>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</si>
  <si>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</si>
  <si>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</si>
  <si>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</si>
  <si>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</si>
  <si>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</si>
  <si>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</si>
  <si>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</si>
  <si>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</si>
  <si>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</si>
  <si>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</si>
  <si>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</si>
  <si>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</si>
  <si>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</si>
  <si>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</si>
  <si>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</si>
  <si>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</si>
  <si>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</si>
  <si>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</si>
  <si>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</si>
  <si>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</si>
  <si>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</si>
  <si>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</si>
  <si>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</si>
  <si>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</si>
  <si>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</si>
  <si>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</si>
  <si>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</si>
  <si>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</si>
  <si>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</si>
  <si>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</si>
  <si>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</si>
  <si>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</si>
  <si>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</si>
  <si>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</si>
  <si>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</si>
  <si>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</si>
  <si>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</si>
  <si>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</si>
  <si>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</si>
  <si>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</si>
  <si>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</si>
  <si>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</si>
  <si>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</si>
  <si>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</si>
  <si>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</si>
  <si>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</si>
  <si>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</si>
  <si>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</si>
  <si>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</si>
  <si>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</si>
  <si>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</si>
  <si>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</si>
  <si>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</si>
  <si>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</si>
  <si>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</si>
  <si>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</si>
  <si>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</si>
  <si>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</si>
  <si>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</si>
  <si>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</si>
  <si>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</si>
  <si>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</si>
  <si>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</si>
  <si>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</si>
  <si>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</si>
  <si>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</si>
  <si>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</si>
  <si>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</si>
  <si>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</si>
  <si>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</si>
  <si>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</si>
  <si>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</si>
  <si>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</si>
  <si>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</si>
  <si>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</si>
  <si>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</si>
  <si>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</si>
  <si>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</si>
  <si>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</si>
  <si>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</si>
  <si>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</si>
  <si>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</si>
  <si>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</si>
  <si>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</si>
  <si>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</si>
  <si>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</si>
  <si>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</si>
  <si>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</si>
  <si>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</si>
  <si>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</si>
  <si>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</si>
  <si>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</si>
  <si>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</si>
  <si>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</si>
  <si>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</si>
  <si>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</si>
  <si>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</si>
  <si>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</si>
  <si>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</si>
  <si>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</si>
  <si>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</si>
  <si>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</si>
  <si>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</si>
  <si>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</si>
  <si>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</si>
  <si>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</si>
  <si>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</si>
  <si>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</si>
  <si>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</si>
  <si>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</si>
  <si>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</si>
  <si>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</si>
  <si>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</si>
  <si>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</si>
  <si>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</si>
  <si>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</si>
  <si>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</si>
  <si>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</si>
  <si>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</si>
  <si>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</si>
  <si>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</si>
  <si>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</si>
  <si>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</si>
  <si>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</si>
  <si>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</si>
  <si>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</si>
  <si>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</si>
  <si>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</si>
  <si>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</si>
  <si>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</si>
  <si>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</si>
  <si>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</si>
  <si>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</si>
  <si>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</si>
  <si>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</si>
  <si>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</si>
  <si>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</si>
  <si>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</si>
  <si>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</si>
  <si>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</si>
  <si>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</si>
  <si>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</si>
  <si>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</si>
  <si>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</si>
  <si>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</si>
  <si>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</si>
  <si>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</si>
  <si>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</si>
  <si>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</si>
  <si>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</si>
  <si>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</si>
  <si>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</si>
  <si>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</si>
  <si>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</si>
  <si>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</si>
  <si>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</si>
  <si>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</si>
  <si>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</si>
  <si>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</si>
  <si>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</si>
  <si>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</si>
  <si>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</si>
  <si>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</si>
  <si>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</si>
  <si>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</si>
  <si>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</si>
  <si>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</si>
  <si>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</si>
  <si>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</si>
  <si>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</si>
  <si>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</si>
  <si>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</si>
  <si>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</si>
  <si>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</si>
  <si>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</si>
  <si>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</si>
  <si>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</si>
  <si>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</si>
  <si>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</si>
  <si>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</si>
  <si>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</si>
  <si>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</si>
  <si>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</si>
  <si>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</si>
  <si>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</si>
  <si>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</si>
  <si>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</si>
  <si>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</si>
  <si>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</si>
  <si>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</si>
  <si>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</si>
  <si>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</si>
  <si>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</si>
  <si>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</si>
  <si>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</si>
  <si>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</si>
  <si>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</si>
  <si>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</si>
  <si>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</si>
  <si>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</si>
  <si>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</si>
  <si>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</si>
  <si>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</si>
  <si>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</si>
  <si>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</si>
  <si>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</si>
  <si>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</si>
  <si>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</si>
  <si>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</si>
  <si>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</si>
  <si>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</si>
  <si>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</si>
  <si>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</si>
  <si>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</si>
  <si>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</si>
  <si>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</si>
  <si>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</si>
  <si>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</si>
  <si>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</si>
  <si>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</si>
  <si>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坂道</t>
  </si>
  <si>
    <t>歩行者信号は赤</t>
  </si>
  <si>
    <t>既存バスが来たため手動で抜けた</t>
  </si>
  <si>
    <t>ext1</t>
  </si>
  <si>
    <t>乗用車の危険運転のため手動介入</t>
  </si>
  <si>
    <t>ext2</t>
  </si>
  <si>
    <t>走行中の自転車との距離が近く手動介入</t>
  </si>
  <si>
    <t>取り残されのため</t>
  </si>
  <si>
    <t>回避経路が出ず</t>
  </si>
  <si>
    <t>非優先道路からの車両の接近が危険だったため</t>
  </si>
  <si>
    <t>西日</t>
  </si>
  <si>
    <t>バイクが非優先道路から合流してきたため手動介入</t>
  </si>
  <si>
    <t>縁石の上を小学生が歩いており危険なため手動介入</t>
  </si>
  <si>
    <t>黄色信号で交差点に進入する可能性があったため手動介入</t>
  </si>
  <si>
    <t>横断歩道の赤信号で待機している子どもに反応して交差点に取り残されたため手動介入</t>
  </si>
  <si>
    <t>自転車の飛び出し</t>
  </si>
  <si>
    <t>ブレーキの踏み間違え</t>
  </si>
  <si>
    <t>左折車両を路駐車判定し回避しようとしたため手動介入</t>
  </si>
  <si>
    <t>路駐車が停留所の少し奥にいてオブスタクル判定が出て停車できず</t>
  </si>
  <si>
    <t>33_木津城山台十二丁目【到着】</t>
  </si>
  <si>
    <t>バイクの飛び出し検知</t>
  </si>
  <si>
    <t>駐車車両がロータリーにいて手動介入</t>
  </si>
  <si>
    <t>優先車両通過待ち</t>
  </si>
  <si>
    <t>15_木津山台中央【出発】</t>
  </si>
  <si>
    <t>バイクを自転車と誤検知</t>
  </si>
  <si>
    <t>ブレーキを入れるタイミングでCrossWalkが発生</t>
  </si>
  <si>
    <t>左の路駐車とすれ違う際に距離が近く介入</t>
  </si>
  <si>
    <t>対向車線の停留所に大型の路駐車がいたために対向車が中央車線付近を走っていた。安全運転のため手動介入</t>
  </si>
  <si>
    <t>横断歩道脱出のため</t>
  </si>
  <si>
    <t>-</t>
  </si>
  <si>
    <t>停車直前にバス利用者が接近してきてMRM発生 autonomous_available ERROR 001-topic?status/trajectory ERROR emergency_stop ERROR autoware_nuode_alive ERROR</t>
  </si>
  <si>
    <t>19_木津城址公園【到着】</t>
  </si>
  <si>
    <t>正面の乗用車から伸びてる経路に反応して交差点内でストップ。後方に車両がいたため脱出</t>
  </si>
  <si>
    <t>路駐車回避判定が信号待ちの車両に対して行われたため手動にて制御</t>
  </si>
  <si>
    <t>自転車の飛び出し検知</t>
  </si>
  <si>
    <t>大型ダンプがバス停にいるため手動にて強制ゴール</t>
  </si>
  <si>
    <t>歩行者検知で急ブレーキがかかりそうになったため予めブレーキ介入</t>
  </si>
  <si>
    <t>74_木津駅（降車）【到着】</t>
  </si>
  <si>
    <t>対向車線のバイクを自転車と検知。バイクが車線上にいたために予測経路が交差点すべての道路に対して生成されて急ブレーキがかかった。</t>
  </si>
  <si>
    <t>歩道から自転車が横断歩道に向かってきたため</t>
  </si>
  <si>
    <t>交差点をこちらに左折してくる対向車に対して急ブレーキがかかる前にブレーキ</t>
  </si>
  <si>
    <t>一時的に経路上で工事実施のため</t>
  </si>
  <si>
    <t>工事の車が横断歩道手前に駐車。工事車の裏から検知できない歩行者が横断歩道を渡ろうとしているのを目視にて確認、急ブレーキがかかる前に手動にてブレーキ</t>
  </si>
  <si>
    <t>バスは後方車両を検知していたが、運転手が危険と判断し介入</t>
  </si>
  <si>
    <t>路駐車に対して回避経路は生成されていたが、路駐車がこちらに気づき少し前に避けようとしたため危険と判断し介入</t>
  </si>
  <si>
    <t>路駐車判定の失敗</t>
  </si>
  <si>
    <t>左側のローソンへ進入しようとしていた対向車両がいたため、ドライバーがブレーキをかけ、車間距離を上げてあげたため介入</t>
  </si>
  <si>
    <t>停止している歩行者に対してバスがストップ。早く抜け出す必要があったため介入。</t>
  </si>
  <si>
    <t>工事でコーンが経路上に置いてあったため手動にて回避</t>
  </si>
  <si>
    <t>右から車両が接近してくるのを検知。急ブレーキがかかる前に手動ブレーキ介入</t>
  </si>
  <si>
    <t>回避で生成された経路が停留所停車時に危険だったため手動介入</t>
  </si>
  <si>
    <t>38_木津城山台十一丁目【到着】</t>
  </si>
  <si>
    <t>ローカルバスが待機位置におり手動にて待機位置にゴール</t>
  </si>
  <si>
    <t>目の前に逆走した自転車が飛び出してきたため手動介入</t>
  </si>
  <si>
    <t>ローカルバスが停車しているため手動にて待機位置にゴール</t>
  </si>
  <si>
    <t>赤色信号の横断歩道の自転車に対してストップ。後方車両の走行の妨げにならないようアクセル介入にて交差点脱出。</t>
  </si>
  <si>
    <t>赤信号の横断歩道で歩行者を検知しブレーキ。交差点脱出のため手動介入</t>
  </si>
  <si>
    <t>ブレーキがかかっている中で後方車両から譲られたため、こちらが譲ったところバスが動き出したため介入</t>
  </si>
  <si>
    <t>サイドミラーが待機バスに接触する可能性があり手動介入</t>
  </si>
  <si>
    <t>何もない目の前の空間に誤検知で車が突っ込んできてると判断して急ブレーキがかかりそうになったためアクセル介入</t>
  </si>
  <si>
    <t>路駐車を回避する際に対向車が接近しており、回避が不可能だと判断したため手動にて運行</t>
  </si>
  <si>
    <t>交通事故による交通規制</t>
  </si>
  <si>
    <t>バス停の前に路駐車がいたため手動にて回避しゴール</t>
  </si>
  <si>
    <t>避けてはいたが距離が近く安全のため手動介入</t>
  </si>
  <si>
    <t>交差点内に進入済みで、右折途中、恐らく信号がカメラに見えなくなったタイミングで対向車が高速で近づいてきたため一瞬優先車を検知しての停止をしてしまったため、手動介入し交差点早期脱出。</t>
  </si>
  <si>
    <t>路駐回避は成功したが、回避経路が停留所前まで膨らんでおり本来の経路に戻れない可能性があったため介入</t>
  </si>
  <si>
    <t>対向トラックとの距離が近くサイドミラーが危険だったため介入</t>
  </si>
  <si>
    <t>ジレンマゾーン</t>
  </si>
  <si>
    <t>歩道に乗り出した路駐車に対して回避経路が生成されず止まってしまったため手動介入</t>
  </si>
  <si>
    <t>2台連続の路駐回避。1台目に対しては成功。2台目に対してはゴール付近のため回避経路が出ず手動介入</t>
  </si>
  <si>
    <t>バス停出発時に優先道路からの追い越しを安全に待つために手動介入。</t>
  </si>
  <si>
    <t>急ブレーキがかかりそうだった。年配の乗客が多かったため予めブレーキ介入。</t>
  </si>
  <si>
    <t>ロータリーにて停車車両横通過時、車両サイズを誤認識し急停止がかかったため安全のために介入。</t>
  </si>
  <si>
    <t>湿潤</t>
  </si>
  <si>
    <t>縁石の上を小学生が歩いており、安全運転のため手動介入</t>
  </si>
  <si>
    <t>左折して接近してくる車両に対して急減速がかかったため手動介入</t>
  </si>
  <si>
    <t>63_京大農場【到着】</t>
  </si>
  <si>
    <t>待機場所の前にローカルバスが停車しており手動にて到着</t>
  </si>
  <si>
    <t>走行が遅く、交通渋滞を起こさないようにするため</t>
  </si>
  <si>
    <t>回避経路が生成されてはいたがミラーの接触の可能性があると判断し手動介入</t>
  </si>
  <si>
    <t>救急車が接近してきたため</t>
  </si>
  <si>
    <t>ローカルバスが接近しており迷惑にならないよう手動で待機場所へ移動</t>
  </si>
  <si>
    <t>急に左面の乗用車が動き出したため</t>
  </si>
  <si>
    <t>左面の車両が急に動き出したためブレーキ介入</t>
  </si>
  <si>
    <t>後方車両が接近していたため安全のためブレーキ介入</t>
  </si>
  <si>
    <t>1_木津川駅【出発】</t>
  </si>
  <si>
    <t>一時停止線で止まらず飛び出してきた自動車に対してブレーキ</t>
  </si>
  <si>
    <t>後方から接近中の車両に対して自動ブレーキがかかった時にドライバーが慌ててブレーキを踏んだため</t>
  </si>
  <si>
    <t>39_木津城山台十一丁目【出発】</t>
  </si>
  <si>
    <t>危険運転のため</t>
  </si>
  <si>
    <t>後方車両の妨げにならないよう介入</t>
  </si>
  <si>
    <t>対向バイクを自転車と誤検知し飛び出し検知が発生したため急ブレーキ仕掛けたので手動介入</t>
  </si>
  <si>
    <t>真横の車両が急に動き出したため</t>
  </si>
  <si>
    <t>停留所前に路駐車がおり手動介入</t>
  </si>
  <si>
    <t>信号が変わるギリギリで交差点に進入したために取り残されないよう手動介入</t>
  </si>
  <si>
    <t>乗客が走行中咳を立ち上がろうとしたことも一要因。</t>
  </si>
  <si>
    <t>急ブレーキがかかりそうだったため</t>
  </si>
  <si>
    <t>急ブレーキがかかる前にブレーキ介入</t>
  </si>
  <si>
    <t>赤信号で止まってる歩行者を検知して止まってしまった</t>
  </si>
  <si>
    <t>自転車の飛び出しで急ブレーキがかかりそうだったため手動ブレーキにて対応</t>
  </si>
  <si>
    <t>子どもの飛び出し検知</t>
  </si>
  <si>
    <t>路駐車がおり手動介入</t>
  </si>
  <si>
    <t>緊急車両が接近してきたため</t>
  </si>
  <si>
    <t>横断歩道交通整備の人に対してブレーキがかかり、脱出のため</t>
  </si>
  <si>
    <t>大型車との距離が近く安全のため介入</t>
  </si>
  <si>
    <t>76_木津山台中央【到着】</t>
  </si>
  <si>
    <t>75_木津城山台中央【出発】</t>
  </si>
  <si>
    <t>ext3</t>
  </si>
  <si>
    <t>ext(e数字)はお客様を乗せない区間　※extが付いていない数字のみの箇所はお客様を乗せて走行箇所</t>
    <rPh sb="5" eb="7">
      <t>スウジ</t>
    </rPh>
    <rPh sb="10" eb="12">
      <t>キャクサマ</t>
    </rPh>
    <rPh sb="13" eb="14">
      <t>ノ</t>
    </rPh>
    <rPh sb="17" eb="19">
      <t>クカン</t>
    </rPh>
    <rPh sb="25" eb="26">
      <t>ツ</t>
    </rPh>
    <rPh sb="31" eb="33">
      <t>スウジ</t>
    </rPh>
    <rPh sb="36" eb="38">
      <t>カショ</t>
    </rPh>
    <rPh sb="40" eb="42">
      <t>キャクサマ</t>
    </rPh>
    <rPh sb="43" eb="44">
      <t>ノ</t>
    </rPh>
    <rPh sb="46" eb="48">
      <t>ソウコウ</t>
    </rPh>
    <rPh sb="48" eb="50">
      <t>カショ</t>
    </rPh>
    <phoneticPr fontId="3"/>
  </si>
  <si>
    <t>ext2(e2)は71,72,73,74</t>
    <phoneticPr fontId="3"/>
  </si>
  <si>
    <t/>
  </si>
  <si>
    <t>ext2(e2)は71,72,73,74</t>
  </si>
  <si>
    <t>内一つ矢羽根式信号有り</t>
    <rPh sb="0" eb="1">
      <t>ウチ</t>
    </rPh>
    <rPh sb="1" eb="2">
      <t>ヒト</t>
    </rPh>
    <rPh sb="3" eb="9">
      <t>ヤバネシキシンゴウ</t>
    </rPh>
    <rPh sb="9" eb="10">
      <t>ア</t>
    </rPh>
    <phoneticPr fontId="3"/>
  </si>
  <si>
    <t>1回程度</t>
    <rPh sb="1" eb="2">
      <t>カイ</t>
    </rPh>
    <rPh sb="2" eb="4">
      <t>テイド</t>
    </rPh>
    <phoneticPr fontId="3"/>
  </si>
  <si>
    <t>エリア番号5,7は往復で1つとカウント</t>
    <rPh sb="3" eb="5">
      <t>バンゴウ</t>
    </rPh>
    <rPh sb="9" eb="11">
      <t>オウフク</t>
    </rPh>
    <phoneticPr fontId="3"/>
  </si>
  <si>
    <t>エリア番号12は往復路で1箇所被るが、被る箇所は1つとしてカウント</t>
    <rPh sb="3" eb="5">
      <t>バンゴウ</t>
    </rPh>
    <rPh sb="8" eb="10">
      <t>オウフク</t>
    </rPh>
    <rPh sb="10" eb="11">
      <t>ロ</t>
    </rPh>
    <rPh sb="13" eb="15">
      <t>カショ</t>
    </rPh>
    <rPh sb="15" eb="16">
      <t>カブ</t>
    </rPh>
    <rPh sb="19" eb="20">
      <t>カブ</t>
    </rPh>
    <rPh sb="21" eb="23">
      <t>カショ</t>
    </rPh>
    <phoneticPr fontId="3"/>
  </si>
  <si>
    <t>木津駅乗降場所、降車場所で停留位置が異なる為2つとしてカウント
木津城山台中央の往路と復路でバス停位置が違うため2つとしてカウント</t>
    <rPh sb="0" eb="2">
      <t>キヅ</t>
    </rPh>
    <rPh sb="2" eb="3">
      <t>エキ</t>
    </rPh>
    <rPh sb="3" eb="5">
      <t>ジョウコウ</t>
    </rPh>
    <rPh sb="5" eb="7">
      <t>バショ</t>
    </rPh>
    <rPh sb="8" eb="10">
      <t>コウシャ</t>
    </rPh>
    <rPh sb="10" eb="12">
      <t>バショ</t>
    </rPh>
    <rPh sb="13" eb="15">
      <t>テイリュウ</t>
    </rPh>
    <rPh sb="15" eb="17">
      <t>イチ</t>
    </rPh>
    <rPh sb="18" eb="19">
      <t>コト</t>
    </rPh>
    <rPh sb="21" eb="22">
      <t>タメ</t>
    </rPh>
    <rPh sb="32" eb="34">
      <t>キヅ</t>
    </rPh>
    <rPh sb="34" eb="35">
      <t>シロ</t>
    </rPh>
    <rPh sb="35" eb="36">
      <t>ヤマ</t>
    </rPh>
    <rPh sb="36" eb="37">
      <t>ダイ</t>
    </rPh>
    <rPh sb="37" eb="39">
      <t>チュウオウ</t>
    </rPh>
    <rPh sb="40" eb="42">
      <t>オウロ</t>
    </rPh>
    <rPh sb="43" eb="45">
      <t>フクロ</t>
    </rPh>
    <rPh sb="48" eb="49">
      <t>テイ</t>
    </rPh>
    <rPh sb="49" eb="51">
      <t>イチ</t>
    </rPh>
    <rPh sb="52" eb="53">
      <t>チガ</t>
    </rPh>
    <phoneticPr fontId="3"/>
  </si>
  <si>
    <t>バス専用待機レーンのため路上駐車無し（ただし実証期間中は既存バス有り）</t>
    <rPh sb="2" eb="4">
      <t>センヨウ</t>
    </rPh>
    <rPh sb="4" eb="6">
      <t>タイキ</t>
    </rPh>
    <rPh sb="12" eb="14">
      <t>ロジョウ</t>
    </rPh>
    <rPh sb="14" eb="16">
      <t>チュウシャ</t>
    </rPh>
    <rPh sb="16" eb="17">
      <t>ナ</t>
    </rPh>
    <rPh sb="22" eb="24">
      <t>ジッショウ</t>
    </rPh>
    <rPh sb="24" eb="27">
      <t>キカンチュウ</t>
    </rPh>
    <rPh sb="28" eb="30">
      <t>キゾン</t>
    </rPh>
    <rPh sb="32" eb="33">
      <t>ア</t>
    </rPh>
    <phoneticPr fontId="3"/>
  </si>
  <si>
    <t>バス専用待機レーン</t>
    <rPh sb="2" eb="4">
      <t>センヨウ</t>
    </rPh>
    <rPh sb="4" eb="6">
      <t>タイキ</t>
    </rPh>
    <phoneticPr fontId="3"/>
  </si>
  <si>
    <t>保安員</t>
    <rPh sb="0" eb="3">
      <t>ホアンイン</t>
    </rPh>
    <phoneticPr fontId="3"/>
  </si>
  <si>
    <t>京都府</t>
    <rPh sb="0" eb="3">
      <t>キョウトフ</t>
    </rPh>
    <phoneticPr fontId="3"/>
  </si>
  <si>
    <t>木津川市</t>
    <rPh sb="0" eb="4">
      <t>キヅガワシ</t>
    </rPh>
    <phoneticPr fontId="3"/>
  </si>
  <si>
    <t>ルート名：木津駅～木津城山台中央～木津城址公園～木津城山台九丁目～木津城山台十二丁目～木津城山台十一丁目～木津城山台五丁目～木津城山台六丁目～京大農場～木津城山台中央～木津駅</t>
    <phoneticPr fontId="3"/>
  </si>
  <si>
    <t>近くの車両が急に動きだしたためブレーキ。動けなくなったため手動にて再出発。</t>
  </si>
  <si>
    <t>赤信号の横断歩道で機している歩行者に反応してブレーキがかかった。横断歩道脱出のため手動介入</t>
  </si>
  <si>
    <t>交差点進入時のジレンマゾーン急減速や、右折時の対向車検知による滞留リスク。横断歩道信号ロストによる誤停止、および自転車等の飛び出し検知。</t>
  </si>
  <si>
    <t>駅ロータリーのバス停正着経路上における一般車両の駐停車による回避不能、およびすり抜け時に動き出した車両への緊急ブレーキ。</t>
  </si>
  <si>
    <t>バス停付近における一般車両の駐停車による回避不能、およびすり抜け時に動き出した車両への緊急ブレーキ。</t>
  </si>
  <si>
    <t>下校時間帯の児童の不規則な横移動による急制動。送迎車両等の路上駐車に対し、対向車の速度が速く自車線復帰が遅れ、回避行動が完了しなかったため。</t>
  </si>
  <si>
    <t>信号のない交差点での非優先車両の一時不停止（頭出し）。沿道施設からの強引な割り込み、または歩行者・児童の飛び出しに対する急制動。</t>
  </si>
  <si>
    <t>降車場（バスベイ）へのアプローチ時における一般車両の駐停車による回避不能、または乗客の早期接近によるMRM（緊急停止）の発動。</t>
  </si>
  <si>
    <t>ロータリー・バス停付近における一般車両の駐停車による回避経路生成の失敗、および他車両の予期せぬ動き出しによる急減速。</t>
  </si>
  <si>
    <t>信号のない交差点での非優先車両の一時不停止（頭出し）。沿道施設からの強引な割り込み、または児童の不規則な飛び出しに対する急制動。</t>
  </si>
  <si>
    <t>対向車の接近（中央線寄り）による不要な接触リスク検知・急減速、または中央分離帯の植栽等の誤検知による急停止。</t>
  </si>
  <si>
    <t>信号のない交差点での非優先車両の一時不停止（頭出し）。沿道施設からの強引な割り込みによる衝突回避の急減速や手動介入。</t>
  </si>
  <si>
    <t>駐輪場を利用する自転車やバイクが丁字路を横切る形での頻繁な進入。特にバイクを自転車と誤認したことによる過度な飛び出し検知・急減速。</t>
  </si>
  <si>
    <t>バス停への正着時における駐停車車両による回避不能、乗客の接近による緊急停止、または既存路線バス等への配慮（退避）による手動介入。</t>
  </si>
  <si>
    <t>障害物（路駐等）回避時における対向車との側方離隔不足、または対向車接近に伴う自車線復帰の遅れによる介入。</t>
  </si>
  <si>
    <t>交差点付近での歩行者・自転車等の近接による安全確保のための介入、または一時的な道路工事・交通規制などODD外事象の発生。</t>
  </si>
  <si>
    <t>対向車が中央線付近を走行していることによる接触リスクの誤検知、または植栽などを車両と誤認識したことによる不要な減速制御。</t>
  </si>
  <si>
    <t>バス停からの出発時において、後方からの接近車両との合流判断の難航、または前方の待機車両（路駐）の回避判断遅れによる介入。</t>
  </si>
  <si>
    <t>沿道施設からの進入車両や強引な割り込みに対する安全確保、または歩行者・自転車等との距離近接による急制動リスク回避のための介入。</t>
  </si>
  <si>
    <t>沿道施設・駐車場からの出入り車両の強引な割り込み、または対向車との離隔不足による回避行動の失敗に伴う手動介入。</t>
  </si>
  <si>
    <t>路上駐車等により歩行者が遮蔽され、システムの歩行者認識と制動が遅れたことによる手動での先行介入（横断歩道付近での対応等）。</t>
  </si>
  <si>
    <t>下校時間帯の児童の不規則な横移動による急制動。送迎車両等の路上駐車に対し、対向車の速度が速く自車線復帰が遅れ回避行動が完了しなかったため。</t>
  </si>
  <si>
    <t>交差点付近での対向車接近・ジレンマゾーンへの対応遅れ、または右折時等における対向直進車とのギャップ判断が難航したことによる介入。</t>
  </si>
  <si>
    <t>バス停への正着時における駐停車車両による回避不能、または周辺の児童等の飛び出し検知に伴う過剰な急制動。既存バスの運行阻害防止による退避。</t>
  </si>
  <si>
    <t>駅ロータリーからの出発時、一般車両の駐停車による回避経路の生成不能、およびすり抜け時に動き出した車両への緊急ブレーキ。</t>
  </si>
  <si>
    <t>交差点付近での歩行者・自転車等の近接による安全確保のための介入、または非優先側からの強引な割り込みによる急制動回避。</t>
  </si>
  <si>
    <t>2027年度</t>
    <rPh sb="4" eb="5">
      <t>ネン</t>
    </rPh>
    <rPh sb="5" eb="6">
      <t>ド</t>
    </rPh>
    <phoneticPr fontId="3"/>
  </si>
  <si>
    <t>①路面標示（バス停枠線や駐停車禁止エリア）の明示化による進入抑制。②警察と連携した交通指導。③停止位置を前後に柔軟に調整する機能の開発。</t>
    <phoneticPr fontId="3"/>
  </si>
  <si>
    <t>①2027年度
②2026年度
③検討</t>
    <rPh sb="5" eb="6">
      <t>ネン</t>
    </rPh>
    <rPh sb="6" eb="7">
      <t>ド</t>
    </rPh>
    <rPh sb="17" eb="19">
      <t>ケントウ</t>
    </rPh>
    <phoneticPr fontId="3"/>
  </si>
  <si>
    <t>①ガードレール設置による歩者分離。②学校と連携した交通安全教室の開催。③事前のプロアクティブ制動（予測減速）の最適化。④自車線早期復帰制御の実装。</t>
    <phoneticPr fontId="3"/>
  </si>
  <si>
    <t>①2027年度
②2026年度
③④2027年度</t>
    <rPh sb="5" eb="6">
      <t>ネン</t>
    </rPh>
    <rPh sb="6" eb="7">
      <t>ド</t>
    </rPh>
    <rPh sb="22" eb="23">
      <t>ネン</t>
    </rPh>
    <rPh sb="23" eb="24">
      <t>ド</t>
    </rPh>
    <phoneticPr fontId="3"/>
  </si>
  <si>
    <t>①ガードレール設置による歩者分離。②信号連携（V2X）による残時間・横断歩道情報の取得。③ギャップ判断ロジック最適化と判別精度向上。</t>
    <phoneticPr fontId="3"/>
  </si>
  <si>
    <t>①ガードレール設置等による歩者分離の推進。②悪質な割り込みに対する警察指導と、ジャーク制御によるブレーキショックの緩和。</t>
    <phoneticPr fontId="3"/>
  </si>
  <si>
    <t>①2027年度
②2026年度</t>
    <rPh sb="5" eb="6">
      <t>ネン</t>
    </rPh>
    <rPh sb="6" eb="7">
      <t>ド</t>
    </rPh>
    <rPh sb="13" eb="14">
      <t>ネン</t>
    </rPh>
    <rPh sb="14" eb="15">
      <t>ド</t>
    </rPh>
    <phoneticPr fontId="3"/>
  </si>
  <si>
    <t>①ガードレール設置等による歩者分離の推進。②道路管理者と連携した工事情報のリアルタイム配信体制の構築と、遠隔監視者による軌道支援。</t>
    <phoneticPr fontId="3"/>
  </si>
  <si>
    <t>①バイクと自転車の判別精度向上のための学習データ見直しと認識ロジック改善。②シーン認識に基づく減速制御の最適化による不要な急制動の抑制。</t>
    <phoneticPr fontId="3"/>
  </si>
  <si>
    <t>①バス停枠線や駐停車禁止エリア等の路面標示の明示化。②悪質な駐停車に対する警察と連携した交通指導。③停止位置を前後に柔軟に調整する機能の開発。</t>
    <phoneticPr fontId="3"/>
  </si>
  <si>
    <t>①2027年度
②2026年度
③検討</t>
    <rPh sb="5" eb="6">
      <t>ネン</t>
    </rPh>
    <rPh sb="6" eb="7">
      <t>ド</t>
    </rPh>
    <rPh sb="13" eb="14">
      <t>ネン</t>
    </rPh>
    <rPh sb="14" eb="15">
      <t>ド</t>
    </rPh>
    <rPh sb="17" eb="19">
      <t>ケントウ</t>
    </rPh>
    <phoneticPr fontId="3"/>
  </si>
  <si>
    <t>①バス停枠線等の明示化による一般車の進入抑制。②障害物回避時に停止位置を路肩へ寄せて柔軟に調整する機能の開発。</t>
    <phoneticPr fontId="3"/>
  </si>
  <si>
    <t>①悪質なケースに対する警察と連携した重点的な交通指導。②強引な割り込みに対する適切なジャーク制御によるブレーキショック緩和。</t>
    <phoneticPr fontId="3"/>
  </si>
  <si>
    <t>①2026年度
②2027年度</t>
    <rPh sb="5" eb="6">
      <t>ネン</t>
    </rPh>
    <rPh sb="6" eb="7">
      <t>ド</t>
    </rPh>
    <rPh sb="13" eb="14">
      <t>ネン</t>
    </rPh>
    <rPh sb="14" eb="15">
      <t>ド</t>
    </rPh>
    <phoneticPr fontId="3"/>
  </si>
  <si>
    <t>①横断歩道付近の視界を妨げないよう道路管理者と連携を強化。②横断歩道における歩行者検知後の発進ギャップ判断ロジックの最適化。</t>
    <phoneticPr fontId="3"/>
  </si>
  <si>
    <t>①共用ルールの明確化とダイヤ調整。②ガードレール等による歩者分離の推進。③停止位置を柔軟に前後に調整する機能の開発。</t>
    <phoneticPr fontId="3"/>
  </si>
  <si>
    <t>①2026年度
②2027年度
③検討</t>
    <rPh sb="5" eb="6">
      <t>ネン</t>
    </rPh>
    <rPh sb="6" eb="7">
      <t>ド</t>
    </rPh>
    <rPh sb="17" eb="19">
      <t>ケントウ</t>
    </rPh>
    <phoneticPr fontId="3"/>
  </si>
  <si>
    <t>①警察と連携した重点的な交通指導。②ジャーク制御等によるブレーキショック緩和。③ガードレール等の設置による物理的な歩者分離の推進。</t>
    <phoneticPr fontId="3"/>
  </si>
  <si>
    <t>①2026年度
②③2027年度</t>
    <rPh sb="5" eb="6">
      <t>ネン</t>
    </rPh>
    <rPh sb="6" eb="7">
      <t>ド</t>
    </rPh>
    <rPh sb="14" eb="15">
      <t>ネン</t>
    </rPh>
    <rPh sb="15" eb="16">
      <t>ド</t>
    </rPh>
    <phoneticPr fontId="3"/>
  </si>
  <si>
    <t>①警察と連携した重点的な交通指導。②ジャーク制御等によるブレーキショック緩和。③ガードレール等の設置による歩者分離と予測減速の最適化。</t>
    <phoneticPr fontId="3"/>
  </si>
  <si>
    <t>①警察と連携した重点的な交通指導。②強引な割り込みに対するジャーク制御等によるショック緩和。③飛び出しに対するプロアクティブ制動の最適化。</t>
    <phoneticPr fontId="3"/>
  </si>
  <si>
    <t>①警察と連携した重点的な交通指導の実施。②強引な割り込みに対するジャーク制御の緩和。③速度認識の早期化および自車線早期復帰制御の実装。</t>
    <phoneticPr fontId="3"/>
  </si>
  <si>
    <t>①交通事業者とのバスベイ共用ルールの明確化とダイヤ調整。②停止位置を柔軟に調整する機能の開発。③乗客への安全な待機位置の周知徹底。</t>
    <phoneticPr fontId="3"/>
  </si>
  <si>
    <t>①③2026年度
②2027年度</t>
    <rPh sb="6" eb="7">
      <t>ネン</t>
    </rPh>
    <rPh sb="7" eb="8">
      <t>ド</t>
    </rPh>
    <rPh sb="14" eb="15">
      <t>ネン</t>
    </rPh>
    <rPh sb="15" eb="16">
      <t>ド</t>
    </rPh>
    <phoneticPr fontId="3"/>
  </si>
  <si>
    <t>①信号連携（V2X）による信号残時間情報の取得推進。②右折時の対向直進車とのギャップ判断ロジック最適化による円滑な交差点脱出。</t>
    <phoneticPr fontId="3"/>
  </si>
  <si>
    <t>①対向車両に対する速度認識の早期化、および自車線への早期復帰制御の実装。②路面標示等の明示化による駐停車対策の実施。</t>
    <phoneticPr fontId="3"/>
  </si>
  <si>
    <t>①対向車両の検知距離延伸やシーン認識に基づく減速制御の最適化。②センサー視界確保のための枝葉の定期的な剪定ルールの策定。</t>
    <phoneticPr fontId="3"/>
  </si>
  <si>
    <t>①2027年度
②2026年度</t>
    <rPh sb="5" eb="6">
      <t>ネン</t>
    </rPh>
    <rPh sb="6" eb="7">
      <t>ド</t>
    </rPh>
    <phoneticPr fontId="3"/>
  </si>
  <si>
    <t>①対向車両の検知距離延伸やシーン認識に基づく減速制御の最適化。②センサー視界確保のための定期的な剪定ルールの策定。</t>
    <phoneticPr fontId="3"/>
  </si>
  <si>
    <t>①駐停車禁止エリアの再塗装・明示化。②停止位置を柔軟に前後に調整する機能の開発。③乗客への安全な待機位置の周知・啓発。</t>
    <phoneticPr fontId="3"/>
  </si>
  <si>
    <t>①2027年度
②検討
③2026年度</t>
    <rPh sb="5" eb="6">
      <t>ネン</t>
    </rPh>
    <rPh sb="6" eb="7">
      <t>ド</t>
    </rPh>
    <rPh sb="9" eb="11">
      <t>ケントウ</t>
    </rPh>
    <rPh sb="17" eb="18">
      <t>ネン</t>
    </rPh>
    <rPh sb="18" eb="19">
      <t>ド</t>
    </rPh>
    <phoneticPr fontId="3"/>
  </si>
  <si>
    <t>①隣接車線後方からの接近車両に対する速度認識の早期化および合流判断ロジックの最適化。②待機車両と路駐車の認識ロジック適正化。</t>
    <phoneticPr fontId="3"/>
  </si>
  <si>
    <t>関係者試乗の為</t>
    <rPh sb="0" eb="3">
      <t>カンケイシャ</t>
    </rPh>
    <rPh sb="3" eb="5">
      <t>シジョウ</t>
    </rPh>
    <rPh sb="6" eb="7">
      <t>タメ</t>
    </rPh>
    <phoneticPr fontId="3"/>
  </si>
  <si>
    <t>システムトラブル</t>
  </si>
  <si>
    <t>バス停待ちの歩行者が車両に接近し（車両正面に飛び出しの予測）MRMの発動。システム再起動の為。</t>
    <rPh sb="2" eb="3">
      <t>テイ</t>
    </rPh>
    <rPh sb="3" eb="4">
      <t>マ</t>
    </rPh>
    <rPh sb="6" eb="9">
      <t>ホコウシャ</t>
    </rPh>
    <rPh sb="10" eb="12">
      <t>シャリョウ</t>
    </rPh>
    <rPh sb="13" eb="15">
      <t>セッキン</t>
    </rPh>
    <rPh sb="17" eb="19">
      <t>シャリョウ</t>
    </rPh>
    <rPh sb="19" eb="21">
      <t>ショウメン</t>
    </rPh>
    <rPh sb="22" eb="23">
      <t>ト</t>
    </rPh>
    <rPh sb="24" eb="25">
      <t>ダ</t>
    </rPh>
    <rPh sb="27" eb="29">
      <t>ヨソク</t>
    </rPh>
    <rPh sb="34" eb="36">
      <t>ハツドウ</t>
    </rPh>
    <rPh sb="41" eb="44">
      <t>サイキドウ</t>
    </rPh>
    <rPh sb="45" eb="46">
      <t>タメ</t>
    </rPh>
    <phoneticPr fontId="3"/>
  </si>
  <si>
    <t>乗客の対応</t>
  </si>
  <si>
    <t>車いす対応の為</t>
    <rPh sb="0" eb="1">
      <t>クルマ</t>
    </rPh>
    <rPh sb="3" eb="5">
      <t>タイオウ</t>
    </rPh>
    <rPh sb="6" eb="7">
      <t>タメ</t>
    </rPh>
    <phoneticPr fontId="3"/>
  </si>
  <si>
    <t>260002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</si>
</sst>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m&quot;"/>
    <numFmt numFmtId="184" formatCode="#,##0.0000000000_ "/>
    <numFmt numFmtId="185" formatCode="#,##0.00_ "/>
    <numFmt numFmtId="186" formatCode="#,##0.0000000&quot;k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9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83" fontId="4" fillId="3" borderId="23" xfId="1" applyNumberFormat="1" applyFont="1" applyFill="1" applyBorder="1" applyProtection="1">
      <alignment vertical="center"/>
      <protection locked="0"/>
    </xf>
    <xf numFmtId="183" fontId="4" fillId="3" borderId="7" xfId="1" applyNumberFormat="1" applyFont="1" applyFill="1" applyBorder="1" applyProtection="1">
      <alignment vertical="center"/>
      <protection locked="0"/>
    </xf>
    <xf numFmtId="180" fontId="4" fillId="8" borderId="23" xfId="1" applyNumberFormat="1" applyFont="1" applyFill="1" applyBorder="1" applyProtection="1">
      <alignment vertical="center"/>
      <protection locked="0"/>
    </xf>
    <xf numFmtId="183" fontId="4" fillId="2" borderId="0" xfId="1" applyNumberFormat="1" applyFont="1" applyFill="1">
      <alignment vertical="center"/>
    </xf>
    <xf numFmtId="184" fontId="4" fillId="2" borderId="0" xfId="1" applyNumberFormat="1" applyFont="1" applyFill="1">
      <alignment vertical="center"/>
    </xf>
    <xf numFmtId="10" fontId="4" fillId="2" borderId="0" xfId="4" applyNumberFormat="1" applyFont="1" applyFill="1">
      <alignment vertical="center"/>
    </xf>
    <xf numFmtId="183" fontId="4" fillId="3" borderId="23" xfId="1" applyNumberFormat="1" applyFont="1" applyFill="1" applyBorder="1" applyAlignment="1" applyProtection="1">
      <alignment horizontal="left" vertical="center" wrapText="1"/>
      <protection locked="0"/>
    </xf>
    <xf numFmtId="178" fontId="4" fillId="2" borderId="0" xfId="1" applyNumberFormat="1" applyFont="1" applyFill="1">
      <alignment vertical="center"/>
    </xf>
    <xf numFmtId="185" fontId="4" fillId="2" borderId="0" xfId="1" applyNumberFormat="1" applyFont="1" applyFill="1">
      <alignment vertical="center"/>
    </xf>
    <xf numFmtId="186" fontId="4" fillId="2" borderId="0" xfId="1" applyNumberFormat="1" applyFont="1" applyFill="1">
      <alignment vertical="center"/>
    </xf>
    <xf numFmtId="0" fontId="12" fillId="0" borderId="0" xfId="0" applyFont="1" applyAlignment="1" applyProtection="1">
      <alignment vertical="center" wrapText="1"/>
      <protection locked="0"/>
    </xf>
    <xf numFmtId="0" fontId="4" fillId="0" borderId="49" xfId="0" applyFont="1" applyBorder="1" applyAlignment="1" applyProtection="1">
      <alignment vertical="center" wrapText="1"/>
      <protection locked="0"/>
    </xf>
    <xf numFmtId="0" fontId="4" fillId="0" borderId="54" xfId="0" applyFont="1" applyBorder="1" applyAlignment="1" applyProtection="1">
      <alignment vertical="center" wrapText="1"/>
      <protection locked="0"/>
    </xf>
    <xf numFmtId="0" fontId="4" fillId="0" borderId="53" xfId="0" applyFont="1" applyBorder="1" applyAlignment="1" applyProtection="1">
      <alignment vertical="center" wrapText="1"/>
      <protection locked="0"/>
    </xf>
    <xf numFmtId="0" fontId="4" fillId="0" borderId="52" xfId="0" applyFont="1" applyBorder="1" applyAlignment="1" applyProtection="1">
      <alignment vertical="center" wrapText="1"/>
      <protection locked="0"/>
    </xf>
    <xf numFmtId="0" fontId="5" fillId="4" borderId="34" xfId="1" applyFont="1" applyFill="1" applyBorder="1" applyAlignment="1" applyProtection="1">
      <alignment horizontal="center" vertical="center" wrapText="1"/>
      <protection locked="0"/>
    </xf>
    <xf numFmtId="0" fontId="4" fillId="3" borderId="4" xfId="1" applyFont="1" applyFill="1" applyBorder="1" applyAlignment="1" applyProtection="1">
      <alignment vertical="center" wrapText="1"/>
      <protection locked="0"/>
    </xf>
    <xf numFmtId="0" fontId="4" fillId="3" borderId="38" xfId="1" applyFont="1" applyFill="1" applyBorder="1" applyAlignment="1" applyProtection="1">
      <alignment vertical="center" wrapText="1"/>
      <protection locked="0"/>
    </xf>
    <xf numFmtId="0" fontId="4" fillId="6" borderId="62" xfId="0" applyFont="1" applyFill="1" applyBorder="1">
      <alignment vertical="center"/>
    </xf>
    <xf numFmtId="0" fontId="4" fillId="6" borderId="8"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xf numFmtId="49" fontId="4" fillId="8" borderId="48" xfId="1" applyNumberFormat="1" applyFont="1" applyFill="1" applyBorder="1" applyAlignment="1" applyProtection="1">
      <alignment vertical="center" wrapText="1"/>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5" Type="http://schemas.openxmlformats.org/officeDocument/2006/relationships/image" Target="../media/image21.jpeg"/><Relationship Id="rId4"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103518</xdr:colOff>
      <xdr:row>14</xdr:row>
      <xdr:rowOff>61199</xdr:rowOff>
    </xdr:from>
    <xdr:to>
      <xdr:col>32</xdr:col>
      <xdr:colOff>1610181</xdr:colOff>
      <xdr:row>41</xdr:row>
      <xdr:rowOff>304219</xdr:rowOff>
    </xdr:to>
    <xdr:pic>
      <xdr:nvPicPr>
        <xdr:cNvPr id="4" name="図 3">
          <a:extLst>
            <a:ext uri="{FF2B5EF4-FFF2-40B4-BE49-F238E27FC236}">
              <a16:creationId xmlns:a16="http://schemas.microsoft.com/office/drawing/2014/main" id="{BB16EE5E-B206-4717-A9C2-FCC5590857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856688" y="4848859"/>
          <a:ext cx="18759493" cy="9085095"/>
        </a:xfrm>
        <a:prstGeom prst="rect">
          <a:avLst/>
        </a:prstGeom>
      </xdr:spPr>
    </xdr:pic>
    <xdr:clientData/>
  </xdr:twoCellAnchor>
  <xdr:twoCellAnchor>
    <xdr:from>
      <xdr:col>22</xdr:col>
      <xdr:colOff>573627</xdr:colOff>
      <xdr:row>40</xdr:row>
      <xdr:rowOff>370641</xdr:rowOff>
    </xdr:from>
    <xdr:to>
      <xdr:col>32</xdr:col>
      <xdr:colOff>958677</xdr:colOff>
      <xdr:row>106</xdr:row>
      <xdr:rowOff>4</xdr:rowOff>
    </xdr:to>
    <xdr:grpSp>
      <xdr:nvGrpSpPr>
        <xdr:cNvPr id="45" name="グループ化 44">
          <a:extLst>
            <a:ext uri="{FF2B5EF4-FFF2-40B4-BE49-F238E27FC236}">
              <a16:creationId xmlns:a16="http://schemas.microsoft.com/office/drawing/2014/main" id="{CB735C4C-49D0-3918-8428-4B3738510820}"/>
            </a:ext>
          </a:extLst>
        </xdr:cNvPr>
        <xdr:cNvGrpSpPr/>
      </xdr:nvGrpSpPr>
      <xdr:grpSpPr>
        <a:xfrm rot="5400000">
          <a:off x="26611243" y="17351389"/>
          <a:ext cx="25872181" cy="17356868"/>
          <a:chOff x="30960027" y="14498151"/>
          <a:chExt cx="68000292" cy="44838841"/>
        </a:xfrm>
      </xdr:grpSpPr>
      <xdr:pic>
        <xdr:nvPicPr>
          <xdr:cNvPr id="11" name="図 10">
            <a:extLst>
              <a:ext uri="{FF2B5EF4-FFF2-40B4-BE49-F238E27FC236}">
                <a16:creationId xmlns:a16="http://schemas.microsoft.com/office/drawing/2014/main" id="{9CB4283A-B28E-8FC2-0CC2-B8BF486873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30960027" y="14498151"/>
            <a:ext cx="18592676" cy="5558261"/>
          </a:xfrm>
          <a:prstGeom prst="rect">
            <a:avLst/>
          </a:prstGeom>
        </xdr:spPr>
      </xdr:pic>
      <xdr:pic>
        <xdr:nvPicPr>
          <xdr:cNvPr id="26" name="図 25">
            <a:extLst>
              <a:ext uri="{FF2B5EF4-FFF2-40B4-BE49-F238E27FC236}">
                <a16:creationId xmlns:a16="http://schemas.microsoft.com/office/drawing/2014/main" id="{23A5B34F-E4C8-F513-5E8F-9C0D586854FF}"/>
              </a:ext>
            </a:extLst>
          </xdr:cNvPr>
          <xdr:cNvPicPr>
            <a:picLocks noChangeAspect="1"/>
          </xdr:cNvPicPr>
        </xdr:nvPicPr>
        <xdr:blipFill>
          <a:blip xmlns:r="http://schemas.openxmlformats.org/officeDocument/2006/relationships" r:embed="rId3"/>
          <a:stretch>
            <a:fillRect/>
          </a:stretch>
        </xdr:blipFill>
        <xdr:spPr>
          <a:xfrm>
            <a:off x="49041173" y="14815865"/>
            <a:ext cx="14678774" cy="3144740"/>
          </a:xfrm>
          <a:prstGeom prst="rect">
            <a:avLst/>
          </a:prstGeom>
        </xdr:spPr>
      </xdr:pic>
      <xdr:pic>
        <xdr:nvPicPr>
          <xdr:cNvPr id="30" name="図 29">
            <a:extLst>
              <a:ext uri="{FF2B5EF4-FFF2-40B4-BE49-F238E27FC236}">
                <a16:creationId xmlns:a16="http://schemas.microsoft.com/office/drawing/2014/main" id="{0A60C2D6-B415-4594-13B9-1A92574DE89E}"/>
              </a:ext>
            </a:extLst>
          </xdr:cNvPr>
          <xdr:cNvPicPr>
            <a:picLocks noChangeAspect="1"/>
          </xdr:cNvPicPr>
        </xdr:nvPicPr>
        <xdr:blipFill>
          <a:blip xmlns:r="http://schemas.openxmlformats.org/officeDocument/2006/relationships" r:embed="rId4"/>
          <a:stretch>
            <a:fillRect/>
          </a:stretch>
        </xdr:blipFill>
        <xdr:spPr>
          <a:xfrm>
            <a:off x="63053946" y="56167151"/>
            <a:ext cx="16997817" cy="2279456"/>
          </a:xfrm>
          <a:prstGeom prst="rect">
            <a:avLst/>
          </a:prstGeom>
        </xdr:spPr>
      </xdr:pic>
      <xdr:pic>
        <xdr:nvPicPr>
          <xdr:cNvPr id="31" name="図 30">
            <a:extLst>
              <a:ext uri="{FF2B5EF4-FFF2-40B4-BE49-F238E27FC236}">
                <a16:creationId xmlns:a16="http://schemas.microsoft.com/office/drawing/2014/main" id="{8B30D812-05D3-0935-1CE2-7ACF6C023746}"/>
              </a:ext>
            </a:extLst>
          </xdr:cNvPr>
          <xdr:cNvPicPr>
            <a:picLocks noChangeAspect="1"/>
          </xdr:cNvPicPr>
        </xdr:nvPicPr>
        <xdr:blipFill>
          <a:blip xmlns:r="http://schemas.openxmlformats.org/officeDocument/2006/relationships" r:embed="rId5"/>
          <a:stretch>
            <a:fillRect/>
          </a:stretch>
        </xdr:blipFill>
        <xdr:spPr>
          <a:xfrm>
            <a:off x="79721859" y="49794520"/>
            <a:ext cx="11031957" cy="8106139"/>
          </a:xfrm>
          <a:prstGeom prst="rect">
            <a:avLst/>
          </a:prstGeom>
        </xdr:spPr>
      </xdr:pic>
      <xdr:pic>
        <xdr:nvPicPr>
          <xdr:cNvPr id="32" name="図 31">
            <a:extLst>
              <a:ext uri="{FF2B5EF4-FFF2-40B4-BE49-F238E27FC236}">
                <a16:creationId xmlns:a16="http://schemas.microsoft.com/office/drawing/2014/main" id="{602B6FEC-342F-D6B7-EBE3-312AC4848F28}"/>
              </a:ext>
            </a:extLst>
          </xdr:cNvPr>
          <xdr:cNvPicPr>
            <a:picLocks noChangeAspect="1"/>
          </xdr:cNvPicPr>
        </xdr:nvPicPr>
        <xdr:blipFill>
          <a:blip xmlns:r="http://schemas.openxmlformats.org/officeDocument/2006/relationships" r:embed="rId6"/>
          <a:stretch>
            <a:fillRect/>
          </a:stretch>
        </xdr:blipFill>
        <xdr:spPr>
          <a:xfrm rot="16443359">
            <a:off x="80820241" y="37325302"/>
            <a:ext cx="22387635" cy="3558472"/>
          </a:xfrm>
          <a:prstGeom prst="rect">
            <a:avLst/>
          </a:prstGeom>
        </xdr:spPr>
      </xdr:pic>
      <xdr:pic>
        <xdr:nvPicPr>
          <xdr:cNvPr id="33" name="図 32">
            <a:extLst>
              <a:ext uri="{FF2B5EF4-FFF2-40B4-BE49-F238E27FC236}">
                <a16:creationId xmlns:a16="http://schemas.microsoft.com/office/drawing/2014/main" id="{3C5EA58C-9B60-0AB9-E1E1-88D4E392C767}"/>
              </a:ext>
            </a:extLst>
          </xdr:cNvPr>
          <xdr:cNvPicPr>
            <a:picLocks noChangeAspect="1"/>
          </xdr:cNvPicPr>
        </xdr:nvPicPr>
        <xdr:blipFill>
          <a:blip xmlns:r="http://schemas.openxmlformats.org/officeDocument/2006/relationships" r:embed="rId7"/>
          <a:stretch>
            <a:fillRect/>
          </a:stretch>
        </xdr:blipFill>
        <xdr:spPr>
          <a:xfrm rot="16727061">
            <a:off x="91332173" y="20750844"/>
            <a:ext cx="10084397" cy="5171894"/>
          </a:xfrm>
          <a:prstGeom prst="rect">
            <a:avLst/>
          </a:prstGeom>
        </xdr:spPr>
      </xdr:pic>
      <xdr:pic>
        <xdr:nvPicPr>
          <xdr:cNvPr id="35" name="図 34">
            <a:extLst>
              <a:ext uri="{FF2B5EF4-FFF2-40B4-BE49-F238E27FC236}">
                <a16:creationId xmlns:a16="http://schemas.microsoft.com/office/drawing/2014/main" id="{3A67EEE4-D74C-5410-080C-C73065D504E1}"/>
              </a:ext>
            </a:extLst>
          </xdr:cNvPr>
          <xdr:cNvPicPr>
            <a:picLocks noChangeAspect="1"/>
          </xdr:cNvPicPr>
        </xdr:nvPicPr>
        <xdr:blipFill>
          <a:blip xmlns:r="http://schemas.openxmlformats.org/officeDocument/2006/relationships" r:embed="rId8"/>
          <a:stretch>
            <a:fillRect/>
          </a:stretch>
        </xdr:blipFill>
        <xdr:spPr>
          <a:xfrm>
            <a:off x="78163946" y="16679171"/>
            <a:ext cx="16729331" cy="2688909"/>
          </a:xfrm>
          <a:prstGeom prst="rect">
            <a:avLst/>
          </a:prstGeom>
        </xdr:spPr>
      </xdr:pic>
      <xdr:pic>
        <xdr:nvPicPr>
          <xdr:cNvPr id="37" name="図 36">
            <a:extLst>
              <a:ext uri="{FF2B5EF4-FFF2-40B4-BE49-F238E27FC236}">
                <a16:creationId xmlns:a16="http://schemas.microsoft.com/office/drawing/2014/main" id="{E78BC0FC-5A98-3BBE-E341-A4D2BF065BAF}"/>
              </a:ext>
            </a:extLst>
          </xdr:cNvPr>
          <xdr:cNvPicPr>
            <a:picLocks noChangeAspect="1"/>
          </xdr:cNvPicPr>
        </xdr:nvPicPr>
        <xdr:blipFill rotWithShape="1">
          <a:blip xmlns:r="http://schemas.openxmlformats.org/officeDocument/2006/relationships" r:embed="rId9"/>
          <a:srcRect l="5415" t="-1185" b="1"/>
          <a:stretch>
            <a:fillRect/>
          </a:stretch>
        </xdr:blipFill>
        <xdr:spPr>
          <a:xfrm>
            <a:off x="63386693" y="15598350"/>
            <a:ext cx="16005857" cy="2730336"/>
          </a:xfrm>
          <a:prstGeom prst="rect">
            <a:avLst/>
          </a:prstGeom>
        </xdr:spPr>
      </xdr:pic>
      <xdr:pic>
        <xdr:nvPicPr>
          <xdr:cNvPr id="38" name="図 37">
            <a:extLst>
              <a:ext uri="{FF2B5EF4-FFF2-40B4-BE49-F238E27FC236}">
                <a16:creationId xmlns:a16="http://schemas.microsoft.com/office/drawing/2014/main" id="{9BFBC6BC-701F-4682-520C-30754D560A21}"/>
              </a:ext>
            </a:extLst>
          </xdr:cNvPr>
          <xdr:cNvPicPr>
            <a:picLocks noChangeAspect="1"/>
          </xdr:cNvPicPr>
        </xdr:nvPicPr>
        <xdr:blipFill>
          <a:blip xmlns:r="http://schemas.openxmlformats.org/officeDocument/2006/relationships" r:embed="rId10"/>
          <a:stretch>
            <a:fillRect/>
          </a:stretch>
        </xdr:blipFill>
        <xdr:spPr>
          <a:xfrm rot="282563">
            <a:off x="57765615" y="52401556"/>
            <a:ext cx="6394001" cy="6935436"/>
          </a:xfrm>
          <a:prstGeom prst="rect">
            <a:avLst/>
          </a:prstGeom>
        </xdr:spPr>
      </xdr:pic>
      <xdr:pic>
        <xdr:nvPicPr>
          <xdr:cNvPr id="40" name="図 39">
            <a:extLst>
              <a:ext uri="{FF2B5EF4-FFF2-40B4-BE49-F238E27FC236}">
                <a16:creationId xmlns:a16="http://schemas.microsoft.com/office/drawing/2014/main" id="{31BFD793-6342-B994-9E19-F035EF7E24DC}"/>
              </a:ext>
            </a:extLst>
          </xdr:cNvPr>
          <xdr:cNvPicPr>
            <a:picLocks noChangeAspect="1"/>
          </xdr:cNvPicPr>
        </xdr:nvPicPr>
        <xdr:blipFill>
          <a:blip xmlns:r="http://schemas.openxmlformats.org/officeDocument/2006/relationships" r:embed="rId11"/>
          <a:stretch>
            <a:fillRect/>
          </a:stretch>
        </xdr:blipFill>
        <xdr:spPr>
          <a:xfrm rot="5801606">
            <a:off x="52668580" y="24882901"/>
            <a:ext cx="17231795" cy="1696954"/>
          </a:xfrm>
          <a:prstGeom prst="rect">
            <a:avLst/>
          </a:prstGeom>
        </xdr:spPr>
      </xdr:pic>
      <xdr:pic>
        <xdr:nvPicPr>
          <xdr:cNvPr id="43" name="図 42">
            <a:extLst>
              <a:ext uri="{FF2B5EF4-FFF2-40B4-BE49-F238E27FC236}">
                <a16:creationId xmlns:a16="http://schemas.microsoft.com/office/drawing/2014/main" id="{7630E0DC-C6D0-521E-6410-3068FFD572F0}"/>
              </a:ext>
            </a:extLst>
          </xdr:cNvPr>
          <xdr:cNvPicPr>
            <a:picLocks noChangeAspect="1"/>
          </xdr:cNvPicPr>
        </xdr:nvPicPr>
        <xdr:blipFill>
          <a:blip xmlns:r="http://schemas.openxmlformats.org/officeDocument/2006/relationships" r:embed="rId12"/>
          <a:stretch>
            <a:fillRect/>
          </a:stretch>
        </xdr:blipFill>
        <xdr:spPr>
          <a:xfrm rot="5810353">
            <a:off x="51185452" y="40466514"/>
            <a:ext cx="16892215" cy="1738667"/>
          </a:xfrm>
          <a:prstGeom prst="rect">
            <a:avLst/>
          </a:prstGeom>
        </xdr:spPr>
      </xdr:pic>
      <xdr:pic>
        <xdr:nvPicPr>
          <xdr:cNvPr id="44" name="図 43">
            <a:extLst>
              <a:ext uri="{FF2B5EF4-FFF2-40B4-BE49-F238E27FC236}">
                <a16:creationId xmlns:a16="http://schemas.microsoft.com/office/drawing/2014/main" id="{B19764B4-FA2F-1122-BE0C-BECCBB57FB60}"/>
              </a:ext>
            </a:extLst>
          </xdr:cNvPr>
          <xdr:cNvPicPr>
            <a:picLocks noChangeAspect="1"/>
          </xdr:cNvPicPr>
        </xdr:nvPicPr>
        <xdr:blipFill>
          <a:blip xmlns:r="http://schemas.openxmlformats.org/officeDocument/2006/relationships" r:embed="rId13"/>
          <a:stretch>
            <a:fillRect/>
          </a:stretch>
        </xdr:blipFill>
        <xdr:spPr>
          <a:xfrm rot="5743363">
            <a:off x="54303287" y="49237226"/>
            <a:ext cx="9503656" cy="1042317"/>
          </a:xfrm>
          <a:prstGeom prst="rect">
            <a:avLst/>
          </a:prstGeom>
        </xdr:spPr>
      </xdr:pic>
    </xdr:grpSp>
    <xdr:clientData/>
  </xdr:twoCellAnchor>
  <xdr:twoCellAnchor>
    <xdr:from>
      <xdr:col>22</xdr:col>
      <xdr:colOff>948905</xdr:colOff>
      <xdr:row>21</xdr:row>
      <xdr:rowOff>301923</xdr:rowOff>
    </xdr:from>
    <xdr:to>
      <xdr:col>23</xdr:col>
      <xdr:colOff>646981</xdr:colOff>
      <xdr:row>22</xdr:row>
      <xdr:rowOff>409754</xdr:rowOff>
    </xdr:to>
    <xdr:cxnSp macro="">
      <xdr:nvCxnSpPr>
        <xdr:cNvPr id="51" name="直線コネクタ 50">
          <a:extLst>
            <a:ext uri="{FF2B5EF4-FFF2-40B4-BE49-F238E27FC236}">
              <a16:creationId xmlns:a16="http://schemas.microsoft.com/office/drawing/2014/main" id="{8FA407A8-41F6-1BE2-FC84-1822AF84909F}"/>
            </a:ext>
          </a:extLst>
        </xdr:cNvPr>
        <xdr:cNvCxnSpPr/>
      </xdr:nvCxnSpPr>
      <xdr:spPr>
        <a:xfrm flipH="1">
          <a:off x="31702075" y="7030528"/>
          <a:ext cx="1423359" cy="5391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819507</xdr:colOff>
      <xdr:row>14</xdr:row>
      <xdr:rowOff>150963</xdr:rowOff>
    </xdr:from>
    <xdr:to>
      <xdr:col>28</xdr:col>
      <xdr:colOff>1229264</xdr:colOff>
      <xdr:row>22</xdr:row>
      <xdr:rowOff>301924</xdr:rowOff>
    </xdr:to>
    <xdr:cxnSp macro="">
      <xdr:nvCxnSpPr>
        <xdr:cNvPr id="52" name="直線コネクタ 51">
          <a:extLst>
            <a:ext uri="{FF2B5EF4-FFF2-40B4-BE49-F238E27FC236}">
              <a16:creationId xmlns:a16="http://schemas.microsoft.com/office/drawing/2014/main" id="{3EF92CEA-E9CB-DA51-1589-FE251830E433}"/>
            </a:ext>
          </a:extLst>
        </xdr:cNvPr>
        <xdr:cNvCxnSpPr/>
      </xdr:nvCxnSpPr>
      <xdr:spPr>
        <a:xfrm flipH="1">
          <a:off x="36748527" y="4938623"/>
          <a:ext cx="5585605" cy="25232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107827</xdr:colOff>
      <xdr:row>36</xdr:row>
      <xdr:rowOff>345055</xdr:rowOff>
    </xdr:from>
    <xdr:to>
      <xdr:col>28</xdr:col>
      <xdr:colOff>345057</xdr:colOff>
      <xdr:row>38</xdr:row>
      <xdr:rowOff>431321</xdr:rowOff>
    </xdr:to>
    <xdr:cxnSp macro="">
      <xdr:nvCxnSpPr>
        <xdr:cNvPr id="54" name="直線コネクタ 53">
          <a:extLst>
            <a:ext uri="{FF2B5EF4-FFF2-40B4-BE49-F238E27FC236}">
              <a16:creationId xmlns:a16="http://schemas.microsoft.com/office/drawing/2014/main" id="{9A9FB5C1-BDBD-0DDA-F984-04B31EA18FE7}"/>
            </a:ext>
          </a:extLst>
        </xdr:cNvPr>
        <xdr:cNvCxnSpPr/>
      </xdr:nvCxnSpPr>
      <xdr:spPr>
        <a:xfrm flipH="1">
          <a:off x="36036847" y="11602528"/>
          <a:ext cx="5413078" cy="9489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517585</xdr:colOff>
      <xdr:row>27</xdr:row>
      <xdr:rowOff>64697</xdr:rowOff>
    </xdr:from>
    <xdr:to>
      <xdr:col>28</xdr:col>
      <xdr:colOff>1</xdr:colOff>
      <xdr:row>31</xdr:row>
      <xdr:rowOff>43131</xdr:rowOff>
    </xdr:to>
    <xdr:cxnSp macro="">
      <xdr:nvCxnSpPr>
        <xdr:cNvPr id="56" name="直線コネクタ 55">
          <a:extLst>
            <a:ext uri="{FF2B5EF4-FFF2-40B4-BE49-F238E27FC236}">
              <a16:creationId xmlns:a16="http://schemas.microsoft.com/office/drawing/2014/main" id="{040D0B4D-5D9F-DBD3-2DD5-41C3DB81D644}"/>
            </a:ext>
          </a:extLst>
        </xdr:cNvPr>
        <xdr:cNvCxnSpPr/>
      </xdr:nvCxnSpPr>
      <xdr:spPr>
        <a:xfrm flipH="1" flipV="1">
          <a:off x="39897170" y="8734245"/>
          <a:ext cx="1207699" cy="127239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74451" y="4788444"/>
          <a:ext cx="5880353" cy="42164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77C12F4A-156B-4FEC-B94A-8B80B03DD08D}"/>
            </a:ext>
          </a:extLst>
        </xdr:cNvPr>
        <xdr:cNvSpPr/>
      </xdr:nvSpPr>
      <xdr:spPr>
        <a:xfrm>
          <a:off x="286469" y="133088"/>
          <a:ext cx="12386430" cy="2705003"/>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251389</xdr:colOff>
      <xdr:row>80</xdr:row>
      <xdr:rowOff>136799</xdr:rowOff>
    </xdr:from>
    <xdr:to>
      <xdr:col>38</xdr:col>
      <xdr:colOff>488520</xdr:colOff>
      <xdr:row>168</xdr:row>
      <xdr:rowOff>14068</xdr:rowOff>
    </xdr:to>
    <xdr:grpSp>
      <xdr:nvGrpSpPr>
        <xdr:cNvPr id="3" name="グループ化 2">
          <a:extLst>
            <a:ext uri="{FF2B5EF4-FFF2-40B4-BE49-F238E27FC236}">
              <a16:creationId xmlns:a16="http://schemas.microsoft.com/office/drawing/2014/main" id="{A1D0CF73-E224-4A2A-A2B6-08DBB33EDDD6}"/>
            </a:ext>
          </a:extLst>
        </xdr:cNvPr>
        <xdr:cNvGrpSpPr/>
      </xdr:nvGrpSpPr>
      <xdr:grpSpPr>
        <a:xfrm>
          <a:off x="6439753" y="35234981"/>
          <a:ext cx="27900040" cy="17657269"/>
          <a:chOff x="30960027" y="14498151"/>
          <a:chExt cx="68000292" cy="44838841"/>
        </a:xfrm>
      </xdr:grpSpPr>
      <xdr:pic>
        <xdr:nvPicPr>
          <xdr:cNvPr id="4" name="図 3">
            <a:extLst>
              <a:ext uri="{FF2B5EF4-FFF2-40B4-BE49-F238E27FC236}">
                <a16:creationId xmlns:a16="http://schemas.microsoft.com/office/drawing/2014/main" id="{4F10E7ED-2463-32AB-B2F3-326C9F1462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960027" y="14498151"/>
            <a:ext cx="18592676" cy="5558261"/>
          </a:xfrm>
          <a:prstGeom prst="rect">
            <a:avLst/>
          </a:prstGeom>
        </xdr:spPr>
      </xdr:pic>
      <xdr:pic>
        <xdr:nvPicPr>
          <xdr:cNvPr id="5" name="図 4">
            <a:extLst>
              <a:ext uri="{FF2B5EF4-FFF2-40B4-BE49-F238E27FC236}">
                <a16:creationId xmlns:a16="http://schemas.microsoft.com/office/drawing/2014/main" id="{987FCE43-04DF-0FCB-B87D-B6735EA32215}"/>
              </a:ext>
            </a:extLst>
          </xdr:cNvPr>
          <xdr:cNvPicPr>
            <a:picLocks noChangeAspect="1"/>
          </xdr:cNvPicPr>
        </xdr:nvPicPr>
        <xdr:blipFill>
          <a:blip xmlns:r="http://schemas.openxmlformats.org/officeDocument/2006/relationships" r:embed="rId2"/>
          <a:stretch>
            <a:fillRect/>
          </a:stretch>
        </xdr:blipFill>
        <xdr:spPr>
          <a:xfrm>
            <a:off x="49041173" y="14815865"/>
            <a:ext cx="14678774" cy="3144740"/>
          </a:xfrm>
          <a:prstGeom prst="rect">
            <a:avLst/>
          </a:prstGeom>
        </xdr:spPr>
      </xdr:pic>
      <xdr:pic>
        <xdr:nvPicPr>
          <xdr:cNvPr id="6" name="図 5">
            <a:extLst>
              <a:ext uri="{FF2B5EF4-FFF2-40B4-BE49-F238E27FC236}">
                <a16:creationId xmlns:a16="http://schemas.microsoft.com/office/drawing/2014/main" id="{3FE2AF01-82C8-3E85-F3FE-10DD556CAE8C}"/>
              </a:ext>
            </a:extLst>
          </xdr:cNvPr>
          <xdr:cNvPicPr>
            <a:picLocks noChangeAspect="1"/>
          </xdr:cNvPicPr>
        </xdr:nvPicPr>
        <xdr:blipFill>
          <a:blip xmlns:r="http://schemas.openxmlformats.org/officeDocument/2006/relationships" r:embed="rId3"/>
          <a:stretch>
            <a:fillRect/>
          </a:stretch>
        </xdr:blipFill>
        <xdr:spPr>
          <a:xfrm>
            <a:off x="63053946" y="56167151"/>
            <a:ext cx="16997817" cy="2279456"/>
          </a:xfrm>
          <a:prstGeom prst="rect">
            <a:avLst/>
          </a:prstGeom>
        </xdr:spPr>
      </xdr:pic>
      <xdr:pic>
        <xdr:nvPicPr>
          <xdr:cNvPr id="7" name="図 6">
            <a:extLst>
              <a:ext uri="{FF2B5EF4-FFF2-40B4-BE49-F238E27FC236}">
                <a16:creationId xmlns:a16="http://schemas.microsoft.com/office/drawing/2014/main" id="{95B2105F-24A3-894E-32FC-76019DA1DBC2}"/>
              </a:ext>
            </a:extLst>
          </xdr:cNvPr>
          <xdr:cNvPicPr>
            <a:picLocks noChangeAspect="1"/>
          </xdr:cNvPicPr>
        </xdr:nvPicPr>
        <xdr:blipFill>
          <a:blip xmlns:r="http://schemas.openxmlformats.org/officeDocument/2006/relationships" r:embed="rId4"/>
          <a:stretch>
            <a:fillRect/>
          </a:stretch>
        </xdr:blipFill>
        <xdr:spPr>
          <a:xfrm>
            <a:off x="79721859" y="49794520"/>
            <a:ext cx="11031957" cy="8106139"/>
          </a:xfrm>
          <a:prstGeom prst="rect">
            <a:avLst/>
          </a:prstGeom>
        </xdr:spPr>
      </xdr:pic>
      <xdr:pic>
        <xdr:nvPicPr>
          <xdr:cNvPr id="8" name="図 7">
            <a:extLst>
              <a:ext uri="{FF2B5EF4-FFF2-40B4-BE49-F238E27FC236}">
                <a16:creationId xmlns:a16="http://schemas.microsoft.com/office/drawing/2014/main" id="{88D811D6-B01A-5C11-2013-639E9422527E}"/>
              </a:ext>
            </a:extLst>
          </xdr:cNvPr>
          <xdr:cNvPicPr>
            <a:picLocks noChangeAspect="1"/>
          </xdr:cNvPicPr>
        </xdr:nvPicPr>
        <xdr:blipFill>
          <a:blip xmlns:r="http://schemas.openxmlformats.org/officeDocument/2006/relationships" r:embed="rId5"/>
          <a:stretch>
            <a:fillRect/>
          </a:stretch>
        </xdr:blipFill>
        <xdr:spPr>
          <a:xfrm rot="16443359">
            <a:off x="80820241" y="37325302"/>
            <a:ext cx="22387635" cy="3558472"/>
          </a:xfrm>
          <a:prstGeom prst="rect">
            <a:avLst/>
          </a:prstGeom>
        </xdr:spPr>
      </xdr:pic>
      <xdr:pic>
        <xdr:nvPicPr>
          <xdr:cNvPr id="9" name="図 8">
            <a:extLst>
              <a:ext uri="{FF2B5EF4-FFF2-40B4-BE49-F238E27FC236}">
                <a16:creationId xmlns:a16="http://schemas.microsoft.com/office/drawing/2014/main" id="{D26AF45C-1D56-1B29-5E4B-6F527C4E8A30}"/>
              </a:ext>
            </a:extLst>
          </xdr:cNvPr>
          <xdr:cNvPicPr>
            <a:picLocks noChangeAspect="1"/>
          </xdr:cNvPicPr>
        </xdr:nvPicPr>
        <xdr:blipFill>
          <a:blip xmlns:r="http://schemas.openxmlformats.org/officeDocument/2006/relationships" r:embed="rId6"/>
          <a:stretch>
            <a:fillRect/>
          </a:stretch>
        </xdr:blipFill>
        <xdr:spPr>
          <a:xfrm rot="16727061">
            <a:off x="91332173" y="20750844"/>
            <a:ext cx="10084397" cy="5171894"/>
          </a:xfrm>
          <a:prstGeom prst="rect">
            <a:avLst/>
          </a:prstGeom>
        </xdr:spPr>
      </xdr:pic>
      <xdr:pic>
        <xdr:nvPicPr>
          <xdr:cNvPr id="10" name="図 9">
            <a:extLst>
              <a:ext uri="{FF2B5EF4-FFF2-40B4-BE49-F238E27FC236}">
                <a16:creationId xmlns:a16="http://schemas.microsoft.com/office/drawing/2014/main" id="{FB30F4C3-F1AB-16E1-3B20-7DB4B84C53CB}"/>
              </a:ext>
            </a:extLst>
          </xdr:cNvPr>
          <xdr:cNvPicPr>
            <a:picLocks noChangeAspect="1"/>
          </xdr:cNvPicPr>
        </xdr:nvPicPr>
        <xdr:blipFill>
          <a:blip xmlns:r="http://schemas.openxmlformats.org/officeDocument/2006/relationships" r:embed="rId7"/>
          <a:stretch>
            <a:fillRect/>
          </a:stretch>
        </xdr:blipFill>
        <xdr:spPr>
          <a:xfrm>
            <a:off x="78163946" y="16679171"/>
            <a:ext cx="16729331" cy="2688909"/>
          </a:xfrm>
          <a:prstGeom prst="rect">
            <a:avLst/>
          </a:prstGeom>
        </xdr:spPr>
      </xdr:pic>
      <xdr:pic>
        <xdr:nvPicPr>
          <xdr:cNvPr id="11" name="図 10">
            <a:extLst>
              <a:ext uri="{FF2B5EF4-FFF2-40B4-BE49-F238E27FC236}">
                <a16:creationId xmlns:a16="http://schemas.microsoft.com/office/drawing/2014/main" id="{153A4CE5-24D6-3F7D-B5E8-A2E65C47535A}"/>
              </a:ext>
            </a:extLst>
          </xdr:cNvPr>
          <xdr:cNvPicPr>
            <a:picLocks noChangeAspect="1"/>
          </xdr:cNvPicPr>
        </xdr:nvPicPr>
        <xdr:blipFill rotWithShape="1">
          <a:blip xmlns:r="http://schemas.openxmlformats.org/officeDocument/2006/relationships" r:embed="rId8"/>
          <a:srcRect l="5415" t="-1185" b="1"/>
          <a:stretch>
            <a:fillRect/>
          </a:stretch>
        </xdr:blipFill>
        <xdr:spPr>
          <a:xfrm>
            <a:off x="63386693" y="15598350"/>
            <a:ext cx="16005857" cy="2730336"/>
          </a:xfrm>
          <a:prstGeom prst="rect">
            <a:avLst/>
          </a:prstGeom>
        </xdr:spPr>
      </xdr:pic>
      <xdr:pic>
        <xdr:nvPicPr>
          <xdr:cNvPr id="12" name="図 11">
            <a:extLst>
              <a:ext uri="{FF2B5EF4-FFF2-40B4-BE49-F238E27FC236}">
                <a16:creationId xmlns:a16="http://schemas.microsoft.com/office/drawing/2014/main" id="{5BF21EA1-58E1-78A8-BDB5-9B9D8CEDDD69}"/>
              </a:ext>
            </a:extLst>
          </xdr:cNvPr>
          <xdr:cNvPicPr>
            <a:picLocks noChangeAspect="1"/>
          </xdr:cNvPicPr>
        </xdr:nvPicPr>
        <xdr:blipFill>
          <a:blip xmlns:r="http://schemas.openxmlformats.org/officeDocument/2006/relationships" r:embed="rId9"/>
          <a:stretch>
            <a:fillRect/>
          </a:stretch>
        </xdr:blipFill>
        <xdr:spPr>
          <a:xfrm rot="282563">
            <a:off x="57765615" y="52401556"/>
            <a:ext cx="6394001" cy="6935436"/>
          </a:xfrm>
          <a:prstGeom prst="rect">
            <a:avLst/>
          </a:prstGeom>
        </xdr:spPr>
      </xdr:pic>
      <xdr:pic>
        <xdr:nvPicPr>
          <xdr:cNvPr id="31" name="図 30">
            <a:extLst>
              <a:ext uri="{FF2B5EF4-FFF2-40B4-BE49-F238E27FC236}">
                <a16:creationId xmlns:a16="http://schemas.microsoft.com/office/drawing/2014/main" id="{521D3B0F-E0E2-0A53-D97F-F7C5BAF7FE88}"/>
              </a:ext>
            </a:extLst>
          </xdr:cNvPr>
          <xdr:cNvPicPr>
            <a:picLocks noChangeAspect="1"/>
          </xdr:cNvPicPr>
        </xdr:nvPicPr>
        <xdr:blipFill>
          <a:blip xmlns:r="http://schemas.openxmlformats.org/officeDocument/2006/relationships" r:embed="rId10"/>
          <a:stretch>
            <a:fillRect/>
          </a:stretch>
        </xdr:blipFill>
        <xdr:spPr>
          <a:xfrm rot="5801606">
            <a:off x="52668580" y="24882901"/>
            <a:ext cx="17231795" cy="1696954"/>
          </a:xfrm>
          <a:prstGeom prst="rect">
            <a:avLst/>
          </a:prstGeom>
        </xdr:spPr>
      </xdr:pic>
      <xdr:pic>
        <xdr:nvPicPr>
          <xdr:cNvPr id="32" name="図 31">
            <a:extLst>
              <a:ext uri="{FF2B5EF4-FFF2-40B4-BE49-F238E27FC236}">
                <a16:creationId xmlns:a16="http://schemas.microsoft.com/office/drawing/2014/main" id="{C8BF45E3-93FD-8528-0F56-2215DC0991F2}"/>
              </a:ext>
            </a:extLst>
          </xdr:cNvPr>
          <xdr:cNvPicPr>
            <a:picLocks noChangeAspect="1"/>
          </xdr:cNvPicPr>
        </xdr:nvPicPr>
        <xdr:blipFill>
          <a:blip xmlns:r="http://schemas.openxmlformats.org/officeDocument/2006/relationships" r:embed="rId11"/>
          <a:stretch>
            <a:fillRect/>
          </a:stretch>
        </xdr:blipFill>
        <xdr:spPr>
          <a:xfrm rot="5810353">
            <a:off x="51185452" y="40466514"/>
            <a:ext cx="16892215" cy="1738667"/>
          </a:xfrm>
          <a:prstGeom prst="rect">
            <a:avLst/>
          </a:prstGeom>
        </xdr:spPr>
      </xdr:pic>
      <xdr:pic>
        <xdr:nvPicPr>
          <xdr:cNvPr id="33" name="図 32">
            <a:extLst>
              <a:ext uri="{FF2B5EF4-FFF2-40B4-BE49-F238E27FC236}">
                <a16:creationId xmlns:a16="http://schemas.microsoft.com/office/drawing/2014/main" id="{62C392FB-4295-BCFB-0C0E-E5E8433013B9}"/>
              </a:ext>
            </a:extLst>
          </xdr:cNvPr>
          <xdr:cNvPicPr>
            <a:picLocks noChangeAspect="1"/>
          </xdr:cNvPicPr>
        </xdr:nvPicPr>
        <xdr:blipFill>
          <a:blip xmlns:r="http://schemas.openxmlformats.org/officeDocument/2006/relationships" r:embed="rId12"/>
          <a:stretch>
            <a:fillRect/>
          </a:stretch>
        </xdr:blipFill>
        <xdr:spPr>
          <a:xfrm rot="5743363">
            <a:off x="54303287" y="49237226"/>
            <a:ext cx="9503656" cy="1042317"/>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5311"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Normal="55" workbookViewId="0">
      <pane xSplit="2" ySplit="7" topLeftCell="C8" activePane="bottomRight" state="frozen"/>
      <selection pane="topRight" activeCell="E1" sqref="E1"/>
      <selection pane="bottomLeft" activeCell="A45" sqref="A45"/>
      <selection pane="bottomRight"/>
    </sheetView>
  </sheetViews>
  <sheetFormatPr defaultColWidth="8" defaultRowHeight="16" x14ac:dyDescent="0.55000000000000004"/>
  <cols>
    <col min="1" max="1" width="3.4140625" style="3" customWidth="1"/>
    <col min="2" max="2" width="18.08203125" style="2" customWidth="1"/>
    <col min="3" max="3" width="8.414062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5" x14ac:dyDescent="0.55000000000000004">
      <c r="B2" s="1" t="s">
        <v>0</v>
      </c>
      <c r="C2" s="2"/>
    </row>
    <row r="3" spans="2:15" ht="16.5" customHeight="1" x14ac:dyDescent="0.55000000000000004">
      <c r="B3" s="85" t="s">
        <v>603</v>
      </c>
      <c r="C3" s="5"/>
      <c r="G3" s="232" t="s">
        <v>1</v>
      </c>
      <c r="H3" s="232" t="s">
        <v>2</v>
      </c>
      <c r="I3" s="232" t="s">
        <v>3</v>
      </c>
    </row>
    <row r="4" spans="2:15" x14ac:dyDescent="0.55000000000000004">
      <c r="B4" s="7" t="s">
        <v>4</v>
      </c>
      <c r="C4" s="8"/>
      <c r="G4" s="392" t="s">
        <v>668</v>
      </c>
      <c r="H4" s="233" t="s">
        <v>601</v>
      </c>
      <c r="I4" s="233" t="s">
        <v>602</v>
      </c>
    </row>
    <row r="5" spans="2:15" x14ac:dyDescent="0.55000000000000004">
      <c r="G5" s="231" t="s">
        <v>5</v>
      </c>
    </row>
    <row r="6" spans="2:15" x14ac:dyDescent="0.55000000000000004">
      <c r="E6" s="6"/>
    </row>
    <row r="7" spans="2:15" x14ac:dyDescent="0.55000000000000004">
      <c r="B7" s="275" t="s">
        <v>6</v>
      </c>
      <c r="C7" s="276" t="s">
        <v>7</v>
      </c>
      <c r="D7" s="277" t="s">
        <v>8</v>
      </c>
      <c r="E7" s="276" t="s">
        <v>9</v>
      </c>
      <c r="F7" s="277" t="s">
        <v>10</v>
      </c>
      <c r="G7" s="278" t="s">
        <v>11</v>
      </c>
      <c r="H7" s="276" t="s">
        <v>12</v>
      </c>
      <c r="I7" s="279" t="s">
        <v>13</v>
      </c>
    </row>
    <row r="8" spans="2:15" ht="32" x14ac:dyDescent="0.55000000000000004">
      <c r="B8" s="294" t="s">
        <v>14</v>
      </c>
      <c r="C8" s="15">
        <f t="shared" ref="C8:C82" si="0">ROW()-7</f>
        <v>1</v>
      </c>
      <c r="D8" s="208" t="s">
        <v>15</v>
      </c>
      <c r="E8" s="15" t="s">
        <v>16</v>
      </c>
      <c r="F8" s="209" t="s">
        <v>17</v>
      </c>
      <c r="G8" s="209" t="s">
        <v>18</v>
      </c>
      <c r="H8" s="137">
        <v>3</v>
      </c>
      <c r="I8" s="286" t="s">
        <v>593</v>
      </c>
      <c r="J8" s="3" t="s">
        <v>19</v>
      </c>
    </row>
    <row r="9" spans="2:15" ht="32" x14ac:dyDescent="0.55000000000000004">
      <c r="B9" s="295" t="s">
        <v>14</v>
      </c>
      <c r="C9" s="12">
        <f t="shared" si="0"/>
        <v>2</v>
      </c>
      <c r="D9" s="89" t="s">
        <v>15</v>
      </c>
      <c r="E9" s="9" t="s">
        <v>20</v>
      </c>
      <c r="F9" s="90" t="s">
        <v>21</v>
      </c>
      <c r="G9" s="90" t="s">
        <v>18</v>
      </c>
      <c r="H9" s="138">
        <v>19</v>
      </c>
      <c r="I9" s="287" t="s">
        <v>595</v>
      </c>
      <c r="J9" s="3" t="s">
        <v>19</v>
      </c>
      <c r="O9" s="4"/>
    </row>
    <row r="10" spans="2:15" ht="32" x14ac:dyDescent="0.55000000000000004">
      <c r="B10" s="295" t="s">
        <v>14</v>
      </c>
      <c r="C10" s="13">
        <f t="shared" si="0"/>
        <v>3</v>
      </c>
      <c r="D10" s="89" t="s">
        <v>15</v>
      </c>
      <c r="E10" s="12" t="s">
        <v>22</v>
      </c>
      <c r="F10" s="90" t="s">
        <v>23</v>
      </c>
      <c r="G10" s="90" t="s">
        <v>24</v>
      </c>
      <c r="H10" s="139" t="s">
        <v>239</v>
      </c>
      <c r="I10" s="288"/>
      <c r="J10" s="3" t="s">
        <v>19</v>
      </c>
    </row>
    <row r="11" spans="2:15" ht="32" x14ac:dyDescent="0.55000000000000004">
      <c r="B11" s="295" t="s">
        <v>14</v>
      </c>
      <c r="C11" s="12">
        <f t="shared" si="0"/>
        <v>4</v>
      </c>
      <c r="D11" s="89" t="s">
        <v>15</v>
      </c>
      <c r="E11" s="12" t="s">
        <v>25</v>
      </c>
      <c r="F11" s="13" t="s">
        <v>26</v>
      </c>
      <c r="G11" s="13" t="s">
        <v>24</v>
      </c>
      <c r="H11" s="139" t="s">
        <v>239</v>
      </c>
      <c r="I11" s="287"/>
      <c r="J11" s="3" t="s">
        <v>19</v>
      </c>
    </row>
    <row r="12" spans="2:15" ht="32" x14ac:dyDescent="0.55000000000000004">
      <c r="B12" s="295" t="s">
        <v>14</v>
      </c>
      <c r="C12" s="9">
        <f t="shared" si="0"/>
        <v>5</v>
      </c>
      <c r="D12" s="212" t="s">
        <v>15</v>
      </c>
      <c r="E12" s="27" t="s">
        <v>27</v>
      </c>
      <c r="F12" s="211" t="s">
        <v>28</v>
      </c>
      <c r="G12" s="211" t="s">
        <v>18</v>
      </c>
      <c r="H12" s="140">
        <v>9</v>
      </c>
      <c r="I12" s="289" t="s">
        <v>596</v>
      </c>
      <c r="J12" s="3" t="s">
        <v>19</v>
      </c>
    </row>
    <row r="13" spans="2:15" ht="64" x14ac:dyDescent="0.55000000000000004">
      <c r="B13" s="295" t="s">
        <v>14</v>
      </c>
      <c r="C13" s="9">
        <f t="shared" si="0"/>
        <v>6</v>
      </c>
      <c r="D13" s="113" t="s">
        <v>15</v>
      </c>
      <c r="E13" s="12" t="s">
        <v>29</v>
      </c>
      <c r="F13" s="13" t="s">
        <v>30</v>
      </c>
      <c r="G13" s="13" t="s">
        <v>18</v>
      </c>
      <c r="H13" s="138">
        <v>11</v>
      </c>
      <c r="I13" s="287" t="s">
        <v>597</v>
      </c>
      <c r="J13" s="3" t="s">
        <v>19</v>
      </c>
    </row>
    <row r="14" spans="2:15" ht="32" x14ac:dyDescent="0.55000000000000004">
      <c r="B14" s="295" t="s">
        <v>14</v>
      </c>
      <c r="C14" s="27">
        <f t="shared" si="0"/>
        <v>7</v>
      </c>
      <c r="D14" s="89" t="s">
        <v>15</v>
      </c>
      <c r="E14" s="12" t="s">
        <v>31</v>
      </c>
      <c r="F14" s="13" t="s">
        <v>32</v>
      </c>
      <c r="G14" s="13" t="s">
        <v>24</v>
      </c>
      <c r="H14" s="139" t="s">
        <v>239</v>
      </c>
      <c r="I14" s="287"/>
      <c r="J14" s="3" t="s">
        <v>19</v>
      </c>
    </row>
    <row r="15" spans="2:15" ht="32" x14ac:dyDescent="0.55000000000000004">
      <c r="B15" s="295" t="s">
        <v>14</v>
      </c>
      <c r="C15" s="18">
        <f t="shared" si="0"/>
        <v>8</v>
      </c>
      <c r="D15" s="213" t="s">
        <v>33</v>
      </c>
      <c r="E15" s="18" t="s">
        <v>34</v>
      </c>
      <c r="F15" s="13" t="s">
        <v>35</v>
      </c>
      <c r="G15" s="13" t="s">
        <v>18</v>
      </c>
      <c r="H15" s="138">
        <v>2.91</v>
      </c>
      <c r="I15" s="287"/>
      <c r="J15" s="3" t="s">
        <v>19</v>
      </c>
    </row>
    <row r="16" spans="2:15" ht="32" x14ac:dyDescent="0.55000000000000004">
      <c r="B16" s="295" t="s">
        <v>14</v>
      </c>
      <c r="C16" s="18">
        <f t="shared" si="0"/>
        <v>9</v>
      </c>
      <c r="D16" s="213" t="s">
        <v>33</v>
      </c>
      <c r="E16" s="18" t="s">
        <v>36</v>
      </c>
      <c r="F16" s="13" t="s">
        <v>37</v>
      </c>
      <c r="G16" s="13" t="s">
        <v>18</v>
      </c>
      <c r="H16" s="138">
        <v>2.71</v>
      </c>
      <c r="I16" s="287"/>
      <c r="J16" s="3" t="s">
        <v>19</v>
      </c>
    </row>
    <row r="17" spans="2:19" ht="32" x14ac:dyDescent="0.55000000000000004">
      <c r="B17" s="295" t="s">
        <v>14</v>
      </c>
      <c r="C17" s="12">
        <f t="shared" si="0"/>
        <v>10</v>
      </c>
      <c r="D17" s="89" t="s">
        <v>38</v>
      </c>
      <c r="E17" s="12" t="s">
        <v>39</v>
      </c>
      <c r="F17" s="13" t="s">
        <v>40</v>
      </c>
      <c r="G17" s="13" t="s">
        <v>24</v>
      </c>
      <c r="H17" s="139" t="s">
        <v>239</v>
      </c>
      <c r="I17" s="287"/>
      <c r="J17" s="3" t="s">
        <v>19</v>
      </c>
    </row>
    <row r="18" spans="2:19" ht="32" x14ac:dyDescent="0.55000000000000004">
      <c r="B18" s="295" t="s">
        <v>14</v>
      </c>
      <c r="C18" s="92">
        <f t="shared" si="0"/>
        <v>11</v>
      </c>
      <c r="D18" s="21" t="s">
        <v>38</v>
      </c>
      <c r="E18" s="12" t="s">
        <v>41</v>
      </c>
      <c r="F18" s="17" t="s">
        <v>42</v>
      </c>
      <c r="G18" s="17" t="s">
        <v>24</v>
      </c>
      <c r="H18" s="139" t="s">
        <v>239</v>
      </c>
      <c r="I18" s="287"/>
      <c r="J18" s="3" t="s">
        <v>19</v>
      </c>
    </row>
    <row r="19" spans="2:19" ht="32" x14ac:dyDescent="0.55000000000000004">
      <c r="B19" s="295" t="s">
        <v>14</v>
      </c>
      <c r="C19" s="20">
        <f t="shared" si="0"/>
        <v>12</v>
      </c>
      <c r="D19" s="29" t="s">
        <v>33</v>
      </c>
      <c r="E19" s="19" t="s">
        <v>43</v>
      </c>
      <c r="F19" s="20" t="s">
        <v>44</v>
      </c>
      <c r="G19" s="20" t="s">
        <v>45</v>
      </c>
      <c r="H19" s="141"/>
      <c r="I19" s="290"/>
      <c r="J19" s="3" t="s">
        <v>19</v>
      </c>
    </row>
    <row r="20" spans="2:19" ht="32" x14ac:dyDescent="0.55000000000000004">
      <c r="B20" s="294" t="s">
        <v>46</v>
      </c>
      <c r="C20" s="92">
        <f t="shared" si="0"/>
        <v>13</v>
      </c>
      <c r="D20" s="22" t="s">
        <v>15</v>
      </c>
      <c r="E20" s="9" t="s">
        <v>16</v>
      </c>
      <c r="F20" s="10" t="s">
        <v>47</v>
      </c>
      <c r="G20" s="10" t="s">
        <v>18</v>
      </c>
      <c r="H20" s="139">
        <v>0</v>
      </c>
      <c r="I20" s="288"/>
      <c r="J20" s="3" t="s">
        <v>19</v>
      </c>
    </row>
    <row r="21" spans="2:19" ht="32" x14ac:dyDescent="0.55000000000000004">
      <c r="B21" s="296" t="s">
        <v>48</v>
      </c>
      <c r="C21" s="92">
        <f t="shared" si="0"/>
        <v>14</v>
      </c>
      <c r="D21" s="21" t="s">
        <v>15</v>
      </c>
      <c r="E21" s="12" t="s">
        <v>20</v>
      </c>
      <c r="F21" s="17" t="s">
        <v>49</v>
      </c>
      <c r="G21" s="17" t="s">
        <v>18</v>
      </c>
      <c r="H21" s="138">
        <v>0</v>
      </c>
      <c r="I21" s="287"/>
      <c r="J21" s="3" t="s">
        <v>19</v>
      </c>
    </row>
    <row r="22" spans="2:19" ht="32" x14ac:dyDescent="0.55000000000000004">
      <c r="B22" s="296" t="s">
        <v>48</v>
      </c>
      <c r="C22" s="92">
        <f t="shared" si="0"/>
        <v>15</v>
      </c>
      <c r="D22" s="23" t="s">
        <v>50</v>
      </c>
      <c r="E22" s="18" t="s">
        <v>22</v>
      </c>
      <c r="F22" s="17" t="s">
        <v>51</v>
      </c>
      <c r="G22" s="17" t="s">
        <v>24</v>
      </c>
      <c r="H22" s="139" t="s">
        <v>240</v>
      </c>
      <c r="I22" s="287" t="s">
        <v>598</v>
      </c>
      <c r="J22" s="3" t="s">
        <v>19</v>
      </c>
    </row>
    <row r="23" spans="2:19" ht="32" x14ac:dyDescent="0.55000000000000004">
      <c r="B23" s="296" t="s">
        <v>48</v>
      </c>
      <c r="C23" s="92">
        <f t="shared" si="0"/>
        <v>16</v>
      </c>
      <c r="D23" s="23" t="s">
        <v>15</v>
      </c>
      <c r="E23" s="18" t="s">
        <v>25</v>
      </c>
      <c r="F23" s="17" t="s">
        <v>52</v>
      </c>
      <c r="G23" s="17" t="s">
        <v>24</v>
      </c>
      <c r="H23" s="139" t="s">
        <v>240</v>
      </c>
      <c r="I23" s="287"/>
      <c r="J23" s="3" t="s">
        <v>19</v>
      </c>
    </row>
    <row r="24" spans="2:19" ht="32" x14ac:dyDescent="0.55000000000000004">
      <c r="B24" s="296" t="s">
        <v>48</v>
      </c>
      <c r="C24" s="92">
        <f t="shared" si="0"/>
        <v>17</v>
      </c>
      <c r="D24" s="23" t="s">
        <v>15</v>
      </c>
      <c r="E24" s="18" t="s">
        <v>27</v>
      </c>
      <c r="F24" s="17" t="s">
        <v>53</v>
      </c>
      <c r="G24" s="17" t="s">
        <v>18</v>
      </c>
      <c r="H24" s="138">
        <v>0</v>
      </c>
      <c r="I24" s="287"/>
      <c r="J24" s="3" t="s">
        <v>19</v>
      </c>
    </row>
    <row r="25" spans="2:19" ht="32" x14ac:dyDescent="0.55000000000000004">
      <c r="B25" s="296" t="s">
        <v>48</v>
      </c>
      <c r="C25" s="9">
        <f t="shared" si="0"/>
        <v>18</v>
      </c>
      <c r="D25" s="113" t="s">
        <v>15</v>
      </c>
      <c r="E25" s="12" t="s">
        <v>29</v>
      </c>
      <c r="F25" s="13" t="s">
        <v>54</v>
      </c>
      <c r="G25" s="13" t="s">
        <v>18</v>
      </c>
      <c r="H25" s="138">
        <v>0</v>
      </c>
      <c r="I25" s="287"/>
      <c r="J25" s="3" t="s">
        <v>19</v>
      </c>
    </row>
    <row r="26" spans="2:19" ht="32" x14ac:dyDescent="0.55000000000000004">
      <c r="B26" s="296" t="s">
        <v>48</v>
      </c>
      <c r="C26" s="92">
        <f t="shared" si="0"/>
        <v>19</v>
      </c>
      <c r="D26" s="23" t="s">
        <v>15</v>
      </c>
      <c r="E26" s="18" t="s">
        <v>31</v>
      </c>
      <c r="F26" s="17" t="s">
        <v>55</v>
      </c>
      <c r="G26" s="17" t="s">
        <v>24</v>
      </c>
      <c r="H26" s="139" t="s">
        <v>239</v>
      </c>
      <c r="I26" s="287"/>
      <c r="J26" s="3" t="s">
        <v>19</v>
      </c>
    </row>
    <row r="27" spans="2:19" ht="32" x14ac:dyDescent="0.55000000000000004">
      <c r="B27" s="296" t="s">
        <v>48</v>
      </c>
      <c r="C27" s="92">
        <f t="shared" si="0"/>
        <v>20</v>
      </c>
      <c r="D27" s="23" t="s">
        <v>33</v>
      </c>
      <c r="E27" s="18" t="s">
        <v>34</v>
      </c>
      <c r="F27" s="17" t="s">
        <v>56</v>
      </c>
      <c r="G27" s="17" t="s">
        <v>18</v>
      </c>
      <c r="H27" s="138"/>
      <c r="I27" s="287"/>
      <c r="J27" s="3" t="s">
        <v>19</v>
      </c>
    </row>
    <row r="28" spans="2:19" ht="32" x14ac:dyDescent="0.55000000000000004">
      <c r="B28" s="296" t="s">
        <v>48</v>
      </c>
      <c r="C28" s="92">
        <f t="shared" si="0"/>
        <v>21</v>
      </c>
      <c r="D28" s="23" t="s">
        <v>33</v>
      </c>
      <c r="E28" s="18" t="s">
        <v>36</v>
      </c>
      <c r="F28" s="17" t="s">
        <v>57</v>
      </c>
      <c r="G28" s="17" t="s">
        <v>18</v>
      </c>
      <c r="H28" s="138"/>
      <c r="I28" s="287"/>
      <c r="J28" s="3" t="s">
        <v>19</v>
      </c>
    </row>
    <row r="29" spans="2:19" ht="32" x14ac:dyDescent="0.55000000000000004">
      <c r="B29" s="296" t="s">
        <v>48</v>
      </c>
      <c r="C29" s="92">
        <f t="shared" si="0"/>
        <v>22</v>
      </c>
      <c r="D29" s="21" t="s">
        <v>33</v>
      </c>
      <c r="E29" s="12" t="s">
        <v>39</v>
      </c>
      <c r="F29" s="10" t="s">
        <v>58</v>
      </c>
      <c r="G29" s="10" t="s">
        <v>24</v>
      </c>
      <c r="H29" s="139" t="s">
        <v>239</v>
      </c>
      <c r="I29" s="288"/>
      <c r="J29" s="3" t="s">
        <v>19</v>
      </c>
    </row>
    <row r="30" spans="2:19" ht="32" x14ac:dyDescent="0.55000000000000004">
      <c r="B30" s="296" t="s">
        <v>48</v>
      </c>
      <c r="C30" s="92">
        <f t="shared" si="0"/>
        <v>23</v>
      </c>
      <c r="D30" s="89" t="s">
        <v>33</v>
      </c>
      <c r="E30" s="12" t="s">
        <v>41</v>
      </c>
      <c r="F30" s="90" t="s">
        <v>59</v>
      </c>
      <c r="G30" s="90" t="s">
        <v>24</v>
      </c>
      <c r="H30" s="139" t="s">
        <v>239</v>
      </c>
      <c r="I30" s="288"/>
      <c r="J30" s="3" t="s">
        <v>19</v>
      </c>
    </row>
    <row r="31" spans="2:19" ht="18" customHeight="1" x14ac:dyDescent="0.55000000000000004">
      <c r="B31" s="296" t="s">
        <v>48</v>
      </c>
      <c r="C31" s="92">
        <f t="shared" si="0"/>
        <v>24</v>
      </c>
      <c r="D31" s="89" t="s">
        <v>33</v>
      </c>
      <c r="E31" s="12" t="s">
        <v>43</v>
      </c>
      <c r="F31" s="13" t="s">
        <v>60</v>
      </c>
      <c r="G31" s="13" t="s">
        <v>45</v>
      </c>
      <c r="H31" s="138" t="s">
        <v>599</v>
      </c>
      <c r="I31" s="287"/>
      <c r="J31" s="3" t="s">
        <v>19</v>
      </c>
    </row>
    <row r="32" spans="2:19" s="25" customFormat="1" x14ac:dyDescent="0.55000000000000004">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x14ac:dyDescent="0.55000000000000004">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x14ac:dyDescent="0.55000000000000004">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2" x14ac:dyDescent="0.55000000000000004">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x14ac:dyDescent="0.55000000000000004">
      <c r="B36" s="282" t="s">
        <v>61</v>
      </c>
      <c r="C36" s="293">
        <f t="shared" si="1"/>
        <v>29</v>
      </c>
      <c r="D36" s="23" t="s">
        <v>74</v>
      </c>
      <c r="E36" s="18" t="s">
        <v>75</v>
      </c>
      <c r="F36" s="293" t="s">
        <v>76</v>
      </c>
      <c r="G36" s="17" t="s">
        <v>18</v>
      </c>
      <c r="H36" s="135"/>
      <c r="I36" s="283"/>
      <c r="J36" s="3" t="s">
        <v>19</v>
      </c>
      <c r="K36" s="3"/>
      <c r="L36" s="3"/>
      <c r="M36" s="3"/>
      <c r="N36" s="3"/>
      <c r="O36" s="3"/>
      <c r="P36" s="3"/>
      <c r="Q36" s="3"/>
      <c r="R36" s="3"/>
      <c r="S36" s="3"/>
    </row>
    <row r="37" spans="2:19" s="25" customFormat="1" ht="32" x14ac:dyDescent="0.55000000000000004">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2" x14ac:dyDescent="0.55000000000000004">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2" x14ac:dyDescent="0.55000000000000004">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8" x14ac:dyDescent="0.55000000000000004">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2" x14ac:dyDescent="0.55000000000000004">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2" x14ac:dyDescent="0.55000000000000004">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8" x14ac:dyDescent="0.55000000000000004">
      <c r="B43" s="282" t="s">
        <v>61</v>
      </c>
      <c r="C43" s="12">
        <f t="shared" si="0"/>
        <v>36</v>
      </c>
      <c r="D43" s="89" t="s">
        <v>50</v>
      </c>
      <c r="E43" s="12" t="s">
        <v>89</v>
      </c>
      <c r="F43" s="13" t="s">
        <v>90</v>
      </c>
      <c r="G43" s="13" t="s">
        <v>18</v>
      </c>
      <c r="H43" s="135"/>
      <c r="I43" s="285"/>
      <c r="J43" s="3" t="s">
        <v>19</v>
      </c>
      <c r="K43" s="3"/>
      <c r="L43" s="3"/>
      <c r="M43" s="3"/>
      <c r="N43" s="3"/>
      <c r="O43" s="3"/>
      <c r="P43" s="3"/>
      <c r="Q43" s="3"/>
      <c r="R43" s="3"/>
      <c r="S43" s="3"/>
    </row>
    <row r="44" spans="2:19" s="25" customFormat="1" x14ac:dyDescent="0.55000000000000004">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x14ac:dyDescent="0.55000000000000004">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x14ac:dyDescent="0.55000000000000004">
      <c r="B46" s="282" t="s">
        <v>91</v>
      </c>
      <c r="C46" s="12">
        <f t="shared" si="0"/>
        <v>39</v>
      </c>
      <c r="D46" s="89" t="s">
        <v>33</v>
      </c>
      <c r="E46" s="27" t="s">
        <v>96</v>
      </c>
      <c r="F46" s="211" t="s">
        <v>97</v>
      </c>
      <c r="G46" s="211" t="s">
        <v>18</v>
      </c>
      <c r="H46" s="136" t="s">
        <v>594</v>
      </c>
      <c r="I46" s="285"/>
      <c r="J46" s="3" t="s">
        <v>19</v>
      </c>
      <c r="K46" s="3"/>
      <c r="L46" s="3"/>
      <c r="M46" s="3"/>
      <c r="N46" s="3"/>
      <c r="O46" s="3"/>
      <c r="P46" s="3"/>
      <c r="Q46" s="3"/>
      <c r="R46" s="3"/>
      <c r="S46" s="3"/>
    </row>
    <row r="47" spans="2:19" x14ac:dyDescent="0.55000000000000004">
      <c r="B47" s="280" t="s">
        <v>98</v>
      </c>
      <c r="C47" s="91">
        <f t="shared" si="0"/>
        <v>40</v>
      </c>
      <c r="D47" s="24" t="s">
        <v>15</v>
      </c>
      <c r="E47" s="15" t="s">
        <v>99</v>
      </c>
      <c r="F47" s="16" t="s">
        <v>100</v>
      </c>
      <c r="G47" s="16" t="s">
        <v>64</v>
      </c>
      <c r="H47" s="134" t="s">
        <v>101</v>
      </c>
      <c r="I47" s="281"/>
      <c r="J47" s="3" t="s">
        <v>19</v>
      </c>
    </row>
    <row r="48" spans="2:19" x14ac:dyDescent="0.55000000000000004">
      <c r="B48" s="282" t="s">
        <v>98</v>
      </c>
      <c r="C48" s="17">
        <f t="shared" si="0"/>
        <v>41</v>
      </c>
      <c r="D48" s="11" t="s">
        <v>50</v>
      </c>
      <c r="E48" s="13" t="s">
        <v>102</v>
      </c>
      <c r="F48" s="17" t="s">
        <v>103</v>
      </c>
      <c r="G48" s="17" t="s">
        <v>68</v>
      </c>
      <c r="H48" s="135"/>
      <c r="I48" s="284"/>
      <c r="J48" s="3" t="s">
        <v>19</v>
      </c>
    </row>
    <row r="49" spans="2:19" ht="32" x14ac:dyDescent="0.55000000000000004">
      <c r="B49" s="282" t="s">
        <v>98</v>
      </c>
      <c r="C49" s="17">
        <f t="shared" si="0"/>
        <v>42</v>
      </c>
      <c r="D49" s="11" t="s">
        <v>15</v>
      </c>
      <c r="E49" s="13" t="s">
        <v>71</v>
      </c>
      <c r="F49" s="17" t="s">
        <v>104</v>
      </c>
      <c r="G49" s="17" t="s">
        <v>73</v>
      </c>
      <c r="H49" s="135"/>
      <c r="I49" s="284"/>
      <c r="J49" s="3" t="s">
        <v>19</v>
      </c>
    </row>
    <row r="50" spans="2:19" ht="48" x14ac:dyDescent="0.55000000000000004">
      <c r="B50" s="282"/>
      <c r="C50" s="13">
        <f t="shared" si="0"/>
        <v>43</v>
      </c>
      <c r="D50" s="113" t="s">
        <v>15</v>
      </c>
      <c r="E50" s="13" t="s">
        <v>105</v>
      </c>
      <c r="F50" s="13" t="s">
        <v>106</v>
      </c>
      <c r="G50" s="13" t="s">
        <v>107</v>
      </c>
      <c r="H50" s="135"/>
      <c r="I50" s="284"/>
      <c r="J50" s="3" t="s">
        <v>19</v>
      </c>
    </row>
    <row r="51" spans="2:19" x14ac:dyDescent="0.55000000000000004">
      <c r="B51" s="282"/>
      <c r="C51" s="12">
        <f t="shared" si="0"/>
        <v>44</v>
      </c>
      <c r="D51" s="89" t="s">
        <v>33</v>
      </c>
      <c r="E51" s="13" t="s">
        <v>108</v>
      </c>
      <c r="F51" s="13" t="s">
        <v>109</v>
      </c>
      <c r="G51" s="13" t="s">
        <v>18</v>
      </c>
      <c r="H51" s="135"/>
      <c r="I51" s="284"/>
      <c r="J51" s="3" t="s">
        <v>19</v>
      </c>
    </row>
    <row r="52" spans="2:19" ht="32" x14ac:dyDescent="0.55000000000000004">
      <c r="B52" s="282" t="s">
        <v>98</v>
      </c>
      <c r="C52" s="13">
        <f t="shared" si="0"/>
        <v>45</v>
      </c>
      <c r="D52" s="113" t="s">
        <v>15</v>
      </c>
      <c r="E52" s="13" t="s">
        <v>110</v>
      </c>
      <c r="F52" s="13" t="s">
        <v>111</v>
      </c>
      <c r="G52" s="13" t="s">
        <v>112</v>
      </c>
      <c r="H52" s="135"/>
      <c r="I52" s="284"/>
      <c r="J52" s="3" t="s">
        <v>19</v>
      </c>
    </row>
    <row r="53" spans="2:19" x14ac:dyDescent="0.55000000000000004">
      <c r="B53" s="282" t="s">
        <v>98</v>
      </c>
      <c r="C53" s="13">
        <f t="shared" si="0"/>
        <v>46</v>
      </c>
      <c r="D53" s="113" t="s">
        <v>15</v>
      </c>
      <c r="E53" s="13" t="s">
        <v>113</v>
      </c>
      <c r="F53" s="13" t="s">
        <v>114</v>
      </c>
      <c r="G53" s="13" t="s">
        <v>115</v>
      </c>
      <c r="H53" s="135"/>
      <c r="I53" s="284"/>
      <c r="J53" s="3" t="s">
        <v>19</v>
      </c>
    </row>
    <row r="54" spans="2:19" ht="64" x14ac:dyDescent="0.55000000000000004">
      <c r="B54" s="282" t="s">
        <v>98</v>
      </c>
      <c r="C54" s="13">
        <f t="shared" si="0"/>
        <v>47</v>
      </c>
      <c r="D54" s="113" t="s">
        <v>50</v>
      </c>
      <c r="E54" s="13" t="s">
        <v>116</v>
      </c>
      <c r="F54" s="13" t="s">
        <v>117</v>
      </c>
      <c r="G54" s="13" t="s">
        <v>118</v>
      </c>
      <c r="H54" s="135"/>
      <c r="I54" s="284"/>
      <c r="J54" s="3" t="s">
        <v>19</v>
      </c>
    </row>
    <row r="55" spans="2:19" ht="32" x14ac:dyDescent="0.55000000000000004">
      <c r="B55" s="282" t="s">
        <v>98</v>
      </c>
      <c r="C55" s="117">
        <f t="shared" si="0"/>
        <v>48</v>
      </c>
      <c r="D55" s="113" t="s">
        <v>50</v>
      </c>
      <c r="E55" s="117" t="s">
        <v>119</v>
      </c>
      <c r="F55" s="117" t="s">
        <v>120</v>
      </c>
      <c r="G55" s="117" t="s">
        <v>121</v>
      </c>
      <c r="H55" s="135"/>
      <c r="I55" s="284"/>
      <c r="J55" s="3" t="s">
        <v>19</v>
      </c>
    </row>
    <row r="56" spans="2:19" ht="18" customHeight="1" x14ac:dyDescent="0.55000000000000004">
      <c r="B56" s="282" t="s">
        <v>98</v>
      </c>
      <c r="C56" s="13">
        <f t="shared" si="0"/>
        <v>49</v>
      </c>
      <c r="D56" s="113" t="s">
        <v>50</v>
      </c>
      <c r="E56" s="13" t="s">
        <v>122</v>
      </c>
      <c r="F56" s="13" t="s">
        <v>123</v>
      </c>
      <c r="G56" s="13" t="s">
        <v>124</v>
      </c>
      <c r="H56" s="135"/>
      <c r="I56" s="284"/>
      <c r="J56" s="3" t="s">
        <v>19</v>
      </c>
    </row>
    <row r="57" spans="2:19" ht="18" customHeight="1" x14ac:dyDescent="0.55000000000000004">
      <c r="B57" s="282" t="s">
        <v>98</v>
      </c>
      <c r="C57" s="117">
        <f t="shared" si="0"/>
        <v>50</v>
      </c>
      <c r="D57" s="113" t="s">
        <v>50</v>
      </c>
      <c r="E57" s="214" t="s">
        <v>125</v>
      </c>
      <c r="F57" s="215" t="s">
        <v>126</v>
      </c>
      <c r="G57" s="117" t="s">
        <v>24</v>
      </c>
      <c r="H57" s="135"/>
      <c r="I57" s="284"/>
      <c r="J57" s="3" t="s">
        <v>19</v>
      </c>
    </row>
    <row r="58" spans="2:19" x14ac:dyDescent="0.55000000000000004">
      <c r="B58" s="282" t="s">
        <v>98</v>
      </c>
      <c r="C58" s="117">
        <f t="shared" si="0"/>
        <v>51</v>
      </c>
      <c r="D58" s="113" t="s">
        <v>50</v>
      </c>
      <c r="E58" s="214" t="s">
        <v>127</v>
      </c>
      <c r="F58" s="215" t="s">
        <v>128</v>
      </c>
      <c r="G58" s="117" t="s">
        <v>24</v>
      </c>
      <c r="H58" s="135"/>
      <c r="I58" s="284"/>
      <c r="J58" s="3" t="s">
        <v>19</v>
      </c>
    </row>
    <row r="59" spans="2:19" x14ac:dyDescent="0.55000000000000004">
      <c r="B59" s="282" t="s">
        <v>98</v>
      </c>
      <c r="C59" s="117">
        <f t="shared" si="0"/>
        <v>52</v>
      </c>
      <c r="D59" s="113" t="s">
        <v>50</v>
      </c>
      <c r="E59" s="214" t="s">
        <v>129</v>
      </c>
      <c r="F59" s="215" t="s">
        <v>130</v>
      </c>
      <c r="G59" s="117" t="s">
        <v>24</v>
      </c>
      <c r="H59" s="135"/>
      <c r="I59" s="284"/>
      <c r="J59" s="3" t="s">
        <v>19</v>
      </c>
    </row>
    <row r="60" spans="2:19" ht="32" x14ac:dyDescent="0.55000000000000004">
      <c r="B60" s="282" t="s">
        <v>98</v>
      </c>
      <c r="C60" s="117">
        <f t="shared" si="0"/>
        <v>53</v>
      </c>
      <c r="D60" s="113" t="s">
        <v>50</v>
      </c>
      <c r="E60" s="214" t="s">
        <v>131</v>
      </c>
      <c r="F60" s="117" t="s">
        <v>132</v>
      </c>
      <c r="G60" s="117" t="s">
        <v>133</v>
      </c>
      <c r="H60" s="135"/>
      <c r="I60" s="284"/>
      <c r="J60" s="3" t="s">
        <v>19</v>
      </c>
      <c r="S60" s="14"/>
    </row>
    <row r="61" spans="2:19" ht="80" x14ac:dyDescent="0.55000000000000004">
      <c r="B61" s="282" t="s">
        <v>98</v>
      </c>
      <c r="C61" s="117">
        <f t="shared" si="0"/>
        <v>54</v>
      </c>
      <c r="D61" s="216" t="s">
        <v>50</v>
      </c>
      <c r="E61" s="13" t="s">
        <v>134</v>
      </c>
      <c r="F61" s="13" t="s">
        <v>135</v>
      </c>
      <c r="G61" s="13" t="s">
        <v>136</v>
      </c>
      <c r="H61" s="135"/>
      <c r="I61" s="284"/>
      <c r="J61" s="3" t="s">
        <v>19</v>
      </c>
      <c r="S61" s="14"/>
    </row>
    <row r="62" spans="2:19" ht="176" x14ac:dyDescent="0.55000000000000004">
      <c r="B62" s="282" t="s">
        <v>98</v>
      </c>
      <c r="C62" s="13">
        <f t="shared" si="0"/>
        <v>55</v>
      </c>
      <c r="D62" s="113" t="s">
        <v>50</v>
      </c>
      <c r="E62" s="13" t="s">
        <v>137</v>
      </c>
      <c r="F62" s="13" t="s">
        <v>138</v>
      </c>
      <c r="G62" s="13" t="s">
        <v>139</v>
      </c>
      <c r="H62" s="135"/>
      <c r="I62" s="284"/>
      <c r="J62" s="3" t="s">
        <v>19</v>
      </c>
      <c r="S62" s="14"/>
    </row>
    <row r="63" spans="2:19" x14ac:dyDescent="0.55000000000000004">
      <c r="B63" s="282" t="s">
        <v>98</v>
      </c>
      <c r="C63" s="13">
        <f t="shared" si="0"/>
        <v>56</v>
      </c>
      <c r="D63" s="89" t="s">
        <v>15</v>
      </c>
      <c r="E63" s="13" t="s">
        <v>140</v>
      </c>
      <c r="F63" s="13" t="s">
        <v>141</v>
      </c>
      <c r="G63" s="13" t="s">
        <v>45</v>
      </c>
      <c r="H63" s="135"/>
      <c r="I63" s="284"/>
      <c r="J63" s="3" t="s">
        <v>19</v>
      </c>
      <c r="S63" s="14"/>
    </row>
    <row r="64" spans="2:19" x14ac:dyDescent="0.55000000000000004">
      <c r="B64" s="282" t="s">
        <v>98</v>
      </c>
      <c r="C64" s="13">
        <f t="shared" si="0"/>
        <v>57</v>
      </c>
      <c r="D64" s="113" t="s">
        <v>15</v>
      </c>
      <c r="E64" s="217" t="s">
        <v>142</v>
      </c>
      <c r="F64" s="13" t="s">
        <v>143</v>
      </c>
      <c r="G64" s="13" t="s">
        <v>18</v>
      </c>
      <c r="H64" s="205"/>
      <c r="I64" s="284"/>
      <c r="J64" s="3" t="s">
        <v>19</v>
      </c>
      <c r="S64" s="14"/>
    </row>
    <row r="65" spans="2:19" ht="48" x14ac:dyDescent="0.55000000000000004">
      <c r="B65" s="282" t="s">
        <v>98</v>
      </c>
      <c r="C65" s="27">
        <f t="shared" si="0"/>
        <v>58</v>
      </c>
      <c r="D65" s="212" t="s">
        <v>74</v>
      </c>
      <c r="E65" s="27" t="s">
        <v>144</v>
      </c>
      <c r="F65" s="211" t="s">
        <v>145</v>
      </c>
      <c r="G65" s="211" t="s">
        <v>146</v>
      </c>
      <c r="H65" s="140" t="s">
        <v>600</v>
      </c>
      <c r="I65" s="287"/>
      <c r="J65" s="3" t="s">
        <v>19</v>
      </c>
      <c r="S65" s="14"/>
    </row>
    <row r="66" spans="2:19" ht="18" customHeight="1" x14ac:dyDescent="0.55000000000000004">
      <c r="B66" s="282" t="s">
        <v>98</v>
      </c>
      <c r="C66" s="117">
        <f t="shared" si="0"/>
        <v>59</v>
      </c>
      <c r="D66" s="216" t="s">
        <v>74</v>
      </c>
      <c r="E66" s="18" t="s">
        <v>147</v>
      </c>
      <c r="F66" s="117" t="s">
        <v>148</v>
      </c>
      <c r="G66" s="117" t="s">
        <v>45</v>
      </c>
      <c r="H66" s="142"/>
      <c r="I66" s="290"/>
      <c r="J66" s="3" t="s">
        <v>19</v>
      </c>
      <c r="S66" s="14"/>
    </row>
    <row r="67" spans="2:19" ht="32" x14ac:dyDescent="0.55000000000000004">
      <c r="B67" s="280" t="s">
        <v>149</v>
      </c>
      <c r="C67" s="209">
        <f t="shared" si="0"/>
        <v>60</v>
      </c>
      <c r="D67" s="115" t="s">
        <v>74</v>
      </c>
      <c r="E67" s="15" t="s">
        <v>99</v>
      </c>
      <c r="F67" s="209" t="s">
        <v>150</v>
      </c>
      <c r="G67" s="209" t="s">
        <v>64</v>
      </c>
      <c r="H67" s="134" t="s">
        <v>151</v>
      </c>
      <c r="I67" s="281"/>
      <c r="J67" s="3" t="s">
        <v>19</v>
      </c>
      <c r="S67" s="14"/>
    </row>
    <row r="68" spans="2:19" x14ac:dyDescent="0.55000000000000004">
      <c r="B68" s="282" t="s">
        <v>149</v>
      </c>
      <c r="C68" s="13">
        <f t="shared" si="0"/>
        <v>61</v>
      </c>
      <c r="D68" s="213" t="s">
        <v>74</v>
      </c>
      <c r="E68" s="9" t="s">
        <v>102</v>
      </c>
      <c r="F68" s="90" t="s">
        <v>152</v>
      </c>
      <c r="G68" s="90" t="s">
        <v>68</v>
      </c>
      <c r="H68" s="135"/>
      <c r="I68" s="284"/>
      <c r="J68" s="3" t="s">
        <v>19</v>
      </c>
      <c r="S68" s="14"/>
    </row>
    <row r="69" spans="2:19" ht="32" x14ac:dyDescent="0.55000000000000004">
      <c r="B69" s="282" t="s">
        <v>149</v>
      </c>
      <c r="C69" s="13">
        <f t="shared" si="0"/>
        <v>62</v>
      </c>
      <c r="D69" s="113" t="s">
        <v>15</v>
      </c>
      <c r="E69" s="13" t="s">
        <v>71</v>
      </c>
      <c r="F69" s="13" t="s">
        <v>153</v>
      </c>
      <c r="G69" s="13" t="s">
        <v>73</v>
      </c>
      <c r="H69" s="135"/>
      <c r="I69" s="284"/>
      <c r="J69" s="3" t="s">
        <v>19</v>
      </c>
      <c r="S69" s="14"/>
    </row>
    <row r="70" spans="2:19" ht="64.400000000000006" customHeight="1" x14ac:dyDescent="0.55000000000000004">
      <c r="B70" s="282" t="s">
        <v>149</v>
      </c>
      <c r="C70" s="13">
        <f t="shared" si="0"/>
        <v>63</v>
      </c>
      <c r="D70" s="113" t="s">
        <v>15</v>
      </c>
      <c r="E70" s="13" t="s">
        <v>105</v>
      </c>
      <c r="F70" s="13" t="s">
        <v>154</v>
      </c>
      <c r="G70" s="13" t="s">
        <v>155</v>
      </c>
      <c r="H70" s="135"/>
      <c r="I70" s="284"/>
      <c r="J70" s="3" t="s">
        <v>19</v>
      </c>
      <c r="S70" s="14"/>
    </row>
    <row r="71" spans="2:19" ht="18" customHeight="1" x14ac:dyDescent="0.55000000000000004">
      <c r="B71" s="282" t="s">
        <v>149</v>
      </c>
      <c r="C71" s="13">
        <f t="shared" si="0"/>
        <v>64</v>
      </c>
      <c r="D71" s="213" t="s">
        <v>74</v>
      </c>
      <c r="E71" s="9" t="s">
        <v>156</v>
      </c>
      <c r="F71" s="90" t="s">
        <v>157</v>
      </c>
      <c r="G71" s="90" t="s">
        <v>158</v>
      </c>
      <c r="H71" s="135"/>
      <c r="I71" s="284"/>
      <c r="J71" s="3" t="s">
        <v>19</v>
      </c>
    </row>
    <row r="72" spans="2:19" ht="32" x14ac:dyDescent="0.55000000000000004">
      <c r="B72" s="282" t="s">
        <v>149</v>
      </c>
      <c r="C72" s="12">
        <f t="shared" si="0"/>
        <v>65</v>
      </c>
      <c r="D72" s="89" t="s">
        <v>74</v>
      </c>
      <c r="E72" s="12" t="s">
        <v>159</v>
      </c>
      <c r="F72" s="13" t="s">
        <v>160</v>
      </c>
      <c r="G72" s="13" t="s">
        <v>161</v>
      </c>
      <c r="H72" s="135"/>
      <c r="I72" s="284"/>
      <c r="J72" s="3" t="s">
        <v>19</v>
      </c>
    </row>
    <row r="73" spans="2:19" ht="18" customHeight="1" x14ac:dyDescent="0.55000000000000004">
      <c r="B73" s="282" t="s">
        <v>149</v>
      </c>
      <c r="C73" s="12">
        <f t="shared" si="0"/>
        <v>66</v>
      </c>
      <c r="D73" s="89" t="s">
        <v>74</v>
      </c>
      <c r="E73" s="12" t="s">
        <v>162</v>
      </c>
      <c r="F73" s="13" t="s">
        <v>163</v>
      </c>
      <c r="G73" s="13" t="s">
        <v>45</v>
      </c>
      <c r="H73" s="135"/>
      <c r="I73" s="284"/>
      <c r="J73" s="3" t="s">
        <v>19</v>
      </c>
    </row>
    <row r="74" spans="2:19" ht="18" customHeight="1" x14ac:dyDescent="0.55000000000000004">
      <c r="B74" s="282" t="s">
        <v>149</v>
      </c>
      <c r="C74" s="13">
        <f t="shared" si="0"/>
        <v>67</v>
      </c>
      <c r="D74" s="113" t="s">
        <v>15</v>
      </c>
      <c r="E74" s="13" t="s">
        <v>110</v>
      </c>
      <c r="F74" s="13" t="s">
        <v>164</v>
      </c>
      <c r="G74" s="13" t="s">
        <v>112</v>
      </c>
      <c r="H74" s="135"/>
      <c r="I74" s="284"/>
      <c r="J74" s="3" t="s">
        <v>19</v>
      </c>
    </row>
    <row r="75" spans="2:19" x14ac:dyDescent="0.55000000000000004">
      <c r="B75" s="282" t="s">
        <v>149</v>
      </c>
      <c r="C75" s="13">
        <f t="shared" si="0"/>
        <v>68</v>
      </c>
      <c r="D75" s="113" t="s">
        <v>15</v>
      </c>
      <c r="E75" s="13" t="s">
        <v>113</v>
      </c>
      <c r="F75" s="13" t="s">
        <v>165</v>
      </c>
      <c r="G75" s="13" t="s">
        <v>115</v>
      </c>
      <c r="H75" s="135"/>
      <c r="I75" s="284"/>
      <c r="J75" s="3" t="s">
        <v>19</v>
      </c>
    </row>
    <row r="76" spans="2:19" ht="64" x14ac:dyDescent="0.55000000000000004">
      <c r="B76" s="282" t="s">
        <v>149</v>
      </c>
      <c r="C76" s="12">
        <f t="shared" si="0"/>
        <v>69</v>
      </c>
      <c r="D76" s="89" t="s">
        <v>74</v>
      </c>
      <c r="E76" s="12" t="s">
        <v>116</v>
      </c>
      <c r="F76" s="13" t="s">
        <v>166</v>
      </c>
      <c r="G76" s="13" t="s">
        <v>118</v>
      </c>
      <c r="H76" s="135"/>
      <c r="I76" s="284"/>
      <c r="J76" s="3" t="s">
        <v>19</v>
      </c>
    </row>
    <row r="77" spans="2:19" x14ac:dyDescent="0.55000000000000004">
      <c r="B77" s="282" t="s">
        <v>149</v>
      </c>
      <c r="C77" s="12">
        <f t="shared" si="0"/>
        <v>70</v>
      </c>
      <c r="D77" s="89" t="s">
        <v>74</v>
      </c>
      <c r="E77" s="12" t="s">
        <v>119</v>
      </c>
      <c r="F77" s="13" t="s">
        <v>167</v>
      </c>
      <c r="G77" s="13" t="s">
        <v>168</v>
      </c>
      <c r="H77" s="135"/>
      <c r="I77" s="284"/>
      <c r="J77" s="3" t="s">
        <v>19</v>
      </c>
    </row>
    <row r="78" spans="2:19" ht="32" x14ac:dyDescent="0.55000000000000004">
      <c r="B78" s="282" t="s">
        <v>149</v>
      </c>
      <c r="C78" s="12">
        <f t="shared" si="0"/>
        <v>71</v>
      </c>
      <c r="D78" s="89" t="s">
        <v>74</v>
      </c>
      <c r="E78" s="12" t="s">
        <v>122</v>
      </c>
      <c r="F78" s="13" t="s">
        <v>169</v>
      </c>
      <c r="G78" s="13" t="s">
        <v>124</v>
      </c>
      <c r="H78" s="135"/>
      <c r="I78" s="284"/>
      <c r="J78" s="3" t="s">
        <v>19</v>
      </c>
    </row>
    <row r="79" spans="2:19" ht="32" x14ac:dyDescent="0.55000000000000004">
      <c r="B79" s="282" t="s">
        <v>149</v>
      </c>
      <c r="C79" s="18">
        <f t="shared" si="0"/>
        <v>72</v>
      </c>
      <c r="D79" s="213" t="s">
        <v>74</v>
      </c>
      <c r="E79" s="214" t="s">
        <v>125</v>
      </c>
      <c r="F79" s="117" t="s">
        <v>170</v>
      </c>
      <c r="G79" s="117" t="s">
        <v>24</v>
      </c>
      <c r="H79" s="135"/>
      <c r="I79" s="284"/>
      <c r="J79" s="3" t="s">
        <v>19</v>
      </c>
    </row>
    <row r="80" spans="2:19" ht="32" x14ac:dyDescent="0.55000000000000004">
      <c r="B80" s="282" t="s">
        <v>149</v>
      </c>
      <c r="C80" s="117">
        <f t="shared" si="0"/>
        <v>73</v>
      </c>
      <c r="D80" s="113" t="s">
        <v>50</v>
      </c>
      <c r="E80" s="214" t="s">
        <v>127</v>
      </c>
      <c r="F80" s="117" t="s">
        <v>171</v>
      </c>
      <c r="G80" s="117" t="s">
        <v>24</v>
      </c>
      <c r="H80" s="135"/>
      <c r="I80" s="291"/>
      <c r="J80" s="3" t="s">
        <v>19</v>
      </c>
    </row>
    <row r="81" spans="2:19" ht="32" x14ac:dyDescent="0.55000000000000004">
      <c r="B81" s="282" t="s">
        <v>149</v>
      </c>
      <c r="C81" s="117">
        <f t="shared" si="0"/>
        <v>74</v>
      </c>
      <c r="D81" s="113" t="s">
        <v>50</v>
      </c>
      <c r="E81" s="214" t="s">
        <v>129</v>
      </c>
      <c r="F81" s="117" t="s">
        <v>172</v>
      </c>
      <c r="G81" s="117" t="s">
        <v>24</v>
      </c>
      <c r="H81" s="135"/>
      <c r="I81" s="291"/>
      <c r="J81" s="3" t="s">
        <v>19</v>
      </c>
    </row>
    <row r="82" spans="2:19" x14ac:dyDescent="0.55000000000000004">
      <c r="B82" s="282" t="s">
        <v>149</v>
      </c>
      <c r="C82" s="12">
        <f t="shared" si="0"/>
        <v>75</v>
      </c>
      <c r="D82" s="89" t="s">
        <v>74</v>
      </c>
      <c r="E82" s="217" t="s">
        <v>142</v>
      </c>
      <c r="F82" s="13" t="s">
        <v>143</v>
      </c>
      <c r="G82" s="13" t="s">
        <v>18</v>
      </c>
      <c r="H82" s="135"/>
      <c r="I82" s="285"/>
      <c r="J82" s="3" t="s">
        <v>19</v>
      </c>
    </row>
    <row r="83" spans="2:19" x14ac:dyDescent="0.55000000000000004">
      <c r="B83" s="280" t="s">
        <v>173</v>
      </c>
      <c r="C83" s="114">
        <f t="shared" ref="C83:C89" si="2">ROW()-7</f>
        <v>76</v>
      </c>
      <c r="D83" s="115" t="s">
        <v>33</v>
      </c>
      <c r="E83" s="114" t="s">
        <v>99</v>
      </c>
      <c r="F83" s="116" t="s">
        <v>174</v>
      </c>
      <c r="G83" s="116" t="s">
        <v>175</v>
      </c>
      <c r="H83" s="134" t="s">
        <v>176</v>
      </c>
      <c r="I83" s="281"/>
      <c r="J83" s="3" t="s">
        <v>19</v>
      </c>
    </row>
    <row r="84" spans="2:19" x14ac:dyDescent="0.55000000000000004">
      <c r="B84" s="282" t="s">
        <v>173</v>
      </c>
      <c r="C84" s="12">
        <f t="shared" si="2"/>
        <v>77</v>
      </c>
      <c r="D84" s="89" t="s">
        <v>33</v>
      </c>
      <c r="E84" s="12" t="s">
        <v>177</v>
      </c>
      <c r="F84" s="13" t="s">
        <v>178</v>
      </c>
      <c r="G84" s="13" t="s">
        <v>68</v>
      </c>
      <c r="H84" s="135"/>
      <c r="I84" s="284"/>
      <c r="J84" s="3" t="s">
        <v>19</v>
      </c>
    </row>
    <row r="85" spans="2:19" x14ac:dyDescent="0.55000000000000004">
      <c r="B85" s="282" t="s">
        <v>173</v>
      </c>
      <c r="C85" s="12">
        <f t="shared" si="2"/>
        <v>78</v>
      </c>
      <c r="D85" s="89" t="s">
        <v>33</v>
      </c>
      <c r="E85" s="12" t="s">
        <v>179</v>
      </c>
      <c r="F85" s="13" t="s">
        <v>180</v>
      </c>
      <c r="G85" s="13" t="s">
        <v>68</v>
      </c>
      <c r="H85" s="135"/>
      <c r="I85" s="284"/>
      <c r="J85" s="3" t="s">
        <v>19</v>
      </c>
    </row>
    <row r="86" spans="2:19" s="25" customFormat="1" ht="32" x14ac:dyDescent="0.55000000000000004">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x14ac:dyDescent="0.55000000000000004">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8" x14ac:dyDescent="0.55000000000000004">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x14ac:dyDescent="0.55000000000000004">
      <c r="B89" s="292"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AS153"/>
  <sheetViews>
    <sheetView zoomScale="55" zoomScaleNormal="55" workbookViewId="0">
      <pane ySplit="9" topLeftCell="A90" activePane="bottomLeft" state="frozen"/>
      <selection pane="bottomLeft" activeCell="K138" sqref="K138"/>
    </sheetView>
  </sheetViews>
  <sheetFormatPr defaultColWidth="8" defaultRowHeight="16" x14ac:dyDescent="0.55000000000000004"/>
  <cols>
    <col min="1" max="1" width="3.41406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25"/>
    <col min="20" max="23" width="8" style="3"/>
    <col min="24" max="24" width="16.6640625" style="3" bestFit="1" customWidth="1"/>
    <col min="25" max="27" width="8" style="3"/>
    <col min="28" max="28" width="12.4140625" style="3" bestFit="1" customWidth="1"/>
    <col min="29" max="29" width="8" style="3"/>
    <col min="30" max="30" width="20.6640625" style="3" bestFit="1" customWidth="1"/>
    <col min="31" max="31" width="8" style="3"/>
    <col min="32" max="32" width="17.9140625" style="3" bestFit="1" customWidth="1"/>
    <col min="33" max="33" width="8" style="3"/>
    <col min="34" max="34" width="22.75" style="3" bestFit="1" customWidth="1"/>
    <col min="35" max="35" width="8" style="3"/>
    <col min="36" max="36" width="11" style="3" bestFit="1" customWidth="1"/>
    <col min="37" max="37" width="8" style="3"/>
    <col min="38" max="38" width="12.4140625" style="3" bestFit="1" customWidth="1"/>
    <col min="39" max="39" width="8" style="3"/>
    <col min="40" max="40" width="9.75" style="3" bestFit="1" customWidth="1"/>
    <col min="41" max="41" width="8" style="3"/>
    <col min="42" max="42" width="11" style="3" bestFit="1" customWidth="1"/>
    <col min="43" max="43" width="8" style="3"/>
    <col min="44" max="44" width="9.75" style="3" bestFit="1" customWidth="1"/>
    <col min="45" max="16384" width="8" style="3"/>
  </cols>
  <sheetData>
    <row r="2" spans="2:44" hidden="1" x14ac:dyDescent="0.55000000000000004">
      <c r="B2" s="234" t="s">
        <v>1</v>
      </c>
      <c r="C2" s="234" t="s">
        <v>2</v>
      </c>
      <c r="D2" s="234" t="s">
        <v>3</v>
      </c>
    </row>
    <row r="3" spans="2:44" hidden="1" x14ac:dyDescent="0.55000000000000004">
      <c r="B3" s="234" t="str">
        <f>走行データ一覧!G4&amp;""</f>
        <v>260002</v>
      </c>
      <c r="C3" s="234" t="str">
        <f>走行データ一覧!H4&amp;""</f>
        <v>京都府</v>
      </c>
      <c r="D3" s="234" t="str">
        <f>走行データ一覧!I4&amp;""</f>
        <v>木津川市</v>
      </c>
    </row>
    <row r="4" spans="2:44" hidden="1" x14ac:dyDescent="0.55000000000000004"/>
    <row r="5" spans="2:44" x14ac:dyDescent="0.55000000000000004">
      <c r="B5" s="35" t="s">
        <v>191</v>
      </c>
      <c r="D5" s="35"/>
      <c r="E5" s="25"/>
      <c r="F5" s="25"/>
      <c r="I5" s="36"/>
      <c r="J5" s="36"/>
      <c r="K5" s="36"/>
      <c r="L5" s="36"/>
      <c r="M5" s="36"/>
      <c r="N5" s="36"/>
      <c r="O5" s="36"/>
    </row>
    <row r="6" spans="2:44" x14ac:dyDescent="0.55000000000000004">
      <c r="B6" s="37" t="s">
        <v>192</v>
      </c>
      <c r="C6" s="35"/>
      <c r="D6" s="35"/>
      <c r="E6" s="25"/>
      <c r="F6" s="25"/>
      <c r="I6" s="36"/>
      <c r="J6" s="36"/>
      <c r="K6" s="36"/>
      <c r="L6" s="36"/>
      <c r="M6" s="36"/>
      <c r="N6" s="36"/>
      <c r="O6" s="36"/>
    </row>
    <row r="7" spans="2:44" ht="64" x14ac:dyDescent="0.35">
      <c r="B7" s="96"/>
      <c r="C7" s="35"/>
      <c r="D7" s="35"/>
      <c r="E7" s="25"/>
      <c r="F7" s="25"/>
      <c r="G7" s="39" t="s">
        <v>193</v>
      </c>
      <c r="I7" s="36"/>
      <c r="J7" s="36"/>
      <c r="K7" s="36"/>
      <c r="L7" s="36"/>
      <c r="M7" s="36"/>
      <c r="N7" s="36"/>
      <c r="O7" s="36"/>
    </row>
    <row r="8" spans="2:44"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44"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44" x14ac:dyDescent="0.550000000000000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44" x14ac:dyDescent="0.55000000000000004">
      <c r="B11" s="143" t="s">
        <v>209</v>
      </c>
      <c r="C11" s="144">
        <v>46045</v>
      </c>
      <c r="D11" s="145" t="str">
        <f t="shared" si="0"/>
        <v>金</v>
      </c>
      <c r="E11" s="146">
        <v>0.375</v>
      </c>
      <c r="F11" s="147">
        <v>0</v>
      </c>
      <c r="G11" s="148" t="s">
        <v>208</v>
      </c>
      <c r="H11" s="149">
        <v>0</v>
      </c>
      <c r="I11" s="352">
        <v>4.7</v>
      </c>
      <c r="J11" s="352">
        <f>4.7-M11</f>
        <v>4.66</v>
      </c>
      <c r="K11" s="352">
        <v>6.5887500000000002E-2</v>
      </c>
      <c r="L11" s="352">
        <f>J11-K11</f>
        <v>4.5941125000000005</v>
      </c>
      <c r="M11" s="351">
        <v>0.04</v>
      </c>
      <c r="N11" s="351">
        <v>0.04</v>
      </c>
      <c r="O11" s="351">
        <f>M11-N11</f>
        <v>0</v>
      </c>
      <c r="P11" s="152">
        <v>113.40600000000001</v>
      </c>
      <c r="Q11" s="153">
        <v>109.25700000000001</v>
      </c>
      <c r="R11" s="3" t="s">
        <v>190</v>
      </c>
      <c r="X11" s="356"/>
      <c r="AB11" s="354"/>
      <c r="AD11" s="355"/>
      <c r="AF11" s="355"/>
      <c r="AH11" s="354"/>
      <c r="AJ11" s="354"/>
      <c r="AL11" s="354"/>
      <c r="AN11" s="354"/>
      <c r="AP11" s="354"/>
      <c r="AR11" s="354"/>
    </row>
    <row r="12" spans="2:44" x14ac:dyDescent="0.55000000000000004">
      <c r="B12" s="154"/>
      <c r="C12" s="144">
        <v>46045</v>
      </c>
      <c r="D12" s="145" t="str">
        <f t="shared" si="0"/>
        <v>金</v>
      </c>
      <c r="E12" s="146">
        <v>0.41666666666666669</v>
      </c>
      <c r="F12" s="147">
        <v>7</v>
      </c>
      <c r="G12" s="148" t="s">
        <v>208</v>
      </c>
      <c r="H12" s="149">
        <v>3</v>
      </c>
      <c r="I12" s="352">
        <v>4.7</v>
      </c>
      <c r="J12" s="352">
        <f t="shared" ref="J12:J75" si="1">4.7-M12</f>
        <v>4.66</v>
      </c>
      <c r="K12" s="352">
        <v>9.9872216999999999E-2</v>
      </c>
      <c r="L12" s="352">
        <f t="shared" ref="L12:L75" si="2">J12-K12</f>
        <v>4.5601277830000004</v>
      </c>
      <c r="M12" s="351">
        <v>0.04</v>
      </c>
      <c r="N12" s="351">
        <v>0</v>
      </c>
      <c r="O12" s="351">
        <f t="shared" ref="O12:O75" si="3">M12-N12</f>
        <v>0.04</v>
      </c>
      <c r="P12" s="152">
        <v>106.491</v>
      </c>
      <c r="Q12" s="153">
        <v>100.959</v>
      </c>
      <c r="R12" s="3" t="s">
        <v>190</v>
      </c>
      <c r="AB12" s="354"/>
    </row>
    <row r="13" spans="2:44" x14ac:dyDescent="0.55000000000000004">
      <c r="B13" s="154"/>
      <c r="C13" s="144">
        <v>46045</v>
      </c>
      <c r="D13" s="145" t="str">
        <f t="shared" si="0"/>
        <v>金</v>
      </c>
      <c r="E13" s="146">
        <v>0.45833333333333331</v>
      </c>
      <c r="F13" s="147">
        <v>5</v>
      </c>
      <c r="G13" s="148" t="s">
        <v>208</v>
      </c>
      <c r="H13" s="149">
        <v>5</v>
      </c>
      <c r="I13" s="352">
        <v>4.7</v>
      </c>
      <c r="J13" s="352">
        <f t="shared" si="1"/>
        <v>4.66</v>
      </c>
      <c r="K13" s="352">
        <v>4.8172114000000002E-2</v>
      </c>
      <c r="L13" s="352">
        <f t="shared" si="2"/>
        <v>4.6118278860000004</v>
      </c>
      <c r="M13" s="351">
        <v>0.04</v>
      </c>
      <c r="N13" s="351">
        <v>0</v>
      </c>
      <c r="O13" s="351">
        <f t="shared" si="3"/>
        <v>0.04</v>
      </c>
      <c r="P13" s="152">
        <v>98.192999999999998</v>
      </c>
      <c r="Q13" s="153">
        <v>94.043999999999997</v>
      </c>
      <c r="R13" s="3" t="s">
        <v>190</v>
      </c>
      <c r="W13" s="46"/>
    </row>
    <row r="14" spans="2:44" x14ac:dyDescent="0.55000000000000004">
      <c r="B14" s="154"/>
      <c r="C14" s="144">
        <v>46045</v>
      </c>
      <c r="D14" s="145" t="str">
        <f t="shared" si="0"/>
        <v>金</v>
      </c>
      <c r="E14" s="146">
        <v>0.5279166666666667</v>
      </c>
      <c r="F14" s="147">
        <v>13</v>
      </c>
      <c r="G14" s="148" t="s">
        <v>208</v>
      </c>
      <c r="H14" s="149">
        <v>8</v>
      </c>
      <c r="I14" s="352">
        <v>4.7</v>
      </c>
      <c r="J14" s="352">
        <f t="shared" si="1"/>
        <v>4.66</v>
      </c>
      <c r="K14" s="352">
        <v>0.103446335</v>
      </c>
      <c r="L14" s="352">
        <f t="shared" si="2"/>
        <v>4.556553665</v>
      </c>
      <c r="M14" s="351">
        <v>0.04</v>
      </c>
      <c r="N14" s="351">
        <v>0</v>
      </c>
      <c r="O14" s="351">
        <f t="shared" si="3"/>
        <v>0.04</v>
      </c>
      <c r="P14" s="152">
        <v>89.894999999999996</v>
      </c>
      <c r="Q14" s="153">
        <v>85.745999999999995</v>
      </c>
      <c r="R14" s="3" t="s">
        <v>190</v>
      </c>
      <c r="X14" s="358"/>
      <c r="AH14" s="356"/>
      <c r="AJ14" s="356"/>
    </row>
    <row r="15" spans="2:44" x14ac:dyDescent="0.55000000000000004">
      <c r="B15" s="154"/>
      <c r="C15" s="144">
        <v>46045</v>
      </c>
      <c r="D15" s="145" t="str">
        <f t="shared" si="0"/>
        <v>金</v>
      </c>
      <c r="E15" s="146">
        <v>0.58263888888888893</v>
      </c>
      <c r="F15" s="147">
        <v>13</v>
      </c>
      <c r="G15" s="148" t="s">
        <v>208</v>
      </c>
      <c r="H15" s="149">
        <v>6</v>
      </c>
      <c r="I15" s="352">
        <v>4.7</v>
      </c>
      <c r="J15" s="352">
        <f t="shared" si="1"/>
        <v>4.66</v>
      </c>
      <c r="K15" s="352">
        <v>2.6070215000000001E-2</v>
      </c>
      <c r="L15" s="352">
        <f t="shared" si="2"/>
        <v>4.6339297850000003</v>
      </c>
      <c r="M15" s="351">
        <v>0.04</v>
      </c>
      <c r="N15" s="351">
        <v>0</v>
      </c>
      <c r="O15" s="351">
        <f t="shared" si="3"/>
        <v>0.04</v>
      </c>
      <c r="P15" s="152">
        <v>81.596999999999994</v>
      </c>
      <c r="Q15" s="153">
        <v>77.447999999999993</v>
      </c>
      <c r="R15" s="3" t="s">
        <v>190</v>
      </c>
    </row>
    <row r="16" spans="2:44" x14ac:dyDescent="0.55000000000000004">
      <c r="B16" s="154"/>
      <c r="C16" s="144">
        <v>46045</v>
      </c>
      <c r="D16" s="145" t="str">
        <f t="shared" si="0"/>
        <v>金</v>
      </c>
      <c r="E16" s="146">
        <v>0.625</v>
      </c>
      <c r="F16" s="147">
        <v>10</v>
      </c>
      <c r="G16" s="148" t="s">
        <v>208</v>
      </c>
      <c r="H16" s="149">
        <v>5</v>
      </c>
      <c r="I16" s="352">
        <v>4.7</v>
      </c>
      <c r="J16" s="352">
        <f t="shared" si="1"/>
        <v>4.66</v>
      </c>
      <c r="K16" s="352">
        <v>2.1577030000000001E-2</v>
      </c>
      <c r="L16" s="352">
        <f t="shared" si="2"/>
        <v>4.6384229699999997</v>
      </c>
      <c r="M16" s="351">
        <v>0.04</v>
      </c>
      <c r="N16" s="351">
        <v>0</v>
      </c>
      <c r="O16" s="351">
        <f t="shared" si="3"/>
        <v>0.04</v>
      </c>
      <c r="P16" s="152">
        <v>74.682000000000002</v>
      </c>
      <c r="Q16" s="153">
        <v>69.150000000000006</v>
      </c>
      <c r="R16" s="3" t="s">
        <v>190</v>
      </c>
      <c r="X16" s="360"/>
    </row>
    <row r="17" spans="2:45" x14ac:dyDescent="0.55000000000000004">
      <c r="B17" s="154"/>
      <c r="C17" s="144">
        <v>46045</v>
      </c>
      <c r="D17" s="145" t="str">
        <f t="shared" si="0"/>
        <v>金</v>
      </c>
      <c r="E17" s="146">
        <v>0.64583333333333337</v>
      </c>
      <c r="F17" s="147">
        <v>10</v>
      </c>
      <c r="G17" s="148" t="s">
        <v>208</v>
      </c>
      <c r="H17" s="149">
        <v>5</v>
      </c>
      <c r="I17" s="352">
        <v>4.7</v>
      </c>
      <c r="J17" s="352">
        <f t="shared" si="1"/>
        <v>4.66</v>
      </c>
      <c r="K17" s="352">
        <v>5.3121857000000001E-2</v>
      </c>
      <c r="L17" s="352">
        <f t="shared" si="2"/>
        <v>4.6068781430000003</v>
      </c>
      <c r="M17" s="351">
        <v>0.04</v>
      </c>
      <c r="N17" s="351">
        <v>0</v>
      </c>
      <c r="O17" s="351">
        <f t="shared" si="3"/>
        <v>0.04</v>
      </c>
      <c r="P17" s="152">
        <v>67.766999999999996</v>
      </c>
      <c r="Q17" s="153">
        <v>63.618000000000002</v>
      </c>
      <c r="R17" s="3" t="s">
        <v>190</v>
      </c>
      <c r="AB17" s="359"/>
      <c r="AD17" s="359"/>
      <c r="AF17" s="359"/>
      <c r="AH17" s="359"/>
      <c r="AI17" s="359"/>
      <c r="AJ17" s="359"/>
      <c r="AK17" s="359"/>
      <c r="AL17" s="359"/>
      <c r="AM17" s="359"/>
      <c r="AN17" s="359"/>
      <c r="AO17" s="359"/>
      <c r="AP17" s="359"/>
      <c r="AQ17" s="359"/>
      <c r="AR17" s="359"/>
      <c r="AS17" s="359"/>
    </row>
    <row r="18" spans="2:45" x14ac:dyDescent="0.55000000000000004">
      <c r="B18" s="154"/>
      <c r="C18" s="144">
        <v>46046</v>
      </c>
      <c r="D18" s="145" t="str">
        <f t="shared" si="0"/>
        <v>土</v>
      </c>
      <c r="E18" s="146">
        <v>0.375</v>
      </c>
      <c r="F18" s="147">
        <v>14</v>
      </c>
      <c r="G18" s="148" t="s">
        <v>208</v>
      </c>
      <c r="H18" s="149">
        <v>2</v>
      </c>
      <c r="I18" s="352">
        <v>4.7</v>
      </c>
      <c r="J18" s="352">
        <f t="shared" si="1"/>
        <v>4.66</v>
      </c>
      <c r="K18" s="352">
        <v>0</v>
      </c>
      <c r="L18" s="352">
        <f t="shared" si="2"/>
        <v>4.66</v>
      </c>
      <c r="M18" s="351">
        <v>0.04</v>
      </c>
      <c r="N18" s="351">
        <v>0</v>
      </c>
      <c r="O18" s="351">
        <f t="shared" si="3"/>
        <v>0.04</v>
      </c>
      <c r="P18" s="152">
        <v>128.619</v>
      </c>
      <c r="Q18" s="153">
        <v>123.087</v>
      </c>
      <c r="R18" s="3" t="s">
        <v>190</v>
      </c>
    </row>
    <row r="19" spans="2:45" x14ac:dyDescent="0.55000000000000004">
      <c r="B19" s="154"/>
      <c r="C19" s="144">
        <v>46046</v>
      </c>
      <c r="D19" s="145" t="str">
        <f t="shared" si="0"/>
        <v>土</v>
      </c>
      <c r="E19" s="146">
        <v>0.41666666666666669</v>
      </c>
      <c r="F19" s="147">
        <v>12</v>
      </c>
      <c r="G19" s="148" t="s">
        <v>208</v>
      </c>
      <c r="H19" s="149">
        <v>5</v>
      </c>
      <c r="I19" s="352">
        <v>4.7</v>
      </c>
      <c r="J19" s="352">
        <f t="shared" si="1"/>
        <v>4.66</v>
      </c>
      <c r="K19" s="352">
        <v>5.5378600000000001E-4</v>
      </c>
      <c r="L19" s="352">
        <f t="shared" si="2"/>
        <v>4.6594462139999999</v>
      </c>
      <c r="M19" s="351">
        <v>0.04</v>
      </c>
      <c r="N19" s="351">
        <v>0</v>
      </c>
      <c r="O19" s="351">
        <f t="shared" si="3"/>
        <v>0.04</v>
      </c>
      <c r="P19" s="152">
        <v>120.321</v>
      </c>
      <c r="Q19" s="153">
        <v>114.789</v>
      </c>
      <c r="R19" s="3" t="s">
        <v>190</v>
      </c>
    </row>
    <row r="20" spans="2:45" x14ac:dyDescent="0.55000000000000004">
      <c r="B20" s="154"/>
      <c r="C20" s="144">
        <v>46046</v>
      </c>
      <c r="D20" s="145" t="str">
        <f t="shared" si="0"/>
        <v>土</v>
      </c>
      <c r="E20" s="146">
        <v>0.45833333333333331</v>
      </c>
      <c r="F20" s="147">
        <v>11</v>
      </c>
      <c r="G20" s="148" t="s">
        <v>208</v>
      </c>
      <c r="H20" s="149">
        <v>6</v>
      </c>
      <c r="I20" s="352">
        <v>4.7</v>
      </c>
      <c r="J20" s="352">
        <f t="shared" si="1"/>
        <v>4.66</v>
      </c>
      <c r="K20" s="352">
        <v>2.6545016000000001E-2</v>
      </c>
      <c r="L20" s="352">
        <f t="shared" si="2"/>
        <v>4.6334549840000001</v>
      </c>
      <c r="M20" s="351">
        <v>0.04</v>
      </c>
      <c r="N20" s="351">
        <v>0</v>
      </c>
      <c r="O20" s="351">
        <f t="shared" si="3"/>
        <v>0.04</v>
      </c>
      <c r="P20" s="152">
        <v>112.023</v>
      </c>
      <c r="Q20" s="153">
        <v>107.874</v>
      </c>
      <c r="R20" s="3" t="s">
        <v>190</v>
      </c>
      <c r="AF20" s="354"/>
    </row>
    <row r="21" spans="2:45" x14ac:dyDescent="0.55000000000000004">
      <c r="B21" s="154"/>
      <c r="C21" s="144">
        <v>46046</v>
      </c>
      <c r="D21" s="145" t="str">
        <f t="shared" si="0"/>
        <v>土</v>
      </c>
      <c r="E21" s="146">
        <v>0.54166666666666663</v>
      </c>
      <c r="F21" s="147">
        <v>11</v>
      </c>
      <c r="G21" s="148" t="s">
        <v>208</v>
      </c>
      <c r="H21" s="149">
        <v>9</v>
      </c>
      <c r="I21" s="352">
        <v>4.7</v>
      </c>
      <c r="J21" s="352">
        <f t="shared" si="1"/>
        <v>4.66</v>
      </c>
      <c r="K21" s="352">
        <v>3.6734546999999999E-2</v>
      </c>
      <c r="L21" s="352">
        <f t="shared" si="2"/>
        <v>4.6232654530000001</v>
      </c>
      <c r="M21" s="351">
        <v>0.04</v>
      </c>
      <c r="N21" s="351">
        <v>0</v>
      </c>
      <c r="O21" s="351">
        <f t="shared" si="3"/>
        <v>0.04</v>
      </c>
      <c r="P21" s="152">
        <v>105.108</v>
      </c>
      <c r="Q21" s="153">
        <v>96.81</v>
      </c>
      <c r="R21" s="3" t="s">
        <v>190</v>
      </c>
    </row>
    <row r="22" spans="2:45" x14ac:dyDescent="0.55000000000000004">
      <c r="B22" s="154"/>
      <c r="C22" s="144">
        <v>46046</v>
      </c>
      <c r="D22" s="145" t="str">
        <f t="shared" si="0"/>
        <v>土</v>
      </c>
      <c r="E22" s="146">
        <v>0.58333333333333337</v>
      </c>
      <c r="F22" s="147">
        <v>14</v>
      </c>
      <c r="G22" s="148" t="s">
        <v>208</v>
      </c>
      <c r="H22" s="149">
        <v>10</v>
      </c>
      <c r="I22" s="352">
        <v>4.7</v>
      </c>
      <c r="J22" s="352">
        <f t="shared" si="1"/>
        <v>4.66</v>
      </c>
      <c r="K22" s="352">
        <v>0</v>
      </c>
      <c r="L22" s="352">
        <f t="shared" si="2"/>
        <v>4.66</v>
      </c>
      <c r="M22" s="351">
        <v>0.04</v>
      </c>
      <c r="N22" s="351">
        <v>0</v>
      </c>
      <c r="O22" s="351">
        <f t="shared" si="3"/>
        <v>0.04</v>
      </c>
      <c r="P22" s="152">
        <v>95.427000000000007</v>
      </c>
      <c r="Q22" s="153">
        <v>91.278000000000006</v>
      </c>
      <c r="R22" s="3" t="s">
        <v>190</v>
      </c>
    </row>
    <row r="23" spans="2:45" x14ac:dyDescent="0.55000000000000004">
      <c r="B23" s="154"/>
      <c r="C23" s="144">
        <v>46046</v>
      </c>
      <c r="D23" s="145" t="str">
        <f t="shared" si="0"/>
        <v>土</v>
      </c>
      <c r="E23" s="146">
        <v>0.625</v>
      </c>
      <c r="F23" s="147">
        <v>12</v>
      </c>
      <c r="G23" s="148" t="s">
        <v>208</v>
      </c>
      <c r="H23" s="149">
        <v>9</v>
      </c>
      <c r="I23" s="352">
        <v>4.7</v>
      </c>
      <c r="J23" s="352">
        <f t="shared" si="1"/>
        <v>4.66</v>
      </c>
      <c r="K23" s="352">
        <v>8.3873341000000004E-2</v>
      </c>
      <c r="L23" s="352">
        <f t="shared" si="2"/>
        <v>4.5761266589999998</v>
      </c>
      <c r="M23" s="351">
        <v>0.04</v>
      </c>
      <c r="N23" s="351">
        <v>0</v>
      </c>
      <c r="O23" s="351">
        <f t="shared" si="3"/>
        <v>0.04</v>
      </c>
      <c r="P23" s="152">
        <v>89.894999999999996</v>
      </c>
      <c r="Q23" s="153">
        <v>84.363</v>
      </c>
      <c r="R23" s="3" t="s">
        <v>190</v>
      </c>
    </row>
    <row r="24" spans="2:45" x14ac:dyDescent="0.55000000000000004">
      <c r="B24" s="154"/>
      <c r="C24" s="144">
        <v>46046</v>
      </c>
      <c r="D24" s="145" t="str">
        <f t="shared" si="0"/>
        <v>土</v>
      </c>
      <c r="E24" s="146">
        <v>0.64583333333333337</v>
      </c>
      <c r="F24" s="147">
        <v>11</v>
      </c>
      <c r="G24" s="148" t="s">
        <v>208</v>
      </c>
      <c r="H24" s="149">
        <v>7</v>
      </c>
      <c r="I24" s="352">
        <v>4.7</v>
      </c>
      <c r="J24" s="352">
        <f t="shared" si="1"/>
        <v>4.66</v>
      </c>
      <c r="K24" s="352">
        <v>1.9988829999999999E-2</v>
      </c>
      <c r="L24" s="352">
        <f t="shared" si="2"/>
        <v>4.6400111700000002</v>
      </c>
      <c r="M24" s="351">
        <v>0.04</v>
      </c>
      <c r="N24" s="351">
        <v>0</v>
      </c>
      <c r="O24" s="351">
        <f t="shared" si="3"/>
        <v>0.04</v>
      </c>
      <c r="P24" s="152">
        <v>84.363</v>
      </c>
      <c r="Q24" s="153">
        <v>80.213999999999999</v>
      </c>
      <c r="R24" s="3" t="s">
        <v>190</v>
      </c>
    </row>
    <row r="25" spans="2:45" x14ac:dyDescent="0.55000000000000004">
      <c r="B25" s="154"/>
      <c r="C25" s="144">
        <v>46048</v>
      </c>
      <c r="D25" s="145" t="str">
        <f t="shared" si="0"/>
        <v>月</v>
      </c>
      <c r="E25" s="146">
        <v>0.375</v>
      </c>
      <c r="F25" s="147">
        <v>6</v>
      </c>
      <c r="G25" s="148" t="s">
        <v>348</v>
      </c>
      <c r="H25" s="149">
        <v>2</v>
      </c>
      <c r="I25" s="352">
        <v>4.7</v>
      </c>
      <c r="J25" s="352">
        <f t="shared" si="1"/>
        <v>4.66</v>
      </c>
      <c r="K25" s="352">
        <v>0</v>
      </c>
      <c r="L25" s="352">
        <f t="shared" si="2"/>
        <v>4.66</v>
      </c>
      <c r="M25" s="351">
        <v>0.04</v>
      </c>
      <c r="N25" s="351">
        <v>0</v>
      </c>
      <c r="O25" s="351">
        <f t="shared" si="3"/>
        <v>0.04</v>
      </c>
      <c r="P25" s="152">
        <v>120.321</v>
      </c>
      <c r="Q25" s="153">
        <v>113.40600000000001</v>
      </c>
      <c r="R25" s="3" t="s">
        <v>190</v>
      </c>
    </row>
    <row r="26" spans="2:45" x14ac:dyDescent="0.55000000000000004">
      <c r="B26" s="154"/>
      <c r="C26" s="144">
        <v>46048</v>
      </c>
      <c r="D26" s="145" t="str">
        <f t="shared" si="0"/>
        <v>月</v>
      </c>
      <c r="E26" s="146">
        <v>0.41666666666666669</v>
      </c>
      <c r="F26" s="147">
        <v>10</v>
      </c>
      <c r="G26" s="148" t="s">
        <v>348</v>
      </c>
      <c r="H26" s="149">
        <v>3</v>
      </c>
      <c r="I26" s="352">
        <v>4.7</v>
      </c>
      <c r="J26" s="352">
        <f t="shared" si="1"/>
        <v>4.66</v>
      </c>
      <c r="K26" s="352">
        <v>0</v>
      </c>
      <c r="L26" s="352">
        <f t="shared" si="2"/>
        <v>4.66</v>
      </c>
      <c r="M26" s="351">
        <v>0.04</v>
      </c>
      <c r="N26" s="351">
        <v>0</v>
      </c>
      <c r="O26" s="351">
        <f t="shared" si="3"/>
        <v>0.04</v>
      </c>
      <c r="P26" s="152">
        <v>110.64</v>
      </c>
      <c r="Q26" s="153">
        <v>105.108</v>
      </c>
      <c r="R26" s="3" t="s">
        <v>190</v>
      </c>
    </row>
    <row r="27" spans="2:45" x14ac:dyDescent="0.55000000000000004">
      <c r="B27" s="154"/>
      <c r="C27" s="144">
        <v>46048</v>
      </c>
      <c r="D27" s="145" t="str">
        <f t="shared" si="0"/>
        <v>月</v>
      </c>
      <c r="E27" s="146">
        <v>0.45833333333333331</v>
      </c>
      <c r="F27" s="147">
        <v>4</v>
      </c>
      <c r="G27" s="148" t="s">
        <v>348</v>
      </c>
      <c r="H27" s="149">
        <v>3</v>
      </c>
      <c r="I27" s="352">
        <v>4.7</v>
      </c>
      <c r="J27" s="352">
        <f t="shared" si="1"/>
        <v>4.66</v>
      </c>
      <c r="K27" s="352">
        <v>0</v>
      </c>
      <c r="L27" s="352">
        <f t="shared" si="2"/>
        <v>4.66</v>
      </c>
      <c r="M27" s="351">
        <v>0.04</v>
      </c>
      <c r="N27" s="351">
        <v>0</v>
      </c>
      <c r="O27" s="351">
        <f t="shared" si="3"/>
        <v>0.04</v>
      </c>
      <c r="P27" s="152">
        <v>102.342</v>
      </c>
      <c r="Q27" s="153">
        <v>96.81</v>
      </c>
      <c r="R27" s="3" t="s">
        <v>190</v>
      </c>
    </row>
    <row r="28" spans="2:45" x14ac:dyDescent="0.55000000000000004">
      <c r="B28" s="154"/>
      <c r="C28" s="144">
        <v>46048</v>
      </c>
      <c r="D28" s="145" t="str">
        <f t="shared" si="0"/>
        <v>月</v>
      </c>
      <c r="E28" s="146">
        <v>0.54166666666666663</v>
      </c>
      <c r="F28" s="147">
        <v>3</v>
      </c>
      <c r="G28" s="148" t="s">
        <v>348</v>
      </c>
      <c r="H28" s="149">
        <v>3</v>
      </c>
      <c r="I28" s="352">
        <v>4.7</v>
      </c>
      <c r="J28" s="352">
        <f t="shared" si="1"/>
        <v>4.66</v>
      </c>
      <c r="K28" s="352">
        <v>0</v>
      </c>
      <c r="L28" s="352">
        <f t="shared" si="2"/>
        <v>4.66</v>
      </c>
      <c r="M28" s="351">
        <v>0.04</v>
      </c>
      <c r="N28" s="351">
        <v>0</v>
      </c>
      <c r="O28" s="351">
        <f t="shared" si="3"/>
        <v>0.04</v>
      </c>
      <c r="P28" s="152">
        <v>89.894999999999996</v>
      </c>
      <c r="Q28" s="153">
        <v>84.363</v>
      </c>
      <c r="R28" s="3" t="s">
        <v>190</v>
      </c>
    </row>
    <row r="29" spans="2:45" x14ac:dyDescent="0.55000000000000004">
      <c r="B29" s="154"/>
      <c r="C29" s="144">
        <v>46048</v>
      </c>
      <c r="D29" s="145" t="str">
        <f t="shared" si="0"/>
        <v>月</v>
      </c>
      <c r="E29" s="146">
        <v>0.58333333333333337</v>
      </c>
      <c r="F29" s="147">
        <v>3</v>
      </c>
      <c r="G29" s="148" t="s">
        <v>348</v>
      </c>
      <c r="H29" s="149">
        <v>4</v>
      </c>
      <c r="I29" s="352">
        <v>4.7</v>
      </c>
      <c r="J29" s="352">
        <f t="shared" si="1"/>
        <v>4.66</v>
      </c>
      <c r="K29" s="352">
        <v>0</v>
      </c>
      <c r="L29" s="352">
        <f t="shared" si="2"/>
        <v>4.66</v>
      </c>
      <c r="M29" s="351">
        <v>0.04</v>
      </c>
      <c r="N29" s="351">
        <v>0</v>
      </c>
      <c r="O29" s="351">
        <f t="shared" si="3"/>
        <v>0.04</v>
      </c>
      <c r="P29" s="152">
        <v>81.596999999999994</v>
      </c>
      <c r="Q29" s="153">
        <v>76.064999999999998</v>
      </c>
      <c r="R29" s="3" t="s">
        <v>190</v>
      </c>
    </row>
    <row r="30" spans="2:45" x14ac:dyDescent="0.55000000000000004">
      <c r="B30" s="154"/>
      <c r="C30" s="144">
        <v>46048</v>
      </c>
      <c r="D30" s="145" t="str">
        <f t="shared" si="0"/>
        <v>月</v>
      </c>
      <c r="E30" s="146">
        <v>0.625</v>
      </c>
      <c r="F30" s="147">
        <v>2</v>
      </c>
      <c r="G30" s="148" t="s">
        <v>208</v>
      </c>
      <c r="H30" s="149">
        <v>4</v>
      </c>
      <c r="I30" s="352">
        <v>4.7</v>
      </c>
      <c r="J30" s="352">
        <f t="shared" si="1"/>
        <v>4.66</v>
      </c>
      <c r="K30" s="352">
        <v>0</v>
      </c>
      <c r="L30" s="352">
        <f t="shared" si="2"/>
        <v>4.66</v>
      </c>
      <c r="M30" s="351">
        <v>0.04</v>
      </c>
      <c r="N30" s="351">
        <v>0</v>
      </c>
      <c r="O30" s="351">
        <f t="shared" si="3"/>
        <v>0.04</v>
      </c>
      <c r="P30" s="152">
        <v>74.682000000000002</v>
      </c>
      <c r="Q30" s="153">
        <v>69.150000000000006</v>
      </c>
      <c r="R30" s="3" t="s">
        <v>190</v>
      </c>
    </row>
    <row r="31" spans="2:45" x14ac:dyDescent="0.55000000000000004">
      <c r="B31" s="154"/>
      <c r="C31" s="144">
        <v>46048</v>
      </c>
      <c r="D31" s="145" t="str">
        <f t="shared" si="0"/>
        <v>月</v>
      </c>
      <c r="E31" s="146">
        <v>0.64583333333333337</v>
      </c>
      <c r="F31" s="147">
        <v>12</v>
      </c>
      <c r="G31" s="148" t="s">
        <v>208</v>
      </c>
      <c r="H31" s="149">
        <v>4</v>
      </c>
      <c r="I31" s="352">
        <v>4.7</v>
      </c>
      <c r="J31" s="352">
        <f t="shared" si="1"/>
        <v>4.66</v>
      </c>
      <c r="K31" s="352">
        <v>0.109770966</v>
      </c>
      <c r="L31" s="352">
        <f t="shared" si="2"/>
        <v>4.550229034</v>
      </c>
      <c r="M31" s="351">
        <v>0.04</v>
      </c>
      <c r="N31" s="351">
        <v>0</v>
      </c>
      <c r="O31" s="351">
        <f t="shared" si="3"/>
        <v>0.04</v>
      </c>
      <c r="P31" s="152">
        <v>67.766999999999996</v>
      </c>
      <c r="Q31" s="153">
        <v>63.618000000000002</v>
      </c>
      <c r="R31" s="3" t="s">
        <v>190</v>
      </c>
    </row>
    <row r="32" spans="2:45" x14ac:dyDescent="0.55000000000000004">
      <c r="B32" s="154"/>
      <c r="C32" s="144">
        <v>46049</v>
      </c>
      <c r="D32" s="145" t="str">
        <f t="shared" si="0"/>
        <v>火</v>
      </c>
      <c r="E32" s="146">
        <v>0.375</v>
      </c>
      <c r="F32" s="147">
        <v>5</v>
      </c>
      <c r="G32" s="148" t="s">
        <v>208</v>
      </c>
      <c r="H32" s="149">
        <v>1</v>
      </c>
      <c r="I32" s="352">
        <v>4.7</v>
      </c>
      <c r="J32" s="352">
        <f t="shared" si="1"/>
        <v>4.66</v>
      </c>
      <c r="K32" s="352">
        <v>5.0065927000000003E-2</v>
      </c>
      <c r="L32" s="352">
        <f t="shared" si="2"/>
        <v>4.6099340729999998</v>
      </c>
      <c r="M32" s="351">
        <v>0.04</v>
      </c>
      <c r="N32" s="351">
        <v>0</v>
      </c>
      <c r="O32" s="351">
        <f t="shared" si="3"/>
        <v>0.04</v>
      </c>
      <c r="P32" s="152">
        <v>124.47</v>
      </c>
      <c r="Q32" s="153">
        <v>120.321</v>
      </c>
      <c r="R32" s="3" t="s">
        <v>190</v>
      </c>
    </row>
    <row r="33" spans="2:18" x14ac:dyDescent="0.55000000000000004">
      <c r="B33" s="154"/>
      <c r="C33" s="144">
        <v>46049</v>
      </c>
      <c r="D33" s="145" t="str">
        <f t="shared" si="0"/>
        <v>火</v>
      </c>
      <c r="E33" s="146">
        <v>0.41666666666666669</v>
      </c>
      <c r="F33" s="147">
        <v>9</v>
      </c>
      <c r="G33" s="148" t="s">
        <v>208</v>
      </c>
      <c r="H33" s="149">
        <v>3</v>
      </c>
      <c r="I33" s="352">
        <v>4.7</v>
      </c>
      <c r="J33" s="352">
        <f t="shared" si="1"/>
        <v>4.66</v>
      </c>
      <c r="K33" s="352">
        <v>1.4032817E-2</v>
      </c>
      <c r="L33" s="352">
        <f t="shared" si="2"/>
        <v>4.6459671829999998</v>
      </c>
      <c r="M33" s="351">
        <v>0.04</v>
      </c>
      <c r="N33" s="351">
        <v>0</v>
      </c>
      <c r="O33" s="351">
        <f t="shared" si="3"/>
        <v>0.04</v>
      </c>
      <c r="P33" s="152">
        <v>117.55500000000001</v>
      </c>
      <c r="Q33" s="153">
        <v>112.023</v>
      </c>
      <c r="R33" s="3" t="s">
        <v>190</v>
      </c>
    </row>
    <row r="34" spans="2:18" x14ac:dyDescent="0.55000000000000004">
      <c r="B34" s="154"/>
      <c r="C34" s="144">
        <v>46049</v>
      </c>
      <c r="D34" s="145" t="str">
        <f t="shared" si="0"/>
        <v>火</v>
      </c>
      <c r="E34" s="146">
        <v>0.45833333333333331</v>
      </c>
      <c r="F34" s="147">
        <v>14</v>
      </c>
      <c r="G34" s="148" t="s">
        <v>208</v>
      </c>
      <c r="H34" s="149">
        <v>10</v>
      </c>
      <c r="I34" s="352">
        <v>4.7</v>
      </c>
      <c r="J34" s="352">
        <f t="shared" si="1"/>
        <v>4.66</v>
      </c>
      <c r="K34" s="352">
        <v>0.105955406</v>
      </c>
      <c r="L34" s="352">
        <f t="shared" si="2"/>
        <v>4.5540445940000005</v>
      </c>
      <c r="M34" s="351">
        <v>0.04</v>
      </c>
      <c r="N34" s="351">
        <v>0</v>
      </c>
      <c r="O34" s="351">
        <f t="shared" si="3"/>
        <v>0.04</v>
      </c>
      <c r="P34" s="152">
        <v>110.64</v>
      </c>
      <c r="Q34" s="153">
        <v>105.108</v>
      </c>
      <c r="R34" s="3" t="s">
        <v>190</v>
      </c>
    </row>
    <row r="35" spans="2:18" x14ac:dyDescent="0.55000000000000004">
      <c r="B35" s="154"/>
      <c r="C35" s="144">
        <v>46049</v>
      </c>
      <c r="D35" s="145" t="str">
        <f t="shared" si="0"/>
        <v>火</v>
      </c>
      <c r="E35" s="146">
        <v>0.54166666666666663</v>
      </c>
      <c r="F35" s="147">
        <v>10</v>
      </c>
      <c r="G35" s="148" t="s">
        <v>208</v>
      </c>
      <c r="H35" s="149">
        <v>9</v>
      </c>
      <c r="I35" s="352">
        <v>4.7</v>
      </c>
      <c r="J35" s="352">
        <f t="shared" si="1"/>
        <v>4.66</v>
      </c>
      <c r="K35" s="352">
        <v>0</v>
      </c>
      <c r="L35" s="352">
        <f t="shared" si="2"/>
        <v>4.66</v>
      </c>
      <c r="M35" s="351">
        <v>0.04</v>
      </c>
      <c r="N35" s="351">
        <v>0</v>
      </c>
      <c r="O35" s="351">
        <f t="shared" si="3"/>
        <v>0.04</v>
      </c>
      <c r="P35" s="152">
        <v>102.342</v>
      </c>
      <c r="Q35" s="153">
        <v>96.81</v>
      </c>
      <c r="R35" s="3" t="s">
        <v>190</v>
      </c>
    </row>
    <row r="36" spans="2:18" x14ac:dyDescent="0.55000000000000004">
      <c r="B36" s="154"/>
      <c r="C36" s="144">
        <v>46049</v>
      </c>
      <c r="D36" s="145" t="str">
        <f t="shared" si="0"/>
        <v>火</v>
      </c>
      <c r="E36" s="146">
        <v>0.58333333333333337</v>
      </c>
      <c r="F36" s="147">
        <v>6</v>
      </c>
      <c r="G36" s="148" t="s">
        <v>208</v>
      </c>
      <c r="H36" s="149">
        <v>9</v>
      </c>
      <c r="I36" s="352">
        <v>4.7</v>
      </c>
      <c r="J36" s="352">
        <f t="shared" si="1"/>
        <v>4.66</v>
      </c>
      <c r="K36" s="352">
        <v>4.2844110000000001E-3</v>
      </c>
      <c r="L36" s="352">
        <f t="shared" si="2"/>
        <v>4.6557155889999997</v>
      </c>
      <c r="M36" s="351">
        <v>0.04</v>
      </c>
      <c r="N36" s="351">
        <v>0</v>
      </c>
      <c r="O36" s="351">
        <f t="shared" si="3"/>
        <v>0.04</v>
      </c>
      <c r="P36" s="152">
        <v>96.81</v>
      </c>
      <c r="Q36" s="153">
        <v>91.278000000000006</v>
      </c>
      <c r="R36" s="3" t="s">
        <v>190</v>
      </c>
    </row>
    <row r="37" spans="2:18" x14ac:dyDescent="0.55000000000000004">
      <c r="B37" s="154"/>
      <c r="C37" s="144">
        <v>46049</v>
      </c>
      <c r="D37" s="145" t="str">
        <f t="shared" si="0"/>
        <v>火</v>
      </c>
      <c r="E37" s="146">
        <v>0.625</v>
      </c>
      <c r="F37" s="147">
        <v>11</v>
      </c>
      <c r="G37" s="148" t="s">
        <v>348</v>
      </c>
      <c r="H37" s="149">
        <v>8</v>
      </c>
      <c r="I37" s="352">
        <v>4.7</v>
      </c>
      <c r="J37" s="352">
        <f t="shared" si="1"/>
        <v>4.66</v>
      </c>
      <c r="K37" s="352">
        <v>4.9481048999999999E-2</v>
      </c>
      <c r="L37" s="352">
        <f t="shared" si="2"/>
        <v>4.6105189510000004</v>
      </c>
      <c r="M37" s="351">
        <v>0.04</v>
      </c>
      <c r="N37" s="351">
        <v>0</v>
      </c>
      <c r="O37" s="351">
        <f t="shared" si="3"/>
        <v>0.04</v>
      </c>
      <c r="P37" s="152">
        <v>91.278000000000006</v>
      </c>
      <c r="Q37" s="153">
        <v>85.745999999999995</v>
      </c>
      <c r="R37" s="3" t="s">
        <v>190</v>
      </c>
    </row>
    <row r="38" spans="2:18" x14ac:dyDescent="0.55000000000000004">
      <c r="B38" s="154"/>
      <c r="C38" s="144">
        <v>46049</v>
      </c>
      <c r="D38" s="145" t="str">
        <f t="shared" si="0"/>
        <v>火</v>
      </c>
      <c r="E38" s="146">
        <v>0.64583333333333337</v>
      </c>
      <c r="F38" s="147">
        <v>3</v>
      </c>
      <c r="G38" s="148" t="s">
        <v>348</v>
      </c>
      <c r="H38" s="149">
        <v>8</v>
      </c>
      <c r="I38" s="352">
        <v>4.7</v>
      </c>
      <c r="J38" s="352">
        <f t="shared" si="1"/>
        <v>4.66</v>
      </c>
      <c r="K38" s="352">
        <v>0.332059153</v>
      </c>
      <c r="L38" s="352">
        <f t="shared" si="2"/>
        <v>4.3279408469999998</v>
      </c>
      <c r="M38" s="351">
        <v>0.04</v>
      </c>
      <c r="N38" s="351">
        <v>0</v>
      </c>
      <c r="O38" s="351">
        <f t="shared" si="3"/>
        <v>0.04</v>
      </c>
      <c r="P38" s="152">
        <v>85.745999999999995</v>
      </c>
      <c r="Q38" s="153">
        <v>81.596999999999994</v>
      </c>
      <c r="R38" s="3" t="s">
        <v>190</v>
      </c>
    </row>
    <row r="39" spans="2:18" x14ac:dyDescent="0.55000000000000004">
      <c r="B39" s="154"/>
      <c r="C39" s="144">
        <v>46050</v>
      </c>
      <c r="D39" s="145" t="str">
        <f t="shared" si="0"/>
        <v>水</v>
      </c>
      <c r="E39" s="146">
        <v>0.375</v>
      </c>
      <c r="F39" s="147">
        <v>4</v>
      </c>
      <c r="G39" s="148" t="s">
        <v>208</v>
      </c>
      <c r="H39" s="149">
        <v>3</v>
      </c>
      <c r="I39" s="352">
        <v>4.7</v>
      </c>
      <c r="J39" s="352">
        <f t="shared" si="1"/>
        <v>4.66</v>
      </c>
      <c r="K39" s="352">
        <v>0</v>
      </c>
      <c r="L39" s="352">
        <f t="shared" si="2"/>
        <v>4.66</v>
      </c>
      <c r="M39" s="351">
        <v>0.04</v>
      </c>
      <c r="N39" s="351">
        <v>0</v>
      </c>
      <c r="O39" s="351">
        <f t="shared" si="3"/>
        <v>0.04</v>
      </c>
      <c r="P39" s="152">
        <v>125.85299999999999</v>
      </c>
      <c r="Q39" s="153">
        <v>120.321</v>
      </c>
      <c r="R39" s="3" t="s">
        <v>190</v>
      </c>
    </row>
    <row r="40" spans="2:18" x14ac:dyDescent="0.55000000000000004">
      <c r="B40" s="154"/>
      <c r="C40" s="144">
        <v>46050</v>
      </c>
      <c r="D40" s="145" t="str">
        <f t="shared" si="0"/>
        <v>水</v>
      </c>
      <c r="E40" s="146">
        <v>0.41666666666666669</v>
      </c>
      <c r="F40" s="147">
        <v>4</v>
      </c>
      <c r="G40" s="148" t="s">
        <v>208</v>
      </c>
      <c r="H40" s="149">
        <v>6</v>
      </c>
      <c r="I40" s="352">
        <v>4.7</v>
      </c>
      <c r="J40" s="352">
        <f t="shared" si="1"/>
        <v>4.66</v>
      </c>
      <c r="K40" s="352">
        <v>0.163924387</v>
      </c>
      <c r="L40" s="352">
        <f t="shared" si="2"/>
        <v>4.4960756130000004</v>
      </c>
      <c r="M40" s="351">
        <v>0.04</v>
      </c>
      <c r="N40" s="351">
        <v>0</v>
      </c>
      <c r="O40" s="351">
        <f t="shared" si="3"/>
        <v>0.04</v>
      </c>
      <c r="P40" s="152">
        <v>117.55500000000001</v>
      </c>
      <c r="Q40" s="153">
        <v>112.023</v>
      </c>
      <c r="R40" s="3" t="s">
        <v>190</v>
      </c>
    </row>
    <row r="41" spans="2:18" x14ac:dyDescent="0.55000000000000004">
      <c r="B41" s="154"/>
      <c r="C41" s="144">
        <v>46050</v>
      </c>
      <c r="D41" s="145" t="str">
        <f t="shared" si="0"/>
        <v>水</v>
      </c>
      <c r="E41" s="146">
        <v>0.45833333333333331</v>
      </c>
      <c r="F41" s="147">
        <v>6</v>
      </c>
      <c r="G41" s="148" t="s">
        <v>208</v>
      </c>
      <c r="H41" s="149">
        <v>7</v>
      </c>
      <c r="I41" s="352">
        <v>4.7</v>
      </c>
      <c r="J41" s="352">
        <f t="shared" si="1"/>
        <v>4.66</v>
      </c>
      <c r="K41" s="352">
        <v>5.0780759999999999E-3</v>
      </c>
      <c r="L41" s="352">
        <f t="shared" si="2"/>
        <v>4.6549219239999999</v>
      </c>
      <c r="M41" s="351">
        <v>0.04</v>
      </c>
      <c r="N41" s="351">
        <v>0</v>
      </c>
      <c r="O41" s="351">
        <f t="shared" si="3"/>
        <v>0.04</v>
      </c>
      <c r="P41" s="152">
        <v>107.874</v>
      </c>
      <c r="Q41" s="153">
        <v>103.72499999999999</v>
      </c>
      <c r="R41" s="3" t="s">
        <v>190</v>
      </c>
    </row>
    <row r="42" spans="2:18" x14ac:dyDescent="0.55000000000000004">
      <c r="B42" s="154"/>
      <c r="C42" s="144">
        <v>46050</v>
      </c>
      <c r="D42" s="145" t="str">
        <f t="shared" ref="D42:D73" si="4">IF($C42 &lt;&gt; "", IF(ISERROR(MATCH($C42, 祝日, 0)), TEXT($C42, "aaa"), "祝日"), "")</f>
        <v>水</v>
      </c>
      <c r="E42" s="146">
        <v>0.54166666666666663</v>
      </c>
      <c r="F42" s="147">
        <v>4</v>
      </c>
      <c r="G42" s="148" t="s">
        <v>208</v>
      </c>
      <c r="H42" s="149">
        <v>7</v>
      </c>
      <c r="I42" s="352">
        <v>4.7</v>
      </c>
      <c r="J42" s="352">
        <f t="shared" si="1"/>
        <v>4.66</v>
      </c>
      <c r="K42" s="352">
        <v>0</v>
      </c>
      <c r="L42" s="352">
        <f t="shared" si="2"/>
        <v>4.66</v>
      </c>
      <c r="M42" s="351">
        <v>0.04</v>
      </c>
      <c r="N42" s="351">
        <v>0</v>
      </c>
      <c r="O42" s="351">
        <f t="shared" si="3"/>
        <v>0.04</v>
      </c>
      <c r="P42" s="152">
        <v>99.575999999999993</v>
      </c>
      <c r="Q42" s="153">
        <v>94.043999999999997</v>
      </c>
      <c r="R42" s="3" t="s">
        <v>190</v>
      </c>
    </row>
    <row r="43" spans="2:18" x14ac:dyDescent="0.55000000000000004">
      <c r="B43" s="154"/>
      <c r="C43" s="144">
        <v>46050</v>
      </c>
      <c r="D43" s="145" t="str">
        <f t="shared" si="4"/>
        <v>水</v>
      </c>
      <c r="E43" s="146">
        <v>0.58333333333333337</v>
      </c>
      <c r="F43" s="147">
        <v>8</v>
      </c>
      <c r="G43" s="148" t="s">
        <v>208</v>
      </c>
      <c r="H43" s="149">
        <v>8</v>
      </c>
      <c r="I43" s="352">
        <v>4.7</v>
      </c>
      <c r="J43" s="352">
        <f t="shared" si="1"/>
        <v>4.66</v>
      </c>
      <c r="K43" s="352">
        <v>0</v>
      </c>
      <c r="L43" s="352">
        <f t="shared" si="2"/>
        <v>4.66</v>
      </c>
      <c r="M43" s="351">
        <v>0.04</v>
      </c>
      <c r="N43" s="351">
        <v>0</v>
      </c>
      <c r="O43" s="351">
        <f t="shared" si="3"/>
        <v>0.04</v>
      </c>
      <c r="P43" s="152">
        <v>92.661000000000001</v>
      </c>
      <c r="Q43" s="153">
        <v>87.129000000000005</v>
      </c>
      <c r="R43" s="3" t="s">
        <v>190</v>
      </c>
    </row>
    <row r="44" spans="2:18" x14ac:dyDescent="0.55000000000000004">
      <c r="B44" s="154"/>
      <c r="C44" s="144">
        <v>46050</v>
      </c>
      <c r="D44" s="145" t="str">
        <f t="shared" si="4"/>
        <v>水</v>
      </c>
      <c r="E44" s="146">
        <v>0.625</v>
      </c>
      <c r="F44" s="147">
        <v>9</v>
      </c>
      <c r="G44" s="148" t="s">
        <v>208</v>
      </c>
      <c r="H44" s="149">
        <v>9</v>
      </c>
      <c r="I44" s="352">
        <v>4.7</v>
      </c>
      <c r="J44" s="352">
        <f t="shared" si="1"/>
        <v>4.66</v>
      </c>
      <c r="K44" s="352">
        <v>3.6181288999999998E-2</v>
      </c>
      <c r="L44" s="352">
        <f t="shared" si="2"/>
        <v>4.6238187110000002</v>
      </c>
      <c r="M44" s="351">
        <v>0.04</v>
      </c>
      <c r="N44" s="351">
        <v>0</v>
      </c>
      <c r="O44" s="351">
        <f t="shared" si="3"/>
        <v>0.04</v>
      </c>
      <c r="P44" s="152">
        <v>85.745999999999995</v>
      </c>
      <c r="Q44" s="153">
        <v>81.596999999999994</v>
      </c>
      <c r="R44" s="3" t="s">
        <v>190</v>
      </c>
    </row>
    <row r="45" spans="2:18" x14ac:dyDescent="0.55000000000000004">
      <c r="B45" s="154"/>
      <c r="C45" s="144">
        <v>46050</v>
      </c>
      <c r="D45" s="145" t="str">
        <f t="shared" si="4"/>
        <v>水</v>
      </c>
      <c r="E45" s="146">
        <v>0.64583333333333337</v>
      </c>
      <c r="F45" s="147">
        <v>8</v>
      </c>
      <c r="G45" s="148" t="s">
        <v>208</v>
      </c>
      <c r="H45" s="149">
        <v>8</v>
      </c>
      <c r="I45" s="352">
        <v>4.7</v>
      </c>
      <c r="J45" s="352">
        <f t="shared" si="1"/>
        <v>4.66</v>
      </c>
      <c r="K45" s="352">
        <v>0</v>
      </c>
      <c r="L45" s="352">
        <f t="shared" si="2"/>
        <v>4.66</v>
      </c>
      <c r="M45" s="351">
        <v>0.04</v>
      </c>
      <c r="N45" s="351">
        <v>0</v>
      </c>
      <c r="O45" s="351">
        <f t="shared" si="3"/>
        <v>0.04</v>
      </c>
      <c r="P45" s="152">
        <v>80.213999999999999</v>
      </c>
      <c r="Q45" s="153">
        <v>76.064999999999998</v>
      </c>
      <c r="R45" s="3" t="s">
        <v>190</v>
      </c>
    </row>
    <row r="46" spans="2:18" x14ac:dyDescent="0.55000000000000004">
      <c r="B46" s="154"/>
      <c r="C46" s="144">
        <v>46051</v>
      </c>
      <c r="D46" s="145" t="str">
        <f t="shared" si="4"/>
        <v>木</v>
      </c>
      <c r="E46" s="146">
        <v>0.375</v>
      </c>
      <c r="F46" s="147">
        <v>2</v>
      </c>
      <c r="G46" s="148" t="s">
        <v>208</v>
      </c>
      <c r="H46" s="149">
        <v>3</v>
      </c>
      <c r="I46" s="352">
        <v>4.7</v>
      </c>
      <c r="J46" s="352">
        <f t="shared" si="1"/>
        <v>4.66</v>
      </c>
      <c r="K46" s="352">
        <v>1.68202E-4</v>
      </c>
      <c r="L46" s="352">
        <f t="shared" si="2"/>
        <v>4.6598317979999999</v>
      </c>
      <c r="M46" s="351">
        <v>0.04</v>
      </c>
      <c r="N46" s="351">
        <v>0</v>
      </c>
      <c r="O46" s="351">
        <f t="shared" si="3"/>
        <v>0.04</v>
      </c>
      <c r="P46" s="152">
        <v>125.85299999999999</v>
      </c>
      <c r="Q46" s="153">
        <v>118.938</v>
      </c>
      <c r="R46" s="3" t="s">
        <v>190</v>
      </c>
    </row>
    <row r="47" spans="2:18" x14ac:dyDescent="0.55000000000000004">
      <c r="B47" s="154"/>
      <c r="C47" s="144">
        <v>46051</v>
      </c>
      <c r="D47" s="145" t="str">
        <f t="shared" si="4"/>
        <v>木</v>
      </c>
      <c r="E47" s="146">
        <v>0.41666666666666669</v>
      </c>
      <c r="F47" s="147">
        <v>10</v>
      </c>
      <c r="G47" s="148" t="s">
        <v>208</v>
      </c>
      <c r="H47" s="149">
        <v>7</v>
      </c>
      <c r="I47" s="352">
        <v>4.7</v>
      </c>
      <c r="J47" s="352">
        <f t="shared" si="1"/>
        <v>4.66</v>
      </c>
      <c r="K47" s="352">
        <v>5.0823410999999999E-2</v>
      </c>
      <c r="L47" s="352">
        <f t="shared" si="2"/>
        <v>4.6091765890000005</v>
      </c>
      <c r="M47" s="351">
        <v>0.04</v>
      </c>
      <c r="N47" s="351">
        <v>0</v>
      </c>
      <c r="O47" s="351">
        <f t="shared" si="3"/>
        <v>0.04</v>
      </c>
      <c r="P47" s="152">
        <v>117.55500000000001</v>
      </c>
      <c r="Q47" s="153">
        <v>110.64</v>
      </c>
      <c r="R47" s="3" t="s">
        <v>190</v>
      </c>
    </row>
    <row r="48" spans="2:18" x14ac:dyDescent="0.55000000000000004">
      <c r="B48" s="154"/>
      <c r="C48" s="144">
        <v>46051</v>
      </c>
      <c r="D48" s="145" t="str">
        <f t="shared" si="4"/>
        <v>木</v>
      </c>
      <c r="E48" s="146">
        <v>0.45833333333333331</v>
      </c>
      <c r="F48" s="147">
        <v>5</v>
      </c>
      <c r="G48" s="148" t="s">
        <v>208</v>
      </c>
      <c r="H48" s="149">
        <v>6</v>
      </c>
      <c r="I48" s="352">
        <v>4.7</v>
      </c>
      <c r="J48" s="352">
        <f t="shared" si="1"/>
        <v>4.66</v>
      </c>
      <c r="K48" s="352">
        <v>4.4690103000000002E-2</v>
      </c>
      <c r="L48" s="352">
        <f t="shared" si="2"/>
        <v>4.6153098970000004</v>
      </c>
      <c r="M48" s="351">
        <v>0.04</v>
      </c>
      <c r="N48" s="351">
        <v>0</v>
      </c>
      <c r="O48" s="351">
        <f t="shared" si="3"/>
        <v>0.04</v>
      </c>
      <c r="P48" s="152">
        <v>109.25700000000001</v>
      </c>
      <c r="Q48" s="153">
        <v>103.72499999999999</v>
      </c>
      <c r="R48" s="3" t="s">
        <v>190</v>
      </c>
    </row>
    <row r="49" spans="2:18" x14ac:dyDescent="0.55000000000000004">
      <c r="B49" s="154"/>
      <c r="C49" s="144">
        <v>46051</v>
      </c>
      <c r="D49" s="145" t="str">
        <f t="shared" si="4"/>
        <v>木</v>
      </c>
      <c r="E49" s="146">
        <v>0.54166666666666663</v>
      </c>
      <c r="F49" s="147">
        <v>2</v>
      </c>
      <c r="G49" s="148" t="s">
        <v>208</v>
      </c>
      <c r="H49" s="149">
        <v>8</v>
      </c>
      <c r="I49" s="352">
        <v>4.7</v>
      </c>
      <c r="J49" s="352">
        <f t="shared" si="1"/>
        <v>4.66</v>
      </c>
      <c r="K49" s="352">
        <v>0</v>
      </c>
      <c r="L49" s="352">
        <f t="shared" si="2"/>
        <v>4.66</v>
      </c>
      <c r="M49" s="351">
        <v>0.04</v>
      </c>
      <c r="N49" s="351">
        <v>0</v>
      </c>
      <c r="O49" s="351">
        <f t="shared" si="3"/>
        <v>0.04</v>
      </c>
      <c r="P49" s="152">
        <v>99.575999999999993</v>
      </c>
      <c r="Q49" s="153">
        <v>94.043999999999997</v>
      </c>
      <c r="R49" s="3" t="s">
        <v>190</v>
      </c>
    </row>
    <row r="50" spans="2:18" x14ac:dyDescent="0.55000000000000004">
      <c r="B50" s="154"/>
      <c r="C50" s="144">
        <v>46051</v>
      </c>
      <c r="D50" s="145" t="str">
        <f t="shared" si="4"/>
        <v>木</v>
      </c>
      <c r="E50" s="146">
        <v>0.58333333333333337</v>
      </c>
      <c r="F50" s="147">
        <v>10</v>
      </c>
      <c r="G50" s="148" t="s">
        <v>348</v>
      </c>
      <c r="H50" s="149">
        <v>7</v>
      </c>
      <c r="I50" s="352">
        <v>4.7</v>
      </c>
      <c r="J50" s="352">
        <f t="shared" si="1"/>
        <v>4.66</v>
      </c>
      <c r="K50" s="352">
        <v>4.8585507E-2</v>
      </c>
      <c r="L50" s="352">
        <f t="shared" si="2"/>
        <v>4.6114144929999998</v>
      </c>
      <c r="M50" s="351">
        <v>0.04</v>
      </c>
      <c r="N50" s="351">
        <v>0</v>
      </c>
      <c r="O50" s="351">
        <f t="shared" si="3"/>
        <v>0.04</v>
      </c>
      <c r="P50" s="152">
        <v>92.661000000000001</v>
      </c>
      <c r="Q50" s="153">
        <v>85.745999999999995</v>
      </c>
      <c r="R50" s="3" t="s">
        <v>190</v>
      </c>
    </row>
    <row r="51" spans="2:18" x14ac:dyDescent="0.55000000000000004">
      <c r="B51" s="154"/>
      <c r="C51" s="144">
        <v>46051</v>
      </c>
      <c r="D51" s="145" t="str">
        <f t="shared" si="4"/>
        <v>木</v>
      </c>
      <c r="E51" s="146">
        <v>0.625</v>
      </c>
      <c r="F51" s="147">
        <v>7</v>
      </c>
      <c r="G51" s="148" t="s">
        <v>208</v>
      </c>
      <c r="H51" s="149">
        <v>8</v>
      </c>
      <c r="I51" s="352">
        <v>4.7</v>
      </c>
      <c r="J51" s="352">
        <f t="shared" si="1"/>
        <v>4.66</v>
      </c>
      <c r="K51" s="352">
        <v>6.7537103000000001E-2</v>
      </c>
      <c r="L51" s="352">
        <f t="shared" si="2"/>
        <v>4.5924628969999999</v>
      </c>
      <c r="M51" s="351">
        <v>0.04</v>
      </c>
      <c r="N51" s="351">
        <v>0</v>
      </c>
      <c r="O51" s="351">
        <f t="shared" si="3"/>
        <v>0.04</v>
      </c>
      <c r="P51" s="152">
        <v>81.596999999999994</v>
      </c>
      <c r="Q51" s="153">
        <v>76.064999999999998</v>
      </c>
      <c r="R51" s="3" t="s">
        <v>190</v>
      </c>
    </row>
    <row r="52" spans="2:18" x14ac:dyDescent="0.55000000000000004">
      <c r="B52" s="154"/>
      <c r="C52" s="144">
        <v>46051</v>
      </c>
      <c r="D52" s="145" t="str">
        <f t="shared" si="4"/>
        <v>木</v>
      </c>
      <c r="E52" s="146">
        <v>0.64583333333333337</v>
      </c>
      <c r="F52" s="147">
        <v>1</v>
      </c>
      <c r="G52" s="148" t="s">
        <v>348</v>
      </c>
      <c r="H52" s="149">
        <v>8</v>
      </c>
      <c r="I52" s="352">
        <v>4.7</v>
      </c>
      <c r="J52" s="352">
        <f t="shared" si="1"/>
        <v>4.66</v>
      </c>
      <c r="K52" s="352">
        <v>1.0251418999999999E-2</v>
      </c>
      <c r="L52" s="352">
        <f t="shared" si="2"/>
        <v>4.6497485809999999</v>
      </c>
      <c r="M52" s="351">
        <v>0.04</v>
      </c>
      <c r="N52" s="351">
        <v>0</v>
      </c>
      <c r="O52" s="351">
        <f t="shared" si="3"/>
        <v>0.04</v>
      </c>
      <c r="P52" s="152">
        <v>74.682000000000002</v>
      </c>
      <c r="Q52" s="153">
        <v>70.533000000000001</v>
      </c>
      <c r="R52" s="3" t="s">
        <v>190</v>
      </c>
    </row>
    <row r="53" spans="2:18" x14ac:dyDescent="0.55000000000000004">
      <c r="B53" s="154"/>
      <c r="C53" s="144">
        <v>46053</v>
      </c>
      <c r="D53" s="145" t="str">
        <f t="shared" si="4"/>
        <v>土</v>
      </c>
      <c r="E53" s="146">
        <v>0.375</v>
      </c>
      <c r="F53" s="147">
        <v>13</v>
      </c>
      <c r="G53" s="148" t="s">
        <v>208</v>
      </c>
      <c r="H53" s="149">
        <v>3</v>
      </c>
      <c r="I53" s="352">
        <v>4.7</v>
      </c>
      <c r="J53" s="352">
        <f t="shared" si="1"/>
        <v>4.66</v>
      </c>
      <c r="K53" s="352">
        <v>7.0697196000000004E-2</v>
      </c>
      <c r="L53" s="352">
        <f t="shared" si="2"/>
        <v>4.5893028039999999</v>
      </c>
      <c r="M53" s="351">
        <v>0.04</v>
      </c>
      <c r="N53" s="351">
        <v>0</v>
      </c>
      <c r="O53" s="351">
        <f t="shared" si="3"/>
        <v>0.04</v>
      </c>
      <c r="P53" s="152">
        <v>120.321</v>
      </c>
      <c r="Q53" s="153">
        <v>114.789</v>
      </c>
      <c r="R53" s="3" t="s">
        <v>190</v>
      </c>
    </row>
    <row r="54" spans="2:18" x14ac:dyDescent="0.55000000000000004">
      <c r="B54" s="154"/>
      <c r="C54" s="144">
        <v>46053</v>
      </c>
      <c r="D54" s="145" t="str">
        <f t="shared" si="4"/>
        <v>土</v>
      </c>
      <c r="E54" s="146">
        <v>0.41666666666666669</v>
      </c>
      <c r="F54" s="147">
        <v>10</v>
      </c>
      <c r="G54" s="148" t="s">
        <v>208</v>
      </c>
      <c r="H54" s="149">
        <v>4</v>
      </c>
      <c r="I54" s="352">
        <v>4.7</v>
      </c>
      <c r="J54" s="352">
        <f t="shared" si="1"/>
        <v>4.66</v>
      </c>
      <c r="K54" s="352">
        <v>6.6186827000000004E-2</v>
      </c>
      <c r="L54" s="352">
        <f t="shared" si="2"/>
        <v>4.593813173</v>
      </c>
      <c r="M54" s="351">
        <v>0.04</v>
      </c>
      <c r="N54" s="351">
        <v>0</v>
      </c>
      <c r="O54" s="351">
        <f t="shared" si="3"/>
        <v>0.04</v>
      </c>
      <c r="P54" s="152">
        <v>113.40600000000001</v>
      </c>
      <c r="Q54" s="153">
        <v>107.874</v>
      </c>
      <c r="R54" s="3" t="s">
        <v>190</v>
      </c>
    </row>
    <row r="55" spans="2:18" x14ac:dyDescent="0.55000000000000004">
      <c r="B55" s="154"/>
      <c r="C55" s="144">
        <v>46053</v>
      </c>
      <c r="D55" s="145" t="str">
        <f t="shared" si="4"/>
        <v>土</v>
      </c>
      <c r="E55" s="146">
        <v>0.45833333333333331</v>
      </c>
      <c r="F55" s="147">
        <v>9</v>
      </c>
      <c r="G55" s="148" t="s">
        <v>208</v>
      </c>
      <c r="H55" s="149">
        <v>7</v>
      </c>
      <c r="I55" s="352">
        <v>4.7</v>
      </c>
      <c r="J55" s="352">
        <f t="shared" si="1"/>
        <v>4.66</v>
      </c>
      <c r="K55" s="352">
        <v>0</v>
      </c>
      <c r="L55" s="352">
        <f t="shared" si="2"/>
        <v>4.66</v>
      </c>
      <c r="M55" s="351">
        <v>0.04</v>
      </c>
      <c r="N55" s="351">
        <v>0</v>
      </c>
      <c r="O55" s="351">
        <f t="shared" si="3"/>
        <v>0.04</v>
      </c>
      <c r="P55" s="152">
        <v>105.108</v>
      </c>
      <c r="Q55" s="153">
        <v>98.192999999999998</v>
      </c>
      <c r="R55" s="3" t="s">
        <v>190</v>
      </c>
    </row>
    <row r="56" spans="2:18" x14ac:dyDescent="0.55000000000000004">
      <c r="B56" s="154"/>
      <c r="C56" s="144">
        <v>46053</v>
      </c>
      <c r="D56" s="145" t="str">
        <f t="shared" si="4"/>
        <v>土</v>
      </c>
      <c r="E56" s="146">
        <v>0.54166666666666663</v>
      </c>
      <c r="F56" s="147">
        <v>13</v>
      </c>
      <c r="G56" s="148" t="s">
        <v>208</v>
      </c>
      <c r="H56" s="149">
        <v>6</v>
      </c>
      <c r="I56" s="352">
        <v>4.7</v>
      </c>
      <c r="J56" s="352">
        <f t="shared" si="1"/>
        <v>4.66</v>
      </c>
      <c r="K56" s="352">
        <v>0.105879178</v>
      </c>
      <c r="L56" s="352">
        <f t="shared" si="2"/>
        <v>4.5541208219999998</v>
      </c>
      <c r="M56" s="351">
        <v>0.04</v>
      </c>
      <c r="N56" s="351">
        <v>0</v>
      </c>
      <c r="O56" s="351">
        <f t="shared" si="3"/>
        <v>0.04</v>
      </c>
      <c r="P56" s="152">
        <v>94.043999999999997</v>
      </c>
      <c r="Q56" s="153">
        <v>88.512</v>
      </c>
      <c r="R56" s="3" t="s">
        <v>190</v>
      </c>
    </row>
    <row r="57" spans="2:18" x14ac:dyDescent="0.55000000000000004">
      <c r="B57" s="154"/>
      <c r="C57" s="144">
        <v>46053</v>
      </c>
      <c r="D57" s="145" t="str">
        <f t="shared" si="4"/>
        <v>土</v>
      </c>
      <c r="E57" s="146">
        <v>0.58333333333333337</v>
      </c>
      <c r="F57" s="147">
        <v>9</v>
      </c>
      <c r="G57" s="148" t="s">
        <v>208</v>
      </c>
      <c r="H57" s="149">
        <v>7</v>
      </c>
      <c r="I57" s="352">
        <v>4.7</v>
      </c>
      <c r="J57" s="352">
        <f t="shared" si="1"/>
        <v>4.66</v>
      </c>
      <c r="K57" s="352">
        <v>0</v>
      </c>
      <c r="L57" s="352">
        <f t="shared" si="2"/>
        <v>4.66</v>
      </c>
      <c r="M57" s="351">
        <v>0.04</v>
      </c>
      <c r="N57" s="351">
        <v>0</v>
      </c>
      <c r="O57" s="351">
        <f t="shared" si="3"/>
        <v>0.04</v>
      </c>
      <c r="P57" s="152">
        <v>87.129000000000005</v>
      </c>
      <c r="Q57" s="153">
        <v>81.596999999999994</v>
      </c>
      <c r="R57" s="3" t="s">
        <v>190</v>
      </c>
    </row>
    <row r="58" spans="2:18" x14ac:dyDescent="0.55000000000000004">
      <c r="B58" s="154"/>
      <c r="C58" s="144">
        <v>46053</v>
      </c>
      <c r="D58" s="145" t="str">
        <f t="shared" si="4"/>
        <v>土</v>
      </c>
      <c r="E58" s="146">
        <v>0.625</v>
      </c>
      <c r="F58" s="147">
        <v>10</v>
      </c>
      <c r="G58" s="148" t="s">
        <v>208</v>
      </c>
      <c r="H58" s="149">
        <v>8</v>
      </c>
      <c r="I58" s="352">
        <v>4.7</v>
      </c>
      <c r="J58" s="352">
        <f t="shared" si="1"/>
        <v>4.66</v>
      </c>
      <c r="K58" s="352">
        <v>3.2709864999999998E-2</v>
      </c>
      <c r="L58" s="352">
        <f t="shared" si="2"/>
        <v>4.627290135</v>
      </c>
      <c r="M58" s="351">
        <v>0.04</v>
      </c>
      <c r="N58" s="351">
        <v>1.3935115E-2</v>
      </c>
      <c r="O58" s="351">
        <f t="shared" si="3"/>
        <v>2.6064885000000003E-2</v>
      </c>
      <c r="P58" s="152">
        <v>80.213999999999999</v>
      </c>
      <c r="Q58" s="153">
        <v>74.682000000000002</v>
      </c>
      <c r="R58" s="3" t="s">
        <v>190</v>
      </c>
    </row>
    <row r="59" spans="2:18" x14ac:dyDescent="0.55000000000000004">
      <c r="B59" s="154"/>
      <c r="C59" s="144">
        <v>46053</v>
      </c>
      <c r="D59" s="145" t="str">
        <f t="shared" si="4"/>
        <v>土</v>
      </c>
      <c r="E59" s="146">
        <v>0.64583333333333337</v>
      </c>
      <c r="F59" s="147">
        <v>9</v>
      </c>
      <c r="G59" s="148" t="s">
        <v>208</v>
      </c>
      <c r="H59" s="149">
        <v>6</v>
      </c>
      <c r="I59" s="352">
        <v>4.7</v>
      </c>
      <c r="J59" s="352">
        <f t="shared" si="1"/>
        <v>4.66</v>
      </c>
      <c r="K59" s="352">
        <v>8.1326792999999994E-2</v>
      </c>
      <c r="L59" s="352">
        <f t="shared" si="2"/>
        <v>4.5786732070000005</v>
      </c>
      <c r="M59" s="351">
        <v>0.04</v>
      </c>
      <c r="N59" s="351">
        <v>2.6961381E-2</v>
      </c>
      <c r="O59" s="351">
        <f t="shared" si="3"/>
        <v>1.3038619000000001E-2</v>
      </c>
      <c r="P59" s="152">
        <v>74.682000000000002</v>
      </c>
      <c r="Q59" s="153">
        <v>69.150000000000006</v>
      </c>
      <c r="R59" s="3" t="s">
        <v>190</v>
      </c>
    </row>
    <row r="60" spans="2:18" x14ac:dyDescent="0.55000000000000004">
      <c r="B60" s="154"/>
      <c r="C60" s="144">
        <v>46054</v>
      </c>
      <c r="D60" s="145" t="str">
        <f t="shared" si="4"/>
        <v>日</v>
      </c>
      <c r="E60" s="146">
        <v>0.375</v>
      </c>
      <c r="F60" s="147">
        <v>13</v>
      </c>
      <c r="G60" s="148" t="s">
        <v>208</v>
      </c>
      <c r="H60" s="149">
        <v>3</v>
      </c>
      <c r="I60" s="352">
        <v>4.7</v>
      </c>
      <c r="J60" s="352">
        <f t="shared" si="1"/>
        <v>4.66</v>
      </c>
      <c r="K60" s="352">
        <v>0</v>
      </c>
      <c r="L60" s="352">
        <f t="shared" si="2"/>
        <v>4.66</v>
      </c>
      <c r="M60" s="351">
        <v>0.04</v>
      </c>
      <c r="N60" s="351">
        <v>0</v>
      </c>
      <c r="O60" s="351">
        <f t="shared" si="3"/>
        <v>0.04</v>
      </c>
      <c r="P60" s="152">
        <v>124.47</v>
      </c>
      <c r="Q60" s="153">
        <v>118.938</v>
      </c>
      <c r="R60" s="3" t="s">
        <v>190</v>
      </c>
    </row>
    <row r="61" spans="2:18" x14ac:dyDescent="0.55000000000000004">
      <c r="B61" s="154"/>
      <c r="C61" s="144">
        <v>46054</v>
      </c>
      <c r="D61" s="145" t="str">
        <f t="shared" si="4"/>
        <v>日</v>
      </c>
      <c r="E61" s="146">
        <v>0.41666666666666669</v>
      </c>
      <c r="F61" s="147">
        <v>13</v>
      </c>
      <c r="G61" s="148" t="s">
        <v>208</v>
      </c>
      <c r="H61" s="149">
        <v>6</v>
      </c>
      <c r="I61" s="352">
        <v>4.7</v>
      </c>
      <c r="J61" s="352">
        <f t="shared" si="1"/>
        <v>4.66</v>
      </c>
      <c r="K61" s="352">
        <v>2.8198006000000001E-2</v>
      </c>
      <c r="L61" s="352">
        <f t="shared" si="2"/>
        <v>4.6318019939999999</v>
      </c>
      <c r="M61" s="351">
        <v>0.04</v>
      </c>
      <c r="N61" s="351">
        <v>0</v>
      </c>
      <c r="O61" s="351">
        <f t="shared" si="3"/>
        <v>0.04</v>
      </c>
      <c r="P61" s="152">
        <v>117.55500000000001</v>
      </c>
      <c r="Q61" s="153">
        <v>112.023</v>
      </c>
      <c r="R61" s="3" t="s">
        <v>190</v>
      </c>
    </row>
    <row r="62" spans="2:18" x14ac:dyDescent="0.55000000000000004">
      <c r="B62" s="154"/>
      <c r="C62" s="144">
        <v>46054</v>
      </c>
      <c r="D62" s="145" t="str">
        <f t="shared" si="4"/>
        <v>日</v>
      </c>
      <c r="E62" s="146">
        <v>0.45833333333333331</v>
      </c>
      <c r="F62" s="147">
        <v>13</v>
      </c>
      <c r="G62" s="148" t="s">
        <v>208</v>
      </c>
      <c r="H62" s="149">
        <v>9</v>
      </c>
      <c r="I62" s="352">
        <v>4.7</v>
      </c>
      <c r="J62" s="352">
        <f t="shared" si="1"/>
        <v>4.66</v>
      </c>
      <c r="K62" s="352">
        <v>6.7098949000000005E-2</v>
      </c>
      <c r="L62" s="352">
        <f t="shared" si="2"/>
        <v>4.5929010510000001</v>
      </c>
      <c r="M62" s="351">
        <v>0.04</v>
      </c>
      <c r="N62" s="351">
        <v>0</v>
      </c>
      <c r="O62" s="351">
        <f t="shared" si="3"/>
        <v>0.04</v>
      </c>
      <c r="P62" s="152">
        <v>110.64</v>
      </c>
      <c r="Q62" s="153">
        <v>106.491</v>
      </c>
      <c r="R62" s="3" t="s">
        <v>190</v>
      </c>
    </row>
    <row r="63" spans="2:18" x14ac:dyDescent="0.55000000000000004">
      <c r="B63" s="154"/>
      <c r="C63" s="144">
        <v>46054</v>
      </c>
      <c r="D63" s="145" t="str">
        <f t="shared" si="4"/>
        <v>日</v>
      </c>
      <c r="E63" s="146">
        <v>0.54166666666666663</v>
      </c>
      <c r="F63" s="147">
        <v>9</v>
      </c>
      <c r="G63" s="148" t="s">
        <v>208</v>
      </c>
      <c r="H63" s="149">
        <v>9</v>
      </c>
      <c r="I63" s="352">
        <v>4.7</v>
      </c>
      <c r="J63" s="352">
        <f t="shared" si="1"/>
        <v>4.66</v>
      </c>
      <c r="K63" s="352">
        <v>2.0263705999999999E-2</v>
      </c>
      <c r="L63" s="352">
        <f t="shared" si="2"/>
        <v>4.6397362940000004</v>
      </c>
      <c r="M63" s="351">
        <v>0.04</v>
      </c>
      <c r="N63" s="351">
        <v>0</v>
      </c>
      <c r="O63" s="351">
        <f t="shared" si="3"/>
        <v>0.04</v>
      </c>
      <c r="P63" s="152">
        <v>102.342</v>
      </c>
      <c r="Q63" s="153">
        <v>98.192999999999998</v>
      </c>
      <c r="R63" s="3" t="s">
        <v>190</v>
      </c>
    </row>
    <row r="64" spans="2:18" x14ac:dyDescent="0.55000000000000004">
      <c r="B64" s="154"/>
      <c r="C64" s="144">
        <v>46054</v>
      </c>
      <c r="D64" s="145" t="str">
        <f t="shared" si="4"/>
        <v>日</v>
      </c>
      <c r="E64" s="146">
        <v>0.58333333333333337</v>
      </c>
      <c r="F64" s="147">
        <v>14</v>
      </c>
      <c r="G64" s="148" t="s">
        <v>208</v>
      </c>
      <c r="H64" s="149">
        <v>10</v>
      </c>
      <c r="I64" s="352">
        <v>4.7</v>
      </c>
      <c r="J64" s="352">
        <f t="shared" si="1"/>
        <v>4.66</v>
      </c>
      <c r="K64" s="352">
        <v>6.1356881000000002E-2</v>
      </c>
      <c r="L64" s="352">
        <f t="shared" si="2"/>
        <v>4.5986431190000001</v>
      </c>
      <c r="M64" s="351">
        <v>0.04</v>
      </c>
      <c r="N64" s="351">
        <v>0</v>
      </c>
      <c r="O64" s="351">
        <f t="shared" si="3"/>
        <v>0.04</v>
      </c>
      <c r="P64" s="152">
        <v>96.81</v>
      </c>
      <c r="Q64" s="153">
        <v>91.278000000000006</v>
      </c>
      <c r="R64" s="3" t="s">
        <v>190</v>
      </c>
    </row>
    <row r="65" spans="2:18" x14ac:dyDescent="0.55000000000000004">
      <c r="B65" s="154"/>
      <c r="C65" s="144">
        <v>46054</v>
      </c>
      <c r="D65" s="145" t="str">
        <f t="shared" si="4"/>
        <v>日</v>
      </c>
      <c r="E65" s="146">
        <v>0.625</v>
      </c>
      <c r="F65" s="147">
        <v>14</v>
      </c>
      <c r="G65" s="148" t="s">
        <v>208</v>
      </c>
      <c r="H65" s="149">
        <v>12</v>
      </c>
      <c r="I65" s="352">
        <v>4.7</v>
      </c>
      <c r="J65" s="352">
        <f t="shared" si="1"/>
        <v>4.66</v>
      </c>
      <c r="K65" s="352">
        <v>0</v>
      </c>
      <c r="L65" s="352">
        <f t="shared" si="2"/>
        <v>4.66</v>
      </c>
      <c r="M65" s="351">
        <v>0.04</v>
      </c>
      <c r="N65" s="351">
        <v>0</v>
      </c>
      <c r="O65" s="351">
        <f t="shared" si="3"/>
        <v>0.04</v>
      </c>
      <c r="P65" s="152">
        <v>89.894999999999996</v>
      </c>
      <c r="Q65" s="153">
        <v>85.745999999999995</v>
      </c>
      <c r="R65" s="3" t="s">
        <v>190</v>
      </c>
    </row>
    <row r="66" spans="2:18" x14ac:dyDescent="0.55000000000000004">
      <c r="B66" s="154"/>
      <c r="C66" s="144">
        <v>46054</v>
      </c>
      <c r="D66" s="145" t="str">
        <f t="shared" si="4"/>
        <v>日</v>
      </c>
      <c r="E66" s="146">
        <v>0.64583333333333337</v>
      </c>
      <c r="F66" s="147">
        <v>11</v>
      </c>
      <c r="G66" s="148" t="s">
        <v>208</v>
      </c>
      <c r="H66" s="149">
        <v>12</v>
      </c>
      <c r="I66" s="352">
        <v>4.7</v>
      </c>
      <c r="J66" s="352">
        <f t="shared" si="1"/>
        <v>4.66</v>
      </c>
      <c r="K66" s="352">
        <v>2.8395571000000001E-2</v>
      </c>
      <c r="L66" s="352">
        <f t="shared" si="2"/>
        <v>4.6316044290000002</v>
      </c>
      <c r="M66" s="351">
        <v>0.04</v>
      </c>
      <c r="N66" s="351">
        <v>1.7001025999999999E-2</v>
      </c>
      <c r="O66" s="351">
        <f t="shared" si="3"/>
        <v>2.2998974000000002E-2</v>
      </c>
      <c r="P66" s="152">
        <v>85.745999999999995</v>
      </c>
      <c r="Q66" s="153">
        <v>81.596999999999994</v>
      </c>
      <c r="R66" s="3" t="s">
        <v>190</v>
      </c>
    </row>
    <row r="67" spans="2:18" x14ac:dyDescent="0.55000000000000004">
      <c r="B67" s="154"/>
      <c r="C67" s="144">
        <v>46055</v>
      </c>
      <c r="D67" s="145" t="str">
        <f t="shared" si="4"/>
        <v>月</v>
      </c>
      <c r="E67" s="146">
        <v>0.375</v>
      </c>
      <c r="F67" s="147">
        <v>3</v>
      </c>
      <c r="G67" s="148" t="s">
        <v>208</v>
      </c>
      <c r="H67" s="149">
        <v>3</v>
      </c>
      <c r="I67" s="352">
        <v>4.7</v>
      </c>
      <c r="J67" s="352">
        <f t="shared" si="1"/>
        <v>4.66</v>
      </c>
      <c r="K67" s="352">
        <v>0.18068826700000001</v>
      </c>
      <c r="L67" s="352">
        <f t="shared" si="2"/>
        <v>4.4793117330000003</v>
      </c>
      <c r="M67" s="351">
        <v>0.04</v>
      </c>
      <c r="N67" s="351">
        <v>0</v>
      </c>
      <c r="O67" s="351">
        <f t="shared" si="3"/>
        <v>0.04</v>
      </c>
      <c r="P67" s="152">
        <v>121.70399999999999</v>
      </c>
      <c r="Q67" s="153">
        <v>117.55500000000001</v>
      </c>
      <c r="R67" s="3" t="s">
        <v>190</v>
      </c>
    </row>
    <row r="68" spans="2:18" x14ac:dyDescent="0.55000000000000004">
      <c r="B68" s="154"/>
      <c r="C68" s="144">
        <v>46055</v>
      </c>
      <c r="D68" s="145" t="str">
        <f t="shared" si="4"/>
        <v>月</v>
      </c>
      <c r="E68" s="146">
        <v>0.41666666666666669</v>
      </c>
      <c r="F68" s="147">
        <v>7</v>
      </c>
      <c r="G68" s="148" t="s">
        <v>208</v>
      </c>
      <c r="H68" s="149">
        <v>6</v>
      </c>
      <c r="I68" s="352">
        <v>4.7</v>
      </c>
      <c r="J68" s="352">
        <f t="shared" si="1"/>
        <v>4.66</v>
      </c>
      <c r="K68" s="352">
        <v>5.0641759000000001E-2</v>
      </c>
      <c r="L68" s="352">
        <f t="shared" si="2"/>
        <v>4.6093582409999998</v>
      </c>
      <c r="M68" s="351">
        <v>0.04</v>
      </c>
      <c r="N68" s="351">
        <v>0</v>
      </c>
      <c r="O68" s="351">
        <f t="shared" si="3"/>
        <v>0.04</v>
      </c>
      <c r="P68" s="152">
        <v>116.172</v>
      </c>
      <c r="Q68" s="153">
        <v>110.64</v>
      </c>
      <c r="R68" s="3" t="s">
        <v>190</v>
      </c>
    </row>
    <row r="69" spans="2:18" x14ac:dyDescent="0.55000000000000004">
      <c r="B69" s="154"/>
      <c r="C69" s="144">
        <v>46055</v>
      </c>
      <c r="D69" s="145" t="str">
        <f t="shared" si="4"/>
        <v>月</v>
      </c>
      <c r="E69" s="146">
        <v>0.45833333333333331</v>
      </c>
      <c r="F69" s="147">
        <v>9</v>
      </c>
      <c r="G69" s="148" t="s">
        <v>208</v>
      </c>
      <c r="H69" s="149">
        <v>12</v>
      </c>
      <c r="I69" s="352">
        <v>4.7</v>
      </c>
      <c r="J69" s="352">
        <f t="shared" si="1"/>
        <v>4.66</v>
      </c>
      <c r="K69" s="352">
        <v>0.17696652299999999</v>
      </c>
      <c r="L69" s="352">
        <f t="shared" si="2"/>
        <v>4.4830334770000002</v>
      </c>
      <c r="M69" s="351">
        <v>0.04</v>
      </c>
      <c r="N69" s="351">
        <v>0</v>
      </c>
      <c r="O69" s="351">
        <f t="shared" si="3"/>
        <v>0.04</v>
      </c>
      <c r="P69" s="152">
        <v>109.25700000000001</v>
      </c>
      <c r="Q69" s="153">
        <v>103.72499999999999</v>
      </c>
      <c r="R69" s="3" t="s">
        <v>190</v>
      </c>
    </row>
    <row r="70" spans="2:18" x14ac:dyDescent="0.55000000000000004">
      <c r="B70" s="154"/>
      <c r="C70" s="144">
        <v>46055</v>
      </c>
      <c r="D70" s="145" t="str">
        <f t="shared" si="4"/>
        <v>月</v>
      </c>
      <c r="E70" s="146">
        <v>0.54166666666666663</v>
      </c>
      <c r="F70" s="147">
        <v>2</v>
      </c>
      <c r="G70" s="148" t="s">
        <v>208</v>
      </c>
      <c r="H70" s="149">
        <v>9</v>
      </c>
      <c r="I70" s="352">
        <v>4.7</v>
      </c>
      <c r="J70" s="352">
        <f t="shared" si="1"/>
        <v>4.66</v>
      </c>
      <c r="K70" s="352">
        <v>0</v>
      </c>
      <c r="L70" s="352">
        <f t="shared" si="2"/>
        <v>4.66</v>
      </c>
      <c r="M70" s="351">
        <v>0.04</v>
      </c>
      <c r="N70" s="351">
        <v>0</v>
      </c>
      <c r="O70" s="351">
        <f t="shared" si="3"/>
        <v>0.04</v>
      </c>
      <c r="P70" s="152">
        <v>100.959</v>
      </c>
      <c r="Q70" s="153">
        <v>96.81</v>
      </c>
      <c r="R70" s="3" t="s">
        <v>190</v>
      </c>
    </row>
    <row r="71" spans="2:18" x14ac:dyDescent="0.55000000000000004">
      <c r="B71" s="154"/>
      <c r="C71" s="144">
        <v>46055</v>
      </c>
      <c r="D71" s="145" t="str">
        <f t="shared" si="4"/>
        <v>月</v>
      </c>
      <c r="E71" s="146">
        <v>0.58333333333333337</v>
      </c>
      <c r="F71" s="147">
        <v>6</v>
      </c>
      <c r="G71" s="148" t="s">
        <v>208</v>
      </c>
      <c r="H71" s="149">
        <v>14</v>
      </c>
      <c r="I71" s="352">
        <v>4.7</v>
      </c>
      <c r="J71" s="352">
        <f t="shared" si="1"/>
        <v>4.66</v>
      </c>
      <c r="K71" s="352">
        <v>2.7243013E-2</v>
      </c>
      <c r="L71" s="352">
        <f t="shared" si="2"/>
        <v>4.6327569870000005</v>
      </c>
      <c r="M71" s="351">
        <v>0.04</v>
      </c>
      <c r="N71" s="351">
        <v>0</v>
      </c>
      <c r="O71" s="351">
        <f t="shared" si="3"/>
        <v>0.04</v>
      </c>
      <c r="P71" s="152">
        <v>95.427000000000007</v>
      </c>
      <c r="Q71" s="153">
        <v>89.894999999999996</v>
      </c>
      <c r="R71" s="3" t="s">
        <v>190</v>
      </c>
    </row>
    <row r="72" spans="2:18" x14ac:dyDescent="0.55000000000000004">
      <c r="B72" s="154"/>
      <c r="C72" s="144">
        <v>46055</v>
      </c>
      <c r="D72" s="145" t="str">
        <f t="shared" si="4"/>
        <v>月</v>
      </c>
      <c r="E72" s="146">
        <v>0.625</v>
      </c>
      <c r="F72" s="147">
        <v>5</v>
      </c>
      <c r="G72" s="148" t="s">
        <v>208</v>
      </c>
      <c r="H72" s="149">
        <v>14</v>
      </c>
      <c r="I72" s="352">
        <v>4.7</v>
      </c>
      <c r="J72" s="352">
        <f t="shared" si="1"/>
        <v>4.66</v>
      </c>
      <c r="K72" s="352">
        <v>0</v>
      </c>
      <c r="L72" s="352">
        <f t="shared" si="2"/>
        <v>4.66</v>
      </c>
      <c r="M72" s="351">
        <v>0.04</v>
      </c>
      <c r="N72" s="351">
        <v>0</v>
      </c>
      <c r="O72" s="351">
        <f t="shared" si="3"/>
        <v>0.04</v>
      </c>
      <c r="P72" s="152">
        <v>88.512</v>
      </c>
      <c r="Q72" s="153">
        <v>84.363</v>
      </c>
      <c r="R72" s="3" t="s">
        <v>190</v>
      </c>
    </row>
    <row r="73" spans="2:18" x14ac:dyDescent="0.55000000000000004">
      <c r="B73" s="154"/>
      <c r="C73" s="144">
        <v>46055</v>
      </c>
      <c r="D73" s="145" t="str">
        <f t="shared" si="4"/>
        <v>月</v>
      </c>
      <c r="E73" s="146">
        <v>0.64583333333333337</v>
      </c>
      <c r="F73" s="147">
        <v>8</v>
      </c>
      <c r="G73" s="148" t="s">
        <v>208</v>
      </c>
      <c r="H73" s="149">
        <v>13</v>
      </c>
      <c r="I73" s="352">
        <v>4.7</v>
      </c>
      <c r="J73" s="352">
        <f t="shared" si="1"/>
        <v>4.66</v>
      </c>
      <c r="K73" s="352">
        <v>4.3162554999999998E-2</v>
      </c>
      <c r="L73" s="352">
        <f t="shared" si="2"/>
        <v>4.6168374449999998</v>
      </c>
      <c r="M73" s="351">
        <v>0.04</v>
      </c>
      <c r="N73" s="351">
        <v>0</v>
      </c>
      <c r="O73" s="351">
        <f t="shared" si="3"/>
        <v>0.04</v>
      </c>
      <c r="P73" s="152">
        <v>84.363</v>
      </c>
      <c r="Q73" s="153">
        <v>80.213999999999999</v>
      </c>
      <c r="R73" s="3" t="s">
        <v>190</v>
      </c>
    </row>
    <row r="74" spans="2:18" x14ac:dyDescent="0.55000000000000004">
      <c r="B74" s="154"/>
      <c r="C74" s="144">
        <v>46056</v>
      </c>
      <c r="D74" s="145" t="str">
        <f t="shared" ref="D74:D106" si="5">IF($C74 &lt;&gt; "", IF(ISERROR(MATCH($C74, 祝日, 0)), TEXT($C74, "aaa"), "祝日"), "")</f>
        <v>火</v>
      </c>
      <c r="E74" s="146">
        <v>0.375</v>
      </c>
      <c r="F74" s="147">
        <v>3</v>
      </c>
      <c r="G74" s="148" t="s">
        <v>208</v>
      </c>
      <c r="H74" s="149">
        <v>4</v>
      </c>
      <c r="I74" s="352">
        <v>4.7</v>
      </c>
      <c r="J74" s="352">
        <f t="shared" si="1"/>
        <v>4.66</v>
      </c>
      <c r="K74" s="352">
        <v>0</v>
      </c>
      <c r="L74" s="352">
        <f t="shared" si="2"/>
        <v>4.66</v>
      </c>
      <c r="M74" s="351">
        <v>0.04</v>
      </c>
      <c r="N74" s="351">
        <v>0</v>
      </c>
      <c r="O74" s="351">
        <f t="shared" si="3"/>
        <v>0.04</v>
      </c>
      <c r="P74" s="152">
        <v>125.85299999999999</v>
      </c>
      <c r="Q74" s="153">
        <v>121.70399999999999</v>
      </c>
      <c r="R74" s="3" t="s">
        <v>190</v>
      </c>
    </row>
    <row r="75" spans="2:18" x14ac:dyDescent="0.55000000000000004">
      <c r="B75" s="154"/>
      <c r="C75" s="144">
        <v>46056</v>
      </c>
      <c r="D75" s="145" t="str">
        <f t="shared" si="5"/>
        <v>火</v>
      </c>
      <c r="E75" s="146">
        <v>0.41666666666666669</v>
      </c>
      <c r="F75" s="147">
        <v>6</v>
      </c>
      <c r="G75" s="148" t="s">
        <v>208</v>
      </c>
      <c r="H75" s="149">
        <v>4</v>
      </c>
      <c r="I75" s="352">
        <v>4.7</v>
      </c>
      <c r="J75" s="352">
        <f t="shared" si="1"/>
        <v>4.66</v>
      </c>
      <c r="K75" s="352">
        <v>0</v>
      </c>
      <c r="L75" s="352">
        <f t="shared" si="2"/>
        <v>4.66</v>
      </c>
      <c r="M75" s="351">
        <v>0.04</v>
      </c>
      <c r="N75" s="351">
        <v>0</v>
      </c>
      <c r="O75" s="351">
        <f t="shared" si="3"/>
        <v>0.04</v>
      </c>
      <c r="P75" s="152">
        <v>118.938</v>
      </c>
      <c r="Q75" s="153">
        <v>113.40600000000001</v>
      </c>
      <c r="R75" s="3" t="s">
        <v>190</v>
      </c>
    </row>
    <row r="76" spans="2:18" x14ac:dyDescent="0.55000000000000004">
      <c r="B76" s="154"/>
      <c r="C76" s="144">
        <v>46056</v>
      </c>
      <c r="D76" s="145" t="str">
        <f t="shared" si="5"/>
        <v>火</v>
      </c>
      <c r="E76" s="146">
        <v>0.45833333333333331</v>
      </c>
      <c r="F76" s="147">
        <v>3</v>
      </c>
      <c r="G76" s="148" t="s">
        <v>208</v>
      </c>
      <c r="H76" s="149">
        <v>6</v>
      </c>
      <c r="I76" s="352">
        <v>4.7</v>
      </c>
      <c r="J76" s="352">
        <f t="shared" ref="J76:J122" si="6">4.7-M76</f>
        <v>4.66</v>
      </c>
      <c r="K76" s="352">
        <v>7.9986949000000002E-2</v>
      </c>
      <c r="L76" s="352">
        <f t="shared" ref="L76:L122" si="7">J76-K76</f>
        <v>4.5800130509999999</v>
      </c>
      <c r="M76" s="351">
        <v>0.04</v>
      </c>
      <c r="N76" s="351">
        <v>0</v>
      </c>
      <c r="O76" s="351">
        <f t="shared" ref="O76:O122" si="8">M76-N76</f>
        <v>0.04</v>
      </c>
      <c r="P76" s="152">
        <v>112.023</v>
      </c>
      <c r="Q76" s="153">
        <v>106.491</v>
      </c>
      <c r="R76" s="3" t="s">
        <v>190</v>
      </c>
    </row>
    <row r="77" spans="2:18" x14ac:dyDescent="0.55000000000000004">
      <c r="B77" s="154"/>
      <c r="C77" s="144">
        <v>46056</v>
      </c>
      <c r="D77" s="145" t="str">
        <f t="shared" si="5"/>
        <v>火</v>
      </c>
      <c r="E77" s="146">
        <v>0.54166666666666663</v>
      </c>
      <c r="F77" s="147">
        <v>0</v>
      </c>
      <c r="G77" s="148" t="s">
        <v>348</v>
      </c>
      <c r="H77" s="149">
        <v>8</v>
      </c>
      <c r="I77" s="352">
        <v>4.7</v>
      </c>
      <c r="J77" s="352">
        <f t="shared" si="6"/>
        <v>4.66</v>
      </c>
      <c r="K77" s="352">
        <v>0</v>
      </c>
      <c r="L77" s="352">
        <f t="shared" si="7"/>
        <v>4.66</v>
      </c>
      <c r="M77" s="351">
        <v>0.04</v>
      </c>
      <c r="N77" s="351">
        <v>0</v>
      </c>
      <c r="O77" s="351">
        <f t="shared" si="8"/>
        <v>0.04</v>
      </c>
      <c r="P77" s="152">
        <v>102.342</v>
      </c>
      <c r="Q77" s="153">
        <v>96.81</v>
      </c>
      <c r="R77" s="3" t="s">
        <v>190</v>
      </c>
    </row>
    <row r="78" spans="2:18" x14ac:dyDescent="0.55000000000000004">
      <c r="B78" s="154"/>
      <c r="C78" s="144">
        <v>46056</v>
      </c>
      <c r="D78" s="145" t="str">
        <f t="shared" si="5"/>
        <v>火</v>
      </c>
      <c r="E78" s="146">
        <v>0.54166666666666663</v>
      </c>
      <c r="F78" s="147">
        <v>4</v>
      </c>
      <c r="G78" s="148" t="s">
        <v>208</v>
      </c>
      <c r="H78" s="149">
        <v>7</v>
      </c>
      <c r="I78" s="352">
        <v>4.7</v>
      </c>
      <c r="J78" s="352">
        <f t="shared" si="6"/>
        <v>4.66</v>
      </c>
      <c r="K78" s="352">
        <v>4.0966081000000001E-2</v>
      </c>
      <c r="L78" s="352">
        <f t="shared" si="7"/>
        <v>4.6190339190000005</v>
      </c>
      <c r="M78" s="351">
        <v>0.04</v>
      </c>
      <c r="N78" s="351">
        <v>0</v>
      </c>
      <c r="O78" s="351">
        <f t="shared" si="8"/>
        <v>0.04</v>
      </c>
      <c r="P78" s="152">
        <v>95.427000000000007</v>
      </c>
      <c r="Q78" s="153">
        <v>89.894999999999996</v>
      </c>
      <c r="R78" s="3" t="s">
        <v>190</v>
      </c>
    </row>
    <row r="79" spans="2:18" x14ac:dyDescent="0.55000000000000004">
      <c r="B79" s="154"/>
      <c r="C79" s="144">
        <v>46056</v>
      </c>
      <c r="D79" s="145" t="str">
        <f t="shared" si="5"/>
        <v>火</v>
      </c>
      <c r="E79" s="146">
        <v>0.625</v>
      </c>
      <c r="F79" s="147">
        <v>0</v>
      </c>
      <c r="G79" s="148" t="s">
        <v>208</v>
      </c>
      <c r="H79" s="149">
        <v>7</v>
      </c>
      <c r="I79" s="352">
        <v>4.7</v>
      </c>
      <c r="J79" s="352">
        <f t="shared" si="6"/>
        <v>4.66</v>
      </c>
      <c r="K79" s="352">
        <v>6.3030881999999996E-2</v>
      </c>
      <c r="L79" s="352">
        <f t="shared" si="7"/>
        <v>4.5969691180000005</v>
      </c>
      <c r="M79" s="351">
        <v>0.04</v>
      </c>
      <c r="N79" s="351">
        <v>0</v>
      </c>
      <c r="O79" s="351">
        <f t="shared" si="8"/>
        <v>0.04</v>
      </c>
      <c r="P79" s="152">
        <v>88.512</v>
      </c>
      <c r="Q79" s="153">
        <v>82.98</v>
      </c>
      <c r="R79" s="3" t="s">
        <v>190</v>
      </c>
    </row>
    <row r="80" spans="2:18" x14ac:dyDescent="0.55000000000000004">
      <c r="B80" s="154"/>
      <c r="C80" s="144">
        <v>46056</v>
      </c>
      <c r="D80" s="145" t="str">
        <f t="shared" si="5"/>
        <v>火</v>
      </c>
      <c r="E80" s="146">
        <v>0.64583333333333337</v>
      </c>
      <c r="F80" s="147">
        <v>4</v>
      </c>
      <c r="G80" s="148" t="s">
        <v>208</v>
      </c>
      <c r="H80" s="149">
        <v>7</v>
      </c>
      <c r="I80" s="352">
        <v>4.7</v>
      </c>
      <c r="J80" s="352">
        <f t="shared" si="6"/>
        <v>4.66</v>
      </c>
      <c r="K80" s="352">
        <v>5.0195752000000003E-2</v>
      </c>
      <c r="L80" s="352">
        <f t="shared" si="7"/>
        <v>4.6098042480000005</v>
      </c>
      <c r="M80" s="351">
        <v>0.04</v>
      </c>
      <c r="N80" s="351">
        <v>0</v>
      </c>
      <c r="O80" s="351">
        <f t="shared" si="8"/>
        <v>0.04</v>
      </c>
      <c r="P80" s="152">
        <v>81.596999999999994</v>
      </c>
      <c r="Q80" s="153">
        <v>77.447999999999993</v>
      </c>
      <c r="R80" s="3" t="s">
        <v>190</v>
      </c>
    </row>
    <row r="81" spans="2:18" x14ac:dyDescent="0.55000000000000004">
      <c r="B81" s="154"/>
      <c r="C81" s="144">
        <v>46057</v>
      </c>
      <c r="D81" s="145" t="str">
        <f t="shared" si="5"/>
        <v>水</v>
      </c>
      <c r="E81" s="146">
        <v>0.37511574074074072</v>
      </c>
      <c r="F81" s="147">
        <v>1</v>
      </c>
      <c r="G81" s="148" t="s">
        <v>208</v>
      </c>
      <c r="H81" s="149">
        <v>0</v>
      </c>
      <c r="I81" s="352">
        <v>4.7</v>
      </c>
      <c r="J81" s="352">
        <f t="shared" si="6"/>
        <v>4.66</v>
      </c>
      <c r="K81" s="352">
        <v>0</v>
      </c>
      <c r="L81" s="352">
        <f t="shared" si="7"/>
        <v>4.66</v>
      </c>
      <c r="M81" s="351">
        <v>0.04</v>
      </c>
      <c r="N81" s="351">
        <v>0</v>
      </c>
      <c r="O81" s="351">
        <f t="shared" si="8"/>
        <v>0.04</v>
      </c>
      <c r="P81" s="152">
        <v>120.321</v>
      </c>
      <c r="Q81" s="153">
        <v>113.40600000000001</v>
      </c>
      <c r="R81" s="3" t="s">
        <v>190</v>
      </c>
    </row>
    <row r="82" spans="2:18" x14ac:dyDescent="0.55000000000000004">
      <c r="B82" s="154"/>
      <c r="C82" s="144">
        <v>46057</v>
      </c>
      <c r="D82" s="145" t="str">
        <f t="shared" si="5"/>
        <v>水</v>
      </c>
      <c r="E82" s="146">
        <v>0.41666666666666669</v>
      </c>
      <c r="F82" s="147">
        <v>5</v>
      </c>
      <c r="G82" s="148" t="s">
        <v>208</v>
      </c>
      <c r="H82" s="149">
        <v>6</v>
      </c>
      <c r="I82" s="352">
        <v>4.7</v>
      </c>
      <c r="J82" s="352">
        <f t="shared" si="6"/>
        <v>4.66</v>
      </c>
      <c r="K82" s="352">
        <v>6.7969663999999999E-2</v>
      </c>
      <c r="L82" s="352">
        <f t="shared" si="7"/>
        <v>4.5920303360000005</v>
      </c>
      <c r="M82" s="351">
        <v>0.04</v>
      </c>
      <c r="N82" s="351">
        <v>0</v>
      </c>
      <c r="O82" s="351">
        <f t="shared" si="8"/>
        <v>0.04</v>
      </c>
      <c r="P82" s="152">
        <v>110.64</v>
      </c>
      <c r="Q82" s="153">
        <v>106.491</v>
      </c>
      <c r="R82" s="3" t="s">
        <v>190</v>
      </c>
    </row>
    <row r="83" spans="2:18" x14ac:dyDescent="0.55000000000000004">
      <c r="B83" s="154"/>
      <c r="C83" s="144">
        <v>46057</v>
      </c>
      <c r="D83" s="145" t="str">
        <f t="shared" si="5"/>
        <v>水</v>
      </c>
      <c r="E83" s="146">
        <v>0.45833333333333331</v>
      </c>
      <c r="F83" s="147">
        <v>11</v>
      </c>
      <c r="G83" s="148" t="s">
        <v>208</v>
      </c>
      <c r="H83" s="353">
        <v>12</v>
      </c>
      <c r="I83" s="352">
        <v>4.7</v>
      </c>
      <c r="J83" s="352">
        <f t="shared" si="6"/>
        <v>4.66</v>
      </c>
      <c r="K83" s="352">
        <v>5.9724048000000002E-2</v>
      </c>
      <c r="L83" s="352">
        <f t="shared" si="7"/>
        <v>4.6002759520000005</v>
      </c>
      <c r="M83" s="351">
        <v>0.04</v>
      </c>
      <c r="N83" s="351">
        <v>0</v>
      </c>
      <c r="O83" s="351">
        <f t="shared" si="8"/>
        <v>0.04</v>
      </c>
      <c r="P83" s="152">
        <v>105.108</v>
      </c>
      <c r="Q83" s="153">
        <v>100.959</v>
      </c>
      <c r="R83" s="3" t="s">
        <v>190</v>
      </c>
    </row>
    <row r="84" spans="2:18" x14ac:dyDescent="0.55000000000000004">
      <c r="B84" s="154"/>
      <c r="C84" s="144">
        <v>46057</v>
      </c>
      <c r="D84" s="145" t="str">
        <f t="shared" si="5"/>
        <v>水</v>
      </c>
      <c r="E84" s="146">
        <v>0.54166666666666663</v>
      </c>
      <c r="F84" s="147">
        <v>8</v>
      </c>
      <c r="G84" s="148" t="s">
        <v>208</v>
      </c>
      <c r="H84" s="353">
        <v>16</v>
      </c>
      <c r="I84" s="352">
        <v>4.7</v>
      </c>
      <c r="J84" s="352">
        <f t="shared" si="6"/>
        <v>4.66</v>
      </c>
      <c r="K84" s="352">
        <v>0</v>
      </c>
      <c r="L84" s="352">
        <f t="shared" si="7"/>
        <v>4.66</v>
      </c>
      <c r="M84" s="351">
        <v>0.04</v>
      </c>
      <c r="N84" s="351">
        <v>0</v>
      </c>
      <c r="O84" s="351">
        <f t="shared" si="8"/>
        <v>0.04</v>
      </c>
      <c r="P84" s="152">
        <v>96.81</v>
      </c>
      <c r="Q84" s="153">
        <v>91.278000000000006</v>
      </c>
      <c r="R84" s="3" t="s">
        <v>190</v>
      </c>
    </row>
    <row r="85" spans="2:18" x14ac:dyDescent="0.55000000000000004">
      <c r="B85" s="154"/>
      <c r="C85" s="144">
        <v>46057</v>
      </c>
      <c r="D85" s="145" t="str">
        <f t="shared" si="5"/>
        <v>水</v>
      </c>
      <c r="E85" s="146">
        <v>0.58333333333333337</v>
      </c>
      <c r="F85" s="147">
        <v>10</v>
      </c>
      <c r="G85" s="148" t="s">
        <v>208</v>
      </c>
      <c r="H85" s="149">
        <v>18</v>
      </c>
      <c r="I85" s="352">
        <v>4.7</v>
      </c>
      <c r="J85" s="352">
        <f t="shared" si="6"/>
        <v>4.66</v>
      </c>
      <c r="K85" s="352">
        <v>7.9399546000000001E-2</v>
      </c>
      <c r="L85" s="352">
        <f t="shared" si="7"/>
        <v>4.5806004539999998</v>
      </c>
      <c r="M85" s="351">
        <v>0.04</v>
      </c>
      <c r="N85" s="351">
        <v>0</v>
      </c>
      <c r="O85" s="351">
        <f t="shared" si="8"/>
        <v>0.04</v>
      </c>
      <c r="P85" s="152">
        <v>91.278000000000006</v>
      </c>
      <c r="Q85" s="153">
        <v>85.745999999999995</v>
      </c>
      <c r="R85" s="3" t="s">
        <v>190</v>
      </c>
    </row>
    <row r="86" spans="2:18" x14ac:dyDescent="0.55000000000000004">
      <c r="B86" s="154"/>
      <c r="C86" s="144">
        <v>46057</v>
      </c>
      <c r="D86" s="145" t="str">
        <f t="shared" si="5"/>
        <v>水</v>
      </c>
      <c r="E86" s="146">
        <v>0.625</v>
      </c>
      <c r="F86" s="147">
        <v>8</v>
      </c>
      <c r="G86" s="148" t="s">
        <v>208</v>
      </c>
      <c r="H86" s="149">
        <v>17</v>
      </c>
      <c r="I86" s="352">
        <v>4.7</v>
      </c>
      <c r="J86" s="352">
        <f t="shared" si="6"/>
        <v>4.66</v>
      </c>
      <c r="K86" s="352">
        <v>2.5377693E-2</v>
      </c>
      <c r="L86" s="352">
        <f t="shared" si="7"/>
        <v>4.6346223069999999</v>
      </c>
      <c r="M86" s="351">
        <v>0.04</v>
      </c>
      <c r="N86" s="351">
        <v>0</v>
      </c>
      <c r="O86" s="351">
        <f t="shared" si="8"/>
        <v>0.04</v>
      </c>
      <c r="P86" s="152">
        <v>84.363</v>
      </c>
      <c r="Q86" s="153">
        <v>80.213999999999999</v>
      </c>
      <c r="R86" s="3" t="s">
        <v>190</v>
      </c>
    </row>
    <row r="87" spans="2:18" x14ac:dyDescent="0.55000000000000004">
      <c r="B87" s="154"/>
      <c r="C87" s="144">
        <v>46057</v>
      </c>
      <c r="D87" s="145" t="str">
        <f t="shared" si="5"/>
        <v>水</v>
      </c>
      <c r="E87" s="146">
        <v>0.64583333333333337</v>
      </c>
      <c r="F87" s="147">
        <v>5</v>
      </c>
      <c r="G87" s="148" t="s">
        <v>208</v>
      </c>
      <c r="H87" s="149">
        <v>16</v>
      </c>
      <c r="I87" s="352">
        <v>4.7</v>
      </c>
      <c r="J87" s="352">
        <f t="shared" si="6"/>
        <v>4.66</v>
      </c>
      <c r="K87" s="352">
        <v>0</v>
      </c>
      <c r="L87" s="352">
        <f t="shared" si="7"/>
        <v>4.66</v>
      </c>
      <c r="M87" s="351">
        <v>0.04</v>
      </c>
      <c r="N87" s="351">
        <v>0</v>
      </c>
      <c r="O87" s="351">
        <f t="shared" si="8"/>
        <v>0.04</v>
      </c>
      <c r="P87" s="152">
        <v>78.831000000000003</v>
      </c>
      <c r="Q87" s="153">
        <v>73.299000000000007</v>
      </c>
      <c r="R87" s="3" t="s">
        <v>190</v>
      </c>
    </row>
    <row r="88" spans="2:18" x14ac:dyDescent="0.55000000000000004">
      <c r="B88" s="154"/>
      <c r="C88" s="144">
        <v>46059</v>
      </c>
      <c r="D88" s="145" t="str">
        <f t="shared" si="5"/>
        <v>金</v>
      </c>
      <c r="E88" s="146">
        <v>0.375</v>
      </c>
      <c r="F88" s="147">
        <v>7</v>
      </c>
      <c r="G88" s="148" t="s">
        <v>208</v>
      </c>
      <c r="H88" s="149">
        <v>3</v>
      </c>
      <c r="I88" s="352">
        <v>4.7</v>
      </c>
      <c r="J88" s="352">
        <f t="shared" si="6"/>
        <v>4.66</v>
      </c>
      <c r="K88" s="352">
        <v>0</v>
      </c>
      <c r="L88" s="352">
        <f t="shared" si="7"/>
        <v>4.66</v>
      </c>
      <c r="M88" s="351">
        <v>0.04</v>
      </c>
      <c r="N88" s="351">
        <v>0</v>
      </c>
      <c r="O88" s="351">
        <f t="shared" si="8"/>
        <v>0.04</v>
      </c>
      <c r="P88" s="152">
        <v>123.087</v>
      </c>
      <c r="Q88" s="153">
        <v>118.938</v>
      </c>
      <c r="R88" s="3" t="s">
        <v>190</v>
      </c>
    </row>
    <row r="89" spans="2:18" x14ac:dyDescent="0.55000000000000004">
      <c r="B89" s="154"/>
      <c r="C89" s="144">
        <v>46059</v>
      </c>
      <c r="D89" s="145" t="str">
        <f t="shared" si="5"/>
        <v>金</v>
      </c>
      <c r="E89" s="146">
        <v>0.41666666666666669</v>
      </c>
      <c r="F89" s="147">
        <v>12</v>
      </c>
      <c r="G89" s="148" t="s">
        <v>208</v>
      </c>
      <c r="H89" s="353">
        <v>11</v>
      </c>
      <c r="I89" s="352">
        <v>4.7</v>
      </c>
      <c r="J89" s="352">
        <f t="shared" si="6"/>
        <v>4.66</v>
      </c>
      <c r="K89" s="352">
        <v>6.6222322E-2</v>
      </c>
      <c r="L89" s="352">
        <f t="shared" si="7"/>
        <v>4.5937776780000004</v>
      </c>
      <c r="M89" s="351">
        <v>0.04</v>
      </c>
      <c r="N89" s="351">
        <v>0</v>
      </c>
      <c r="O89" s="351">
        <f t="shared" si="8"/>
        <v>0.04</v>
      </c>
      <c r="P89" s="152">
        <v>116.172</v>
      </c>
      <c r="Q89" s="153">
        <v>110.64</v>
      </c>
      <c r="R89" s="3" t="s">
        <v>190</v>
      </c>
    </row>
    <row r="90" spans="2:18" x14ac:dyDescent="0.55000000000000004">
      <c r="B90" s="154"/>
      <c r="C90" s="144">
        <v>46059</v>
      </c>
      <c r="D90" s="145" t="str">
        <f t="shared" si="5"/>
        <v>金</v>
      </c>
      <c r="E90" s="146">
        <v>0.45833333333333331</v>
      </c>
      <c r="F90" s="147">
        <v>6</v>
      </c>
      <c r="G90" s="148" t="s">
        <v>208</v>
      </c>
      <c r="H90" s="149">
        <v>16</v>
      </c>
      <c r="I90" s="352">
        <v>4.7</v>
      </c>
      <c r="J90" s="352">
        <f t="shared" si="6"/>
        <v>4.66</v>
      </c>
      <c r="K90" s="352">
        <v>4.0271405000000003E-2</v>
      </c>
      <c r="L90" s="352">
        <f t="shared" si="7"/>
        <v>4.6197285949999998</v>
      </c>
      <c r="M90" s="351">
        <v>0.04</v>
      </c>
      <c r="N90" s="351">
        <v>0</v>
      </c>
      <c r="O90" s="351">
        <f t="shared" si="8"/>
        <v>0.04</v>
      </c>
      <c r="P90" s="152">
        <v>109.25700000000001</v>
      </c>
      <c r="Q90" s="153">
        <v>105.108</v>
      </c>
      <c r="R90" s="3" t="s">
        <v>190</v>
      </c>
    </row>
    <row r="91" spans="2:18" x14ac:dyDescent="0.55000000000000004">
      <c r="B91" s="154"/>
      <c r="C91" s="144">
        <v>46059</v>
      </c>
      <c r="D91" s="145" t="str">
        <f t="shared" si="5"/>
        <v>金</v>
      </c>
      <c r="E91" s="146">
        <v>0.54166666666666663</v>
      </c>
      <c r="F91" s="147">
        <v>6</v>
      </c>
      <c r="G91" s="148" t="s">
        <v>208</v>
      </c>
      <c r="H91" s="149">
        <v>18</v>
      </c>
      <c r="I91" s="352">
        <v>4.7</v>
      </c>
      <c r="J91" s="352">
        <f t="shared" si="6"/>
        <v>4.66</v>
      </c>
      <c r="K91" s="352">
        <v>0</v>
      </c>
      <c r="L91" s="352">
        <f t="shared" si="7"/>
        <v>4.66</v>
      </c>
      <c r="M91" s="351">
        <v>0.04</v>
      </c>
      <c r="N91" s="351">
        <v>0</v>
      </c>
      <c r="O91" s="351">
        <f t="shared" si="8"/>
        <v>0.04</v>
      </c>
      <c r="P91" s="152">
        <v>100.959</v>
      </c>
      <c r="Q91" s="153">
        <v>96.81</v>
      </c>
      <c r="R91" s="3" t="s">
        <v>190</v>
      </c>
    </row>
    <row r="92" spans="2:18" x14ac:dyDescent="0.55000000000000004">
      <c r="B92" s="154"/>
      <c r="C92" s="144">
        <v>46059</v>
      </c>
      <c r="D92" s="145" t="str">
        <f t="shared" si="5"/>
        <v>金</v>
      </c>
      <c r="E92" s="146">
        <v>0.58333333333333337</v>
      </c>
      <c r="F92" s="147">
        <v>11</v>
      </c>
      <c r="G92" s="148" t="s">
        <v>208</v>
      </c>
      <c r="H92" s="149">
        <v>19</v>
      </c>
      <c r="I92" s="352">
        <v>4.7</v>
      </c>
      <c r="J92" s="352">
        <f t="shared" si="6"/>
        <v>4.66</v>
      </c>
      <c r="K92" s="352">
        <v>1.2672236E-2</v>
      </c>
      <c r="L92" s="352">
        <f t="shared" si="7"/>
        <v>4.6473277639999999</v>
      </c>
      <c r="M92" s="351">
        <v>0.04</v>
      </c>
      <c r="N92" s="351">
        <v>0</v>
      </c>
      <c r="O92" s="351">
        <f t="shared" si="8"/>
        <v>0.04</v>
      </c>
      <c r="P92" s="152">
        <v>95.427000000000007</v>
      </c>
      <c r="Q92" s="153">
        <v>91.278000000000006</v>
      </c>
      <c r="R92" s="3" t="s">
        <v>190</v>
      </c>
    </row>
    <row r="93" spans="2:18" x14ac:dyDescent="0.55000000000000004">
      <c r="B93" s="154"/>
      <c r="C93" s="144">
        <v>46059</v>
      </c>
      <c r="D93" s="145" t="str">
        <f t="shared" si="5"/>
        <v>金</v>
      </c>
      <c r="E93" s="146">
        <v>0.625</v>
      </c>
      <c r="F93" s="147">
        <v>5</v>
      </c>
      <c r="G93" s="148" t="s">
        <v>208</v>
      </c>
      <c r="H93" s="149">
        <v>17</v>
      </c>
      <c r="I93" s="352">
        <v>4.7</v>
      </c>
      <c r="J93" s="352">
        <f t="shared" si="6"/>
        <v>4.66</v>
      </c>
      <c r="K93" s="352">
        <v>0.15399654300000001</v>
      </c>
      <c r="L93" s="352">
        <f t="shared" si="7"/>
        <v>4.5060034570000003</v>
      </c>
      <c r="M93" s="351">
        <v>0.04</v>
      </c>
      <c r="N93" s="351">
        <v>1.4102778E-2</v>
      </c>
      <c r="O93" s="351">
        <f t="shared" si="8"/>
        <v>2.5897222000000001E-2</v>
      </c>
      <c r="P93" s="152">
        <v>89.894999999999996</v>
      </c>
      <c r="Q93" s="153">
        <v>84.363</v>
      </c>
      <c r="R93" s="3" t="s">
        <v>190</v>
      </c>
    </row>
    <row r="94" spans="2:18" x14ac:dyDescent="0.55000000000000004">
      <c r="B94" s="154"/>
      <c r="C94" s="144">
        <v>46059</v>
      </c>
      <c r="D94" s="145" t="str">
        <f t="shared" si="5"/>
        <v>金</v>
      </c>
      <c r="E94" s="146">
        <v>0.64583333333333337</v>
      </c>
      <c r="F94" s="147">
        <v>13</v>
      </c>
      <c r="G94" s="148" t="s">
        <v>348</v>
      </c>
      <c r="H94" s="149">
        <v>16</v>
      </c>
      <c r="I94" s="352">
        <v>4.7</v>
      </c>
      <c r="J94" s="352">
        <f t="shared" si="6"/>
        <v>4.66</v>
      </c>
      <c r="K94" s="352">
        <v>0.121421165</v>
      </c>
      <c r="L94" s="352">
        <f t="shared" si="7"/>
        <v>4.538578835</v>
      </c>
      <c r="M94" s="351">
        <v>0.04</v>
      </c>
      <c r="N94" s="351">
        <v>1.5399605E-2</v>
      </c>
      <c r="O94" s="351">
        <f t="shared" si="8"/>
        <v>2.4600395000000001E-2</v>
      </c>
      <c r="P94" s="152">
        <v>84.363</v>
      </c>
      <c r="Q94" s="153">
        <v>80.213999999999999</v>
      </c>
      <c r="R94" s="3" t="s">
        <v>190</v>
      </c>
    </row>
    <row r="95" spans="2:18" x14ac:dyDescent="0.55000000000000004">
      <c r="B95" s="154"/>
      <c r="C95" s="144">
        <v>46060</v>
      </c>
      <c r="D95" s="145" t="str">
        <f t="shared" si="5"/>
        <v>土</v>
      </c>
      <c r="E95" s="146">
        <v>0.375</v>
      </c>
      <c r="F95" s="147">
        <v>9</v>
      </c>
      <c r="G95" s="148" t="s">
        <v>348</v>
      </c>
      <c r="H95" s="149">
        <v>5</v>
      </c>
      <c r="I95" s="352">
        <v>4.7</v>
      </c>
      <c r="J95" s="352">
        <f t="shared" si="6"/>
        <v>4.66</v>
      </c>
      <c r="K95" s="352">
        <v>5.4862164999999997E-2</v>
      </c>
      <c r="L95" s="352">
        <f t="shared" si="7"/>
        <v>4.6051378349999998</v>
      </c>
      <c r="M95" s="351">
        <v>0.04</v>
      </c>
      <c r="N95" s="351">
        <v>0</v>
      </c>
      <c r="O95" s="351">
        <f t="shared" si="8"/>
        <v>0.04</v>
      </c>
      <c r="P95" s="152">
        <v>127.236</v>
      </c>
      <c r="Q95" s="153">
        <v>123.087</v>
      </c>
      <c r="R95" s="3" t="s">
        <v>190</v>
      </c>
    </row>
    <row r="96" spans="2:18" x14ac:dyDescent="0.55000000000000004">
      <c r="B96" s="154"/>
      <c r="C96" s="144">
        <v>46060</v>
      </c>
      <c r="D96" s="145" t="str">
        <f t="shared" si="5"/>
        <v>土</v>
      </c>
      <c r="E96" s="146">
        <v>0.41666666666666669</v>
      </c>
      <c r="F96" s="147">
        <v>13</v>
      </c>
      <c r="G96" s="148" t="s">
        <v>348</v>
      </c>
      <c r="H96" s="149">
        <v>6</v>
      </c>
      <c r="I96" s="352">
        <v>4.7</v>
      </c>
      <c r="J96" s="352">
        <f t="shared" si="6"/>
        <v>4.66</v>
      </c>
      <c r="K96" s="352">
        <v>4.4857276000000001E-2</v>
      </c>
      <c r="L96" s="352">
        <f t="shared" si="7"/>
        <v>4.615142724</v>
      </c>
      <c r="M96" s="351">
        <v>0.04</v>
      </c>
      <c r="N96" s="351">
        <v>0</v>
      </c>
      <c r="O96" s="351">
        <f t="shared" si="8"/>
        <v>0.04</v>
      </c>
      <c r="P96" s="152">
        <v>120.321</v>
      </c>
      <c r="Q96" s="153">
        <v>114.789</v>
      </c>
      <c r="R96" s="3" t="s">
        <v>190</v>
      </c>
    </row>
    <row r="97" spans="2:18" x14ac:dyDescent="0.55000000000000004">
      <c r="B97" s="154"/>
      <c r="C97" s="144">
        <v>46060</v>
      </c>
      <c r="D97" s="145" t="str">
        <f t="shared" si="5"/>
        <v>土</v>
      </c>
      <c r="E97" s="146">
        <v>0.45833333333333331</v>
      </c>
      <c r="F97" s="147">
        <v>14</v>
      </c>
      <c r="G97" s="148" t="s">
        <v>348</v>
      </c>
      <c r="H97" s="149">
        <v>6</v>
      </c>
      <c r="I97" s="352">
        <v>4.7</v>
      </c>
      <c r="J97" s="352">
        <f t="shared" si="6"/>
        <v>4.66</v>
      </c>
      <c r="K97" s="352">
        <v>2.8633812000000002E-2</v>
      </c>
      <c r="L97" s="352">
        <f t="shared" si="7"/>
        <v>4.6313661880000003</v>
      </c>
      <c r="M97" s="351">
        <v>0.04</v>
      </c>
      <c r="N97" s="351">
        <v>0</v>
      </c>
      <c r="O97" s="351">
        <f t="shared" si="8"/>
        <v>0.04</v>
      </c>
      <c r="P97" s="152">
        <v>112.023</v>
      </c>
      <c r="Q97" s="153">
        <v>106.491</v>
      </c>
      <c r="R97" s="3" t="s">
        <v>190</v>
      </c>
    </row>
    <row r="98" spans="2:18" x14ac:dyDescent="0.55000000000000004">
      <c r="B98" s="154"/>
      <c r="C98" s="144">
        <v>46060</v>
      </c>
      <c r="D98" s="145" t="str">
        <f t="shared" si="5"/>
        <v>土</v>
      </c>
      <c r="E98" s="146">
        <v>0.54166666666666663</v>
      </c>
      <c r="F98" s="147">
        <v>8</v>
      </c>
      <c r="G98" s="148" t="s">
        <v>208</v>
      </c>
      <c r="H98" s="149">
        <v>7</v>
      </c>
      <c r="I98" s="352">
        <v>4.7</v>
      </c>
      <c r="J98" s="352">
        <f t="shared" si="6"/>
        <v>4.66</v>
      </c>
      <c r="K98" s="352">
        <v>7.3777857000000002E-2</v>
      </c>
      <c r="L98" s="352">
        <f t="shared" si="7"/>
        <v>4.5862221430000005</v>
      </c>
      <c r="M98" s="351">
        <v>0.04</v>
      </c>
      <c r="N98" s="351">
        <v>0</v>
      </c>
      <c r="O98" s="351">
        <f t="shared" si="8"/>
        <v>0.04</v>
      </c>
      <c r="P98" s="152">
        <v>100.959</v>
      </c>
      <c r="Q98" s="153">
        <v>96.81</v>
      </c>
      <c r="R98" s="3" t="s">
        <v>190</v>
      </c>
    </row>
    <row r="99" spans="2:18" x14ac:dyDescent="0.55000000000000004">
      <c r="B99" s="154"/>
      <c r="C99" s="144">
        <v>46060</v>
      </c>
      <c r="D99" s="145" t="str">
        <f t="shared" si="5"/>
        <v>土</v>
      </c>
      <c r="E99" s="146">
        <v>0.58333333333333337</v>
      </c>
      <c r="F99" s="147">
        <v>12</v>
      </c>
      <c r="G99" s="148" t="s">
        <v>208</v>
      </c>
      <c r="H99" s="149">
        <v>8</v>
      </c>
      <c r="I99" s="352">
        <v>4.7</v>
      </c>
      <c r="J99" s="352">
        <f t="shared" si="6"/>
        <v>4.66</v>
      </c>
      <c r="K99" s="352">
        <v>7.9381339999999995E-2</v>
      </c>
      <c r="L99" s="352">
        <f t="shared" si="7"/>
        <v>4.5806186599999998</v>
      </c>
      <c r="M99" s="351">
        <v>0.04</v>
      </c>
      <c r="N99" s="351">
        <v>0</v>
      </c>
      <c r="O99" s="351">
        <f t="shared" si="8"/>
        <v>0.04</v>
      </c>
      <c r="P99" s="152">
        <v>95.427000000000007</v>
      </c>
      <c r="Q99" s="153">
        <v>89.894999999999996</v>
      </c>
      <c r="R99" s="3" t="s">
        <v>190</v>
      </c>
    </row>
    <row r="100" spans="2:18" x14ac:dyDescent="0.55000000000000004">
      <c r="B100" s="154"/>
      <c r="C100" s="144">
        <v>46060</v>
      </c>
      <c r="D100" s="145" t="str">
        <f t="shared" si="5"/>
        <v>土</v>
      </c>
      <c r="E100" s="146">
        <v>0.625</v>
      </c>
      <c r="F100" s="147">
        <v>12</v>
      </c>
      <c r="G100" s="148" t="s">
        <v>208</v>
      </c>
      <c r="H100" s="149">
        <v>9</v>
      </c>
      <c r="I100" s="352">
        <v>4.7</v>
      </c>
      <c r="J100" s="352">
        <f t="shared" si="6"/>
        <v>4.66</v>
      </c>
      <c r="K100" s="352">
        <v>7.7278052E-2</v>
      </c>
      <c r="L100" s="352">
        <f t="shared" si="7"/>
        <v>4.5827219480000005</v>
      </c>
      <c r="M100" s="351">
        <v>0.04</v>
      </c>
      <c r="N100" s="351">
        <v>0</v>
      </c>
      <c r="O100" s="351">
        <f t="shared" si="8"/>
        <v>0.04</v>
      </c>
      <c r="P100" s="152">
        <v>88.512</v>
      </c>
      <c r="Q100" s="153">
        <v>82.98</v>
      </c>
      <c r="R100" s="3" t="s">
        <v>190</v>
      </c>
    </row>
    <row r="101" spans="2:18" x14ac:dyDescent="0.55000000000000004">
      <c r="B101" s="154"/>
      <c r="C101" s="144">
        <v>46060</v>
      </c>
      <c r="D101" s="145" t="str">
        <f t="shared" si="5"/>
        <v>土</v>
      </c>
      <c r="E101" s="146">
        <v>0.64583333333333337</v>
      </c>
      <c r="F101" s="147">
        <v>11</v>
      </c>
      <c r="G101" s="148" t="s">
        <v>208</v>
      </c>
      <c r="H101" s="149">
        <v>12</v>
      </c>
      <c r="I101" s="352">
        <v>4.7</v>
      </c>
      <c r="J101" s="352">
        <f t="shared" si="6"/>
        <v>4.66</v>
      </c>
      <c r="K101" s="352">
        <v>0</v>
      </c>
      <c r="L101" s="352">
        <f t="shared" si="7"/>
        <v>4.66</v>
      </c>
      <c r="M101" s="351">
        <v>0.04</v>
      </c>
      <c r="N101" s="351">
        <v>0</v>
      </c>
      <c r="O101" s="351">
        <f t="shared" si="8"/>
        <v>0.04</v>
      </c>
      <c r="P101" s="152">
        <v>82.98</v>
      </c>
      <c r="Q101" s="153">
        <v>77.447999999999993</v>
      </c>
      <c r="R101" s="3" t="s">
        <v>190</v>
      </c>
    </row>
    <row r="102" spans="2:18" x14ac:dyDescent="0.55000000000000004">
      <c r="B102" s="154"/>
      <c r="C102" s="144">
        <v>46064</v>
      </c>
      <c r="D102" s="145" t="str">
        <f t="shared" si="5"/>
        <v>水</v>
      </c>
      <c r="E102" s="146">
        <v>0.375</v>
      </c>
      <c r="F102" s="147">
        <v>10</v>
      </c>
      <c r="G102" s="148" t="s">
        <v>352</v>
      </c>
      <c r="H102" s="149">
        <v>5</v>
      </c>
      <c r="I102" s="352">
        <v>4.7</v>
      </c>
      <c r="J102" s="352">
        <f t="shared" si="6"/>
        <v>4.66</v>
      </c>
      <c r="K102" s="352">
        <v>0</v>
      </c>
      <c r="L102" s="352">
        <f t="shared" si="7"/>
        <v>4.66</v>
      </c>
      <c r="M102" s="351">
        <v>0.04</v>
      </c>
      <c r="N102" s="351">
        <v>0</v>
      </c>
      <c r="O102" s="351">
        <f t="shared" si="8"/>
        <v>0.04</v>
      </c>
      <c r="P102" s="152">
        <v>127.236</v>
      </c>
      <c r="Q102" s="153">
        <v>121.70399999999999</v>
      </c>
      <c r="R102" s="3" t="s">
        <v>190</v>
      </c>
    </row>
    <row r="103" spans="2:18" x14ac:dyDescent="0.55000000000000004">
      <c r="B103" s="154"/>
      <c r="C103" s="144">
        <v>46064</v>
      </c>
      <c r="D103" s="145" t="str">
        <f t="shared" si="5"/>
        <v>水</v>
      </c>
      <c r="E103" s="146">
        <v>0.41666666666666669</v>
      </c>
      <c r="F103" s="147">
        <v>12</v>
      </c>
      <c r="G103" s="148" t="s">
        <v>352</v>
      </c>
      <c r="H103" s="149">
        <v>5</v>
      </c>
      <c r="I103" s="352">
        <v>4.7</v>
      </c>
      <c r="J103" s="352">
        <f t="shared" si="6"/>
        <v>4.66</v>
      </c>
      <c r="K103" s="352">
        <v>0</v>
      </c>
      <c r="L103" s="352">
        <f t="shared" si="7"/>
        <v>4.66</v>
      </c>
      <c r="M103" s="351">
        <v>0.04</v>
      </c>
      <c r="N103" s="351">
        <v>0</v>
      </c>
      <c r="O103" s="351">
        <f t="shared" si="8"/>
        <v>0.04</v>
      </c>
      <c r="P103" s="152">
        <v>118.938</v>
      </c>
      <c r="Q103" s="153">
        <v>112.023</v>
      </c>
      <c r="R103" s="3" t="s">
        <v>190</v>
      </c>
    </row>
    <row r="104" spans="2:18" x14ac:dyDescent="0.55000000000000004">
      <c r="B104" s="154"/>
      <c r="C104" s="144">
        <v>46064</v>
      </c>
      <c r="D104" s="145" t="str">
        <f t="shared" si="5"/>
        <v>水</v>
      </c>
      <c r="E104" s="146">
        <v>0.45833333333333331</v>
      </c>
      <c r="F104" s="147">
        <v>12</v>
      </c>
      <c r="G104" s="148" t="s">
        <v>352</v>
      </c>
      <c r="H104" s="149">
        <v>7</v>
      </c>
      <c r="I104" s="352">
        <v>4.7</v>
      </c>
      <c r="J104" s="352">
        <f t="shared" si="6"/>
        <v>4.66</v>
      </c>
      <c r="K104" s="352">
        <v>5.9851700000000002E-4</v>
      </c>
      <c r="L104" s="352">
        <f t="shared" si="7"/>
        <v>4.6594014829999999</v>
      </c>
      <c r="M104" s="351">
        <v>0.04</v>
      </c>
      <c r="N104" s="351">
        <v>0</v>
      </c>
      <c r="O104" s="351">
        <f t="shared" si="8"/>
        <v>0.04</v>
      </c>
      <c r="P104" s="152">
        <v>107.874</v>
      </c>
      <c r="Q104" s="153">
        <v>103.72499999999999</v>
      </c>
      <c r="R104" s="3" t="s">
        <v>190</v>
      </c>
    </row>
    <row r="105" spans="2:18" x14ac:dyDescent="0.55000000000000004">
      <c r="B105" s="154"/>
      <c r="C105" s="144">
        <v>46064</v>
      </c>
      <c r="D105" s="145" t="str">
        <f t="shared" si="5"/>
        <v>水</v>
      </c>
      <c r="E105" s="146">
        <v>0.54166666666666663</v>
      </c>
      <c r="F105" s="147">
        <v>10</v>
      </c>
      <c r="G105" s="148" t="s">
        <v>352</v>
      </c>
      <c r="H105" s="353">
        <v>8</v>
      </c>
      <c r="I105" s="352">
        <v>4.7</v>
      </c>
      <c r="J105" s="352">
        <f t="shared" si="6"/>
        <v>4.66</v>
      </c>
      <c r="K105" s="352">
        <v>0</v>
      </c>
      <c r="L105" s="352">
        <f t="shared" si="7"/>
        <v>4.66</v>
      </c>
      <c r="M105" s="351">
        <v>0.04</v>
      </c>
      <c r="N105" s="351">
        <v>0</v>
      </c>
      <c r="O105" s="351">
        <f t="shared" si="8"/>
        <v>0.04</v>
      </c>
      <c r="P105" s="152">
        <v>98.192999999999998</v>
      </c>
      <c r="Q105" s="153">
        <v>91.278000000000006</v>
      </c>
      <c r="R105" s="3" t="s">
        <v>190</v>
      </c>
    </row>
    <row r="106" spans="2:18" x14ac:dyDescent="0.55000000000000004">
      <c r="B106" s="154"/>
      <c r="C106" s="144">
        <v>46064</v>
      </c>
      <c r="D106" s="145" t="str">
        <f t="shared" si="5"/>
        <v>水</v>
      </c>
      <c r="E106" s="146">
        <v>0.58333333333333337</v>
      </c>
      <c r="F106" s="147">
        <v>10</v>
      </c>
      <c r="G106" s="148" t="s">
        <v>352</v>
      </c>
      <c r="H106" s="353">
        <v>8</v>
      </c>
      <c r="I106" s="352">
        <v>4.7</v>
      </c>
      <c r="J106" s="352">
        <f t="shared" si="6"/>
        <v>4.66</v>
      </c>
      <c r="K106" s="352">
        <v>2.6830987000000001E-2</v>
      </c>
      <c r="L106" s="352">
        <f t="shared" si="7"/>
        <v>4.6331690129999998</v>
      </c>
      <c r="M106" s="351">
        <v>0.04</v>
      </c>
      <c r="N106" s="351">
        <v>0</v>
      </c>
      <c r="O106" s="351">
        <f t="shared" si="8"/>
        <v>0.04</v>
      </c>
      <c r="P106" s="152">
        <v>89.894999999999996</v>
      </c>
      <c r="Q106" s="153">
        <v>84.363</v>
      </c>
      <c r="R106" s="3" t="s">
        <v>190</v>
      </c>
    </row>
    <row r="107" spans="2:18" x14ac:dyDescent="0.55000000000000004">
      <c r="B107" s="154"/>
      <c r="C107" s="144">
        <v>46064</v>
      </c>
      <c r="D107" s="145" t="str">
        <f t="shared" ref="D107:D152" si="9">IF($C107 &lt;&gt; "", IF(ISERROR(MATCH($C107, 祝日, 0)), TEXT($C107, "aaa"), "祝日"), "")</f>
        <v>水</v>
      </c>
      <c r="E107" s="146">
        <v>0.625</v>
      </c>
      <c r="F107" s="147">
        <v>7</v>
      </c>
      <c r="G107" s="148" t="s">
        <v>348</v>
      </c>
      <c r="H107" s="353">
        <v>8</v>
      </c>
      <c r="I107" s="352">
        <v>4.7</v>
      </c>
      <c r="J107" s="352">
        <f t="shared" si="6"/>
        <v>4.66</v>
      </c>
      <c r="K107" s="352">
        <v>4.9622381E-2</v>
      </c>
      <c r="L107" s="352">
        <f t="shared" si="7"/>
        <v>4.6103776190000003</v>
      </c>
      <c r="M107" s="351">
        <v>0.04</v>
      </c>
      <c r="N107" s="351">
        <v>0</v>
      </c>
      <c r="O107" s="351">
        <f t="shared" si="8"/>
        <v>0.04</v>
      </c>
      <c r="P107" s="152">
        <v>82.98</v>
      </c>
      <c r="Q107" s="153">
        <v>77.447999999999993</v>
      </c>
      <c r="R107" s="3" t="s">
        <v>190</v>
      </c>
    </row>
    <row r="108" spans="2:18" x14ac:dyDescent="0.55000000000000004">
      <c r="B108" s="154"/>
      <c r="C108" s="144">
        <v>46064</v>
      </c>
      <c r="D108" s="145" t="str">
        <f t="shared" si="9"/>
        <v>水</v>
      </c>
      <c r="E108" s="146">
        <v>0.64583333333333337</v>
      </c>
      <c r="F108" s="147">
        <v>14</v>
      </c>
      <c r="G108" s="148" t="s">
        <v>348</v>
      </c>
      <c r="H108" s="353">
        <v>9</v>
      </c>
      <c r="I108" s="352">
        <v>4.7</v>
      </c>
      <c r="J108" s="352">
        <f t="shared" si="6"/>
        <v>4.66</v>
      </c>
      <c r="K108" s="352">
        <v>7.6987976E-2</v>
      </c>
      <c r="L108" s="352">
        <f t="shared" si="7"/>
        <v>4.5830120240000003</v>
      </c>
      <c r="M108" s="351">
        <v>0.04</v>
      </c>
      <c r="N108" s="351">
        <v>0</v>
      </c>
      <c r="O108" s="351">
        <f t="shared" si="8"/>
        <v>0.04</v>
      </c>
      <c r="P108" s="152">
        <v>77.447999999999993</v>
      </c>
      <c r="Q108" s="153">
        <v>71.915999999999997</v>
      </c>
      <c r="R108" s="3" t="s">
        <v>190</v>
      </c>
    </row>
    <row r="109" spans="2:18" x14ac:dyDescent="0.55000000000000004">
      <c r="B109" s="154"/>
      <c r="C109" s="144">
        <v>46065</v>
      </c>
      <c r="D109" s="145" t="str">
        <f t="shared" si="9"/>
        <v>木</v>
      </c>
      <c r="E109" s="146">
        <v>0.375</v>
      </c>
      <c r="F109" s="147">
        <v>4</v>
      </c>
      <c r="G109" s="148" t="s">
        <v>348</v>
      </c>
      <c r="H109" s="353">
        <v>3</v>
      </c>
      <c r="I109" s="352">
        <v>4.7</v>
      </c>
      <c r="J109" s="352">
        <f t="shared" si="6"/>
        <v>4.66</v>
      </c>
      <c r="K109" s="352">
        <v>5.9669884999999999E-2</v>
      </c>
      <c r="L109" s="352">
        <f t="shared" si="7"/>
        <v>4.6003301150000002</v>
      </c>
      <c r="M109" s="351">
        <v>0.04</v>
      </c>
      <c r="N109" s="351">
        <v>0</v>
      </c>
      <c r="O109" s="351">
        <f t="shared" si="8"/>
        <v>0.04</v>
      </c>
      <c r="P109" s="152">
        <v>125.85299999999999</v>
      </c>
      <c r="Q109" s="153">
        <v>120.321</v>
      </c>
      <c r="R109" s="3" t="s">
        <v>190</v>
      </c>
    </row>
    <row r="110" spans="2:18" x14ac:dyDescent="0.55000000000000004">
      <c r="B110" s="154"/>
      <c r="C110" s="144">
        <v>46065</v>
      </c>
      <c r="D110" s="145" t="str">
        <f t="shared" si="9"/>
        <v>木</v>
      </c>
      <c r="E110" s="146">
        <v>0.41666666666666669</v>
      </c>
      <c r="F110" s="147">
        <v>11</v>
      </c>
      <c r="G110" s="148" t="s">
        <v>208</v>
      </c>
      <c r="H110" s="353">
        <v>7</v>
      </c>
      <c r="I110" s="352">
        <v>4.7</v>
      </c>
      <c r="J110" s="352">
        <f t="shared" si="6"/>
        <v>4.66</v>
      </c>
      <c r="K110" s="352">
        <v>0</v>
      </c>
      <c r="L110" s="352">
        <f t="shared" si="7"/>
        <v>4.66</v>
      </c>
      <c r="M110" s="351">
        <v>0.04</v>
      </c>
      <c r="N110" s="351">
        <v>0</v>
      </c>
      <c r="O110" s="351">
        <f t="shared" si="8"/>
        <v>0.04</v>
      </c>
      <c r="P110" s="152">
        <v>118.938</v>
      </c>
      <c r="Q110" s="153">
        <v>112.023</v>
      </c>
      <c r="R110" s="3" t="s">
        <v>190</v>
      </c>
    </row>
    <row r="111" spans="2:18" x14ac:dyDescent="0.55000000000000004">
      <c r="B111" s="154"/>
      <c r="C111" s="144">
        <v>46065</v>
      </c>
      <c r="D111" s="145" t="str">
        <f t="shared" si="9"/>
        <v>木</v>
      </c>
      <c r="E111" s="146">
        <v>0.45833333333333331</v>
      </c>
      <c r="F111" s="147">
        <v>14</v>
      </c>
      <c r="G111" s="148" t="s">
        <v>208</v>
      </c>
      <c r="H111" s="353">
        <v>13</v>
      </c>
      <c r="I111" s="352">
        <v>4.7</v>
      </c>
      <c r="J111" s="352">
        <f t="shared" si="6"/>
        <v>4.66</v>
      </c>
      <c r="K111" s="352">
        <v>0</v>
      </c>
      <c r="L111" s="352">
        <f t="shared" si="7"/>
        <v>4.66</v>
      </c>
      <c r="M111" s="351">
        <v>0.04</v>
      </c>
      <c r="N111" s="351">
        <v>0</v>
      </c>
      <c r="O111" s="351">
        <f t="shared" si="8"/>
        <v>0.04</v>
      </c>
      <c r="P111" s="152">
        <v>112.023</v>
      </c>
      <c r="Q111" s="153">
        <v>107.874</v>
      </c>
      <c r="R111" s="3" t="s">
        <v>190</v>
      </c>
    </row>
    <row r="112" spans="2:18" x14ac:dyDescent="0.55000000000000004">
      <c r="B112" s="154"/>
      <c r="C112" s="144">
        <v>46065</v>
      </c>
      <c r="D112" s="145" t="str">
        <f t="shared" si="9"/>
        <v>木</v>
      </c>
      <c r="E112" s="146">
        <v>0.54166666666666663</v>
      </c>
      <c r="F112" s="147">
        <v>8</v>
      </c>
      <c r="G112" s="148" t="s">
        <v>348</v>
      </c>
      <c r="H112" s="353">
        <v>14</v>
      </c>
      <c r="I112" s="352">
        <v>4.7</v>
      </c>
      <c r="J112" s="352">
        <f t="shared" si="6"/>
        <v>4.66</v>
      </c>
      <c r="K112" s="352">
        <v>0</v>
      </c>
      <c r="L112" s="352">
        <f t="shared" si="7"/>
        <v>4.66</v>
      </c>
      <c r="M112" s="351">
        <v>0.04</v>
      </c>
      <c r="N112" s="351">
        <v>0</v>
      </c>
      <c r="O112" s="351">
        <f t="shared" si="8"/>
        <v>0.04</v>
      </c>
      <c r="P112" s="152">
        <v>103.72499999999999</v>
      </c>
      <c r="Q112" s="153">
        <v>99.575999999999993</v>
      </c>
      <c r="R112" s="3" t="s">
        <v>190</v>
      </c>
    </row>
    <row r="113" spans="2:18" x14ac:dyDescent="0.55000000000000004">
      <c r="B113" s="154"/>
      <c r="C113" s="144">
        <v>46065</v>
      </c>
      <c r="D113" s="145" t="str">
        <f t="shared" si="9"/>
        <v>木</v>
      </c>
      <c r="E113" s="146">
        <v>0.58333333333333337</v>
      </c>
      <c r="F113" s="147">
        <v>1</v>
      </c>
      <c r="G113" s="148" t="s">
        <v>348</v>
      </c>
      <c r="H113" s="353">
        <v>14</v>
      </c>
      <c r="I113" s="352">
        <v>4.7</v>
      </c>
      <c r="J113" s="352">
        <f t="shared" si="6"/>
        <v>4.66</v>
      </c>
      <c r="K113" s="352">
        <v>0</v>
      </c>
      <c r="L113" s="352">
        <f t="shared" si="7"/>
        <v>4.66</v>
      </c>
      <c r="M113" s="351">
        <v>0.04</v>
      </c>
      <c r="N113" s="351">
        <v>0</v>
      </c>
      <c r="O113" s="351">
        <f t="shared" si="8"/>
        <v>0.04</v>
      </c>
      <c r="P113" s="152">
        <v>98.192999999999998</v>
      </c>
      <c r="Q113" s="153">
        <v>92.661000000000001</v>
      </c>
      <c r="R113" s="3" t="s">
        <v>190</v>
      </c>
    </row>
    <row r="114" spans="2:18" x14ac:dyDescent="0.55000000000000004">
      <c r="B114" s="154"/>
      <c r="C114" s="144">
        <v>46065</v>
      </c>
      <c r="D114" s="145" t="str">
        <f t="shared" si="9"/>
        <v>木</v>
      </c>
      <c r="E114" s="146">
        <v>0.625</v>
      </c>
      <c r="F114" s="147">
        <v>14</v>
      </c>
      <c r="G114" s="148" t="s">
        <v>348</v>
      </c>
      <c r="H114" s="353">
        <v>14</v>
      </c>
      <c r="I114" s="352">
        <v>4.7</v>
      </c>
      <c r="J114" s="352">
        <f t="shared" si="6"/>
        <v>4.66</v>
      </c>
      <c r="K114" s="352">
        <v>2.8335518000000001E-2</v>
      </c>
      <c r="L114" s="352">
        <f t="shared" si="7"/>
        <v>4.6316644820000006</v>
      </c>
      <c r="M114" s="351">
        <v>0.04</v>
      </c>
      <c r="N114" s="351">
        <v>0</v>
      </c>
      <c r="O114" s="351">
        <f t="shared" si="8"/>
        <v>0.04</v>
      </c>
      <c r="P114" s="152">
        <v>91.278000000000006</v>
      </c>
      <c r="Q114" s="153">
        <v>85.745999999999995</v>
      </c>
      <c r="R114" s="3" t="s">
        <v>190</v>
      </c>
    </row>
    <row r="115" spans="2:18" x14ac:dyDescent="0.55000000000000004">
      <c r="B115" s="154"/>
      <c r="C115" s="144">
        <v>46065</v>
      </c>
      <c r="D115" s="145" t="str">
        <f t="shared" si="9"/>
        <v>木</v>
      </c>
      <c r="E115" s="146">
        <v>0.64583333333333337</v>
      </c>
      <c r="F115" s="147">
        <v>9</v>
      </c>
      <c r="G115" s="148" t="s">
        <v>348</v>
      </c>
      <c r="H115" s="353">
        <v>14</v>
      </c>
      <c r="I115" s="352">
        <v>4.7</v>
      </c>
      <c r="J115" s="352">
        <f t="shared" si="6"/>
        <v>4.66</v>
      </c>
      <c r="K115" s="352">
        <v>4.6329699000000002E-2</v>
      </c>
      <c r="L115" s="352">
        <f>J115-K115</f>
        <v>4.613670301</v>
      </c>
      <c r="M115" s="351">
        <v>0.04</v>
      </c>
      <c r="N115" s="351">
        <v>0</v>
      </c>
      <c r="O115" s="351">
        <f t="shared" si="8"/>
        <v>0.04</v>
      </c>
      <c r="P115" s="152">
        <v>85.745999999999995</v>
      </c>
      <c r="Q115" s="153">
        <v>81.596999999999994</v>
      </c>
      <c r="R115" s="3" t="s">
        <v>190</v>
      </c>
    </row>
    <row r="116" spans="2:18" x14ac:dyDescent="0.55000000000000004">
      <c r="B116" s="154"/>
      <c r="C116" s="144">
        <v>46066</v>
      </c>
      <c r="D116" s="145" t="str">
        <f t="shared" si="9"/>
        <v>金</v>
      </c>
      <c r="E116" s="146">
        <v>0.375</v>
      </c>
      <c r="F116" s="147">
        <v>8</v>
      </c>
      <c r="G116" s="148" t="s">
        <v>208</v>
      </c>
      <c r="H116" s="353">
        <v>7</v>
      </c>
      <c r="I116" s="352">
        <v>4.7</v>
      </c>
      <c r="J116" s="352">
        <f t="shared" si="6"/>
        <v>4.66</v>
      </c>
      <c r="K116" s="352">
        <v>3.8835600000000002E-4</v>
      </c>
      <c r="L116" s="352">
        <f>J116-K116</f>
        <v>4.6596116439999999</v>
      </c>
      <c r="M116" s="351">
        <v>0.04</v>
      </c>
      <c r="N116" s="351">
        <v>0</v>
      </c>
      <c r="O116" s="351">
        <f t="shared" si="8"/>
        <v>0.04</v>
      </c>
      <c r="P116" s="152">
        <v>125.85299999999999</v>
      </c>
      <c r="Q116" s="153">
        <v>120.321</v>
      </c>
      <c r="R116" s="3" t="s">
        <v>190</v>
      </c>
    </row>
    <row r="117" spans="2:18" x14ac:dyDescent="0.55000000000000004">
      <c r="B117" s="154"/>
      <c r="C117" s="144">
        <v>46066</v>
      </c>
      <c r="D117" s="145" t="str">
        <f t="shared" si="9"/>
        <v>金</v>
      </c>
      <c r="E117" s="146">
        <v>0.41666666666666669</v>
      </c>
      <c r="F117" s="147">
        <v>6</v>
      </c>
      <c r="G117" s="148" t="s">
        <v>208</v>
      </c>
      <c r="H117" s="353">
        <v>11</v>
      </c>
      <c r="I117" s="352">
        <v>4.7</v>
      </c>
      <c r="J117" s="352">
        <f t="shared" si="6"/>
        <v>4.66</v>
      </c>
      <c r="K117" s="352">
        <v>2.4370462999999998E-2</v>
      </c>
      <c r="L117" s="352">
        <f t="shared" si="7"/>
        <v>4.6356295369999998</v>
      </c>
      <c r="M117" s="351">
        <v>0.04</v>
      </c>
      <c r="N117" s="351">
        <v>0</v>
      </c>
      <c r="O117" s="351">
        <f t="shared" si="8"/>
        <v>0.04</v>
      </c>
      <c r="P117" s="152">
        <v>118.938</v>
      </c>
      <c r="Q117" s="153">
        <v>114.789</v>
      </c>
      <c r="R117" s="3" t="s">
        <v>190</v>
      </c>
    </row>
    <row r="118" spans="2:18" x14ac:dyDescent="0.55000000000000004">
      <c r="B118" s="154"/>
      <c r="C118" s="144">
        <v>46066</v>
      </c>
      <c r="D118" s="145" t="str">
        <f t="shared" si="9"/>
        <v>金</v>
      </c>
      <c r="E118" s="146">
        <v>0.45833333333333331</v>
      </c>
      <c r="F118" s="147">
        <v>6</v>
      </c>
      <c r="G118" s="148" t="s">
        <v>208</v>
      </c>
      <c r="H118" s="353">
        <v>13</v>
      </c>
      <c r="I118" s="352">
        <v>4.7</v>
      </c>
      <c r="J118" s="352">
        <f t="shared" si="6"/>
        <v>4.66</v>
      </c>
      <c r="K118" s="352">
        <v>2.4266429999999999E-2</v>
      </c>
      <c r="L118" s="352">
        <f t="shared" si="7"/>
        <v>4.6357335700000002</v>
      </c>
      <c r="M118" s="351">
        <v>0.04</v>
      </c>
      <c r="N118" s="351">
        <v>0</v>
      </c>
      <c r="O118" s="351">
        <f t="shared" si="8"/>
        <v>0.04</v>
      </c>
      <c r="P118" s="152">
        <v>113.40600000000001</v>
      </c>
      <c r="Q118" s="153">
        <v>109.25700000000001</v>
      </c>
      <c r="R118" s="3" t="s">
        <v>190</v>
      </c>
    </row>
    <row r="119" spans="2:18" x14ac:dyDescent="0.55000000000000004">
      <c r="B119" s="154"/>
      <c r="C119" s="144">
        <v>46066</v>
      </c>
      <c r="D119" s="145" t="str">
        <f t="shared" si="9"/>
        <v>金</v>
      </c>
      <c r="E119" s="146">
        <v>0.54166666666666663</v>
      </c>
      <c r="F119" s="147">
        <v>5</v>
      </c>
      <c r="G119" s="148" t="s">
        <v>208</v>
      </c>
      <c r="H119" s="353">
        <v>18</v>
      </c>
      <c r="I119" s="352">
        <v>4.7</v>
      </c>
      <c r="J119" s="352">
        <f t="shared" si="6"/>
        <v>4.66</v>
      </c>
      <c r="K119" s="352">
        <v>1.0633824E-2</v>
      </c>
      <c r="L119" s="352">
        <f t="shared" si="7"/>
        <v>4.649366176</v>
      </c>
      <c r="M119" s="351">
        <v>0.04</v>
      </c>
      <c r="N119" s="351">
        <v>0</v>
      </c>
      <c r="O119" s="351">
        <f t="shared" si="8"/>
        <v>0.04</v>
      </c>
      <c r="P119" s="152">
        <v>105.108</v>
      </c>
      <c r="Q119" s="153">
        <v>100.959</v>
      </c>
      <c r="R119" s="3" t="s">
        <v>190</v>
      </c>
    </row>
    <row r="120" spans="2:18" x14ac:dyDescent="0.55000000000000004">
      <c r="B120" s="154"/>
      <c r="C120" s="144">
        <v>46066</v>
      </c>
      <c r="D120" s="145" t="str">
        <f t="shared" si="9"/>
        <v>金</v>
      </c>
      <c r="E120" s="146">
        <v>0.58333333333333337</v>
      </c>
      <c r="F120" s="147">
        <v>3</v>
      </c>
      <c r="G120" s="148" t="s">
        <v>208</v>
      </c>
      <c r="H120" s="353">
        <v>18</v>
      </c>
      <c r="I120" s="352">
        <v>4.7</v>
      </c>
      <c r="J120" s="352">
        <f t="shared" si="6"/>
        <v>4.66</v>
      </c>
      <c r="K120" s="352">
        <v>2.074614E-2</v>
      </c>
      <c r="L120" s="352">
        <f t="shared" si="7"/>
        <v>4.6392538600000002</v>
      </c>
      <c r="M120" s="351">
        <v>0.04</v>
      </c>
      <c r="N120" s="351">
        <v>0</v>
      </c>
      <c r="O120" s="351">
        <f t="shared" si="8"/>
        <v>0.04</v>
      </c>
      <c r="P120" s="152">
        <v>99.575999999999993</v>
      </c>
      <c r="Q120" s="153">
        <v>94.043999999999997</v>
      </c>
      <c r="R120" s="3" t="s">
        <v>190</v>
      </c>
    </row>
    <row r="121" spans="2:18" x14ac:dyDescent="0.55000000000000004">
      <c r="B121" s="154"/>
      <c r="C121" s="144">
        <v>46066</v>
      </c>
      <c r="D121" s="145" t="str">
        <f t="shared" si="9"/>
        <v>金</v>
      </c>
      <c r="E121" s="146">
        <v>0.625</v>
      </c>
      <c r="F121" s="147">
        <v>5</v>
      </c>
      <c r="G121" s="148" t="s">
        <v>208</v>
      </c>
      <c r="H121" s="353">
        <v>15</v>
      </c>
      <c r="I121" s="352">
        <v>4.7</v>
      </c>
      <c r="J121" s="352">
        <f t="shared" si="6"/>
        <v>4.66</v>
      </c>
      <c r="K121" s="352">
        <v>2.7833027999999999E-2</v>
      </c>
      <c r="L121" s="352">
        <f t="shared" si="7"/>
        <v>4.6321669720000003</v>
      </c>
      <c r="M121" s="351">
        <v>0.04</v>
      </c>
      <c r="N121" s="351">
        <v>3.2207667000000002E-2</v>
      </c>
      <c r="O121" s="351">
        <f t="shared" si="8"/>
        <v>7.7923329999999985E-3</v>
      </c>
      <c r="P121" s="152">
        <v>92.661000000000001</v>
      </c>
      <c r="Q121" s="153">
        <v>88.512</v>
      </c>
      <c r="R121" s="3" t="s">
        <v>190</v>
      </c>
    </row>
    <row r="122" spans="2:18" x14ac:dyDescent="0.55000000000000004">
      <c r="B122" s="154"/>
      <c r="C122" s="144">
        <v>46066</v>
      </c>
      <c r="D122" s="145" t="str">
        <f t="shared" si="9"/>
        <v>金</v>
      </c>
      <c r="E122" s="146">
        <v>0.64583333333333337</v>
      </c>
      <c r="F122" s="147">
        <v>4</v>
      </c>
      <c r="G122" s="148" t="s">
        <v>208</v>
      </c>
      <c r="H122" s="353">
        <v>17</v>
      </c>
      <c r="I122" s="352">
        <v>4.7</v>
      </c>
      <c r="J122" s="352">
        <f t="shared" si="6"/>
        <v>4.66</v>
      </c>
      <c r="K122" s="352">
        <v>0.14045585499999999</v>
      </c>
      <c r="L122" s="352">
        <f t="shared" si="7"/>
        <v>4.5195441450000002</v>
      </c>
      <c r="M122" s="351">
        <v>0.04</v>
      </c>
      <c r="N122" s="351">
        <v>0</v>
      </c>
      <c r="O122" s="351">
        <f t="shared" si="8"/>
        <v>0.04</v>
      </c>
      <c r="P122" s="152">
        <v>88.512</v>
      </c>
      <c r="Q122" s="153">
        <v>84.363</v>
      </c>
      <c r="R122" s="3" t="s">
        <v>190</v>
      </c>
    </row>
    <row r="123" spans="2:18" x14ac:dyDescent="0.55000000000000004">
      <c r="B123" s="154"/>
      <c r="C123" s="144"/>
      <c r="D123" s="145" t="str">
        <f t="shared" si="9"/>
        <v/>
      </c>
      <c r="E123" s="146"/>
      <c r="F123" s="147"/>
      <c r="G123" s="148"/>
      <c r="H123" s="149"/>
      <c r="I123" s="150"/>
      <c r="J123" s="150"/>
      <c r="K123" s="150"/>
      <c r="L123" s="150"/>
      <c r="M123" s="151"/>
      <c r="N123" s="151"/>
      <c r="O123" s="151"/>
      <c r="P123" s="152"/>
      <c r="Q123" s="153"/>
      <c r="R123" s="3" t="s">
        <v>190</v>
      </c>
    </row>
    <row r="124" spans="2:18" x14ac:dyDescent="0.55000000000000004">
      <c r="B124" s="154"/>
      <c r="C124" s="144"/>
      <c r="D124" s="145" t="str">
        <f t="shared" si="9"/>
        <v/>
      </c>
      <c r="E124" s="146"/>
      <c r="F124" s="147"/>
      <c r="G124" s="148"/>
      <c r="H124" s="149"/>
      <c r="I124" s="150"/>
      <c r="J124" s="150"/>
      <c r="K124" s="150"/>
      <c r="L124" s="150"/>
      <c r="M124" s="151"/>
      <c r="N124" s="151"/>
      <c r="O124" s="151"/>
      <c r="P124" s="152"/>
      <c r="Q124" s="153"/>
      <c r="R124" s="3" t="s">
        <v>190</v>
      </c>
    </row>
    <row r="125" spans="2:18" x14ac:dyDescent="0.55000000000000004">
      <c r="B125" s="154"/>
      <c r="C125" s="144"/>
      <c r="D125" s="145" t="str">
        <f t="shared" si="9"/>
        <v/>
      </c>
      <c r="E125" s="146"/>
      <c r="F125" s="147"/>
      <c r="G125" s="148"/>
      <c r="H125" s="149"/>
      <c r="I125" s="150"/>
      <c r="J125" s="150"/>
      <c r="K125" s="150"/>
      <c r="L125" s="150"/>
      <c r="M125" s="151"/>
      <c r="N125" s="151"/>
      <c r="O125" s="151"/>
      <c r="P125" s="152"/>
      <c r="Q125" s="153"/>
      <c r="R125" s="3" t="s">
        <v>190</v>
      </c>
    </row>
    <row r="126" spans="2:18" x14ac:dyDescent="0.55000000000000004">
      <c r="B126" s="154"/>
      <c r="C126" s="144"/>
      <c r="D126" s="145" t="str">
        <f t="shared" si="9"/>
        <v/>
      </c>
      <c r="E126" s="146"/>
      <c r="F126" s="147"/>
      <c r="G126" s="148"/>
      <c r="H126" s="149"/>
      <c r="I126" s="150"/>
      <c r="J126" s="150"/>
      <c r="K126" s="150"/>
      <c r="L126" s="150"/>
      <c r="M126" s="151"/>
      <c r="N126" s="151"/>
      <c r="O126" s="151"/>
      <c r="P126" s="152"/>
      <c r="Q126" s="153"/>
      <c r="R126" s="3" t="s">
        <v>190</v>
      </c>
    </row>
    <row r="127" spans="2:18" x14ac:dyDescent="0.55000000000000004">
      <c r="B127" s="154"/>
      <c r="C127" s="144"/>
      <c r="D127" s="145" t="str">
        <f t="shared" si="9"/>
        <v/>
      </c>
      <c r="E127" s="146"/>
      <c r="F127" s="147"/>
      <c r="G127" s="148"/>
      <c r="H127" s="149"/>
      <c r="I127" s="150"/>
      <c r="J127" s="150"/>
      <c r="K127" s="150"/>
      <c r="L127" s="150"/>
      <c r="M127" s="151"/>
      <c r="N127" s="151"/>
      <c r="O127" s="151"/>
      <c r="P127" s="152"/>
      <c r="Q127" s="153"/>
      <c r="R127" s="3" t="s">
        <v>190</v>
      </c>
    </row>
    <row r="128" spans="2:18" x14ac:dyDescent="0.55000000000000004">
      <c r="B128" s="154"/>
      <c r="C128" s="144"/>
      <c r="D128" s="145" t="str">
        <f t="shared" si="9"/>
        <v/>
      </c>
      <c r="E128" s="146"/>
      <c r="F128" s="147"/>
      <c r="G128" s="148"/>
      <c r="H128" s="149"/>
      <c r="I128" s="150"/>
      <c r="J128" s="150"/>
      <c r="K128" s="150"/>
      <c r="L128" s="150"/>
      <c r="M128" s="151"/>
      <c r="N128" s="151"/>
      <c r="O128" s="151"/>
      <c r="P128" s="152"/>
      <c r="Q128" s="153"/>
      <c r="R128" s="3" t="s">
        <v>190</v>
      </c>
    </row>
    <row r="129" spans="2:18" x14ac:dyDescent="0.55000000000000004">
      <c r="B129" s="154"/>
      <c r="C129" s="144"/>
      <c r="D129" s="145" t="str">
        <f t="shared" si="9"/>
        <v/>
      </c>
      <c r="E129" s="146"/>
      <c r="F129" s="147"/>
      <c r="G129" s="148"/>
      <c r="H129" s="149"/>
      <c r="I129" s="150"/>
      <c r="J129" s="150"/>
      <c r="K129" s="150"/>
      <c r="L129" s="150"/>
      <c r="M129" s="151"/>
      <c r="N129" s="151"/>
      <c r="O129" s="151"/>
      <c r="P129" s="152"/>
      <c r="Q129" s="153"/>
      <c r="R129" s="3" t="s">
        <v>190</v>
      </c>
    </row>
    <row r="130" spans="2:18" x14ac:dyDescent="0.55000000000000004">
      <c r="B130" s="154"/>
      <c r="C130" s="144"/>
      <c r="D130" s="145" t="str">
        <f t="shared" si="9"/>
        <v/>
      </c>
      <c r="E130" s="146"/>
      <c r="F130" s="147"/>
      <c r="G130" s="148"/>
      <c r="H130" s="149"/>
      <c r="I130" s="150"/>
      <c r="J130" s="150"/>
      <c r="K130" s="150"/>
      <c r="L130" s="150"/>
      <c r="M130" s="151"/>
      <c r="N130" s="151"/>
      <c r="O130" s="151"/>
      <c r="P130" s="152"/>
      <c r="Q130" s="153"/>
      <c r="R130" s="3" t="s">
        <v>190</v>
      </c>
    </row>
    <row r="131" spans="2:18" x14ac:dyDescent="0.55000000000000004">
      <c r="B131" s="154"/>
      <c r="C131" s="144"/>
      <c r="D131" s="145" t="str">
        <f t="shared" si="9"/>
        <v/>
      </c>
      <c r="E131" s="146"/>
      <c r="F131" s="147"/>
      <c r="G131" s="148"/>
      <c r="H131" s="149"/>
      <c r="I131" s="150"/>
      <c r="J131" s="150"/>
      <c r="K131" s="150"/>
      <c r="L131" s="150"/>
      <c r="M131" s="151"/>
      <c r="N131" s="151"/>
      <c r="O131" s="151"/>
      <c r="P131" s="152"/>
      <c r="Q131" s="153"/>
      <c r="R131" s="3" t="s">
        <v>190</v>
      </c>
    </row>
    <row r="132" spans="2:18" x14ac:dyDescent="0.55000000000000004">
      <c r="B132" s="154"/>
      <c r="C132" s="144"/>
      <c r="D132" s="145" t="str">
        <f t="shared" si="9"/>
        <v/>
      </c>
      <c r="E132" s="146"/>
      <c r="F132" s="147"/>
      <c r="G132" s="148"/>
      <c r="H132" s="149"/>
      <c r="I132" s="150"/>
      <c r="J132" s="150"/>
      <c r="K132" s="150"/>
      <c r="L132" s="150"/>
      <c r="M132" s="151"/>
      <c r="N132" s="151"/>
      <c r="O132" s="151"/>
      <c r="P132" s="152"/>
      <c r="Q132" s="153"/>
      <c r="R132" s="3" t="s">
        <v>190</v>
      </c>
    </row>
    <row r="133" spans="2:18" x14ac:dyDescent="0.55000000000000004">
      <c r="B133" s="154"/>
      <c r="C133" s="144"/>
      <c r="D133" s="145" t="str">
        <f t="shared" si="9"/>
        <v/>
      </c>
      <c r="E133" s="146"/>
      <c r="F133" s="147"/>
      <c r="G133" s="148"/>
      <c r="H133" s="149"/>
      <c r="I133" s="150"/>
      <c r="J133" s="150"/>
      <c r="K133" s="150"/>
      <c r="L133" s="150"/>
      <c r="M133" s="151"/>
      <c r="N133" s="151"/>
      <c r="O133" s="151"/>
      <c r="P133" s="152"/>
      <c r="Q133" s="153"/>
      <c r="R133" s="3" t="s">
        <v>190</v>
      </c>
    </row>
    <row r="134" spans="2:18" x14ac:dyDescent="0.55000000000000004">
      <c r="B134" s="154"/>
      <c r="C134" s="144"/>
      <c r="D134" s="145" t="str">
        <f t="shared" si="9"/>
        <v/>
      </c>
      <c r="E134" s="146"/>
      <c r="F134" s="147"/>
      <c r="G134" s="148"/>
      <c r="H134" s="149"/>
      <c r="I134" s="150"/>
      <c r="J134" s="150"/>
      <c r="K134" s="150"/>
      <c r="L134" s="150"/>
      <c r="M134" s="151"/>
      <c r="N134" s="151"/>
      <c r="O134" s="151"/>
      <c r="P134" s="152"/>
      <c r="Q134" s="153"/>
      <c r="R134" s="3" t="s">
        <v>190</v>
      </c>
    </row>
    <row r="135" spans="2:18" x14ac:dyDescent="0.55000000000000004">
      <c r="B135" s="154"/>
      <c r="C135" s="144"/>
      <c r="D135" s="145" t="str">
        <f t="shared" si="9"/>
        <v/>
      </c>
      <c r="E135" s="146"/>
      <c r="F135" s="147"/>
      <c r="G135" s="148"/>
      <c r="H135" s="149"/>
      <c r="I135" s="150"/>
      <c r="J135" s="150"/>
      <c r="K135" s="150"/>
      <c r="L135" s="150"/>
      <c r="M135" s="151"/>
      <c r="N135" s="151"/>
      <c r="O135" s="151"/>
      <c r="P135" s="152"/>
      <c r="Q135" s="153"/>
      <c r="R135" s="3" t="s">
        <v>190</v>
      </c>
    </row>
    <row r="136" spans="2:18" x14ac:dyDescent="0.55000000000000004">
      <c r="B136" s="154"/>
      <c r="C136" s="144"/>
      <c r="D136" s="145" t="str">
        <f t="shared" si="9"/>
        <v/>
      </c>
      <c r="E136" s="146"/>
      <c r="F136" s="147"/>
      <c r="G136" s="148"/>
      <c r="H136" s="149"/>
      <c r="I136" s="150"/>
      <c r="J136" s="150"/>
      <c r="K136" s="150"/>
      <c r="L136" s="150"/>
      <c r="M136" s="151"/>
      <c r="N136" s="151"/>
      <c r="O136" s="151"/>
      <c r="P136" s="152"/>
      <c r="Q136" s="153"/>
      <c r="R136" s="3" t="s">
        <v>190</v>
      </c>
    </row>
    <row r="137" spans="2:18" x14ac:dyDescent="0.55000000000000004">
      <c r="B137" s="154"/>
      <c r="C137" s="144"/>
      <c r="D137" s="145" t="str">
        <f t="shared" si="9"/>
        <v/>
      </c>
      <c r="E137" s="146"/>
      <c r="F137" s="147"/>
      <c r="G137" s="148"/>
      <c r="H137" s="149"/>
      <c r="I137" s="150"/>
      <c r="J137" s="150"/>
      <c r="K137" s="150"/>
      <c r="L137" s="150"/>
      <c r="M137" s="151"/>
      <c r="N137" s="151"/>
      <c r="O137" s="151"/>
      <c r="P137" s="152"/>
      <c r="Q137" s="153"/>
      <c r="R137" s="3" t="s">
        <v>190</v>
      </c>
    </row>
    <row r="138" spans="2:18" x14ac:dyDescent="0.55000000000000004">
      <c r="B138" s="154"/>
      <c r="C138" s="144"/>
      <c r="D138" s="145" t="str">
        <f t="shared" si="9"/>
        <v/>
      </c>
      <c r="E138" s="146"/>
      <c r="F138" s="147"/>
      <c r="G138" s="148"/>
      <c r="H138" s="149"/>
      <c r="I138" s="150"/>
      <c r="J138" s="150"/>
      <c r="K138" s="150"/>
      <c r="L138" s="150"/>
      <c r="M138" s="151"/>
      <c r="N138" s="151"/>
      <c r="O138" s="151"/>
      <c r="P138" s="152"/>
      <c r="Q138" s="153"/>
      <c r="R138" s="3" t="s">
        <v>190</v>
      </c>
    </row>
    <row r="139" spans="2:18" x14ac:dyDescent="0.55000000000000004">
      <c r="B139" s="154"/>
      <c r="C139" s="144"/>
      <c r="D139" s="145" t="str">
        <f t="shared" si="9"/>
        <v/>
      </c>
      <c r="E139" s="146"/>
      <c r="F139" s="147"/>
      <c r="G139" s="148"/>
      <c r="H139" s="149"/>
      <c r="I139" s="150"/>
      <c r="J139" s="150"/>
      <c r="K139" s="150"/>
      <c r="L139" s="150"/>
      <c r="M139" s="151"/>
      <c r="N139" s="151"/>
      <c r="O139" s="151"/>
      <c r="P139" s="152"/>
      <c r="Q139" s="153"/>
      <c r="R139" s="3" t="s">
        <v>190</v>
      </c>
    </row>
    <row r="140" spans="2:18" x14ac:dyDescent="0.55000000000000004">
      <c r="B140" s="154"/>
      <c r="C140" s="144"/>
      <c r="D140" s="145" t="str">
        <f t="shared" si="9"/>
        <v/>
      </c>
      <c r="E140" s="146"/>
      <c r="F140" s="147"/>
      <c r="G140" s="148"/>
      <c r="H140" s="149"/>
      <c r="I140" s="150"/>
      <c r="J140" s="150"/>
      <c r="K140" s="150"/>
      <c r="L140" s="150"/>
      <c r="M140" s="151"/>
      <c r="N140" s="151"/>
      <c r="O140" s="151"/>
      <c r="P140" s="152"/>
      <c r="Q140" s="153"/>
      <c r="R140" s="3" t="s">
        <v>190</v>
      </c>
    </row>
    <row r="141" spans="2:18" x14ac:dyDescent="0.55000000000000004">
      <c r="B141" s="154"/>
      <c r="C141" s="144"/>
      <c r="D141" s="145" t="str">
        <f t="shared" si="9"/>
        <v/>
      </c>
      <c r="E141" s="146"/>
      <c r="F141" s="147"/>
      <c r="G141" s="148"/>
      <c r="H141" s="149"/>
      <c r="I141" s="150"/>
      <c r="J141" s="150"/>
      <c r="K141" s="150"/>
      <c r="L141" s="150"/>
      <c r="M141" s="151"/>
      <c r="N141" s="151"/>
      <c r="O141" s="151"/>
      <c r="P141" s="152"/>
      <c r="Q141" s="153"/>
      <c r="R141" s="3" t="s">
        <v>190</v>
      </c>
    </row>
    <row r="142" spans="2:18" x14ac:dyDescent="0.55000000000000004">
      <c r="B142" s="154"/>
      <c r="C142" s="144"/>
      <c r="D142" s="145" t="str">
        <f t="shared" si="9"/>
        <v/>
      </c>
      <c r="E142" s="146"/>
      <c r="F142" s="147"/>
      <c r="G142" s="148"/>
      <c r="H142" s="149"/>
      <c r="I142" s="150"/>
      <c r="J142" s="150"/>
      <c r="K142" s="150"/>
      <c r="L142" s="150"/>
      <c r="M142" s="151"/>
      <c r="N142" s="151"/>
      <c r="O142" s="151"/>
      <c r="P142" s="152"/>
      <c r="Q142" s="153"/>
      <c r="R142" s="3" t="s">
        <v>190</v>
      </c>
    </row>
    <row r="143" spans="2:18" x14ac:dyDescent="0.55000000000000004">
      <c r="B143" s="154"/>
      <c r="C143" s="144"/>
      <c r="D143" s="145" t="str">
        <f t="shared" si="9"/>
        <v/>
      </c>
      <c r="E143" s="146"/>
      <c r="F143" s="147"/>
      <c r="G143" s="148"/>
      <c r="H143" s="149"/>
      <c r="I143" s="150"/>
      <c r="J143" s="150"/>
      <c r="K143" s="150"/>
      <c r="L143" s="150"/>
      <c r="M143" s="151"/>
      <c r="N143" s="151"/>
      <c r="O143" s="151"/>
      <c r="P143" s="152"/>
      <c r="Q143" s="153"/>
      <c r="R143" s="3" t="s">
        <v>190</v>
      </c>
    </row>
    <row r="144" spans="2:18" x14ac:dyDescent="0.55000000000000004">
      <c r="B144" s="154"/>
      <c r="C144" s="144"/>
      <c r="D144" s="145" t="str">
        <f t="shared" si="9"/>
        <v/>
      </c>
      <c r="E144" s="146"/>
      <c r="F144" s="147"/>
      <c r="G144" s="148"/>
      <c r="H144" s="149"/>
      <c r="I144" s="150"/>
      <c r="J144" s="150"/>
      <c r="K144" s="150"/>
      <c r="L144" s="150"/>
      <c r="M144" s="151"/>
      <c r="N144" s="151"/>
      <c r="O144" s="151"/>
      <c r="P144" s="152"/>
      <c r="Q144" s="153"/>
      <c r="R144" s="3" t="s">
        <v>190</v>
      </c>
    </row>
    <row r="145" spans="2:18" x14ac:dyDescent="0.55000000000000004">
      <c r="B145" s="154"/>
      <c r="C145" s="144"/>
      <c r="D145" s="145" t="str">
        <f t="shared" si="9"/>
        <v/>
      </c>
      <c r="E145" s="146"/>
      <c r="F145" s="147"/>
      <c r="G145" s="148"/>
      <c r="H145" s="149"/>
      <c r="I145" s="150"/>
      <c r="J145" s="150"/>
      <c r="K145" s="150"/>
      <c r="L145" s="150"/>
      <c r="M145" s="151"/>
      <c r="N145" s="151"/>
      <c r="O145" s="151"/>
      <c r="P145" s="152"/>
      <c r="Q145" s="153"/>
      <c r="R145" s="3" t="s">
        <v>190</v>
      </c>
    </row>
    <row r="146" spans="2:18" x14ac:dyDescent="0.55000000000000004">
      <c r="B146" s="154"/>
      <c r="C146" s="144"/>
      <c r="D146" s="145" t="str">
        <f t="shared" si="9"/>
        <v/>
      </c>
      <c r="E146" s="146"/>
      <c r="F146" s="147"/>
      <c r="G146" s="148"/>
      <c r="H146" s="149"/>
      <c r="I146" s="150"/>
      <c r="J146" s="150"/>
      <c r="K146" s="150"/>
      <c r="L146" s="150"/>
      <c r="M146" s="151"/>
      <c r="N146" s="151"/>
      <c r="O146" s="151"/>
      <c r="P146" s="152"/>
      <c r="Q146" s="153"/>
      <c r="R146" s="3" t="s">
        <v>190</v>
      </c>
    </row>
    <row r="147" spans="2:18" x14ac:dyDescent="0.55000000000000004">
      <c r="B147" s="154"/>
      <c r="C147" s="144"/>
      <c r="D147" s="145" t="str">
        <f t="shared" si="9"/>
        <v/>
      </c>
      <c r="E147" s="146"/>
      <c r="F147" s="147"/>
      <c r="G147" s="148"/>
      <c r="H147" s="149"/>
      <c r="I147" s="150"/>
      <c r="J147" s="150"/>
      <c r="K147" s="150"/>
      <c r="L147" s="150"/>
      <c r="M147" s="151"/>
      <c r="N147" s="151"/>
      <c r="O147" s="151"/>
      <c r="P147" s="152"/>
      <c r="Q147" s="153"/>
      <c r="R147" s="3" t="s">
        <v>190</v>
      </c>
    </row>
    <row r="148" spans="2:18" x14ac:dyDescent="0.55000000000000004">
      <c r="B148" s="154"/>
      <c r="C148" s="144"/>
      <c r="D148" s="145" t="str">
        <f t="shared" si="9"/>
        <v/>
      </c>
      <c r="E148" s="146"/>
      <c r="F148" s="147"/>
      <c r="G148" s="148"/>
      <c r="H148" s="149"/>
      <c r="I148" s="150"/>
      <c r="J148" s="150"/>
      <c r="K148" s="150"/>
      <c r="L148" s="150"/>
      <c r="M148" s="151"/>
      <c r="N148" s="151"/>
      <c r="O148" s="151"/>
      <c r="P148" s="152"/>
      <c r="Q148" s="153"/>
      <c r="R148" s="3" t="s">
        <v>190</v>
      </c>
    </row>
    <row r="149" spans="2:18" x14ac:dyDescent="0.55000000000000004">
      <c r="B149" s="154"/>
      <c r="C149" s="144"/>
      <c r="D149" s="145" t="str">
        <f t="shared" si="9"/>
        <v/>
      </c>
      <c r="E149" s="146"/>
      <c r="F149" s="147"/>
      <c r="G149" s="148"/>
      <c r="H149" s="149"/>
      <c r="I149" s="150"/>
      <c r="J149" s="150"/>
      <c r="K149" s="150"/>
      <c r="L149" s="150"/>
      <c r="M149" s="151"/>
      <c r="N149" s="151"/>
      <c r="O149" s="151"/>
      <c r="P149" s="152"/>
      <c r="Q149" s="153"/>
      <c r="R149" s="3" t="s">
        <v>190</v>
      </c>
    </row>
    <row r="150" spans="2:18" x14ac:dyDescent="0.55000000000000004">
      <c r="B150" s="154"/>
      <c r="C150" s="144"/>
      <c r="D150" s="145" t="str">
        <f t="shared" si="9"/>
        <v/>
      </c>
      <c r="E150" s="146"/>
      <c r="F150" s="147"/>
      <c r="G150" s="148"/>
      <c r="H150" s="149"/>
      <c r="I150" s="150"/>
      <c r="J150" s="150"/>
      <c r="K150" s="150"/>
      <c r="L150" s="150"/>
      <c r="M150" s="151"/>
      <c r="N150" s="151"/>
      <c r="O150" s="151"/>
      <c r="P150" s="152"/>
      <c r="Q150" s="153"/>
      <c r="R150" s="3" t="s">
        <v>190</v>
      </c>
    </row>
    <row r="151" spans="2:18" x14ac:dyDescent="0.55000000000000004">
      <c r="B151" s="154"/>
      <c r="C151" s="144"/>
      <c r="D151" s="145" t="str">
        <f t="shared" si="9"/>
        <v/>
      </c>
      <c r="E151" s="146"/>
      <c r="F151" s="147"/>
      <c r="G151" s="148"/>
      <c r="H151" s="149"/>
      <c r="I151" s="150"/>
      <c r="J151" s="150"/>
      <c r="K151" s="150"/>
      <c r="L151" s="150"/>
      <c r="M151" s="151"/>
      <c r="N151" s="151"/>
      <c r="O151" s="151"/>
      <c r="P151" s="152"/>
      <c r="Q151" s="153"/>
      <c r="R151" s="3" t="s">
        <v>190</v>
      </c>
    </row>
    <row r="152" spans="2:18" x14ac:dyDescent="0.55000000000000004">
      <c r="B152" s="155"/>
      <c r="C152" s="156"/>
      <c r="D152" s="157" t="str">
        <f t="shared" si="9"/>
        <v/>
      </c>
      <c r="E152" s="158"/>
      <c r="F152" s="159"/>
      <c r="G152" s="160"/>
      <c r="H152" s="161"/>
      <c r="I152" s="162"/>
      <c r="J152" s="162"/>
      <c r="K152" s="162"/>
      <c r="L152" s="162"/>
      <c r="M152" s="163"/>
      <c r="N152" s="163"/>
      <c r="O152" s="163"/>
      <c r="P152" s="164"/>
      <c r="Q152" s="165"/>
      <c r="R152" s="3" t="s">
        <v>190</v>
      </c>
    </row>
    <row r="153" spans="2:18" x14ac:dyDescent="0.55000000000000004">
      <c r="B153" s="3" t="s">
        <v>190</v>
      </c>
      <c r="C153" s="3" t="s">
        <v>190</v>
      </c>
      <c r="D153" s="3" t="s">
        <v>190</v>
      </c>
      <c r="E153" s="3" t="s">
        <v>190</v>
      </c>
      <c r="F153" s="3" t="s">
        <v>190</v>
      </c>
      <c r="G153" s="3" t="s">
        <v>190</v>
      </c>
      <c r="H153" s="3" t="s">
        <v>190</v>
      </c>
      <c r="I153" s="3" t="s">
        <v>190</v>
      </c>
      <c r="J153" s="3" t="s">
        <v>190</v>
      </c>
      <c r="K153" s="3" t="s">
        <v>190</v>
      </c>
      <c r="L153" s="3" t="s">
        <v>190</v>
      </c>
      <c r="M153" s="3" t="s">
        <v>190</v>
      </c>
      <c r="N153" s="3" t="s">
        <v>190</v>
      </c>
      <c r="O153" s="3" t="s">
        <v>190</v>
      </c>
      <c r="P153" s="3" t="s">
        <v>190</v>
      </c>
      <c r="Q153" s="3" t="s">
        <v>190</v>
      </c>
      <c r="R153" s="3" t="s">
        <v>190</v>
      </c>
    </row>
  </sheetData>
  <sheetProtection insertRows="0"/>
  <autoFilter ref="B10:Q153" xr:uid="{005312CF-A40A-41D1-A622-11767061F15C}"/>
  <phoneticPr fontId="3"/>
  <conditionalFormatting sqref="E11:Q152">
    <cfRule type="expression" dxfId="6" priority="1">
      <formula>#REF!="無"</formula>
    </cfRule>
  </conditionalFormatting>
  <dataValidations count="8">
    <dataValidation type="decimal" allowBlank="1" showInputMessage="1" showErrorMessage="1" sqref="H10:H152" xr:uid="{9C69F6AF-44F2-46CB-B834-EC907AA71636}">
      <formula1>-100</formula1>
      <formula2>100</formula2>
    </dataValidation>
    <dataValidation type="decimal" operator="greaterThanOrEqual" allowBlank="1" showInputMessage="1" showErrorMessage="1" sqref="I10:Q152" xr:uid="{4962649A-135E-4239-A3F9-52A41C1D37AC}">
      <formula1>0</formula1>
    </dataValidation>
    <dataValidation type="whole" operator="greaterThanOrEqual" allowBlank="1" showInputMessage="1" showErrorMessage="1" sqref="H10:H152 G10 F10:F152"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52" xr:uid="{9727533F-AE40-4C80-9DCC-33D3630FC822}">
      <formula1>"晴れ, 曇り, 降雨, 降雪, 堆雪, キリ"</formula1>
    </dataValidation>
    <dataValidation type="time" operator="greaterThanOrEqual" allowBlank="1" showInputMessage="1" showErrorMessage="1" sqref="E10:E152" xr:uid="{501AD4DB-4FCE-4E69-9805-D975A86A7FFA}">
      <formula1>0</formula1>
    </dataValidation>
    <dataValidation type="date" operator="greaterThanOrEqual" allowBlank="1" showInputMessage="1" showErrorMessage="1" sqref="C11:C152" xr:uid="{C733CB0E-89AA-4882-8443-244CBCEA29DD}">
      <formula1>45292</formula1>
    </dataValidation>
    <dataValidation type="list" operator="greaterThanOrEqual" allowBlank="1" showInputMessage="1" showErrorMessage="1" sqref="G11:G152"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codeName="Sheet3">
    <tabColor theme="7" tint="0.79998168889431442"/>
    <pageSetUpPr fitToPage="1"/>
  </sheetPr>
  <dimension ref="B2"/>
  <sheetViews>
    <sheetView workbookViewId="0">
      <selection activeCell="P25" sqref="P25"/>
    </sheetView>
  </sheetViews>
  <sheetFormatPr defaultColWidth="8" defaultRowHeight="16" x14ac:dyDescent="0.55000000000000004"/>
  <cols>
    <col min="1" max="1" width="3.41406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codeName="Sheet6">
    <tabColor theme="4" tint="0.79998168889431442"/>
    <pageSetUpPr fitToPage="1"/>
  </sheetPr>
  <dimension ref="B1:AH177"/>
  <sheetViews>
    <sheetView showGridLines="0" topLeftCell="R1" zoomScale="55" zoomScaleNormal="55" workbookViewId="0">
      <pane ySplit="11" topLeftCell="A12" activePane="bottomLeft" state="frozen"/>
      <selection pane="bottomLeft" activeCell="M24" sqref="M24"/>
    </sheetView>
  </sheetViews>
  <sheetFormatPr defaultColWidth="7.08203125" defaultRowHeight="15" x14ac:dyDescent="0.55000000000000004"/>
  <cols>
    <col min="1" max="1" width="3.4140625" style="110" customWidth="1"/>
    <col min="2" max="2" width="10.4140625" style="110" customWidth="1"/>
    <col min="3" max="6" width="11.4140625" style="110" customWidth="1"/>
    <col min="7" max="10" width="18.4140625" style="110" customWidth="1"/>
    <col min="11" max="14" width="20.08203125" style="110" customWidth="1"/>
    <col min="15" max="17" width="18.4140625" style="110" customWidth="1"/>
    <col min="18" max="18" width="24.4140625" style="110" customWidth="1"/>
    <col min="19" max="19" width="34.25" style="110" customWidth="1"/>
    <col min="20" max="20" width="41.08203125" style="110" customWidth="1"/>
    <col min="21" max="21" width="21.4140625" style="110" customWidth="1"/>
    <col min="22" max="22" width="7.08203125" style="110"/>
    <col min="23" max="34" width="22.25" style="110" customWidth="1"/>
    <col min="35" max="16384" width="7.08203125" style="110"/>
  </cols>
  <sheetData>
    <row r="1" spans="2:34" s="3" customFormat="1" ht="16" x14ac:dyDescent="0.55000000000000004">
      <c r="S1" s="25"/>
    </row>
    <row r="2" spans="2:34" s="3" customFormat="1" ht="16" hidden="1" x14ac:dyDescent="0.55000000000000004">
      <c r="B2" s="234" t="s">
        <v>1</v>
      </c>
      <c r="C2" s="234" t="s">
        <v>2</v>
      </c>
      <c r="D2" s="234" t="s">
        <v>3</v>
      </c>
      <c r="S2" s="25"/>
    </row>
    <row r="3" spans="2:34" s="3" customFormat="1" ht="16" hidden="1" x14ac:dyDescent="0.55000000000000004">
      <c r="B3" s="234" t="str">
        <f>走行データ一覧!G4&amp;""</f>
        <v>260002</v>
      </c>
      <c r="C3" s="234" t="str">
        <f>走行データ一覧!H4&amp;""</f>
        <v>京都府</v>
      </c>
      <c r="D3" s="234" t="str">
        <f>走行データ一覧!I4&amp;""</f>
        <v>木津川市</v>
      </c>
      <c r="S3" s="25"/>
    </row>
    <row r="4" spans="2:34" ht="16.5" hidden="1" customHeight="1" x14ac:dyDescent="0.55000000000000004"/>
    <row r="5" spans="2:34" s="34" customFormat="1" ht="16.5" customHeight="1" x14ac:dyDescent="0.55000000000000004">
      <c r="B5" s="47" t="s">
        <v>98</v>
      </c>
      <c r="D5" s="47"/>
      <c r="G5" s="33"/>
      <c r="H5" s="33"/>
      <c r="I5" s="33"/>
      <c r="R5" s="271"/>
      <c r="S5" s="271"/>
      <c r="U5" s="33"/>
    </row>
    <row r="6" spans="2:34" s="34" customFormat="1" ht="16.5" customHeight="1" x14ac:dyDescent="0.55000000000000004">
      <c r="B6" s="34" t="s">
        <v>211</v>
      </c>
      <c r="D6" s="47"/>
      <c r="G6" s="33"/>
      <c r="H6" s="33"/>
      <c r="I6" s="33"/>
      <c r="R6" s="271"/>
      <c r="S6" s="271"/>
      <c r="U6" s="33"/>
    </row>
    <row r="7" spans="2:34" s="34" customFormat="1" ht="16.5" customHeight="1" x14ac:dyDescent="0.55000000000000004">
      <c r="B7" s="109" t="s">
        <v>212</v>
      </c>
      <c r="D7" s="47"/>
      <c r="G7" s="33"/>
      <c r="H7" s="33"/>
      <c r="I7" s="33"/>
      <c r="S7" s="271"/>
      <c r="U7" s="33"/>
    </row>
    <row r="8" spans="2:34" s="34" customFormat="1" ht="16.5" customHeight="1" x14ac:dyDescent="0.55000000000000004">
      <c r="D8" s="47"/>
      <c r="G8" s="33"/>
      <c r="H8" s="33"/>
      <c r="I8" s="33"/>
      <c r="R8" s="112" t="s">
        <v>213</v>
      </c>
      <c r="S8" s="112" t="s">
        <v>213</v>
      </c>
      <c r="U8" s="33"/>
    </row>
    <row r="9" spans="2:34" s="34" customFormat="1" ht="172.7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55000000000000004">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7"/>
      <c r="AH10" s="34" t="s">
        <v>190</v>
      </c>
    </row>
    <row r="11" spans="2:34"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2"/>
      <c r="AH11" s="34" t="s">
        <v>190</v>
      </c>
    </row>
    <row r="12" spans="2:34"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 x14ac:dyDescent="0.55000000000000004">
      <c r="B13" s="166" t="s">
        <v>209</v>
      </c>
      <c r="C13" s="167">
        <v>46045</v>
      </c>
      <c r="D13" s="145" t="str">
        <f t="shared" ref="D13:D15" si="0">IF($C13 &lt;&gt; "", IF(ISERROR(MATCH(C13, 祝日, 0)), TEXT($C13, "aaa"), "祝日"), "")</f>
        <v>金</v>
      </c>
      <c r="E13" s="168">
        <v>0.37689814814814815</v>
      </c>
      <c r="F13" s="169" t="s">
        <v>208</v>
      </c>
      <c r="G13" s="170" t="s">
        <v>234</v>
      </c>
      <c r="H13" s="357">
        <v>6.5887500000000002E-2</v>
      </c>
      <c r="I13" s="172" t="s">
        <v>329</v>
      </c>
      <c r="J13" s="172" t="s">
        <v>236</v>
      </c>
      <c r="K13" s="170" t="s">
        <v>259</v>
      </c>
      <c r="L13" s="170" t="s">
        <v>238</v>
      </c>
      <c r="M13" s="170" t="s">
        <v>239</v>
      </c>
      <c r="N13" s="170" t="s">
        <v>239</v>
      </c>
      <c r="O13" s="173" t="s">
        <v>240</v>
      </c>
      <c r="P13" s="170" t="s">
        <v>239</v>
      </c>
      <c r="Q13" s="172" t="s">
        <v>332</v>
      </c>
      <c r="R13" s="174" t="s">
        <v>336</v>
      </c>
      <c r="S13" s="174" t="s">
        <v>295</v>
      </c>
      <c r="T13" s="172" t="s">
        <v>482</v>
      </c>
      <c r="U13" s="175">
        <v>12</v>
      </c>
      <c r="W13" s="80" t="s">
        <v>245</v>
      </c>
      <c r="X13" s="81"/>
      <c r="Y13" s="81"/>
      <c r="Z13" s="81"/>
      <c r="AA13" s="81"/>
      <c r="AB13" s="81"/>
      <c r="AC13" s="81"/>
      <c r="AD13" s="81"/>
      <c r="AE13" s="81"/>
      <c r="AF13" s="81"/>
      <c r="AG13" s="82"/>
      <c r="AH13" s="34" t="s">
        <v>190</v>
      </c>
    </row>
    <row r="14" spans="2:34" s="34" customFormat="1" ht="16" x14ac:dyDescent="0.55000000000000004">
      <c r="B14" s="154"/>
      <c r="C14" s="167">
        <v>46045</v>
      </c>
      <c r="D14" s="145" t="str">
        <f t="shared" si="0"/>
        <v>金</v>
      </c>
      <c r="E14" s="168">
        <v>0.38876157407407408</v>
      </c>
      <c r="F14" s="169" t="s">
        <v>208</v>
      </c>
      <c r="G14" s="170" t="s">
        <v>334</v>
      </c>
      <c r="H14" s="357">
        <v>0.04</v>
      </c>
      <c r="I14" s="172" t="s">
        <v>329</v>
      </c>
      <c r="J14" s="172" t="s">
        <v>236</v>
      </c>
      <c r="K14" s="170" t="s">
        <v>410</v>
      </c>
      <c r="L14" s="170" t="s">
        <v>238</v>
      </c>
      <c r="M14" s="170" t="s">
        <v>240</v>
      </c>
      <c r="N14" s="170" t="s">
        <v>240</v>
      </c>
      <c r="O14" s="173" t="s">
        <v>240</v>
      </c>
      <c r="P14" s="170" t="s">
        <v>239</v>
      </c>
      <c r="Q14" s="172" t="s">
        <v>342</v>
      </c>
      <c r="R14" s="174" t="s">
        <v>336</v>
      </c>
      <c r="S14" s="174" t="s">
        <v>343</v>
      </c>
      <c r="T14" s="172" t="s">
        <v>483</v>
      </c>
      <c r="U14" s="175" t="s">
        <v>484</v>
      </c>
      <c r="W14" s="80" t="s">
        <v>246</v>
      </c>
      <c r="X14" s="81"/>
      <c r="Y14" s="81"/>
      <c r="Z14" s="81"/>
      <c r="AA14" s="81"/>
      <c r="AB14" s="81"/>
      <c r="AC14" s="81"/>
      <c r="AD14" s="81"/>
      <c r="AE14" s="81"/>
      <c r="AF14" s="81"/>
      <c r="AG14" s="82"/>
      <c r="AH14" s="34" t="s">
        <v>190</v>
      </c>
    </row>
    <row r="15" spans="2:34" s="34" customFormat="1" ht="16" x14ac:dyDescent="0.55000000000000004">
      <c r="B15" s="154"/>
      <c r="C15" s="167">
        <v>46045</v>
      </c>
      <c r="D15" s="145" t="str">
        <f t="shared" si="0"/>
        <v>金</v>
      </c>
      <c r="E15" s="168">
        <v>0.4125462962962963</v>
      </c>
      <c r="F15" s="169" t="s">
        <v>208</v>
      </c>
      <c r="G15" s="170" t="s">
        <v>234</v>
      </c>
      <c r="H15" s="357">
        <v>1.17224E-3</v>
      </c>
      <c r="I15" s="172" t="s">
        <v>329</v>
      </c>
      <c r="J15" s="172" t="s">
        <v>236</v>
      </c>
      <c r="K15" s="170" t="s">
        <v>330</v>
      </c>
      <c r="L15" s="170" t="s">
        <v>238</v>
      </c>
      <c r="M15" s="170" t="s">
        <v>240</v>
      </c>
      <c r="N15" s="170" t="s">
        <v>240</v>
      </c>
      <c r="O15" s="173" t="s">
        <v>240</v>
      </c>
      <c r="P15" s="170" t="s">
        <v>239</v>
      </c>
      <c r="Q15" s="172" t="s">
        <v>332</v>
      </c>
      <c r="R15" s="174" t="s">
        <v>307</v>
      </c>
      <c r="S15" s="174" t="s">
        <v>312</v>
      </c>
      <c r="T15" s="172" t="s">
        <v>485</v>
      </c>
      <c r="U15" s="175" t="s">
        <v>486</v>
      </c>
      <c r="W15" s="80" t="s">
        <v>247</v>
      </c>
      <c r="X15" s="81"/>
      <c r="Y15" s="81"/>
      <c r="Z15" s="81"/>
      <c r="AA15" s="81"/>
      <c r="AB15" s="81"/>
      <c r="AC15" s="81"/>
      <c r="AD15" s="81"/>
      <c r="AE15" s="81"/>
      <c r="AF15" s="81"/>
      <c r="AG15" s="82"/>
      <c r="AH15" s="34" t="s">
        <v>190</v>
      </c>
    </row>
    <row r="16" spans="2:34" s="34" customFormat="1" ht="16" x14ac:dyDescent="0.55000000000000004">
      <c r="B16" s="154"/>
      <c r="C16" s="167">
        <v>46045</v>
      </c>
      <c r="D16" s="145" t="str">
        <f t="shared" ref="D16:D76" si="1">IF($C16 &lt;&gt; "", IF(ISERROR(MATCH(C16, 祝日, 0)), TEXT($C16, "aaa"), "祝日"), "")</f>
        <v>金</v>
      </c>
      <c r="E16" s="168">
        <v>0.42637731481481483</v>
      </c>
      <c r="F16" s="169" t="s">
        <v>208</v>
      </c>
      <c r="G16" s="170" t="s">
        <v>234</v>
      </c>
      <c r="H16" s="357">
        <v>9.8699976999999994E-2</v>
      </c>
      <c r="I16" s="172" t="s">
        <v>329</v>
      </c>
      <c r="J16" s="172" t="s">
        <v>236</v>
      </c>
      <c r="K16" s="170" t="s">
        <v>330</v>
      </c>
      <c r="L16" s="170" t="s">
        <v>331</v>
      </c>
      <c r="M16" s="170" t="s">
        <v>240</v>
      </c>
      <c r="N16" s="170" t="s">
        <v>240</v>
      </c>
      <c r="O16" s="173" t="s">
        <v>240</v>
      </c>
      <c r="P16" s="170" t="s">
        <v>239</v>
      </c>
      <c r="Q16" s="172" t="s">
        <v>332</v>
      </c>
      <c r="R16" s="174" t="s">
        <v>307</v>
      </c>
      <c r="S16" s="174" t="s">
        <v>294</v>
      </c>
      <c r="T16" s="172" t="s">
        <v>487</v>
      </c>
      <c r="U16" s="175">
        <v>61</v>
      </c>
      <c r="W16" s="80"/>
      <c r="X16" s="81"/>
      <c r="Y16" s="81"/>
      <c r="Z16" s="81"/>
      <c r="AA16" s="81"/>
      <c r="AB16" s="81"/>
      <c r="AC16" s="81"/>
      <c r="AD16" s="81"/>
      <c r="AE16" s="81"/>
      <c r="AF16" s="81"/>
      <c r="AG16" s="82"/>
      <c r="AH16" s="34" t="s">
        <v>190</v>
      </c>
    </row>
    <row r="17" spans="2:34" s="34" customFormat="1" ht="16" x14ac:dyDescent="0.55000000000000004">
      <c r="B17" s="154"/>
      <c r="C17" s="167">
        <v>46045</v>
      </c>
      <c r="D17" s="145" t="str">
        <f t="shared" si="1"/>
        <v>金</v>
      </c>
      <c r="E17" s="168">
        <v>0.45961805555555557</v>
      </c>
      <c r="F17" s="169" t="s">
        <v>208</v>
      </c>
      <c r="G17" s="170" t="s">
        <v>234</v>
      </c>
      <c r="H17" s="357">
        <v>4.8172114000000002E-2</v>
      </c>
      <c r="I17" s="172" t="s">
        <v>329</v>
      </c>
      <c r="J17" s="172" t="s">
        <v>236</v>
      </c>
      <c r="K17" s="170" t="s">
        <v>259</v>
      </c>
      <c r="L17" s="170" t="s">
        <v>238</v>
      </c>
      <c r="M17" s="170" t="s">
        <v>239</v>
      </c>
      <c r="N17" s="170" t="s">
        <v>239</v>
      </c>
      <c r="O17" s="173" t="s">
        <v>240</v>
      </c>
      <c r="P17" s="170" t="s">
        <v>239</v>
      </c>
      <c r="Q17" s="172" t="s">
        <v>342</v>
      </c>
      <c r="R17" s="174" t="s">
        <v>336</v>
      </c>
      <c r="S17" s="174" t="s">
        <v>297</v>
      </c>
      <c r="T17" s="172" t="s">
        <v>488</v>
      </c>
      <c r="U17" s="175">
        <v>12</v>
      </c>
      <c r="W17" s="80"/>
      <c r="X17" s="81"/>
      <c r="Y17" s="81"/>
      <c r="Z17" s="81"/>
      <c r="AA17" s="81"/>
      <c r="AB17" s="81"/>
      <c r="AC17" s="81"/>
      <c r="AD17" s="81"/>
      <c r="AE17" s="81"/>
      <c r="AF17" s="81"/>
      <c r="AG17" s="82"/>
      <c r="AH17" s="34" t="s">
        <v>190</v>
      </c>
    </row>
    <row r="18" spans="2:34" s="34" customFormat="1" ht="16" x14ac:dyDescent="0.55000000000000004">
      <c r="B18" s="154"/>
      <c r="C18" s="167">
        <v>46045</v>
      </c>
      <c r="D18" s="145" t="str">
        <f t="shared" si="1"/>
        <v>金</v>
      </c>
      <c r="E18" s="168">
        <v>0.53053240740740737</v>
      </c>
      <c r="F18" s="169" t="s">
        <v>208</v>
      </c>
      <c r="G18" s="170" t="s">
        <v>234</v>
      </c>
      <c r="H18" s="357">
        <v>0.10315321700000001</v>
      </c>
      <c r="I18" s="172" t="s">
        <v>329</v>
      </c>
      <c r="J18" s="172" t="s">
        <v>236</v>
      </c>
      <c r="K18" s="170" t="s">
        <v>330</v>
      </c>
      <c r="L18" s="170" t="s">
        <v>331</v>
      </c>
      <c r="M18" s="170" t="s">
        <v>240</v>
      </c>
      <c r="N18" s="170" t="s">
        <v>240</v>
      </c>
      <c r="O18" s="173" t="s">
        <v>240</v>
      </c>
      <c r="P18" s="170" t="s">
        <v>239</v>
      </c>
      <c r="Q18" s="172" t="s">
        <v>332</v>
      </c>
      <c r="R18" s="174" t="s">
        <v>307</v>
      </c>
      <c r="S18" s="174" t="s">
        <v>243</v>
      </c>
      <c r="T18" s="172" t="s">
        <v>489</v>
      </c>
      <c r="U18" s="175">
        <v>16</v>
      </c>
      <c r="W18" s="80"/>
      <c r="X18" s="81"/>
      <c r="Y18" s="81"/>
      <c r="Z18" s="81"/>
      <c r="AA18" s="81"/>
      <c r="AB18" s="81"/>
      <c r="AC18" s="81"/>
      <c r="AD18" s="81"/>
      <c r="AE18" s="81"/>
      <c r="AF18" s="81"/>
      <c r="AG18" s="82"/>
      <c r="AH18" s="34" t="s">
        <v>190</v>
      </c>
    </row>
    <row r="19" spans="2:34" s="34" customFormat="1" ht="16" x14ac:dyDescent="0.55000000000000004">
      <c r="B19" s="154"/>
      <c r="C19" s="167">
        <v>46045</v>
      </c>
      <c r="D19" s="145" t="str">
        <f t="shared" si="1"/>
        <v>金</v>
      </c>
      <c r="E19" s="168">
        <v>0.53300925925925924</v>
      </c>
      <c r="F19" s="169" t="s">
        <v>208</v>
      </c>
      <c r="G19" s="170" t="s">
        <v>234</v>
      </c>
      <c r="H19" s="357">
        <v>2.9311799999999998E-4</v>
      </c>
      <c r="I19" s="172" t="s">
        <v>329</v>
      </c>
      <c r="J19" s="172" t="s">
        <v>236</v>
      </c>
      <c r="K19" s="170" t="s">
        <v>330</v>
      </c>
      <c r="L19" s="170" t="s">
        <v>481</v>
      </c>
      <c r="M19" s="170" t="s">
        <v>240</v>
      </c>
      <c r="N19" s="170" t="s">
        <v>240</v>
      </c>
      <c r="O19" s="173" t="s">
        <v>240</v>
      </c>
      <c r="P19" s="170" t="s">
        <v>239</v>
      </c>
      <c r="Q19" s="172" t="s">
        <v>332</v>
      </c>
      <c r="R19" s="174" t="s">
        <v>242</v>
      </c>
      <c r="S19" s="174" t="s">
        <v>312</v>
      </c>
      <c r="T19" s="172" t="s">
        <v>490</v>
      </c>
      <c r="U19" s="175">
        <v>31</v>
      </c>
      <c r="W19" s="80"/>
      <c r="X19" s="81"/>
      <c r="Y19" s="81"/>
      <c r="Z19" s="81"/>
      <c r="AA19" s="81"/>
      <c r="AB19" s="81"/>
      <c r="AC19" s="81"/>
      <c r="AD19" s="81"/>
      <c r="AE19" s="81"/>
      <c r="AF19" s="81"/>
      <c r="AG19" s="82"/>
      <c r="AH19" s="34" t="s">
        <v>190</v>
      </c>
    </row>
    <row r="20" spans="2:34" s="34" customFormat="1" ht="32" x14ac:dyDescent="0.55000000000000004">
      <c r="B20" s="154"/>
      <c r="C20" s="167">
        <v>46045</v>
      </c>
      <c r="D20" s="145" t="str">
        <f t="shared" si="1"/>
        <v>金</v>
      </c>
      <c r="E20" s="168">
        <v>0.59305555555555556</v>
      </c>
      <c r="F20" s="169" t="s">
        <v>208</v>
      </c>
      <c r="G20" s="170" t="s">
        <v>234</v>
      </c>
      <c r="H20" s="357">
        <v>3.66771E-4</v>
      </c>
      <c r="I20" s="172" t="s">
        <v>329</v>
      </c>
      <c r="J20" s="172" t="s">
        <v>236</v>
      </c>
      <c r="K20" s="170" t="s">
        <v>330</v>
      </c>
      <c r="L20" s="170" t="s">
        <v>481</v>
      </c>
      <c r="M20" s="170" t="s">
        <v>240</v>
      </c>
      <c r="N20" s="170" t="s">
        <v>240</v>
      </c>
      <c r="O20" s="173" t="s">
        <v>240</v>
      </c>
      <c r="P20" s="170" t="s">
        <v>239</v>
      </c>
      <c r="Q20" s="172" t="s">
        <v>332</v>
      </c>
      <c r="R20" s="174" t="s">
        <v>242</v>
      </c>
      <c r="S20" s="174" t="s">
        <v>312</v>
      </c>
      <c r="T20" s="172" t="s">
        <v>492</v>
      </c>
      <c r="U20" s="175">
        <v>68</v>
      </c>
      <c r="W20" s="80"/>
      <c r="X20" s="81"/>
      <c r="Y20" s="81"/>
      <c r="Z20" s="81"/>
      <c r="AA20" s="81"/>
      <c r="AB20" s="81"/>
      <c r="AC20" s="81"/>
      <c r="AD20" s="81"/>
      <c r="AE20" s="81"/>
      <c r="AF20" s="81"/>
      <c r="AG20" s="82"/>
      <c r="AH20" s="34" t="s">
        <v>190</v>
      </c>
    </row>
    <row r="21" spans="2:34" s="34" customFormat="1" ht="16" x14ac:dyDescent="0.55000000000000004">
      <c r="B21" s="154"/>
      <c r="C21" s="167">
        <v>46045</v>
      </c>
      <c r="D21" s="145" t="str">
        <f t="shared" si="1"/>
        <v>金</v>
      </c>
      <c r="E21" s="168">
        <v>0.59594907407407405</v>
      </c>
      <c r="F21" s="169" t="s">
        <v>208</v>
      </c>
      <c r="G21" s="170" t="s">
        <v>234</v>
      </c>
      <c r="H21" s="357">
        <v>2.5703443999999999E-2</v>
      </c>
      <c r="I21" s="172" t="s">
        <v>329</v>
      </c>
      <c r="J21" s="172" t="s">
        <v>236</v>
      </c>
      <c r="K21" s="170" t="s">
        <v>410</v>
      </c>
      <c r="L21" s="170" t="s">
        <v>345</v>
      </c>
      <c r="M21" s="170" t="s">
        <v>240</v>
      </c>
      <c r="N21" s="170" t="s">
        <v>240</v>
      </c>
      <c r="O21" s="173" t="s">
        <v>240</v>
      </c>
      <c r="P21" s="170" t="s">
        <v>239</v>
      </c>
      <c r="Q21" s="172" t="s">
        <v>342</v>
      </c>
      <c r="R21" s="174" t="s">
        <v>307</v>
      </c>
      <c r="S21" s="174" t="s">
        <v>312</v>
      </c>
      <c r="T21" s="172" t="s">
        <v>574</v>
      </c>
      <c r="U21" s="175">
        <v>73</v>
      </c>
      <c r="W21" s="80"/>
      <c r="X21" s="81"/>
      <c r="Y21" s="81"/>
      <c r="Z21" s="81"/>
      <c r="AA21" s="81"/>
      <c r="AB21" s="81"/>
      <c r="AC21" s="81"/>
      <c r="AD21" s="81"/>
      <c r="AE21" s="81"/>
      <c r="AF21" s="81"/>
      <c r="AG21" s="82"/>
      <c r="AH21" s="34" t="s">
        <v>190</v>
      </c>
    </row>
    <row r="22" spans="2:34" s="34" customFormat="1" ht="32" x14ac:dyDescent="0.55000000000000004">
      <c r="B22" s="154"/>
      <c r="C22" s="167">
        <v>46045</v>
      </c>
      <c r="D22" s="145" t="str">
        <f t="shared" si="1"/>
        <v>金</v>
      </c>
      <c r="E22" s="168">
        <v>0.63593750000000004</v>
      </c>
      <c r="F22" s="169" t="s">
        <v>208</v>
      </c>
      <c r="G22" s="170" t="s">
        <v>234</v>
      </c>
      <c r="H22" s="357">
        <v>2.1577030000000001E-2</v>
      </c>
      <c r="I22" s="172" t="s">
        <v>329</v>
      </c>
      <c r="J22" s="172" t="s">
        <v>236</v>
      </c>
      <c r="K22" s="170" t="s">
        <v>330</v>
      </c>
      <c r="L22" s="170" t="s">
        <v>345</v>
      </c>
      <c r="M22" s="170" t="s">
        <v>240</v>
      </c>
      <c r="N22" s="170" t="s">
        <v>240</v>
      </c>
      <c r="O22" s="173" t="s">
        <v>240</v>
      </c>
      <c r="P22" s="170" t="s">
        <v>239</v>
      </c>
      <c r="Q22" s="172" t="s">
        <v>332</v>
      </c>
      <c r="R22" s="174" t="s">
        <v>242</v>
      </c>
      <c r="S22" s="174" t="s">
        <v>294</v>
      </c>
      <c r="T22" s="172" t="s">
        <v>493</v>
      </c>
      <c r="U22" s="175">
        <v>59</v>
      </c>
      <c r="W22" s="80"/>
      <c r="X22" s="81"/>
      <c r="Y22" s="81"/>
      <c r="Z22" s="81"/>
      <c r="AA22" s="81"/>
      <c r="AB22" s="81"/>
      <c r="AC22" s="81"/>
      <c r="AD22" s="81"/>
      <c r="AE22" s="81"/>
      <c r="AF22" s="81"/>
      <c r="AG22" s="82"/>
      <c r="AH22" s="34" t="s">
        <v>190</v>
      </c>
    </row>
    <row r="23" spans="2:34" s="34" customFormat="1" ht="32" x14ac:dyDescent="0.55000000000000004">
      <c r="B23" s="154"/>
      <c r="C23" s="167">
        <v>46045</v>
      </c>
      <c r="D23" s="145" t="str">
        <f t="shared" si="1"/>
        <v>金</v>
      </c>
      <c r="E23" s="168">
        <v>0.64542824074074079</v>
      </c>
      <c r="F23" s="169" t="s">
        <v>208</v>
      </c>
      <c r="G23" s="170" t="s">
        <v>234</v>
      </c>
      <c r="H23" s="357">
        <v>2.3709485999999998E-2</v>
      </c>
      <c r="I23" s="172" t="s">
        <v>491</v>
      </c>
      <c r="J23" s="172" t="s">
        <v>236</v>
      </c>
      <c r="K23" s="170" t="s">
        <v>330</v>
      </c>
      <c r="L23" s="170" t="s">
        <v>481</v>
      </c>
      <c r="M23" s="170" t="s">
        <v>240</v>
      </c>
      <c r="N23" s="170" t="s">
        <v>240</v>
      </c>
      <c r="O23" s="173" t="s">
        <v>240</v>
      </c>
      <c r="P23" s="170" t="s">
        <v>239</v>
      </c>
      <c r="Q23" s="172" t="s">
        <v>332</v>
      </c>
      <c r="R23" s="174" t="s">
        <v>242</v>
      </c>
      <c r="S23" s="174" t="s">
        <v>297</v>
      </c>
      <c r="T23" s="172" t="s">
        <v>494</v>
      </c>
      <c r="U23" s="175">
        <v>11</v>
      </c>
      <c r="W23" s="80"/>
      <c r="X23" s="81"/>
      <c r="Y23" s="81"/>
      <c r="Z23" s="81"/>
      <c r="AA23" s="81"/>
      <c r="AB23" s="81"/>
      <c r="AC23" s="81"/>
      <c r="AD23" s="81"/>
      <c r="AE23" s="81"/>
      <c r="AF23" s="81"/>
      <c r="AG23" s="82"/>
      <c r="AH23" s="34" t="s">
        <v>190</v>
      </c>
    </row>
    <row r="24" spans="2:34" s="34" customFormat="1" ht="32" x14ac:dyDescent="0.55000000000000004">
      <c r="B24" s="154"/>
      <c r="C24" s="167">
        <v>46045</v>
      </c>
      <c r="D24" s="145" t="str">
        <f t="shared" si="1"/>
        <v>金</v>
      </c>
      <c r="E24" s="168">
        <v>0.64667824074074076</v>
      </c>
      <c r="F24" s="169" t="s">
        <v>208</v>
      </c>
      <c r="G24" s="170" t="s">
        <v>234</v>
      </c>
      <c r="H24" s="357">
        <v>2.9412371E-2</v>
      </c>
      <c r="I24" s="172" t="s">
        <v>491</v>
      </c>
      <c r="J24" s="172" t="s">
        <v>236</v>
      </c>
      <c r="K24" s="170" t="s">
        <v>259</v>
      </c>
      <c r="L24" s="170" t="s">
        <v>238</v>
      </c>
      <c r="M24" s="170" t="s">
        <v>239</v>
      </c>
      <c r="N24" s="170" t="s">
        <v>239</v>
      </c>
      <c r="O24" s="173" t="s">
        <v>240</v>
      </c>
      <c r="P24" s="170" t="s">
        <v>239</v>
      </c>
      <c r="Q24" s="172" t="s">
        <v>342</v>
      </c>
      <c r="R24" s="174" t="s">
        <v>307</v>
      </c>
      <c r="S24" s="174" t="s">
        <v>295</v>
      </c>
      <c r="T24" s="172" t="s">
        <v>495</v>
      </c>
      <c r="U24" s="175">
        <v>12</v>
      </c>
      <c r="W24" s="80"/>
      <c r="X24" s="81"/>
      <c r="Y24" s="81"/>
      <c r="Z24" s="81"/>
      <c r="AA24" s="81"/>
      <c r="AB24" s="81"/>
      <c r="AC24" s="81"/>
      <c r="AD24" s="81"/>
      <c r="AE24" s="81"/>
      <c r="AF24" s="81"/>
      <c r="AG24" s="82"/>
      <c r="AH24" s="34" t="s">
        <v>190</v>
      </c>
    </row>
    <row r="25" spans="2:34" s="34" customFormat="1" ht="16" x14ac:dyDescent="0.55000000000000004">
      <c r="B25" s="154"/>
      <c r="C25" s="167">
        <v>46046</v>
      </c>
      <c r="D25" s="145" t="str">
        <f t="shared" si="1"/>
        <v>土</v>
      </c>
      <c r="E25" s="168">
        <v>0.42357638888888888</v>
      </c>
      <c r="F25" s="169" t="s">
        <v>208</v>
      </c>
      <c r="G25" s="170" t="s">
        <v>234</v>
      </c>
      <c r="H25" s="357">
        <v>5.05095E-4</v>
      </c>
      <c r="I25" s="172" t="s">
        <v>329</v>
      </c>
      <c r="J25" s="172" t="s">
        <v>236</v>
      </c>
      <c r="K25" s="170" t="s">
        <v>330</v>
      </c>
      <c r="L25" s="170" t="s">
        <v>331</v>
      </c>
      <c r="M25" s="170" t="s">
        <v>240</v>
      </c>
      <c r="N25" s="170" t="s">
        <v>240</v>
      </c>
      <c r="O25" s="173" t="s">
        <v>240</v>
      </c>
      <c r="P25" s="170" t="s">
        <v>239</v>
      </c>
      <c r="Q25" s="172" t="s">
        <v>332</v>
      </c>
      <c r="R25" s="174" t="s">
        <v>242</v>
      </c>
      <c r="S25" s="174" t="s">
        <v>294</v>
      </c>
      <c r="T25" s="172" t="s">
        <v>496</v>
      </c>
      <c r="U25" s="175">
        <v>40</v>
      </c>
      <c r="W25" s="80"/>
      <c r="X25" s="81"/>
      <c r="Y25" s="81"/>
      <c r="Z25" s="81"/>
      <c r="AA25" s="81"/>
      <c r="AB25" s="81"/>
      <c r="AC25" s="81"/>
      <c r="AD25" s="81"/>
      <c r="AE25" s="81"/>
      <c r="AF25" s="81"/>
      <c r="AG25" s="82"/>
      <c r="AH25" s="34" t="s">
        <v>190</v>
      </c>
    </row>
    <row r="26" spans="2:34" s="34" customFormat="1" ht="16" x14ac:dyDescent="0.55000000000000004">
      <c r="B26" s="154"/>
      <c r="C26" s="167">
        <v>46046</v>
      </c>
      <c r="D26" s="145" t="str">
        <f t="shared" si="1"/>
        <v>土</v>
      </c>
      <c r="E26" s="168">
        <v>0.42498842592592595</v>
      </c>
      <c r="F26" s="169" t="s">
        <v>208</v>
      </c>
      <c r="G26" s="170" t="s">
        <v>234</v>
      </c>
      <c r="H26" s="357">
        <v>4.8699999999999998E-5</v>
      </c>
      <c r="I26" s="172" t="s">
        <v>329</v>
      </c>
      <c r="J26" s="172" t="s">
        <v>236</v>
      </c>
      <c r="K26" s="170" t="s">
        <v>330</v>
      </c>
      <c r="L26" s="170" t="s">
        <v>331</v>
      </c>
      <c r="M26" s="170" t="s">
        <v>240</v>
      </c>
      <c r="N26" s="170" t="s">
        <v>240</v>
      </c>
      <c r="O26" s="173" t="s">
        <v>240</v>
      </c>
      <c r="P26" s="170" t="s">
        <v>239</v>
      </c>
      <c r="Q26" s="172" t="s">
        <v>342</v>
      </c>
      <c r="R26" s="174" t="s">
        <v>242</v>
      </c>
      <c r="S26" s="174" t="s">
        <v>343</v>
      </c>
      <c r="T26" s="172" t="s">
        <v>497</v>
      </c>
      <c r="U26" s="175">
        <v>45</v>
      </c>
      <c r="W26" s="80"/>
      <c r="X26" s="81"/>
      <c r="Y26" s="81"/>
      <c r="Z26" s="81"/>
      <c r="AA26" s="81"/>
      <c r="AB26" s="81"/>
      <c r="AC26" s="81"/>
      <c r="AD26" s="81"/>
      <c r="AE26" s="81"/>
      <c r="AF26" s="81"/>
      <c r="AG26" s="82"/>
      <c r="AH26" s="34" t="s">
        <v>190</v>
      </c>
    </row>
    <row r="27" spans="2:34" s="34" customFormat="1" ht="16" x14ac:dyDescent="0.55000000000000004">
      <c r="B27" s="154"/>
      <c r="C27" s="167">
        <v>46046</v>
      </c>
      <c r="D27" s="145" t="str">
        <f t="shared" si="1"/>
        <v>土</v>
      </c>
      <c r="E27" s="168">
        <v>0.45513888888888887</v>
      </c>
      <c r="F27" s="169" t="s">
        <v>208</v>
      </c>
      <c r="G27" s="170" t="s">
        <v>234</v>
      </c>
      <c r="H27" s="357">
        <v>2.6545016000000001E-2</v>
      </c>
      <c r="I27" s="172" t="s">
        <v>329</v>
      </c>
      <c r="J27" s="172" t="s">
        <v>236</v>
      </c>
      <c r="K27" s="170" t="s">
        <v>410</v>
      </c>
      <c r="L27" s="170" t="s">
        <v>238</v>
      </c>
      <c r="M27" s="170" t="s">
        <v>240</v>
      </c>
      <c r="N27" s="170" t="s">
        <v>240</v>
      </c>
      <c r="O27" s="173" t="s">
        <v>240</v>
      </c>
      <c r="P27" s="170" t="s">
        <v>239</v>
      </c>
      <c r="Q27" s="172" t="s">
        <v>342</v>
      </c>
      <c r="R27" s="174" t="s">
        <v>307</v>
      </c>
      <c r="S27" s="174" t="s">
        <v>243</v>
      </c>
      <c r="T27" s="172" t="s">
        <v>489</v>
      </c>
      <c r="U27" s="175" t="s">
        <v>486</v>
      </c>
      <c r="W27" s="80"/>
      <c r="X27" s="81"/>
      <c r="Y27" s="81"/>
      <c r="Z27" s="81"/>
      <c r="AA27" s="81"/>
      <c r="AB27" s="81"/>
      <c r="AC27" s="81"/>
      <c r="AD27" s="81"/>
      <c r="AE27" s="81"/>
      <c r="AF27" s="81"/>
      <c r="AG27" s="82"/>
      <c r="AH27" s="34" t="s">
        <v>190</v>
      </c>
    </row>
    <row r="28" spans="2:34" s="34" customFormat="1" ht="32" x14ac:dyDescent="0.55000000000000004">
      <c r="B28" s="154"/>
      <c r="C28" s="167">
        <v>46046</v>
      </c>
      <c r="D28" s="145" t="str">
        <f t="shared" si="1"/>
        <v>土</v>
      </c>
      <c r="E28" s="168">
        <v>0.54230324074074077</v>
      </c>
      <c r="F28" s="169" t="s">
        <v>208</v>
      </c>
      <c r="G28" s="170" t="s">
        <v>234</v>
      </c>
      <c r="H28" s="357">
        <v>3.6202593999999998E-2</v>
      </c>
      <c r="I28" s="172" t="s">
        <v>329</v>
      </c>
      <c r="J28" s="172" t="s">
        <v>236</v>
      </c>
      <c r="K28" s="170" t="s">
        <v>330</v>
      </c>
      <c r="L28" s="170" t="s">
        <v>481</v>
      </c>
      <c r="M28" s="170" t="s">
        <v>240</v>
      </c>
      <c r="N28" s="170" t="s">
        <v>240</v>
      </c>
      <c r="O28" s="173" t="s">
        <v>240</v>
      </c>
      <c r="P28" s="170" t="s">
        <v>239</v>
      </c>
      <c r="Q28" s="172" t="s">
        <v>332</v>
      </c>
      <c r="R28" s="174" t="s">
        <v>242</v>
      </c>
      <c r="S28" s="174" t="s">
        <v>298</v>
      </c>
      <c r="T28" s="172" t="s">
        <v>498</v>
      </c>
      <c r="U28" s="175">
        <v>3</v>
      </c>
      <c r="W28" s="80"/>
      <c r="X28" s="81"/>
      <c r="Y28" s="81"/>
      <c r="Z28" s="81"/>
      <c r="AA28" s="81"/>
      <c r="AB28" s="81"/>
      <c r="AC28" s="81"/>
      <c r="AD28" s="81"/>
      <c r="AE28" s="81"/>
      <c r="AF28" s="81"/>
      <c r="AG28" s="82"/>
      <c r="AH28" s="34" t="s">
        <v>190</v>
      </c>
    </row>
    <row r="29" spans="2:34" s="34" customFormat="1" ht="32" x14ac:dyDescent="0.55000000000000004">
      <c r="B29" s="154"/>
      <c r="C29" s="167">
        <v>46046</v>
      </c>
      <c r="D29" s="145" t="str">
        <f t="shared" si="1"/>
        <v>土</v>
      </c>
      <c r="E29" s="168">
        <v>0.54848379629629629</v>
      </c>
      <c r="F29" s="169" t="s">
        <v>208</v>
      </c>
      <c r="G29" s="170" t="s">
        <v>234</v>
      </c>
      <c r="H29" s="357">
        <v>5.3195300000000005E-4</v>
      </c>
      <c r="I29" s="172" t="s">
        <v>329</v>
      </c>
      <c r="J29" s="172" t="s">
        <v>236</v>
      </c>
      <c r="K29" s="170" t="s">
        <v>330</v>
      </c>
      <c r="L29" s="170" t="s">
        <v>345</v>
      </c>
      <c r="M29" s="170" t="s">
        <v>240</v>
      </c>
      <c r="N29" s="170" t="s">
        <v>240</v>
      </c>
      <c r="O29" s="173" t="s">
        <v>239</v>
      </c>
      <c r="P29" s="170" t="s">
        <v>239</v>
      </c>
      <c r="Q29" s="172" t="s">
        <v>342</v>
      </c>
      <c r="R29" s="174" t="s">
        <v>307</v>
      </c>
      <c r="S29" s="174" t="s">
        <v>312</v>
      </c>
      <c r="T29" s="172" t="s">
        <v>499</v>
      </c>
      <c r="U29" s="175" t="s">
        <v>500</v>
      </c>
      <c r="W29" s="80"/>
      <c r="X29" s="81"/>
      <c r="Y29" s="81"/>
      <c r="Z29" s="81"/>
      <c r="AA29" s="81"/>
      <c r="AB29" s="81"/>
      <c r="AC29" s="81"/>
      <c r="AD29" s="81"/>
      <c r="AE29" s="81"/>
      <c r="AF29" s="81"/>
      <c r="AG29" s="82"/>
      <c r="AH29" s="34" t="s">
        <v>190</v>
      </c>
    </row>
    <row r="30" spans="2:34" s="34" customFormat="1" ht="16" x14ac:dyDescent="0.55000000000000004">
      <c r="B30" s="154"/>
      <c r="C30" s="167">
        <v>46046</v>
      </c>
      <c r="D30" s="145" t="str">
        <f t="shared" si="1"/>
        <v>土</v>
      </c>
      <c r="E30" s="168">
        <v>0.64083333333333337</v>
      </c>
      <c r="F30" s="169" t="s">
        <v>208</v>
      </c>
      <c r="G30" s="170" t="s">
        <v>234</v>
      </c>
      <c r="H30" s="357">
        <v>1.9819597000000001E-2</v>
      </c>
      <c r="I30" s="172" t="s">
        <v>329</v>
      </c>
      <c r="J30" s="172" t="s">
        <v>236</v>
      </c>
      <c r="K30" s="170" t="s">
        <v>330</v>
      </c>
      <c r="L30" s="170" t="s">
        <v>238</v>
      </c>
      <c r="M30" s="170" t="s">
        <v>240</v>
      </c>
      <c r="N30" s="170" t="s">
        <v>240</v>
      </c>
      <c r="O30" s="173" t="s">
        <v>240</v>
      </c>
      <c r="P30" s="170" t="s">
        <v>239</v>
      </c>
      <c r="Q30" s="172" t="s">
        <v>332</v>
      </c>
      <c r="R30" s="174" t="s">
        <v>242</v>
      </c>
      <c r="S30" s="174" t="s">
        <v>295</v>
      </c>
      <c r="T30" s="172" t="s">
        <v>501</v>
      </c>
      <c r="U30" s="175">
        <v>71</v>
      </c>
      <c r="W30" s="80"/>
      <c r="X30" s="81"/>
      <c r="Y30" s="81"/>
      <c r="Z30" s="81"/>
      <c r="AA30" s="81"/>
      <c r="AB30" s="81"/>
      <c r="AC30" s="81"/>
      <c r="AD30" s="81"/>
      <c r="AE30" s="81"/>
      <c r="AF30" s="81"/>
      <c r="AG30" s="82"/>
      <c r="AH30" s="34" t="s">
        <v>190</v>
      </c>
    </row>
    <row r="31" spans="2:34" s="34" customFormat="1" ht="16" x14ac:dyDescent="0.55000000000000004">
      <c r="B31" s="154"/>
      <c r="C31" s="167">
        <v>46046</v>
      </c>
      <c r="D31" s="145" t="str">
        <f t="shared" si="1"/>
        <v>土</v>
      </c>
      <c r="E31" s="168">
        <v>0.64128472222222221</v>
      </c>
      <c r="F31" s="169" t="s">
        <v>208</v>
      </c>
      <c r="G31" s="170" t="s">
        <v>234</v>
      </c>
      <c r="H31" s="357">
        <v>2.8663210000000001E-2</v>
      </c>
      <c r="I31" s="172" t="s">
        <v>329</v>
      </c>
      <c r="J31" s="172" t="s">
        <v>236</v>
      </c>
      <c r="K31" s="170" t="s">
        <v>330</v>
      </c>
      <c r="L31" s="170" t="s">
        <v>345</v>
      </c>
      <c r="M31" s="170" t="s">
        <v>240</v>
      </c>
      <c r="N31" s="170" t="s">
        <v>240</v>
      </c>
      <c r="O31" s="173" t="s">
        <v>240</v>
      </c>
      <c r="P31" s="170" t="s">
        <v>239</v>
      </c>
      <c r="Q31" s="172" t="s">
        <v>342</v>
      </c>
      <c r="R31" s="174" t="s">
        <v>307</v>
      </c>
      <c r="S31" s="174" t="s">
        <v>312</v>
      </c>
      <c r="T31" s="172" t="s">
        <v>574</v>
      </c>
      <c r="U31" s="175">
        <v>73</v>
      </c>
      <c r="W31" s="80"/>
      <c r="X31" s="81"/>
      <c r="Y31" s="81"/>
      <c r="Z31" s="81"/>
      <c r="AA31" s="81"/>
      <c r="AB31" s="81"/>
      <c r="AC31" s="81"/>
      <c r="AD31" s="81"/>
      <c r="AE31" s="81"/>
      <c r="AF31" s="81"/>
      <c r="AG31" s="82"/>
      <c r="AH31" s="34" t="s">
        <v>190</v>
      </c>
    </row>
    <row r="32" spans="2:34" s="34" customFormat="1" ht="16" x14ac:dyDescent="0.55000000000000004">
      <c r="B32" s="154"/>
      <c r="C32" s="167">
        <v>46046</v>
      </c>
      <c r="D32" s="145" t="str">
        <f t="shared" si="1"/>
        <v>土</v>
      </c>
      <c r="E32" s="168">
        <v>0.64438657407407407</v>
      </c>
      <c r="F32" s="169" t="s">
        <v>208</v>
      </c>
      <c r="G32" s="170" t="s">
        <v>234</v>
      </c>
      <c r="H32" s="357">
        <v>3.5390534000000001E-2</v>
      </c>
      <c r="I32" s="172" t="s">
        <v>329</v>
      </c>
      <c r="J32" s="172" t="s">
        <v>236</v>
      </c>
      <c r="K32" s="170" t="s">
        <v>410</v>
      </c>
      <c r="L32" s="170" t="s">
        <v>238</v>
      </c>
      <c r="M32" s="170" t="s">
        <v>240</v>
      </c>
      <c r="N32" s="170" t="s">
        <v>240</v>
      </c>
      <c r="O32" s="173" t="s">
        <v>240</v>
      </c>
      <c r="P32" s="170" t="s">
        <v>239</v>
      </c>
      <c r="Q32" s="172" t="s">
        <v>342</v>
      </c>
      <c r="R32" s="174" t="s">
        <v>307</v>
      </c>
      <c r="S32" s="174" t="s">
        <v>312</v>
      </c>
      <c r="T32" s="172" t="s">
        <v>502</v>
      </c>
      <c r="U32" s="175" t="s">
        <v>486</v>
      </c>
      <c r="W32" s="80"/>
      <c r="X32" s="81"/>
      <c r="Y32" s="81"/>
      <c r="Z32" s="81"/>
      <c r="AA32" s="81"/>
      <c r="AB32" s="81"/>
      <c r="AC32" s="81"/>
      <c r="AD32" s="81"/>
      <c r="AE32" s="81"/>
      <c r="AF32" s="81"/>
      <c r="AG32" s="82"/>
      <c r="AH32" s="34" t="s">
        <v>190</v>
      </c>
    </row>
    <row r="33" spans="2:34" s="34" customFormat="1" ht="32" x14ac:dyDescent="0.55000000000000004">
      <c r="B33" s="154"/>
      <c r="C33" s="167">
        <v>46046</v>
      </c>
      <c r="D33" s="145" t="str">
        <f t="shared" si="1"/>
        <v>土</v>
      </c>
      <c r="E33" s="168">
        <v>0.64901620370370372</v>
      </c>
      <c r="F33" s="169" t="s">
        <v>208</v>
      </c>
      <c r="G33" s="170" t="s">
        <v>234</v>
      </c>
      <c r="H33" s="357">
        <v>1.08739E-4</v>
      </c>
      <c r="I33" s="172" t="s">
        <v>491</v>
      </c>
      <c r="J33" s="172" t="s">
        <v>236</v>
      </c>
      <c r="K33" s="170" t="s">
        <v>330</v>
      </c>
      <c r="L33" s="170" t="s">
        <v>238</v>
      </c>
      <c r="M33" s="170" t="s">
        <v>240</v>
      </c>
      <c r="N33" s="170" t="s">
        <v>240</v>
      </c>
      <c r="O33" s="173" t="s">
        <v>239</v>
      </c>
      <c r="P33" s="170" t="s">
        <v>239</v>
      </c>
      <c r="Q33" s="172" t="s">
        <v>332</v>
      </c>
      <c r="R33" s="174" t="s">
        <v>242</v>
      </c>
      <c r="S33" s="174" t="s">
        <v>294</v>
      </c>
      <c r="T33" s="172" t="s">
        <v>503</v>
      </c>
      <c r="U33" s="175" t="s">
        <v>504</v>
      </c>
      <c r="W33" s="80"/>
      <c r="X33" s="81"/>
      <c r="Y33" s="81"/>
      <c r="Z33" s="81"/>
      <c r="AA33" s="81"/>
      <c r="AB33" s="81"/>
      <c r="AC33" s="81"/>
      <c r="AD33" s="81"/>
      <c r="AE33" s="81"/>
      <c r="AF33" s="81"/>
      <c r="AG33" s="82"/>
      <c r="AH33" s="34" t="s">
        <v>190</v>
      </c>
    </row>
    <row r="34" spans="2:34" s="34" customFormat="1" ht="16" x14ac:dyDescent="0.55000000000000004">
      <c r="B34" s="154"/>
      <c r="C34" s="167">
        <v>46046</v>
      </c>
      <c r="D34" s="145" t="str">
        <f t="shared" si="1"/>
        <v>土</v>
      </c>
      <c r="E34" s="168">
        <v>0.66074074074074074</v>
      </c>
      <c r="F34" s="169" t="s">
        <v>208</v>
      </c>
      <c r="G34" s="170" t="s">
        <v>234</v>
      </c>
      <c r="H34" s="357">
        <v>1.9880090999999999E-2</v>
      </c>
      <c r="I34" s="172" t="s">
        <v>491</v>
      </c>
      <c r="J34" s="172" t="s">
        <v>236</v>
      </c>
      <c r="K34" s="170" t="s">
        <v>259</v>
      </c>
      <c r="L34" s="170" t="s">
        <v>345</v>
      </c>
      <c r="M34" s="170" t="s">
        <v>240</v>
      </c>
      <c r="N34" s="170" t="s">
        <v>240</v>
      </c>
      <c r="O34" s="173" t="s">
        <v>240</v>
      </c>
      <c r="P34" s="170" t="s">
        <v>239</v>
      </c>
      <c r="Q34" s="172" t="s">
        <v>332</v>
      </c>
      <c r="R34" s="174" t="s">
        <v>242</v>
      </c>
      <c r="S34" s="174" t="s">
        <v>294</v>
      </c>
      <c r="T34" s="172" t="s">
        <v>505</v>
      </c>
      <c r="U34" s="175">
        <v>70</v>
      </c>
      <c r="W34" s="80"/>
      <c r="X34" s="81"/>
      <c r="Y34" s="81"/>
      <c r="Z34" s="81"/>
      <c r="AA34" s="81"/>
      <c r="AB34" s="81"/>
      <c r="AC34" s="81"/>
      <c r="AD34" s="81"/>
      <c r="AE34" s="81"/>
      <c r="AF34" s="81"/>
      <c r="AG34" s="82"/>
      <c r="AH34" s="34" t="s">
        <v>190</v>
      </c>
    </row>
    <row r="35" spans="2:34" s="34" customFormat="1" ht="16" x14ac:dyDescent="0.55000000000000004">
      <c r="B35" s="154"/>
      <c r="C35" s="167">
        <v>46048</v>
      </c>
      <c r="D35" s="145" t="str">
        <f t="shared" si="1"/>
        <v>月</v>
      </c>
      <c r="E35" s="168">
        <v>0.6519328703703704</v>
      </c>
      <c r="F35" s="169" t="s">
        <v>208</v>
      </c>
      <c r="G35" s="170" t="s">
        <v>234</v>
      </c>
      <c r="H35" s="357">
        <v>4.3241970999999997E-2</v>
      </c>
      <c r="I35" s="172" t="s">
        <v>329</v>
      </c>
      <c r="J35" s="172" t="s">
        <v>236</v>
      </c>
      <c r="K35" s="170" t="s">
        <v>259</v>
      </c>
      <c r="L35" s="170" t="s">
        <v>345</v>
      </c>
      <c r="M35" s="170" t="s">
        <v>239</v>
      </c>
      <c r="N35" s="170" t="s">
        <v>239</v>
      </c>
      <c r="O35" s="173" t="s">
        <v>240</v>
      </c>
      <c r="P35" s="170" t="s">
        <v>239</v>
      </c>
      <c r="Q35" s="172" t="s">
        <v>332</v>
      </c>
      <c r="R35" s="174" t="s">
        <v>242</v>
      </c>
      <c r="S35" s="174" t="s">
        <v>298</v>
      </c>
      <c r="T35" s="172" t="s">
        <v>506</v>
      </c>
      <c r="U35" s="175">
        <v>29</v>
      </c>
      <c r="W35" s="80"/>
      <c r="X35" s="81"/>
      <c r="Y35" s="81"/>
      <c r="Z35" s="81"/>
      <c r="AA35" s="81"/>
      <c r="AB35" s="81"/>
      <c r="AC35" s="81"/>
      <c r="AD35" s="81"/>
      <c r="AE35" s="81"/>
      <c r="AF35" s="81"/>
      <c r="AG35" s="82"/>
      <c r="AH35" s="34" t="s">
        <v>190</v>
      </c>
    </row>
    <row r="36" spans="2:34" s="34" customFormat="1" ht="16" x14ac:dyDescent="0.55000000000000004">
      <c r="B36" s="154"/>
      <c r="C36" s="167">
        <v>46048</v>
      </c>
      <c r="D36" s="145" t="str">
        <f t="shared" si="1"/>
        <v>月</v>
      </c>
      <c r="E36" s="168">
        <v>0.65218750000000003</v>
      </c>
      <c r="F36" s="169" t="s">
        <v>208</v>
      </c>
      <c r="G36" s="170" t="s">
        <v>234</v>
      </c>
      <c r="H36" s="357">
        <v>6.6528994999999994E-2</v>
      </c>
      <c r="I36" s="172" t="s">
        <v>329</v>
      </c>
      <c r="J36" s="172" t="s">
        <v>236</v>
      </c>
      <c r="K36" s="170" t="s">
        <v>330</v>
      </c>
      <c r="L36" s="170" t="s">
        <v>481</v>
      </c>
      <c r="M36" s="170" t="s">
        <v>240</v>
      </c>
      <c r="N36" s="170" t="s">
        <v>240</v>
      </c>
      <c r="O36" s="173" t="s">
        <v>240</v>
      </c>
      <c r="P36" s="170" t="s">
        <v>239</v>
      </c>
      <c r="Q36" s="172" t="s">
        <v>332</v>
      </c>
      <c r="R36" s="174" t="s">
        <v>307</v>
      </c>
      <c r="S36" s="174" t="s">
        <v>243</v>
      </c>
      <c r="T36" s="172" t="s">
        <v>507</v>
      </c>
      <c r="U36" s="175">
        <v>30</v>
      </c>
      <c r="W36" s="80"/>
      <c r="X36" s="81"/>
      <c r="Y36" s="81"/>
      <c r="Z36" s="81"/>
      <c r="AA36" s="81"/>
      <c r="AB36" s="81"/>
      <c r="AC36" s="81"/>
      <c r="AD36" s="81"/>
      <c r="AE36" s="81"/>
      <c r="AF36" s="81"/>
      <c r="AG36" s="82"/>
      <c r="AH36" s="34" t="s">
        <v>190</v>
      </c>
    </row>
    <row r="37" spans="2:34" s="34" customFormat="1" ht="48" x14ac:dyDescent="0.55000000000000004">
      <c r="B37" s="154"/>
      <c r="C37" s="167">
        <v>46049</v>
      </c>
      <c r="D37" s="145" t="str">
        <f t="shared" si="1"/>
        <v>火</v>
      </c>
      <c r="E37" s="168">
        <v>0.37622685185185184</v>
      </c>
      <c r="F37" s="169" t="s">
        <v>208</v>
      </c>
      <c r="G37" s="170" t="s">
        <v>234</v>
      </c>
      <c r="H37" s="357">
        <v>2.0418348999999999E-2</v>
      </c>
      <c r="I37" s="172" t="s">
        <v>329</v>
      </c>
      <c r="J37" s="172" t="s">
        <v>236</v>
      </c>
      <c r="K37" s="170" t="s">
        <v>330</v>
      </c>
      <c r="L37" s="170" t="s">
        <v>481</v>
      </c>
      <c r="M37" s="170" t="s">
        <v>240</v>
      </c>
      <c r="N37" s="170" t="s">
        <v>240</v>
      </c>
      <c r="O37" s="173" t="s">
        <v>240</v>
      </c>
      <c r="P37" s="170" t="s">
        <v>239</v>
      </c>
      <c r="Q37" s="172" t="s">
        <v>332</v>
      </c>
      <c r="R37" s="174" t="s">
        <v>307</v>
      </c>
      <c r="S37" s="174" t="s">
        <v>312</v>
      </c>
      <c r="T37" s="172" t="s">
        <v>508</v>
      </c>
      <c r="U37" s="175">
        <v>11</v>
      </c>
      <c r="W37" s="80"/>
      <c r="X37" s="81"/>
      <c r="Y37" s="81"/>
      <c r="Z37" s="81"/>
      <c r="AA37" s="81"/>
      <c r="AB37" s="81"/>
      <c r="AC37" s="81"/>
      <c r="AD37" s="81"/>
      <c r="AE37" s="81"/>
      <c r="AF37" s="81"/>
      <c r="AG37" s="82"/>
      <c r="AH37" s="34" t="s">
        <v>190</v>
      </c>
    </row>
    <row r="38" spans="2:34" s="34" customFormat="1" ht="16" x14ac:dyDescent="0.55000000000000004">
      <c r="B38" s="154"/>
      <c r="C38" s="167">
        <v>46049</v>
      </c>
      <c r="D38" s="145" t="str">
        <f t="shared" si="1"/>
        <v>火</v>
      </c>
      <c r="E38" s="168">
        <v>0.37685185185185183</v>
      </c>
      <c r="F38" s="169" t="s">
        <v>208</v>
      </c>
      <c r="G38" s="170" t="s">
        <v>234</v>
      </c>
      <c r="H38" s="357">
        <v>2.9647578000000001E-2</v>
      </c>
      <c r="I38" s="172" t="s">
        <v>329</v>
      </c>
      <c r="J38" s="172" t="s">
        <v>236</v>
      </c>
      <c r="K38" s="170" t="s">
        <v>259</v>
      </c>
      <c r="L38" s="170" t="s">
        <v>238</v>
      </c>
      <c r="M38" s="170" t="s">
        <v>239</v>
      </c>
      <c r="N38" s="170" t="s">
        <v>239</v>
      </c>
      <c r="O38" s="173" t="s">
        <v>240</v>
      </c>
      <c r="P38" s="170" t="s">
        <v>239</v>
      </c>
      <c r="Q38" s="172" t="s">
        <v>342</v>
      </c>
      <c r="R38" s="174" t="s">
        <v>307</v>
      </c>
      <c r="S38" s="174" t="s">
        <v>297</v>
      </c>
      <c r="T38" s="172" t="s">
        <v>509</v>
      </c>
      <c r="U38" s="175">
        <v>12</v>
      </c>
      <c r="W38" s="80"/>
      <c r="X38" s="81"/>
      <c r="Y38" s="81"/>
      <c r="Z38" s="81"/>
      <c r="AA38" s="81"/>
      <c r="AB38" s="81"/>
      <c r="AC38" s="81"/>
      <c r="AD38" s="81"/>
      <c r="AE38" s="81"/>
      <c r="AF38" s="81"/>
      <c r="AG38" s="82"/>
      <c r="AH38" s="34" t="s">
        <v>190</v>
      </c>
    </row>
    <row r="39" spans="2:34" s="34" customFormat="1" ht="80" x14ac:dyDescent="0.55000000000000004">
      <c r="B39" s="154"/>
      <c r="C39" s="167">
        <v>46049</v>
      </c>
      <c r="D39" s="145" t="str">
        <f t="shared" si="1"/>
        <v>火</v>
      </c>
      <c r="E39" s="168">
        <v>0.42009259259259257</v>
      </c>
      <c r="F39" s="169" t="s">
        <v>208</v>
      </c>
      <c r="G39" s="170" t="s">
        <v>234</v>
      </c>
      <c r="H39" s="357">
        <v>1.4032817E-2</v>
      </c>
      <c r="I39" s="172" t="s">
        <v>329</v>
      </c>
      <c r="J39" s="172" t="s">
        <v>236</v>
      </c>
      <c r="K39" s="170" t="s">
        <v>330</v>
      </c>
      <c r="L39" s="170" t="s">
        <v>345</v>
      </c>
      <c r="M39" s="170" t="s">
        <v>240</v>
      </c>
      <c r="N39" s="170" t="s">
        <v>240</v>
      </c>
      <c r="O39" s="173" t="s">
        <v>239</v>
      </c>
      <c r="P39" s="170" t="s">
        <v>239</v>
      </c>
      <c r="Q39" s="172" t="s">
        <v>343</v>
      </c>
      <c r="R39" s="174" t="s">
        <v>510</v>
      </c>
      <c r="S39" s="174" t="s">
        <v>298</v>
      </c>
      <c r="T39" s="172" t="s">
        <v>511</v>
      </c>
      <c r="U39" s="175" t="s">
        <v>512</v>
      </c>
      <c r="W39" s="80"/>
      <c r="X39" s="81"/>
      <c r="Y39" s="81"/>
      <c r="Z39" s="81"/>
      <c r="AA39" s="81"/>
      <c r="AB39" s="81"/>
      <c r="AC39" s="81"/>
      <c r="AD39" s="81"/>
      <c r="AE39" s="81"/>
      <c r="AF39" s="81"/>
      <c r="AG39" s="82"/>
      <c r="AH39" s="34" t="s">
        <v>190</v>
      </c>
    </row>
    <row r="40" spans="2:34" s="34" customFormat="1" ht="16" x14ac:dyDescent="0.55000000000000004">
      <c r="B40" s="154"/>
      <c r="C40" s="167">
        <v>46049</v>
      </c>
      <c r="D40" s="145" t="str">
        <f t="shared" si="1"/>
        <v>火</v>
      </c>
      <c r="E40" s="168">
        <v>0.45552083333333332</v>
      </c>
      <c r="F40" s="169" t="s">
        <v>208</v>
      </c>
      <c r="G40" s="170" t="s">
        <v>234</v>
      </c>
      <c r="H40" s="357">
        <v>4.0287411000000002E-2</v>
      </c>
      <c r="I40" s="172" t="s">
        <v>329</v>
      </c>
      <c r="J40" s="172" t="s">
        <v>236</v>
      </c>
      <c r="K40" s="170" t="s">
        <v>410</v>
      </c>
      <c r="L40" s="170" t="s">
        <v>238</v>
      </c>
      <c r="M40" s="170" t="s">
        <v>240</v>
      </c>
      <c r="N40" s="170" t="s">
        <v>240</v>
      </c>
      <c r="O40" s="173" t="s">
        <v>240</v>
      </c>
      <c r="P40" s="170" t="s">
        <v>239</v>
      </c>
      <c r="Q40" s="172" t="s">
        <v>332</v>
      </c>
      <c r="R40" s="174" t="s">
        <v>307</v>
      </c>
      <c r="S40" s="174" t="s">
        <v>312</v>
      </c>
      <c r="T40" s="172" t="s">
        <v>574</v>
      </c>
      <c r="U40" s="175" t="s">
        <v>588</v>
      </c>
      <c r="W40" s="80"/>
      <c r="X40" s="81"/>
      <c r="Y40" s="81"/>
      <c r="Z40" s="81"/>
      <c r="AA40" s="81"/>
      <c r="AB40" s="81"/>
      <c r="AC40" s="81"/>
      <c r="AD40" s="81"/>
      <c r="AE40" s="81"/>
      <c r="AF40" s="81"/>
      <c r="AG40" s="82"/>
      <c r="AH40" s="34" t="s">
        <v>190</v>
      </c>
    </row>
    <row r="41" spans="2:34" s="34" customFormat="1" ht="32" x14ac:dyDescent="0.55000000000000004">
      <c r="B41" s="154"/>
      <c r="C41" s="167">
        <v>46049</v>
      </c>
      <c r="D41" s="145" t="str">
        <f t="shared" si="1"/>
        <v>火</v>
      </c>
      <c r="E41" s="168">
        <v>0.4596527777777778</v>
      </c>
      <c r="F41" s="169" t="s">
        <v>208</v>
      </c>
      <c r="G41" s="170" t="s">
        <v>234</v>
      </c>
      <c r="H41" s="357">
        <v>5.1329784000000003E-2</v>
      </c>
      <c r="I41" s="172" t="s">
        <v>329</v>
      </c>
      <c r="J41" s="172" t="s">
        <v>236</v>
      </c>
      <c r="K41" s="170" t="s">
        <v>259</v>
      </c>
      <c r="L41" s="170" t="s">
        <v>238</v>
      </c>
      <c r="M41" s="170" t="s">
        <v>239</v>
      </c>
      <c r="N41" s="170" t="s">
        <v>239</v>
      </c>
      <c r="O41" s="173" t="s">
        <v>240</v>
      </c>
      <c r="P41" s="170" t="s">
        <v>239</v>
      </c>
      <c r="Q41" s="172" t="s">
        <v>342</v>
      </c>
      <c r="R41" s="174" t="s">
        <v>307</v>
      </c>
      <c r="S41" s="174" t="s">
        <v>295</v>
      </c>
      <c r="T41" s="172" t="s">
        <v>513</v>
      </c>
      <c r="U41" s="175">
        <v>12</v>
      </c>
      <c r="W41" s="80"/>
      <c r="X41" s="81"/>
      <c r="Y41" s="81"/>
      <c r="Z41" s="81"/>
      <c r="AA41" s="81"/>
      <c r="AB41" s="81"/>
      <c r="AC41" s="81"/>
      <c r="AD41" s="81"/>
      <c r="AE41" s="81"/>
      <c r="AF41" s="81"/>
      <c r="AG41" s="82"/>
      <c r="AH41" s="34" t="s">
        <v>190</v>
      </c>
    </row>
    <row r="42" spans="2:34" s="34" customFormat="1" ht="32" x14ac:dyDescent="0.55000000000000004">
      <c r="B42" s="154"/>
      <c r="C42" s="167">
        <v>46049</v>
      </c>
      <c r="D42" s="145" t="str">
        <f t="shared" si="1"/>
        <v>火</v>
      </c>
      <c r="E42" s="168">
        <v>0.46927083333333336</v>
      </c>
      <c r="F42" s="169" t="s">
        <v>208</v>
      </c>
      <c r="G42" s="170" t="s">
        <v>234</v>
      </c>
      <c r="H42" s="357">
        <v>1.4338211E-2</v>
      </c>
      <c r="I42" s="172" t="s">
        <v>329</v>
      </c>
      <c r="J42" s="172" t="s">
        <v>236</v>
      </c>
      <c r="K42" s="170" t="s">
        <v>330</v>
      </c>
      <c r="L42" s="170" t="s">
        <v>481</v>
      </c>
      <c r="M42" s="170" t="s">
        <v>240</v>
      </c>
      <c r="N42" s="170" t="s">
        <v>240</v>
      </c>
      <c r="O42" s="173" t="s">
        <v>240</v>
      </c>
      <c r="P42" s="170" t="s">
        <v>239</v>
      </c>
      <c r="Q42" s="172" t="s">
        <v>332</v>
      </c>
      <c r="R42" s="174" t="s">
        <v>242</v>
      </c>
      <c r="S42" s="174" t="s">
        <v>298</v>
      </c>
      <c r="T42" s="172" t="s">
        <v>514</v>
      </c>
      <c r="U42" s="175">
        <v>68</v>
      </c>
      <c r="W42" s="80"/>
      <c r="X42" s="81"/>
      <c r="Y42" s="81"/>
      <c r="Z42" s="81"/>
      <c r="AA42" s="81"/>
      <c r="AB42" s="81"/>
      <c r="AC42" s="81"/>
      <c r="AD42" s="81"/>
      <c r="AE42" s="81"/>
      <c r="AF42" s="81"/>
      <c r="AG42" s="82"/>
      <c r="AH42" s="34" t="s">
        <v>190</v>
      </c>
    </row>
    <row r="43" spans="2:34" s="34" customFormat="1" ht="16" x14ac:dyDescent="0.55000000000000004">
      <c r="B43" s="154"/>
      <c r="C43" s="167">
        <v>46049</v>
      </c>
      <c r="D43" s="145" t="str">
        <f t="shared" si="1"/>
        <v>火</v>
      </c>
      <c r="E43" s="168">
        <v>0.59707175925925926</v>
      </c>
      <c r="F43" s="169" t="s">
        <v>208</v>
      </c>
      <c r="G43" s="170" t="s">
        <v>234</v>
      </c>
      <c r="H43" s="357">
        <v>4.2844110000000001E-3</v>
      </c>
      <c r="I43" s="172" t="s">
        <v>329</v>
      </c>
      <c r="J43" s="172" t="s">
        <v>236</v>
      </c>
      <c r="K43" s="170" t="s">
        <v>330</v>
      </c>
      <c r="L43" s="170" t="s">
        <v>345</v>
      </c>
      <c r="M43" s="170" t="s">
        <v>240</v>
      </c>
      <c r="N43" s="170" t="s">
        <v>240</v>
      </c>
      <c r="O43" s="173" t="s">
        <v>240</v>
      </c>
      <c r="P43" s="170" t="s">
        <v>239</v>
      </c>
      <c r="Q43" s="172" t="s">
        <v>332</v>
      </c>
      <c r="R43" s="174" t="s">
        <v>242</v>
      </c>
      <c r="S43" s="174" t="s">
        <v>294</v>
      </c>
      <c r="T43" s="172" t="s">
        <v>515</v>
      </c>
      <c r="U43" s="175">
        <v>70</v>
      </c>
      <c r="W43" s="80"/>
      <c r="X43" s="81"/>
      <c r="Y43" s="81"/>
      <c r="Z43" s="81"/>
      <c r="AA43" s="81"/>
      <c r="AB43" s="81"/>
      <c r="AC43" s="81"/>
      <c r="AD43" s="81"/>
      <c r="AE43" s="81"/>
      <c r="AF43" s="81"/>
      <c r="AG43" s="82"/>
      <c r="AH43" s="34" t="s">
        <v>190</v>
      </c>
    </row>
    <row r="44" spans="2:34" s="34" customFormat="1" ht="32" x14ac:dyDescent="0.55000000000000004">
      <c r="B44" s="154"/>
      <c r="C44" s="167">
        <v>46049</v>
      </c>
      <c r="D44" s="145" t="str">
        <f t="shared" si="1"/>
        <v>火</v>
      </c>
      <c r="E44" s="168">
        <v>0.63624999999999998</v>
      </c>
      <c r="F44" s="169" t="s">
        <v>348</v>
      </c>
      <c r="G44" s="170" t="s">
        <v>234</v>
      </c>
      <c r="H44" s="357">
        <v>4.9481048999999999E-2</v>
      </c>
      <c r="I44" s="172" t="s">
        <v>491</v>
      </c>
      <c r="J44" s="172" t="s">
        <v>236</v>
      </c>
      <c r="K44" s="170" t="s">
        <v>330</v>
      </c>
      <c r="L44" s="170" t="s">
        <v>481</v>
      </c>
      <c r="M44" s="170" t="s">
        <v>240</v>
      </c>
      <c r="N44" s="170" t="s">
        <v>240</v>
      </c>
      <c r="O44" s="173" t="s">
        <v>240</v>
      </c>
      <c r="P44" s="170" t="s">
        <v>239</v>
      </c>
      <c r="Q44" s="172" t="s">
        <v>332</v>
      </c>
      <c r="R44" s="174" t="s">
        <v>307</v>
      </c>
      <c r="S44" s="174" t="s">
        <v>312</v>
      </c>
      <c r="T44" s="172" t="s">
        <v>516</v>
      </c>
      <c r="U44" s="175" t="s">
        <v>586</v>
      </c>
      <c r="W44" s="80" t="s">
        <v>589</v>
      </c>
      <c r="X44" s="81"/>
      <c r="Y44" s="81"/>
      <c r="Z44" s="81"/>
      <c r="AA44" s="81"/>
      <c r="AB44" s="81"/>
      <c r="AC44" s="81"/>
      <c r="AD44" s="81"/>
      <c r="AE44" s="81"/>
      <c r="AF44" s="81"/>
      <c r="AG44" s="82"/>
      <c r="AH44" s="34" t="s">
        <v>190</v>
      </c>
    </row>
    <row r="45" spans="2:34" s="34" customFormat="1" ht="32" x14ac:dyDescent="0.55000000000000004">
      <c r="B45" s="154"/>
      <c r="C45" s="167">
        <v>46049</v>
      </c>
      <c r="D45" s="145" t="str">
        <f t="shared" si="1"/>
        <v>火</v>
      </c>
      <c r="E45" s="168">
        <v>0.65797453703703701</v>
      </c>
      <c r="F45" s="169" t="s">
        <v>348</v>
      </c>
      <c r="G45" s="170" t="s">
        <v>234</v>
      </c>
      <c r="H45" s="357">
        <v>0.31005915299999998</v>
      </c>
      <c r="I45" s="172" t="s">
        <v>491</v>
      </c>
      <c r="J45" s="172" t="s">
        <v>236</v>
      </c>
      <c r="K45" s="170" t="s">
        <v>330</v>
      </c>
      <c r="L45" s="170" t="s">
        <v>345</v>
      </c>
      <c r="M45" s="170" t="s">
        <v>240</v>
      </c>
      <c r="N45" s="170" t="s">
        <v>240</v>
      </c>
      <c r="O45" s="173" t="s">
        <v>240</v>
      </c>
      <c r="P45" s="170" t="s">
        <v>239</v>
      </c>
      <c r="Q45" s="172" t="s">
        <v>332</v>
      </c>
      <c r="R45" s="174" t="s">
        <v>242</v>
      </c>
      <c r="S45" s="174" t="s">
        <v>294</v>
      </c>
      <c r="T45" s="172" t="s">
        <v>517</v>
      </c>
      <c r="U45" s="175">
        <v>59</v>
      </c>
      <c r="W45" s="80" t="s">
        <v>590</v>
      </c>
      <c r="X45" s="81"/>
      <c r="Y45" s="81"/>
      <c r="Z45" s="81"/>
      <c r="AA45" s="81"/>
      <c r="AB45" s="81"/>
      <c r="AC45" s="81"/>
      <c r="AD45" s="81"/>
      <c r="AE45" s="81"/>
      <c r="AF45" s="81"/>
      <c r="AG45" s="82"/>
      <c r="AH45" s="34" t="s">
        <v>190</v>
      </c>
    </row>
    <row r="46" spans="2:34" s="34" customFormat="1" ht="32" x14ac:dyDescent="0.55000000000000004">
      <c r="B46" s="154"/>
      <c r="C46" s="167">
        <v>46049</v>
      </c>
      <c r="D46" s="145" t="str">
        <f t="shared" si="1"/>
        <v>火</v>
      </c>
      <c r="E46" s="168">
        <v>0.66275462962962961</v>
      </c>
      <c r="F46" s="169" t="s">
        <v>348</v>
      </c>
      <c r="G46" s="170" t="s">
        <v>234</v>
      </c>
      <c r="H46" s="357">
        <v>2.1999999999999999E-2</v>
      </c>
      <c r="I46" s="172" t="s">
        <v>491</v>
      </c>
      <c r="J46" s="172" t="s">
        <v>236</v>
      </c>
      <c r="K46" s="170" t="s">
        <v>410</v>
      </c>
      <c r="L46" s="170" t="s">
        <v>331</v>
      </c>
      <c r="M46" s="170" t="s">
        <v>240</v>
      </c>
      <c r="N46" s="170" t="s">
        <v>240</v>
      </c>
      <c r="O46" s="173" t="s">
        <v>239</v>
      </c>
      <c r="P46" s="170" t="s">
        <v>239</v>
      </c>
      <c r="Q46" s="172" t="s">
        <v>342</v>
      </c>
      <c r="R46" s="174" t="s">
        <v>307</v>
      </c>
      <c r="S46" s="174" t="s">
        <v>312</v>
      </c>
      <c r="T46" s="172" t="s">
        <v>574</v>
      </c>
      <c r="U46" s="175" t="s">
        <v>518</v>
      </c>
      <c r="W46" s="80"/>
      <c r="X46" s="81"/>
      <c r="Y46" s="81"/>
      <c r="Z46" s="81"/>
      <c r="AA46" s="81"/>
      <c r="AB46" s="81"/>
      <c r="AC46" s="81"/>
      <c r="AD46" s="81"/>
      <c r="AE46" s="81"/>
      <c r="AF46" s="81"/>
      <c r="AG46" s="82"/>
      <c r="AH46" s="34" t="s">
        <v>190</v>
      </c>
    </row>
    <row r="47" spans="2:34" s="34" customFormat="1" ht="16" x14ac:dyDescent="0.55000000000000004">
      <c r="B47" s="154"/>
      <c r="C47" s="167">
        <v>46050</v>
      </c>
      <c r="D47" s="145" t="str">
        <f t="shared" si="1"/>
        <v>水</v>
      </c>
      <c r="E47" s="168">
        <v>0.41910879629629627</v>
      </c>
      <c r="F47" s="169" t="s">
        <v>208</v>
      </c>
      <c r="G47" s="170" t="s">
        <v>234</v>
      </c>
      <c r="H47" s="357">
        <v>9.9412623000000006E-2</v>
      </c>
      <c r="I47" s="172" t="s">
        <v>329</v>
      </c>
      <c r="J47" s="172" t="s">
        <v>236</v>
      </c>
      <c r="K47" s="170" t="s">
        <v>330</v>
      </c>
      <c r="L47" s="170" t="s">
        <v>331</v>
      </c>
      <c r="M47" s="170" t="s">
        <v>240</v>
      </c>
      <c r="N47" s="170" t="s">
        <v>240</v>
      </c>
      <c r="O47" s="173" t="s">
        <v>240</v>
      </c>
      <c r="P47" s="170" t="s">
        <v>239</v>
      </c>
      <c r="Q47" s="172" t="s">
        <v>342</v>
      </c>
      <c r="R47" s="174" t="s">
        <v>307</v>
      </c>
      <c r="S47" s="174" t="s">
        <v>243</v>
      </c>
      <c r="T47" s="172" t="s">
        <v>489</v>
      </c>
      <c r="U47" s="175">
        <v>18</v>
      </c>
      <c r="W47" s="80"/>
      <c r="X47" s="81"/>
      <c r="Y47" s="81"/>
      <c r="Z47" s="81"/>
      <c r="AA47" s="81"/>
      <c r="AB47" s="81"/>
      <c r="AC47" s="81"/>
      <c r="AD47" s="81"/>
      <c r="AE47" s="81"/>
      <c r="AF47" s="81"/>
      <c r="AG47" s="82"/>
      <c r="AH47" s="34" t="s">
        <v>190</v>
      </c>
    </row>
    <row r="48" spans="2:34" s="34" customFormat="1" ht="16" x14ac:dyDescent="0.55000000000000004">
      <c r="B48" s="154"/>
      <c r="C48" s="167">
        <v>46050</v>
      </c>
      <c r="D48" s="145" t="str">
        <f t="shared" si="1"/>
        <v>水</v>
      </c>
      <c r="E48" s="168">
        <v>0.42754629629629631</v>
      </c>
      <c r="F48" s="169" t="s">
        <v>208</v>
      </c>
      <c r="G48" s="170" t="s">
        <v>234</v>
      </c>
      <c r="H48" s="357">
        <v>2.9794383000000001E-2</v>
      </c>
      <c r="I48" s="172" t="s">
        <v>329</v>
      </c>
      <c r="J48" s="172" t="s">
        <v>236</v>
      </c>
      <c r="K48" s="170" t="s">
        <v>330</v>
      </c>
      <c r="L48" s="170" t="s">
        <v>481</v>
      </c>
      <c r="M48" s="170" t="s">
        <v>240</v>
      </c>
      <c r="N48" s="170" t="s">
        <v>240</v>
      </c>
      <c r="O48" s="173" t="s">
        <v>240</v>
      </c>
      <c r="P48" s="170" t="s">
        <v>239</v>
      </c>
      <c r="Q48" s="172" t="s">
        <v>342</v>
      </c>
      <c r="R48" s="174" t="s">
        <v>242</v>
      </c>
      <c r="S48" s="174" t="s">
        <v>294</v>
      </c>
      <c r="T48" s="172" t="s">
        <v>515</v>
      </c>
      <c r="U48" s="175">
        <v>67</v>
      </c>
      <c r="W48" s="80"/>
      <c r="X48" s="81"/>
      <c r="Y48" s="81"/>
      <c r="Z48" s="81"/>
      <c r="AA48" s="81"/>
      <c r="AB48" s="81"/>
      <c r="AC48" s="81"/>
      <c r="AD48" s="81"/>
      <c r="AE48" s="81"/>
      <c r="AF48" s="81"/>
      <c r="AG48" s="82"/>
      <c r="AH48" s="34" t="s">
        <v>190</v>
      </c>
    </row>
    <row r="49" spans="2:34" s="34" customFormat="1" ht="48" x14ac:dyDescent="0.55000000000000004">
      <c r="B49" s="154"/>
      <c r="C49" s="167">
        <v>46050</v>
      </c>
      <c r="D49" s="145" t="str">
        <f t="shared" si="1"/>
        <v>水</v>
      </c>
      <c r="E49" s="168">
        <v>0.42902777777777779</v>
      </c>
      <c r="F49" s="169" t="s">
        <v>208</v>
      </c>
      <c r="G49" s="170" t="s">
        <v>234</v>
      </c>
      <c r="H49" s="357">
        <v>3.4717380999999999E-2</v>
      </c>
      <c r="I49" s="172" t="s">
        <v>329</v>
      </c>
      <c r="J49" s="172" t="s">
        <v>236</v>
      </c>
      <c r="K49" s="170" t="s">
        <v>259</v>
      </c>
      <c r="L49" s="170" t="s">
        <v>481</v>
      </c>
      <c r="M49" s="170" t="s">
        <v>240</v>
      </c>
      <c r="N49" s="170" t="s">
        <v>240</v>
      </c>
      <c r="O49" s="173" t="s">
        <v>240</v>
      </c>
      <c r="P49" s="170" t="s">
        <v>239</v>
      </c>
      <c r="Q49" s="172" t="s">
        <v>342</v>
      </c>
      <c r="R49" s="174" t="s">
        <v>242</v>
      </c>
      <c r="S49" s="174" t="s">
        <v>294</v>
      </c>
      <c r="T49" s="172" t="s">
        <v>519</v>
      </c>
      <c r="U49" s="175">
        <v>7</v>
      </c>
      <c r="W49" s="80"/>
      <c r="X49" s="81"/>
      <c r="Y49" s="81"/>
      <c r="Z49" s="81"/>
      <c r="AA49" s="81"/>
      <c r="AB49" s="81"/>
      <c r="AC49" s="81"/>
      <c r="AD49" s="81"/>
      <c r="AE49" s="81"/>
      <c r="AF49" s="81"/>
      <c r="AG49" s="82"/>
      <c r="AH49" s="34" t="s">
        <v>190</v>
      </c>
    </row>
    <row r="50" spans="2:34" s="34" customFormat="1" ht="16" x14ac:dyDescent="0.55000000000000004">
      <c r="B50" s="154"/>
      <c r="C50" s="167">
        <v>46050</v>
      </c>
      <c r="D50" s="145" t="str">
        <f t="shared" si="1"/>
        <v>水</v>
      </c>
      <c r="E50" s="168">
        <v>0.46828703703703706</v>
      </c>
      <c r="F50" s="169" t="s">
        <v>208</v>
      </c>
      <c r="G50" s="170" t="s">
        <v>234</v>
      </c>
      <c r="H50" s="357">
        <v>5.0780759999999999E-3</v>
      </c>
      <c r="I50" s="172" t="s">
        <v>329</v>
      </c>
      <c r="J50" s="172" t="s">
        <v>236</v>
      </c>
      <c r="K50" s="170" t="s">
        <v>330</v>
      </c>
      <c r="L50" s="170" t="s">
        <v>331</v>
      </c>
      <c r="M50" s="170" t="s">
        <v>240</v>
      </c>
      <c r="N50" s="170" t="s">
        <v>240</v>
      </c>
      <c r="O50" s="173" t="s">
        <v>240</v>
      </c>
      <c r="P50" s="170" t="s">
        <v>239</v>
      </c>
      <c r="Q50" s="172" t="s">
        <v>332</v>
      </c>
      <c r="R50" s="174" t="s">
        <v>242</v>
      </c>
      <c r="S50" s="174" t="s">
        <v>294</v>
      </c>
      <c r="T50" s="172" t="s">
        <v>520</v>
      </c>
      <c r="U50" s="175">
        <v>61</v>
      </c>
      <c r="W50" s="80"/>
      <c r="X50" s="81"/>
      <c r="Y50" s="81"/>
      <c r="Z50" s="81"/>
      <c r="AA50" s="81"/>
      <c r="AB50" s="81"/>
      <c r="AC50" s="81"/>
      <c r="AD50" s="81"/>
      <c r="AE50" s="81"/>
      <c r="AF50" s="81"/>
      <c r="AG50" s="82"/>
      <c r="AH50" s="34" t="s">
        <v>190</v>
      </c>
    </row>
    <row r="51" spans="2:34" s="34" customFormat="1" ht="32" x14ac:dyDescent="0.55000000000000004">
      <c r="B51" s="154"/>
      <c r="C51" s="167">
        <v>46050</v>
      </c>
      <c r="D51" s="145" t="str">
        <f t="shared" si="1"/>
        <v>水</v>
      </c>
      <c r="E51" s="168">
        <v>0.63347222222222221</v>
      </c>
      <c r="F51" s="169" t="s">
        <v>208</v>
      </c>
      <c r="G51" s="170" t="s">
        <v>234</v>
      </c>
      <c r="H51" s="357">
        <v>3.6181288999999998E-2</v>
      </c>
      <c r="I51" s="172" t="s">
        <v>329</v>
      </c>
      <c r="J51" s="172" t="s">
        <v>236</v>
      </c>
      <c r="K51" s="170" t="s">
        <v>330</v>
      </c>
      <c r="L51" s="170" t="s">
        <v>331</v>
      </c>
      <c r="M51" s="170" t="s">
        <v>240</v>
      </c>
      <c r="N51" s="170" t="s">
        <v>240</v>
      </c>
      <c r="O51" s="173" t="s">
        <v>240</v>
      </c>
      <c r="P51" s="170" t="s">
        <v>239</v>
      </c>
      <c r="Q51" s="172" t="s">
        <v>342</v>
      </c>
      <c r="R51" s="174" t="s">
        <v>242</v>
      </c>
      <c r="S51" s="174" t="s">
        <v>295</v>
      </c>
      <c r="T51" s="172" t="s">
        <v>521</v>
      </c>
      <c r="U51" s="175">
        <v>54</v>
      </c>
      <c r="W51" s="80"/>
      <c r="X51" s="81"/>
      <c r="Y51" s="81"/>
      <c r="Z51" s="81"/>
      <c r="AA51" s="81"/>
      <c r="AB51" s="81"/>
      <c r="AC51" s="81"/>
      <c r="AD51" s="81"/>
      <c r="AE51" s="81"/>
      <c r="AF51" s="81"/>
      <c r="AG51" s="82"/>
      <c r="AH51" s="34" t="s">
        <v>190</v>
      </c>
    </row>
    <row r="52" spans="2:34" s="34" customFormat="1" ht="16" x14ac:dyDescent="0.55000000000000004">
      <c r="B52" s="154"/>
      <c r="C52" s="167">
        <v>46051</v>
      </c>
      <c r="D52" s="145" t="str">
        <f t="shared" si="1"/>
        <v>木</v>
      </c>
      <c r="E52" s="168">
        <v>0.38074074074074077</v>
      </c>
      <c r="F52" s="169" t="s">
        <v>208</v>
      </c>
      <c r="G52" s="170" t="s">
        <v>234</v>
      </c>
      <c r="H52" s="357">
        <v>1.68202E-4</v>
      </c>
      <c r="I52" s="172" t="s">
        <v>329</v>
      </c>
      <c r="J52" s="172" t="s">
        <v>236</v>
      </c>
      <c r="K52" s="170" t="s">
        <v>330</v>
      </c>
      <c r="L52" s="170" t="s">
        <v>331</v>
      </c>
      <c r="M52" s="170" t="s">
        <v>240</v>
      </c>
      <c r="N52" s="170" t="s">
        <v>240</v>
      </c>
      <c r="O52" s="173" t="s">
        <v>240</v>
      </c>
      <c r="P52" s="170" t="s">
        <v>239</v>
      </c>
      <c r="Q52" s="172" t="s">
        <v>342</v>
      </c>
      <c r="R52" s="174" t="s">
        <v>307</v>
      </c>
      <c r="S52" s="174" t="s">
        <v>343</v>
      </c>
      <c r="T52" s="172" t="s">
        <v>522</v>
      </c>
      <c r="U52" s="175">
        <v>28</v>
      </c>
      <c r="W52" s="80"/>
      <c r="X52" s="81"/>
      <c r="Y52" s="81"/>
      <c r="Z52" s="81"/>
      <c r="AA52" s="81"/>
      <c r="AB52" s="81"/>
      <c r="AC52" s="81"/>
      <c r="AD52" s="81"/>
      <c r="AE52" s="81"/>
      <c r="AF52" s="81"/>
      <c r="AG52" s="82"/>
      <c r="AH52" s="34" t="s">
        <v>190</v>
      </c>
    </row>
    <row r="53" spans="2:34" s="34" customFormat="1" ht="64" x14ac:dyDescent="0.55000000000000004">
      <c r="B53" s="154"/>
      <c r="C53" s="167">
        <v>46051</v>
      </c>
      <c r="D53" s="145" t="str">
        <f t="shared" si="1"/>
        <v>木</v>
      </c>
      <c r="E53" s="168">
        <v>0.42145833333333332</v>
      </c>
      <c r="F53" s="169" t="s">
        <v>208</v>
      </c>
      <c r="G53" s="170" t="s">
        <v>234</v>
      </c>
      <c r="H53" s="357">
        <v>5.0823410999999999E-2</v>
      </c>
      <c r="I53" s="172" t="s">
        <v>329</v>
      </c>
      <c r="J53" s="172" t="s">
        <v>236</v>
      </c>
      <c r="K53" s="170" t="s">
        <v>259</v>
      </c>
      <c r="L53" s="170" t="s">
        <v>345</v>
      </c>
      <c r="M53" s="170" t="s">
        <v>239</v>
      </c>
      <c r="N53" s="170" t="s">
        <v>239</v>
      </c>
      <c r="O53" s="173" t="s">
        <v>240</v>
      </c>
      <c r="P53" s="170" t="s">
        <v>239</v>
      </c>
      <c r="Q53" s="172" t="s">
        <v>241</v>
      </c>
      <c r="R53" s="174" t="s">
        <v>242</v>
      </c>
      <c r="S53" s="174" t="s">
        <v>295</v>
      </c>
      <c r="T53" s="172" t="s">
        <v>523</v>
      </c>
      <c r="U53" s="175">
        <v>29</v>
      </c>
      <c r="W53" s="80"/>
      <c r="X53" s="81"/>
      <c r="Y53" s="81"/>
      <c r="Z53" s="81"/>
      <c r="AA53" s="81"/>
      <c r="AB53" s="81"/>
      <c r="AC53" s="81"/>
      <c r="AD53" s="81"/>
      <c r="AE53" s="81"/>
      <c r="AF53" s="81"/>
      <c r="AG53" s="82"/>
      <c r="AH53" s="34" t="s">
        <v>190</v>
      </c>
    </row>
    <row r="54" spans="2:34" s="34" customFormat="1" ht="16" x14ac:dyDescent="0.55000000000000004">
      <c r="B54" s="154"/>
      <c r="C54" s="167">
        <v>46051</v>
      </c>
      <c r="D54" s="145" t="str">
        <f t="shared" si="1"/>
        <v>木</v>
      </c>
      <c r="E54" s="168">
        <v>0.45377314814814818</v>
      </c>
      <c r="F54" s="169" t="s">
        <v>208</v>
      </c>
      <c r="G54" s="170" t="s">
        <v>234</v>
      </c>
      <c r="H54" s="357">
        <v>4.4690103000000002E-2</v>
      </c>
      <c r="I54" s="172" t="s">
        <v>329</v>
      </c>
      <c r="J54" s="172" t="s">
        <v>236</v>
      </c>
      <c r="K54" s="170" t="s">
        <v>410</v>
      </c>
      <c r="L54" s="170" t="s">
        <v>238</v>
      </c>
      <c r="M54" s="170" t="s">
        <v>240</v>
      </c>
      <c r="N54" s="170" t="s">
        <v>240</v>
      </c>
      <c r="O54" s="173" t="s">
        <v>240</v>
      </c>
      <c r="P54" s="170" t="s">
        <v>239</v>
      </c>
      <c r="Q54" s="172" t="s">
        <v>342</v>
      </c>
      <c r="R54" s="174" t="s">
        <v>307</v>
      </c>
      <c r="S54" s="174" t="s">
        <v>243</v>
      </c>
      <c r="T54" s="172" t="s">
        <v>489</v>
      </c>
      <c r="U54" s="175" t="s">
        <v>486</v>
      </c>
      <c r="W54" s="80"/>
      <c r="X54" s="81"/>
      <c r="Y54" s="81"/>
      <c r="Z54" s="81"/>
      <c r="AA54" s="81"/>
      <c r="AB54" s="81"/>
      <c r="AC54" s="81"/>
      <c r="AD54" s="81"/>
      <c r="AE54" s="81"/>
      <c r="AF54" s="81"/>
      <c r="AG54" s="82"/>
      <c r="AH54" s="34" t="s">
        <v>190</v>
      </c>
    </row>
    <row r="55" spans="2:34" s="34" customFormat="1" ht="32" x14ac:dyDescent="0.55000000000000004">
      <c r="B55" s="154"/>
      <c r="C55" s="167">
        <v>46051</v>
      </c>
      <c r="D55" s="145" t="str">
        <f t="shared" si="1"/>
        <v>木</v>
      </c>
      <c r="E55" s="168">
        <v>0.59010416666666665</v>
      </c>
      <c r="F55" s="169" t="s">
        <v>348</v>
      </c>
      <c r="G55" s="170" t="s">
        <v>234</v>
      </c>
      <c r="H55" s="357">
        <v>4.9810200000000005E-4</v>
      </c>
      <c r="I55" s="172" t="s">
        <v>329</v>
      </c>
      <c r="J55" s="172" t="s">
        <v>236</v>
      </c>
      <c r="K55" s="170" t="s">
        <v>330</v>
      </c>
      <c r="L55" s="170" t="s">
        <v>331</v>
      </c>
      <c r="M55" s="170" t="s">
        <v>240</v>
      </c>
      <c r="N55" s="170" t="s">
        <v>240</v>
      </c>
      <c r="O55" s="173" t="s">
        <v>240</v>
      </c>
      <c r="P55" s="170" t="s">
        <v>239</v>
      </c>
      <c r="Q55" s="172" t="s">
        <v>332</v>
      </c>
      <c r="R55" s="174" t="s">
        <v>242</v>
      </c>
      <c r="S55" s="174" t="s">
        <v>295</v>
      </c>
      <c r="T55" s="172" t="s">
        <v>524</v>
      </c>
      <c r="U55" s="175">
        <v>40</v>
      </c>
      <c r="W55" s="80"/>
      <c r="X55" s="81"/>
      <c r="Y55" s="81"/>
      <c r="Z55" s="81"/>
      <c r="AA55" s="81"/>
      <c r="AB55" s="81"/>
      <c r="AC55" s="81"/>
      <c r="AD55" s="81"/>
      <c r="AE55" s="81"/>
      <c r="AF55" s="81"/>
      <c r="AG55" s="82"/>
      <c r="AH55" s="34" t="s">
        <v>190</v>
      </c>
    </row>
    <row r="56" spans="2:34" s="34" customFormat="1" ht="48" x14ac:dyDescent="0.55000000000000004">
      <c r="B56" s="154"/>
      <c r="C56" s="167">
        <v>46051</v>
      </c>
      <c r="D56" s="145" t="str">
        <f t="shared" si="1"/>
        <v>木</v>
      </c>
      <c r="E56" s="168">
        <v>0.59681712962962963</v>
      </c>
      <c r="F56" s="169" t="s">
        <v>348</v>
      </c>
      <c r="G56" s="170" t="s">
        <v>234</v>
      </c>
      <c r="H56" s="357">
        <v>4.8087405E-2</v>
      </c>
      <c r="I56" s="172" t="s">
        <v>329</v>
      </c>
      <c r="J56" s="172" t="s">
        <v>236</v>
      </c>
      <c r="K56" s="170" t="s">
        <v>330</v>
      </c>
      <c r="L56" s="170" t="s">
        <v>238</v>
      </c>
      <c r="M56" s="170" t="s">
        <v>240</v>
      </c>
      <c r="N56" s="170" t="s">
        <v>240</v>
      </c>
      <c r="O56" s="173" t="s">
        <v>240</v>
      </c>
      <c r="P56" s="170" t="s">
        <v>239</v>
      </c>
      <c r="Q56" s="172" t="s">
        <v>342</v>
      </c>
      <c r="R56" s="174" t="s">
        <v>307</v>
      </c>
      <c r="S56" s="174" t="s">
        <v>243</v>
      </c>
      <c r="T56" s="172" t="s">
        <v>525</v>
      </c>
      <c r="U56" s="175">
        <v>71</v>
      </c>
      <c r="W56" s="80"/>
      <c r="X56" s="81"/>
      <c r="Y56" s="81"/>
      <c r="Z56" s="81"/>
      <c r="AA56" s="81"/>
      <c r="AB56" s="81"/>
      <c r="AC56" s="81"/>
      <c r="AD56" s="81"/>
      <c r="AE56" s="81"/>
      <c r="AF56" s="81"/>
      <c r="AG56" s="82"/>
      <c r="AH56" s="34" t="s">
        <v>190</v>
      </c>
    </row>
    <row r="57" spans="2:34" s="34" customFormat="1" ht="16" x14ac:dyDescent="0.55000000000000004">
      <c r="B57" s="154"/>
      <c r="C57" s="167">
        <v>46051</v>
      </c>
      <c r="D57" s="145" t="str">
        <f t="shared" si="1"/>
        <v>木</v>
      </c>
      <c r="E57" s="168">
        <v>0.63466435185185188</v>
      </c>
      <c r="F57" s="169" t="s">
        <v>208</v>
      </c>
      <c r="G57" s="170" t="s">
        <v>234</v>
      </c>
      <c r="H57" s="357">
        <v>6.7537103000000001E-2</v>
      </c>
      <c r="I57" s="172" t="s">
        <v>329</v>
      </c>
      <c r="J57" s="172" t="s">
        <v>236</v>
      </c>
      <c r="K57" s="170" t="s">
        <v>330</v>
      </c>
      <c r="L57" s="170" t="s">
        <v>331</v>
      </c>
      <c r="M57" s="170" t="s">
        <v>240</v>
      </c>
      <c r="N57" s="170" t="s">
        <v>240</v>
      </c>
      <c r="O57" s="173" t="s">
        <v>240</v>
      </c>
      <c r="P57" s="170" t="s">
        <v>240</v>
      </c>
      <c r="Q57" s="172" t="s">
        <v>342</v>
      </c>
      <c r="R57" s="174" t="s">
        <v>307</v>
      </c>
      <c r="S57" s="174" t="s">
        <v>243</v>
      </c>
      <c r="T57" s="172" t="s">
        <v>526</v>
      </c>
      <c r="U57" s="175">
        <v>59</v>
      </c>
      <c r="W57" s="80"/>
      <c r="X57" s="81"/>
      <c r="Y57" s="81"/>
      <c r="Z57" s="81"/>
      <c r="AA57" s="81"/>
      <c r="AB57" s="81"/>
      <c r="AC57" s="81"/>
      <c r="AD57" s="81"/>
      <c r="AE57" s="81"/>
      <c r="AF57" s="81"/>
      <c r="AG57" s="82"/>
      <c r="AH57" s="34" t="s">
        <v>190</v>
      </c>
    </row>
    <row r="58" spans="2:34" s="34" customFormat="1" ht="48" x14ac:dyDescent="0.55000000000000004">
      <c r="B58" s="154"/>
      <c r="C58" s="167">
        <v>46051</v>
      </c>
      <c r="D58" s="145" t="str">
        <f t="shared" si="1"/>
        <v>木</v>
      </c>
      <c r="E58" s="168">
        <v>0.65703703703703709</v>
      </c>
      <c r="F58" s="169" t="s">
        <v>348</v>
      </c>
      <c r="G58" s="170" t="s">
        <v>234</v>
      </c>
      <c r="H58" s="357">
        <v>1.0251418999999999E-2</v>
      </c>
      <c r="I58" s="172" t="s">
        <v>329</v>
      </c>
      <c r="J58" s="172" t="s">
        <v>236</v>
      </c>
      <c r="K58" s="170" t="s">
        <v>330</v>
      </c>
      <c r="L58" s="170" t="s">
        <v>481</v>
      </c>
      <c r="M58" s="170" t="s">
        <v>240</v>
      </c>
      <c r="N58" s="170" t="s">
        <v>240</v>
      </c>
      <c r="O58" s="173" t="s">
        <v>240</v>
      </c>
      <c r="P58" s="170" t="s">
        <v>239</v>
      </c>
      <c r="Q58" s="172" t="s">
        <v>332</v>
      </c>
      <c r="R58" s="174" t="s">
        <v>242</v>
      </c>
      <c r="S58" s="174" t="s">
        <v>294</v>
      </c>
      <c r="T58" s="172" t="s">
        <v>527</v>
      </c>
      <c r="U58" s="175">
        <v>68</v>
      </c>
      <c r="W58" s="80"/>
      <c r="X58" s="81"/>
      <c r="Y58" s="81"/>
      <c r="Z58" s="81"/>
      <c r="AA58" s="81"/>
      <c r="AB58" s="81"/>
      <c r="AC58" s="81"/>
      <c r="AD58" s="81"/>
      <c r="AE58" s="81"/>
      <c r="AF58" s="81"/>
      <c r="AG58" s="82"/>
      <c r="AH58" s="34" t="s">
        <v>190</v>
      </c>
    </row>
    <row r="59" spans="2:34" s="34" customFormat="1" ht="32" x14ac:dyDescent="0.55000000000000004">
      <c r="B59" s="154"/>
      <c r="C59" s="167">
        <v>46053</v>
      </c>
      <c r="D59" s="145" t="str">
        <f t="shared" si="1"/>
        <v>土</v>
      </c>
      <c r="E59" s="168">
        <v>0.37787037037037036</v>
      </c>
      <c r="F59" s="169" t="s">
        <v>208</v>
      </c>
      <c r="G59" s="170" t="s">
        <v>234</v>
      </c>
      <c r="H59" s="357">
        <v>2.0610672E-2</v>
      </c>
      <c r="I59" s="172" t="s">
        <v>329</v>
      </c>
      <c r="J59" s="172" t="s">
        <v>236</v>
      </c>
      <c r="K59" s="170" t="s">
        <v>259</v>
      </c>
      <c r="L59" s="170" t="s">
        <v>238</v>
      </c>
      <c r="M59" s="170" t="s">
        <v>239</v>
      </c>
      <c r="N59" s="170" t="s">
        <v>239</v>
      </c>
      <c r="O59" s="173" t="s">
        <v>240</v>
      </c>
      <c r="P59" s="170" t="s">
        <v>239</v>
      </c>
      <c r="Q59" s="172" t="s">
        <v>342</v>
      </c>
      <c r="R59" s="174" t="s">
        <v>307</v>
      </c>
      <c r="S59" s="174" t="s">
        <v>295</v>
      </c>
      <c r="T59" s="172" t="s">
        <v>528</v>
      </c>
      <c r="U59" s="175">
        <v>12</v>
      </c>
      <c r="W59" s="80"/>
      <c r="X59" s="81"/>
      <c r="Y59" s="81"/>
      <c r="Z59" s="81"/>
      <c r="AA59" s="81"/>
      <c r="AB59" s="81"/>
      <c r="AC59" s="81"/>
      <c r="AD59" s="81"/>
      <c r="AE59" s="81"/>
      <c r="AF59" s="81"/>
      <c r="AG59" s="82"/>
      <c r="AH59" s="34" t="s">
        <v>190</v>
      </c>
    </row>
    <row r="60" spans="2:34" s="34" customFormat="1" ht="32" x14ac:dyDescent="0.55000000000000004">
      <c r="B60" s="154"/>
      <c r="C60" s="167">
        <v>46053</v>
      </c>
      <c r="D60" s="145" t="str">
        <f t="shared" si="1"/>
        <v>土</v>
      </c>
      <c r="E60" s="168">
        <v>0.38347222222222221</v>
      </c>
      <c r="F60" s="169" t="s">
        <v>208</v>
      </c>
      <c r="G60" s="170" t="s">
        <v>234</v>
      </c>
      <c r="H60" s="357">
        <v>5.0086524E-2</v>
      </c>
      <c r="I60" s="172" t="s">
        <v>329</v>
      </c>
      <c r="J60" s="172" t="s">
        <v>236</v>
      </c>
      <c r="K60" s="170" t="s">
        <v>330</v>
      </c>
      <c r="L60" s="170" t="s">
        <v>481</v>
      </c>
      <c r="M60" s="170" t="s">
        <v>240</v>
      </c>
      <c r="N60" s="170" t="s">
        <v>240</v>
      </c>
      <c r="O60" s="173" t="s">
        <v>240</v>
      </c>
      <c r="P60" s="170" t="s">
        <v>239</v>
      </c>
      <c r="Q60" s="172" t="s">
        <v>332</v>
      </c>
      <c r="R60" s="174" t="s">
        <v>307</v>
      </c>
      <c r="S60" s="174" t="s">
        <v>343</v>
      </c>
      <c r="T60" s="172" t="s">
        <v>529</v>
      </c>
      <c r="U60" s="175">
        <v>35</v>
      </c>
      <c r="W60" s="80"/>
      <c r="X60" s="81"/>
      <c r="Y60" s="81"/>
      <c r="Z60" s="81"/>
      <c r="AA60" s="81"/>
      <c r="AB60" s="81"/>
      <c r="AC60" s="81"/>
      <c r="AD60" s="81"/>
      <c r="AE60" s="81"/>
      <c r="AF60" s="81"/>
      <c r="AG60" s="82"/>
      <c r="AH60" s="34" t="s">
        <v>190</v>
      </c>
    </row>
    <row r="61" spans="2:34" s="34" customFormat="1" ht="32" x14ac:dyDescent="0.55000000000000004">
      <c r="B61" s="154"/>
      <c r="C61" s="167">
        <v>46053</v>
      </c>
      <c r="D61" s="145" t="str">
        <f t="shared" si="1"/>
        <v>土</v>
      </c>
      <c r="E61" s="168">
        <v>0.42407407407407405</v>
      </c>
      <c r="F61" s="169" t="s">
        <v>208</v>
      </c>
      <c r="G61" s="170" t="s">
        <v>234</v>
      </c>
      <c r="H61" s="357">
        <v>6.6186827000000004E-2</v>
      </c>
      <c r="I61" s="172" t="s">
        <v>329</v>
      </c>
      <c r="J61" s="172" t="s">
        <v>236</v>
      </c>
      <c r="K61" s="170" t="s">
        <v>330</v>
      </c>
      <c r="L61" s="170" t="s">
        <v>481</v>
      </c>
      <c r="M61" s="170" t="s">
        <v>240</v>
      </c>
      <c r="N61" s="170" t="s">
        <v>240</v>
      </c>
      <c r="O61" s="173" t="s">
        <v>240</v>
      </c>
      <c r="P61" s="170" t="s">
        <v>239</v>
      </c>
      <c r="Q61" s="172" t="s">
        <v>332</v>
      </c>
      <c r="R61" s="174" t="s">
        <v>307</v>
      </c>
      <c r="S61" s="174" t="s">
        <v>343</v>
      </c>
      <c r="T61" s="172" t="s">
        <v>529</v>
      </c>
      <c r="U61" s="175">
        <v>36</v>
      </c>
      <c r="W61" s="80"/>
      <c r="X61" s="81"/>
      <c r="Y61" s="81"/>
      <c r="Z61" s="81"/>
      <c r="AA61" s="81"/>
      <c r="AB61" s="81"/>
      <c r="AC61" s="81"/>
      <c r="AD61" s="81"/>
      <c r="AE61" s="81"/>
      <c r="AF61" s="81"/>
      <c r="AG61" s="82"/>
      <c r="AH61" s="34" t="s">
        <v>190</v>
      </c>
    </row>
    <row r="62" spans="2:34" s="34" customFormat="1" ht="16" x14ac:dyDescent="0.55000000000000004">
      <c r="B62" s="154"/>
      <c r="C62" s="167">
        <v>46053</v>
      </c>
      <c r="D62" s="145" t="str">
        <f t="shared" si="1"/>
        <v>土</v>
      </c>
      <c r="E62" s="168">
        <v>0.53879629629629633</v>
      </c>
      <c r="F62" s="169" t="s">
        <v>208</v>
      </c>
      <c r="G62" s="170" t="s">
        <v>234</v>
      </c>
      <c r="H62" s="357">
        <v>6.5624787000000004E-2</v>
      </c>
      <c r="I62" s="172" t="s">
        <v>329</v>
      </c>
      <c r="J62" s="172" t="s">
        <v>236</v>
      </c>
      <c r="K62" s="170" t="s">
        <v>330</v>
      </c>
      <c r="L62" s="170" t="s">
        <v>238</v>
      </c>
      <c r="M62" s="170" t="s">
        <v>240</v>
      </c>
      <c r="N62" s="170" t="s">
        <v>240</v>
      </c>
      <c r="O62" s="173" t="s">
        <v>240</v>
      </c>
      <c r="P62" s="170" t="s">
        <v>239</v>
      </c>
      <c r="Q62" s="172" t="s">
        <v>342</v>
      </c>
      <c r="R62" s="174" t="s">
        <v>307</v>
      </c>
      <c r="S62" s="174" t="s">
        <v>243</v>
      </c>
      <c r="T62" s="172" t="s">
        <v>489</v>
      </c>
      <c r="U62" s="175" t="s">
        <v>486</v>
      </c>
      <c r="W62" s="80"/>
      <c r="X62" s="81"/>
      <c r="Y62" s="81"/>
      <c r="Z62" s="81"/>
      <c r="AA62" s="81"/>
      <c r="AB62" s="81"/>
      <c r="AC62" s="81"/>
      <c r="AD62" s="81"/>
      <c r="AE62" s="81"/>
      <c r="AF62" s="81"/>
      <c r="AG62" s="82"/>
      <c r="AH62" s="34" t="s">
        <v>190</v>
      </c>
    </row>
    <row r="63" spans="2:34" s="34" customFormat="1" ht="32" x14ac:dyDescent="0.55000000000000004">
      <c r="B63" s="154"/>
      <c r="C63" s="167">
        <v>46053</v>
      </c>
      <c r="D63" s="145" t="str">
        <f t="shared" si="1"/>
        <v>土</v>
      </c>
      <c r="E63" s="168">
        <v>0.54668981481481482</v>
      </c>
      <c r="F63" s="169" t="s">
        <v>208</v>
      </c>
      <c r="G63" s="170" t="s">
        <v>234</v>
      </c>
      <c r="H63" s="357">
        <v>4.0254391E-2</v>
      </c>
      <c r="I63" s="172" t="s">
        <v>329</v>
      </c>
      <c r="J63" s="172" t="s">
        <v>236</v>
      </c>
      <c r="K63" s="170" t="s">
        <v>259</v>
      </c>
      <c r="L63" s="170" t="s">
        <v>345</v>
      </c>
      <c r="M63" s="170" t="s">
        <v>239</v>
      </c>
      <c r="N63" s="170" t="s">
        <v>239</v>
      </c>
      <c r="O63" s="173" t="s">
        <v>240</v>
      </c>
      <c r="P63" s="170" t="s">
        <v>239</v>
      </c>
      <c r="Q63" s="172" t="s">
        <v>241</v>
      </c>
      <c r="R63" s="174" t="s">
        <v>242</v>
      </c>
      <c r="S63" s="174" t="s">
        <v>297</v>
      </c>
      <c r="T63" s="172" t="s">
        <v>530</v>
      </c>
      <c r="U63" s="175">
        <v>29</v>
      </c>
      <c r="W63" s="80"/>
      <c r="X63" s="81"/>
      <c r="Y63" s="81"/>
      <c r="Z63" s="81"/>
      <c r="AA63" s="81"/>
      <c r="AB63" s="81"/>
      <c r="AC63" s="81"/>
      <c r="AD63" s="81"/>
      <c r="AE63" s="81"/>
      <c r="AF63" s="81"/>
      <c r="AG63" s="82"/>
      <c r="AH63" s="34" t="s">
        <v>190</v>
      </c>
    </row>
    <row r="64" spans="2:34" s="34" customFormat="1" ht="32" x14ac:dyDescent="0.55000000000000004">
      <c r="B64" s="154"/>
      <c r="C64" s="167">
        <v>46053</v>
      </c>
      <c r="D64" s="145" t="str">
        <f t="shared" si="1"/>
        <v>土</v>
      </c>
      <c r="E64" s="168">
        <v>0.6333333333333333</v>
      </c>
      <c r="F64" s="169" t="s">
        <v>208</v>
      </c>
      <c r="G64" s="170" t="s">
        <v>234</v>
      </c>
      <c r="H64" s="357">
        <v>5.6210619999999996E-3</v>
      </c>
      <c r="I64" s="172" t="s">
        <v>329</v>
      </c>
      <c r="J64" s="172" t="s">
        <v>236</v>
      </c>
      <c r="K64" s="170" t="s">
        <v>237</v>
      </c>
      <c r="L64" s="170" t="s">
        <v>345</v>
      </c>
      <c r="M64" s="170" t="s">
        <v>240</v>
      </c>
      <c r="N64" s="170" t="s">
        <v>240</v>
      </c>
      <c r="O64" s="173" t="s">
        <v>239</v>
      </c>
      <c r="P64" s="170" t="s">
        <v>239</v>
      </c>
      <c r="Q64" s="172" t="s">
        <v>332</v>
      </c>
      <c r="R64" s="174" t="s">
        <v>307</v>
      </c>
      <c r="S64" s="174" t="s">
        <v>243</v>
      </c>
      <c r="T64" s="172" t="s">
        <v>531</v>
      </c>
      <c r="U64" s="175" t="s">
        <v>532</v>
      </c>
      <c r="W64" s="80"/>
      <c r="X64" s="81"/>
      <c r="Y64" s="81"/>
      <c r="Z64" s="81"/>
      <c r="AA64" s="81"/>
      <c r="AB64" s="81"/>
      <c r="AC64" s="81"/>
      <c r="AD64" s="81"/>
      <c r="AE64" s="81"/>
      <c r="AF64" s="81"/>
      <c r="AG64" s="82"/>
      <c r="AH64" s="34" t="s">
        <v>190</v>
      </c>
    </row>
    <row r="65" spans="2:34" s="34" customFormat="1" ht="16" x14ac:dyDescent="0.55000000000000004">
      <c r="B65" s="154"/>
      <c r="C65" s="167">
        <v>46053</v>
      </c>
      <c r="D65" s="145" t="str">
        <f t="shared" si="1"/>
        <v>土</v>
      </c>
      <c r="E65" s="168">
        <v>0.64021990740740742</v>
      </c>
      <c r="F65" s="169" t="s">
        <v>208</v>
      </c>
      <c r="G65" s="170" t="s">
        <v>234</v>
      </c>
      <c r="H65" s="357">
        <v>2.7088803000000002E-2</v>
      </c>
      <c r="I65" s="172" t="s">
        <v>329</v>
      </c>
      <c r="J65" s="172" t="s">
        <v>236</v>
      </c>
      <c r="K65" s="170" t="s">
        <v>330</v>
      </c>
      <c r="L65" s="170" t="s">
        <v>345</v>
      </c>
      <c r="M65" s="170" t="s">
        <v>240</v>
      </c>
      <c r="N65" s="170" t="s">
        <v>240</v>
      </c>
      <c r="O65" s="173" t="s">
        <v>240</v>
      </c>
      <c r="P65" s="170" t="s">
        <v>239</v>
      </c>
      <c r="Q65" s="172" t="s">
        <v>342</v>
      </c>
      <c r="R65" s="174" t="s">
        <v>307</v>
      </c>
      <c r="S65" s="174" t="s">
        <v>312</v>
      </c>
      <c r="T65" s="172" t="s">
        <v>574</v>
      </c>
      <c r="U65" s="175">
        <v>73</v>
      </c>
      <c r="W65" s="80"/>
      <c r="X65" s="81"/>
      <c r="Y65" s="81"/>
      <c r="Z65" s="81"/>
      <c r="AA65" s="81"/>
      <c r="AB65" s="81"/>
      <c r="AC65" s="81"/>
      <c r="AD65" s="81"/>
      <c r="AE65" s="81"/>
      <c r="AF65" s="81"/>
      <c r="AG65" s="82"/>
      <c r="AH65" s="34" t="s">
        <v>190</v>
      </c>
    </row>
    <row r="66" spans="2:34" s="34" customFormat="1" ht="32" x14ac:dyDescent="0.55000000000000004">
      <c r="B66" s="154"/>
      <c r="C66" s="167">
        <v>46053</v>
      </c>
      <c r="D66" s="145" t="str">
        <f t="shared" si="1"/>
        <v>土</v>
      </c>
      <c r="E66" s="168">
        <v>0.641087962962963</v>
      </c>
      <c r="F66" s="169" t="s">
        <v>208</v>
      </c>
      <c r="G66" s="170" t="s">
        <v>334</v>
      </c>
      <c r="H66" s="357">
        <v>1.3935115E-2</v>
      </c>
      <c r="I66" s="172" t="s">
        <v>329</v>
      </c>
      <c r="J66" s="172" t="s">
        <v>236</v>
      </c>
      <c r="K66" s="170" t="s">
        <v>330</v>
      </c>
      <c r="L66" s="170" t="s">
        <v>238</v>
      </c>
      <c r="M66" s="170" t="s">
        <v>240</v>
      </c>
      <c r="N66" s="170" t="s">
        <v>240</v>
      </c>
      <c r="O66" s="173" t="s">
        <v>240</v>
      </c>
      <c r="P66" s="170" t="s">
        <v>239</v>
      </c>
      <c r="Q66" s="172" t="s">
        <v>342</v>
      </c>
      <c r="R66" s="174" t="s">
        <v>307</v>
      </c>
      <c r="S66" s="174" t="s">
        <v>343</v>
      </c>
      <c r="T66" s="172" t="s">
        <v>533</v>
      </c>
      <c r="U66" s="175" t="s">
        <v>484</v>
      </c>
      <c r="W66" s="80"/>
      <c r="X66" s="81"/>
      <c r="Y66" s="81"/>
      <c r="Z66" s="81"/>
      <c r="AA66" s="81"/>
      <c r="AB66" s="81"/>
      <c r="AC66" s="81"/>
      <c r="AD66" s="81"/>
      <c r="AE66" s="81"/>
      <c r="AF66" s="81"/>
      <c r="AG66" s="82"/>
      <c r="AH66" s="34" t="s">
        <v>190</v>
      </c>
    </row>
    <row r="67" spans="2:34" s="34" customFormat="1" ht="32" x14ac:dyDescent="0.55000000000000004">
      <c r="B67" s="154"/>
      <c r="C67" s="167">
        <v>46053</v>
      </c>
      <c r="D67" s="145" t="str">
        <f t="shared" si="1"/>
        <v>土</v>
      </c>
      <c r="E67" s="168">
        <v>0.64369212962962963</v>
      </c>
      <c r="F67" s="169" t="s">
        <v>208</v>
      </c>
      <c r="G67" s="170" t="s">
        <v>234</v>
      </c>
      <c r="H67" s="357">
        <v>8.1175951999999996E-2</v>
      </c>
      <c r="I67" s="172" t="s">
        <v>329</v>
      </c>
      <c r="J67" s="172" t="s">
        <v>236</v>
      </c>
      <c r="K67" s="170" t="s">
        <v>330</v>
      </c>
      <c r="L67" s="170" t="s">
        <v>238</v>
      </c>
      <c r="M67" s="170" t="s">
        <v>240</v>
      </c>
      <c r="N67" s="170" t="s">
        <v>240</v>
      </c>
      <c r="O67" s="173" t="s">
        <v>240</v>
      </c>
      <c r="P67" s="170" t="s">
        <v>239</v>
      </c>
      <c r="Q67" s="172" t="s">
        <v>332</v>
      </c>
      <c r="R67" s="174" t="s">
        <v>242</v>
      </c>
      <c r="S67" s="174" t="s">
        <v>294</v>
      </c>
      <c r="T67" s="172" t="s">
        <v>534</v>
      </c>
      <c r="U67" s="175" t="s">
        <v>486</v>
      </c>
      <c r="W67" s="80"/>
      <c r="X67" s="81"/>
      <c r="Y67" s="81"/>
      <c r="Z67" s="81"/>
      <c r="AA67" s="81"/>
      <c r="AB67" s="81"/>
      <c r="AC67" s="81"/>
      <c r="AD67" s="81"/>
      <c r="AE67" s="81"/>
      <c r="AF67" s="81"/>
      <c r="AG67" s="82"/>
      <c r="AH67" s="34" t="s">
        <v>190</v>
      </c>
    </row>
    <row r="68" spans="2:34" s="34" customFormat="1" ht="16" x14ac:dyDescent="0.55000000000000004">
      <c r="B68" s="154"/>
      <c r="C68" s="167">
        <v>46053</v>
      </c>
      <c r="D68" s="145" t="str">
        <f t="shared" si="1"/>
        <v>土</v>
      </c>
      <c r="E68" s="168">
        <v>0.66083333333333338</v>
      </c>
      <c r="F68" s="169" t="s">
        <v>208</v>
      </c>
      <c r="G68" s="170" t="s">
        <v>234</v>
      </c>
      <c r="H68" s="357">
        <v>1.50841E-4</v>
      </c>
      <c r="I68" s="172" t="s">
        <v>329</v>
      </c>
      <c r="J68" s="172" t="s">
        <v>236</v>
      </c>
      <c r="K68" s="170" t="s">
        <v>330</v>
      </c>
      <c r="L68" s="170" t="s">
        <v>345</v>
      </c>
      <c r="M68" s="170" t="s">
        <v>240</v>
      </c>
      <c r="N68" s="170" t="s">
        <v>240</v>
      </c>
      <c r="O68" s="173" t="s">
        <v>240</v>
      </c>
      <c r="P68" s="170" t="s">
        <v>239</v>
      </c>
      <c r="Q68" s="172" t="s">
        <v>342</v>
      </c>
      <c r="R68" s="174" t="s">
        <v>307</v>
      </c>
      <c r="S68" s="174" t="s">
        <v>312</v>
      </c>
      <c r="T68" s="172" t="s">
        <v>574</v>
      </c>
      <c r="U68" s="175">
        <v>73</v>
      </c>
      <c r="W68" s="80"/>
      <c r="X68" s="81"/>
      <c r="Y68" s="81"/>
      <c r="Z68" s="81"/>
      <c r="AA68" s="81"/>
      <c r="AB68" s="81"/>
      <c r="AC68" s="81"/>
      <c r="AD68" s="81"/>
      <c r="AE68" s="81"/>
      <c r="AF68" s="81"/>
      <c r="AG68" s="82"/>
      <c r="AH68" s="34" t="s">
        <v>190</v>
      </c>
    </row>
    <row r="69" spans="2:34" s="34" customFormat="1" ht="32" x14ac:dyDescent="0.55000000000000004">
      <c r="B69" s="154"/>
      <c r="C69" s="167">
        <v>46053</v>
      </c>
      <c r="D69" s="145" t="str">
        <f t="shared" si="1"/>
        <v>土</v>
      </c>
      <c r="E69" s="168">
        <v>0.66195601851851849</v>
      </c>
      <c r="F69" s="169" t="s">
        <v>208</v>
      </c>
      <c r="G69" s="170" t="s">
        <v>334</v>
      </c>
      <c r="H69" s="357">
        <v>2.6961381E-2</v>
      </c>
      <c r="I69" s="172" t="s">
        <v>329</v>
      </c>
      <c r="J69" s="172" t="s">
        <v>236</v>
      </c>
      <c r="K69" s="170" t="s">
        <v>330</v>
      </c>
      <c r="L69" s="170" t="s">
        <v>238</v>
      </c>
      <c r="M69" s="170" t="s">
        <v>240</v>
      </c>
      <c r="N69" s="170" t="s">
        <v>240</v>
      </c>
      <c r="O69" s="173" t="s">
        <v>240</v>
      </c>
      <c r="P69" s="170" t="s">
        <v>239</v>
      </c>
      <c r="Q69" s="172" t="s">
        <v>342</v>
      </c>
      <c r="R69" s="174" t="s">
        <v>307</v>
      </c>
      <c r="S69" s="174" t="s">
        <v>343</v>
      </c>
      <c r="T69" s="172" t="s">
        <v>535</v>
      </c>
      <c r="U69" s="175" t="s">
        <v>484</v>
      </c>
      <c r="W69" s="80"/>
      <c r="X69" s="81"/>
      <c r="Y69" s="81"/>
      <c r="Z69" s="81"/>
      <c r="AA69" s="81"/>
      <c r="AB69" s="81"/>
      <c r="AC69" s="81"/>
      <c r="AD69" s="81"/>
      <c r="AE69" s="81"/>
      <c r="AF69" s="81"/>
      <c r="AG69" s="82"/>
      <c r="AH69" s="34" t="s">
        <v>190</v>
      </c>
    </row>
    <row r="70" spans="2:34" s="34" customFormat="1" ht="48" x14ac:dyDescent="0.55000000000000004">
      <c r="B70" s="154"/>
      <c r="C70" s="167">
        <v>46054</v>
      </c>
      <c r="D70" s="145" t="str">
        <f t="shared" si="1"/>
        <v>日</v>
      </c>
      <c r="E70" s="168">
        <v>0.41892361111111109</v>
      </c>
      <c r="F70" s="169" t="s">
        <v>208</v>
      </c>
      <c r="G70" s="170" t="s">
        <v>234</v>
      </c>
      <c r="H70" s="357">
        <v>2.8198006000000001E-2</v>
      </c>
      <c r="I70" s="172" t="s">
        <v>329</v>
      </c>
      <c r="J70" s="172" t="s">
        <v>236</v>
      </c>
      <c r="K70" s="170" t="s">
        <v>259</v>
      </c>
      <c r="L70" s="170" t="s">
        <v>238</v>
      </c>
      <c r="M70" s="170" t="s">
        <v>239</v>
      </c>
      <c r="N70" s="170" t="s">
        <v>239</v>
      </c>
      <c r="O70" s="173" t="s">
        <v>240</v>
      </c>
      <c r="P70" s="170" t="s">
        <v>239</v>
      </c>
      <c r="Q70" s="172" t="s">
        <v>342</v>
      </c>
      <c r="R70" s="174" t="s">
        <v>336</v>
      </c>
      <c r="S70" s="174" t="s">
        <v>295</v>
      </c>
      <c r="T70" s="172" t="s">
        <v>536</v>
      </c>
      <c r="U70" s="175">
        <v>12</v>
      </c>
      <c r="W70" s="80"/>
      <c r="X70" s="81"/>
      <c r="Y70" s="81"/>
      <c r="Z70" s="81"/>
      <c r="AA70" s="81"/>
      <c r="AB70" s="81"/>
      <c r="AC70" s="81"/>
      <c r="AD70" s="81"/>
      <c r="AE70" s="81"/>
      <c r="AF70" s="81"/>
      <c r="AG70" s="82"/>
      <c r="AH70" s="34" t="s">
        <v>190</v>
      </c>
    </row>
    <row r="71" spans="2:34" s="34" customFormat="1" ht="16" x14ac:dyDescent="0.55000000000000004">
      <c r="B71" s="154"/>
      <c r="C71" s="167">
        <v>46054</v>
      </c>
      <c r="D71" s="145" t="str">
        <f t="shared" si="1"/>
        <v>日</v>
      </c>
      <c r="E71" s="168">
        <v>0.46585648148148145</v>
      </c>
      <c r="F71" s="169" t="s">
        <v>208</v>
      </c>
      <c r="G71" s="170" t="s">
        <v>234</v>
      </c>
      <c r="H71" s="357">
        <v>4.9043867999999997E-2</v>
      </c>
      <c r="I71" s="172" t="s">
        <v>329</v>
      </c>
      <c r="J71" s="172" t="s">
        <v>236</v>
      </c>
      <c r="K71" s="170" t="s">
        <v>237</v>
      </c>
      <c r="L71" s="170" t="s">
        <v>331</v>
      </c>
      <c r="M71" s="170" t="s">
        <v>240</v>
      </c>
      <c r="N71" s="170" t="s">
        <v>240</v>
      </c>
      <c r="O71" s="173" t="s">
        <v>240</v>
      </c>
      <c r="P71" s="170" t="s">
        <v>239</v>
      </c>
      <c r="Q71" s="172" t="s">
        <v>342</v>
      </c>
      <c r="R71" s="174" t="s">
        <v>307</v>
      </c>
      <c r="S71" s="174" t="s">
        <v>243</v>
      </c>
      <c r="T71" s="172" t="s">
        <v>489</v>
      </c>
      <c r="U71" s="175">
        <v>45</v>
      </c>
      <c r="W71" s="80"/>
      <c r="X71" s="81"/>
      <c r="Y71" s="81"/>
      <c r="Z71" s="81"/>
      <c r="AA71" s="81"/>
      <c r="AB71" s="81"/>
      <c r="AC71" s="81"/>
      <c r="AD71" s="81"/>
      <c r="AE71" s="81"/>
      <c r="AF71" s="81"/>
      <c r="AG71" s="82"/>
      <c r="AH71" s="34" t="s">
        <v>190</v>
      </c>
    </row>
    <row r="72" spans="2:34" s="34" customFormat="1" ht="16" x14ac:dyDescent="0.55000000000000004">
      <c r="B72" s="154"/>
      <c r="C72" s="167">
        <v>46054</v>
      </c>
      <c r="D72" s="145" t="str">
        <f t="shared" si="1"/>
        <v>日</v>
      </c>
      <c r="E72" s="168">
        <v>0.47280092592592593</v>
      </c>
      <c r="F72" s="169" t="s">
        <v>208</v>
      </c>
      <c r="G72" s="170" t="s">
        <v>234</v>
      </c>
      <c r="H72" s="357">
        <v>1.8055081000000001E-2</v>
      </c>
      <c r="I72" s="172" t="s">
        <v>329</v>
      </c>
      <c r="J72" s="172" t="s">
        <v>236</v>
      </c>
      <c r="K72" s="170" t="s">
        <v>330</v>
      </c>
      <c r="L72" s="170" t="s">
        <v>345</v>
      </c>
      <c r="M72" s="170" t="s">
        <v>240</v>
      </c>
      <c r="N72" s="170" t="s">
        <v>240</v>
      </c>
      <c r="O72" s="173" t="s">
        <v>240</v>
      </c>
      <c r="P72" s="170" t="s">
        <v>239</v>
      </c>
      <c r="Q72" s="172" t="s">
        <v>342</v>
      </c>
      <c r="R72" s="174" t="s">
        <v>307</v>
      </c>
      <c r="S72" s="174" t="s">
        <v>312</v>
      </c>
      <c r="T72" s="172" t="s">
        <v>574</v>
      </c>
      <c r="U72" s="175">
        <v>73</v>
      </c>
      <c r="W72" s="80"/>
      <c r="X72" s="81"/>
      <c r="Y72" s="81"/>
      <c r="Z72" s="81"/>
      <c r="AA72" s="81"/>
      <c r="AB72" s="81"/>
      <c r="AC72" s="81"/>
      <c r="AD72" s="81"/>
      <c r="AE72" s="81"/>
      <c r="AF72" s="81"/>
      <c r="AG72" s="82"/>
      <c r="AH72" s="34" t="s">
        <v>190</v>
      </c>
    </row>
    <row r="73" spans="2:34" s="34" customFormat="1" ht="32" x14ac:dyDescent="0.55000000000000004">
      <c r="B73" s="154"/>
      <c r="C73" s="167">
        <v>46054</v>
      </c>
      <c r="D73" s="145" t="str">
        <f t="shared" si="1"/>
        <v>日</v>
      </c>
      <c r="E73" s="168">
        <v>0.55539351851851848</v>
      </c>
      <c r="F73" s="169" t="s">
        <v>208</v>
      </c>
      <c r="G73" s="170" t="s">
        <v>234</v>
      </c>
      <c r="H73" s="357">
        <v>2.0263705999999999E-2</v>
      </c>
      <c r="I73" s="172" t="s">
        <v>329</v>
      </c>
      <c r="J73" s="172" t="s">
        <v>236</v>
      </c>
      <c r="K73" s="170" t="s">
        <v>330</v>
      </c>
      <c r="L73" s="170" t="s">
        <v>345</v>
      </c>
      <c r="M73" s="170" t="s">
        <v>240</v>
      </c>
      <c r="N73" s="170" t="s">
        <v>240</v>
      </c>
      <c r="O73" s="173" t="s">
        <v>240</v>
      </c>
      <c r="P73" s="170" t="s">
        <v>239</v>
      </c>
      <c r="Q73" s="172" t="s">
        <v>342</v>
      </c>
      <c r="R73" s="174" t="s">
        <v>307</v>
      </c>
      <c r="S73" s="174" t="s">
        <v>294</v>
      </c>
      <c r="T73" s="172" t="s">
        <v>604</v>
      </c>
      <c r="U73" s="175">
        <v>73</v>
      </c>
      <c r="W73" s="80"/>
      <c r="X73" s="81"/>
      <c r="Y73" s="81"/>
      <c r="Z73" s="81"/>
      <c r="AA73" s="81"/>
      <c r="AB73" s="81"/>
      <c r="AC73" s="81"/>
      <c r="AD73" s="81"/>
      <c r="AE73" s="81"/>
      <c r="AF73" s="81"/>
      <c r="AG73" s="82"/>
      <c r="AH73" s="34" t="s">
        <v>190</v>
      </c>
    </row>
    <row r="74" spans="2:34" s="34" customFormat="1" ht="32" x14ac:dyDescent="0.55000000000000004">
      <c r="B74" s="154"/>
      <c r="C74" s="167">
        <v>46054</v>
      </c>
      <c r="D74" s="145" t="str">
        <f t="shared" si="1"/>
        <v>日</v>
      </c>
      <c r="E74" s="168">
        <v>0.58568287037037037</v>
      </c>
      <c r="F74" s="169" t="s">
        <v>208</v>
      </c>
      <c r="G74" s="170" t="s">
        <v>234</v>
      </c>
      <c r="H74" s="357">
        <v>3.7920585999999999E-2</v>
      </c>
      <c r="I74" s="172" t="s">
        <v>329</v>
      </c>
      <c r="J74" s="172" t="s">
        <v>236</v>
      </c>
      <c r="K74" s="170" t="s">
        <v>259</v>
      </c>
      <c r="L74" s="170" t="s">
        <v>238</v>
      </c>
      <c r="M74" s="170" t="s">
        <v>239</v>
      </c>
      <c r="N74" s="170" t="s">
        <v>239</v>
      </c>
      <c r="O74" s="173" t="s">
        <v>240</v>
      </c>
      <c r="P74" s="170" t="s">
        <v>239</v>
      </c>
      <c r="Q74" s="172" t="s">
        <v>342</v>
      </c>
      <c r="R74" s="174" t="s">
        <v>307</v>
      </c>
      <c r="S74" s="174" t="s">
        <v>295</v>
      </c>
      <c r="T74" s="172" t="s">
        <v>537</v>
      </c>
      <c r="U74" s="175">
        <v>12</v>
      </c>
      <c r="W74" s="80"/>
      <c r="X74" s="81"/>
      <c r="Y74" s="81"/>
      <c r="Z74" s="81"/>
      <c r="AA74" s="81"/>
      <c r="AB74" s="81"/>
      <c r="AC74" s="81"/>
      <c r="AD74" s="81"/>
      <c r="AE74" s="81"/>
      <c r="AF74" s="81"/>
      <c r="AG74" s="82"/>
      <c r="AH74" s="34" t="s">
        <v>190</v>
      </c>
    </row>
    <row r="75" spans="2:34" s="34" customFormat="1" ht="32" x14ac:dyDescent="0.55000000000000004">
      <c r="B75" s="154"/>
      <c r="C75" s="167">
        <v>46054</v>
      </c>
      <c r="D75" s="145" t="str">
        <f t="shared" si="1"/>
        <v>日</v>
      </c>
      <c r="E75" s="168">
        <v>0.58777777777777773</v>
      </c>
      <c r="F75" s="169" t="s">
        <v>208</v>
      </c>
      <c r="G75" s="170" t="s">
        <v>234</v>
      </c>
      <c r="H75" s="357">
        <v>2.3436294999999999E-2</v>
      </c>
      <c r="I75" s="172" t="s">
        <v>329</v>
      </c>
      <c r="J75" s="172" t="s">
        <v>236</v>
      </c>
      <c r="K75" s="170" t="s">
        <v>330</v>
      </c>
      <c r="L75" s="170" t="s">
        <v>481</v>
      </c>
      <c r="M75" s="170" t="s">
        <v>240</v>
      </c>
      <c r="N75" s="170" t="s">
        <v>240</v>
      </c>
      <c r="O75" s="173" t="s">
        <v>240</v>
      </c>
      <c r="P75" s="170" t="s">
        <v>239</v>
      </c>
      <c r="Q75" s="172" t="s">
        <v>342</v>
      </c>
      <c r="R75" s="174" t="s">
        <v>336</v>
      </c>
      <c r="S75" s="174" t="s">
        <v>297</v>
      </c>
      <c r="T75" s="172" t="s">
        <v>538</v>
      </c>
      <c r="U75" s="175">
        <v>21</v>
      </c>
      <c r="W75" s="80"/>
      <c r="X75" s="81"/>
      <c r="Y75" s="81"/>
      <c r="Z75" s="81"/>
      <c r="AA75" s="81"/>
      <c r="AB75" s="81"/>
      <c r="AC75" s="81"/>
      <c r="AD75" s="81"/>
      <c r="AE75" s="81"/>
      <c r="AF75" s="81"/>
      <c r="AG75" s="82"/>
      <c r="AH75" s="34" t="s">
        <v>190</v>
      </c>
    </row>
    <row r="76" spans="2:34" s="34" customFormat="1" ht="16" x14ac:dyDescent="0.55000000000000004">
      <c r="B76" s="154"/>
      <c r="C76" s="167">
        <v>46054</v>
      </c>
      <c r="D76" s="145" t="str">
        <f t="shared" si="1"/>
        <v>日</v>
      </c>
      <c r="E76" s="168">
        <v>0.66017361111111106</v>
      </c>
      <c r="F76" s="169" t="s">
        <v>208</v>
      </c>
      <c r="G76" s="170" t="s">
        <v>234</v>
      </c>
      <c r="H76" s="357">
        <v>2.8395571000000001E-2</v>
      </c>
      <c r="I76" s="172" t="s">
        <v>491</v>
      </c>
      <c r="J76" s="172" t="s">
        <v>236</v>
      </c>
      <c r="K76" s="170" t="s">
        <v>330</v>
      </c>
      <c r="L76" s="170" t="s">
        <v>345</v>
      </c>
      <c r="M76" s="170" t="s">
        <v>240</v>
      </c>
      <c r="N76" s="170" t="s">
        <v>240</v>
      </c>
      <c r="O76" s="173" t="s">
        <v>240</v>
      </c>
      <c r="P76" s="170" t="s">
        <v>239</v>
      </c>
      <c r="Q76" s="172" t="s">
        <v>342</v>
      </c>
      <c r="R76" s="174" t="s">
        <v>307</v>
      </c>
      <c r="S76" s="174" t="s">
        <v>312</v>
      </c>
      <c r="T76" s="172" t="s">
        <v>574</v>
      </c>
      <c r="U76" s="175">
        <v>73</v>
      </c>
      <c r="W76" s="80"/>
      <c r="X76" s="81"/>
      <c r="Y76" s="81"/>
      <c r="Z76" s="81"/>
      <c r="AA76" s="81"/>
      <c r="AB76" s="81"/>
      <c r="AC76" s="81"/>
      <c r="AD76" s="81"/>
      <c r="AE76" s="81"/>
      <c r="AF76" s="81"/>
      <c r="AG76" s="82"/>
      <c r="AH76" s="34" t="s">
        <v>190</v>
      </c>
    </row>
    <row r="77" spans="2:34" s="34" customFormat="1" ht="32" x14ac:dyDescent="0.55000000000000004">
      <c r="B77" s="154"/>
      <c r="C77" s="167">
        <v>46054</v>
      </c>
      <c r="D77" s="145" t="str">
        <f t="shared" ref="D77:D106" si="2">IF($C77 &lt;&gt; "", IF(ISERROR(MATCH(C77, 祝日, 0)), TEXT($C77, "aaa"), "祝日"), "")</f>
        <v>日</v>
      </c>
      <c r="E77" s="168">
        <v>0.66151620370370368</v>
      </c>
      <c r="F77" s="169" t="s">
        <v>208</v>
      </c>
      <c r="G77" s="170" t="s">
        <v>334</v>
      </c>
      <c r="H77" s="357">
        <v>1.7001025999999999E-2</v>
      </c>
      <c r="I77" s="172" t="s">
        <v>491</v>
      </c>
      <c r="J77" s="172" t="s">
        <v>236</v>
      </c>
      <c r="K77" s="170" t="s">
        <v>330</v>
      </c>
      <c r="L77" s="170" t="s">
        <v>238</v>
      </c>
      <c r="M77" s="170" t="s">
        <v>240</v>
      </c>
      <c r="N77" s="170" t="s">
        <v>240</v>
      </c>
      <c r="O77" s="173" t="s">
        <v>240</v>
      </c>
      <c r="P77" s="170" t="s">
        <v>239</v>
      </c>
      <c r="Q77" s="172" t="s">
        <v>332</v>
      </c>
      <c r="R77" s="174" t="s">
        <v>307</v>
      </c>
      <c r="S77" s="174" t="s">
        <v>243</v>
      </c>
      <c r="T77" s="172" t="s">
        <v>539</v>
      </c>
      <c r="U77" s="175" t="s">
        <v>484</v>
      </c>
      <c r="W77" s="80"/>
      <c r="X77" s="81"/>
      <c r="Y77" s="81"/>
      <c r="Z77" s="81"/>
      <c r="AA77" s="81"/>
      <c r="AB77" s="81"/>
      <c r="AC77" s="81"/>
      <c r="AD77" s="81"/>
      <c r="AE77" s="81"/>
      <c r="AF77" s="81"/>
      <c r="AG77" s="82"/>
      <c r="AH77" s="34" t="s">
        <v>190</v>
      </c>
    </row>
    <row r="78" spans="2:34" s="34" customFormat="1" ht="48" x14ac:dyDescent="0.55000000000000004">
      <c r="B78" s="154"/>
      <c r="C78" s="167">
        <v>46055</v>
      </c>
      <c r="D78" s="145" t="str">
        <f t="shared" si="2"/>
        <v>月</v>
      </c>
      <c r="E78" s="168">
        <v>0.37831018518518517</v>
      </c>
      <c r="F78" s="169" t="s">
        <v>208</v>
      </c>
      <c r="G78" s="170" t="s">
        <v>234</v>
      </c>
      <c r="H78" s="357">
        <v>5.2024430000000003E-2</v>
      </c>
      <c r="I78" s="172" t="s">
        <v>329</v>
      </c>
      <c r="J78" s="172" t="s">
        <v>236</v>
      </c>
      <c r="K78" s="170" t="s">
        <v>330</v>
      </c>
      <c r="L78" s="170" t="s">
        <v>481</v>
      </c>
      <c r="M78" s="170" t="s">
        <v>239</v>
      </c>
      <c r="N78" s="170" t="s">
        <v>239</v>
      </c>
      <c r="O78" s="173" t="s">
        <v>240</v>
      </c>
      <c r="P78" s="170" t="s">
        <v>239</v>
      </c>
      <c r="Q78" s="172" t="s">
        <v>332</v>
      </c>
      <c r="R78" s="174" t="s">
        <v>336</v>
      </c>
      <c r="S78" s="174" t="s">
        <v>298</v>
      </c>
      <c r="T78" s="172" t="s">
        <v>540</v>
      </c>
      <c r="U78" s="175">
        <v>22</v>
      </c>
      <c r="W78" s="80"/>
      <c r="X78" s="81"/>
      <c r="Y78" s="81"/>
      <c r="Z78" s="81"/>
      <c r="AA78" s="81"/>
      <c r="AB78" s="81"/>
      <c r="AC78" s="81"/>
      <c r="AD78" s="81"/>
      <c r="AE78" s="81"/>
      <c r="AF78" s="81"/>
      <c r="AG78" s="82"/>
      <c r="AH78" s="34" t="s">
        <v>190</v>
      </c>
    </row>
    <row r="79" spans="2:34" s="34" customFormat="1" ht="32" x14ac:dyDescent="0.55000000000000004">
      <c r="B79" s="154"/>
      <c r="C79" s="167">
        <v>46055</v>
      </c>
      <c r="D79" s="145" t="str">
        <f t="shared" si="2"/>
        <v>月</v>
      </c>
      <c r="E79" s="168">
        <v>0.38452546296296297</v>
      </c>
      <c r="F79" s="169" t="s">
        <v>208</v>
      </c>
      <c r="G79" s="170" t="s">
        <v>234</v>
      </c>
      <c r="H79" s="357">
        <v>8.1874187000000001E-2</v>
      </c>
      <c r="I79" s="172" t="s">
        <v>329</v>
      </c>
      <c r="J79" s="172" t="s">
        <v>236</v>
      </c>
      <c r="K79" s="170" t="s">
        <v>237</v>
      </c>
      <c r="L79" s="170" t="s">
        <v>345</v>
      </c>
      <c r="M79" s="170" t="s">
        <v>240</v>
      </c>
      <c r="N79" s="170" t="s">
        <v>240</v>
      </c>
      <c r="O79" s="173" t="s">
        <v>240</v>
      </c>
      <c r="P79" s="170" t="s">
        <v>239</v>
      </c>
      <c r="Q79" s="172" t="s">
        <v>342</v>
      </c>
      <c r="R79" s="174" t="s">
        <v>307</v>
      </c>
      <c r="S79" s="174" t="s">
        <v>243</v>
      </c>
      <c r="T79" s="172" t="s">
        <v>541</v>
      </c>
      <c r="U79" s="175">
        <v>59</v>
      </c>
      <c r="W79" s="80"/>
      <c r="X79" s="81"/>
      <c r="Y79" s="81"/>
      <c r="Z79" s="81"/>
      <c r="AA79" s="81"/>
      <c r="AB79" s="81"/>
      <c r="AC79" s="81"/>
      <c r="AD79" s="81"/>
      <c r="AE79" s="81"/>
      <c r="AF79" s="81"/>
      <c r="AG79" s="82"/>
      <c r="AH79" s="34" t="s">
        <v>190</v>
      </c>
    </row>
    <row r="80" spans="2:34" s="34" customFormat="1" ht="32" x14ac:dyDescent="0.55000000000000004">
      <c r="B80" s="154"/>
      <c r="C80" s="167">
        <v>46055</v>
      </c>
      <c r="D80" s="145" t="str">
        <f t="shared" si="2"/>
        <v>月</v>
      </c>
      <c r="E80" s="168">
        <v>0.38884259259259257</v>
      </c>
      <c r="F80" s="169" t="s">
        <v>208</v>
      </c>
      <c r="G80" s="170" t="s">
        <v>234</v>
      </c>
      <c r="H80" s="357">
        <v>4.6789650000000002E-2</v>
      </c>
      <c r="I80" s="172" t="s">
        <v>329</v>
      </c>
      <c r="J80" s="172" t="s">
        <v>236</v>
      </c>
      <c r="K80" s="170" t="s">
        <v>330</v>
      </c>
      <c r="L80" s="170" t="s">
        <v>331</v>
      </c>
      <c r="M80" s="170" t="s">
        <v>240</v>
      </c>
      <c r="N80" s="170" t="s">
        <v>240</v>
      </c>
      <c r="O80" s="173" t="s">
        <v>239</v>
      </c>
      <c r="P80" s="170" t="s">
        <v>239</v>
      </c>
      <c r="Q80" s="172" t="s">
        <v>332</v>
      </c>
      <c r="R80" s="174" t="s">
        <v>307</v>
      </c>
      <c r="S80" s="174" t="s">
        <v>312</v>
      </c>
      <c r="T80" s="172" t="s">
        <v>535</v>
      </c>
      <c r="U80" s="175" t="s">
        <v>518</v>
      </c>
      <c r="W80" s="80"/>
      <c r="X80" s="81"/>
      <c r="Y80" s="81"/>
      <c r="Z80" s="81"/>
      <c r="AA80" s="81"/>
      <c r="AB80" s="81"/>
      <c r="AC80" s="81"/>
      <c r="AD80" s="81"/>
      <c r="AE80" s="81"/>
      <c r="AF80" s="81"/>
      <c r="AG80" s="82"/>
      <c r="AH80" s="34" t="s">
        <v>190</v>
      </c>
    </row>
    <row r="81" spans="2:34" s="34" customFormat="1" ht="32" x14ac:dyDescent="0.55000000000000004">
      <c r="B81" s="154"/>
      <c r="C81" s="167">
        <v>46055</v>
      </c>
      <c r="D81" s="145" t="str">
        <f t="shared" si="2"/>
        <v>月</v>
      </c>
      <c r="E81" s="168">
        <v>0.43101851851851852</v>
      </c>
      <c r="F81" s="169" t="s">
        <v>208</v>
      </c>
      <c r="G81" s="170" t="s">
        <v>234</v>
      </c>
      <c r="H81" s="357">
        <v>5.0641759000000001E-2</v>
      </c>
      <c r="I81" s="172" t="s">
        <v>329</v>
      </c>
      <c r="J81" s="172" t="s">
        <v>236</v>
      </c>
      <c r="K81" s="170" t="s">
        <v>330</v>
      </c>
      <c r="L81" s="170" t="s">
        <v>331</v>
      </c>
      <c r="M81" s="170" t="s">
        <v>240</v>
      </c>
      <c r="N81" s="170" t="s">
        <v>240</v>
      </c>
      <c r="O81" s="173" t="s">
        <v>239</v>
      </c>
      <c r="P81" s="170" t="s">
        <v>239</v>
      </c>
      <c r="Q81" s="172" t="s">
        <v>342</v>
      </c>
      <c r="R81" s="174" t="s">
        <v>307</v>
      </c>
      <c r="S81" s="174" t="s">
        <v>312</v>
      </c>
      <c r="T81" s="172" t="s">
        <v>535</v>
      </c>
      <c r="U81" s="175" t="s">
        <v>518</v>
      </c>
      <c r="W81" s="80"/>
      <c r="X81" s="81"/>
      <c r="Y81" s="81"/>
      <c r="Z81" s="81"/>
      <c r="AA81" s="81"/>
      <c r="AB81" s="81"/>
      <c r="AC81" s="81"/>
      <c r="AD81" s="81"/>
      <c r="AE81" s="81"/>
      <c r="AF81" s="81"/>
      <c r="AG81" s="82"/>
      <c r="AH81" s="34" t="s">
        <v>190</v>
      </c>
    </row>
    <row r="82" spans="2:34" s="34" customFormat="1" ht="16" x14ac:dyDescent="0.55000000000000004">
      <c r="B82" s="154"/>
      <c r="C82" s="167">
        <v>46055</v>
      </c>
      <c r="D82" s="145" t="str">
        <f t="shared" si="2"/>
        <v>月</v>
      </c>
      <c r="E82" s="168">
        <v>0.47179398148148149</v>
      </c>
      <c r="F82" s="169" t="s">
        <v>208</v>
      </c>
      <c r="G82" s="170" t="s">
        <v>234</v>
      </c>
      <c r="H82" s="357">
        <v>0.17696652299999999</v>
      </c>
      <c r="I82" s="172" t="s">
        <v>329</v>
      </c>
      <c r="J82" s="172" t="s">
        <v>236</v>
      </c>
      <c r="K82" s="170" t="s">
        <v>330</v>
      </c>
      <c r="L82" s="170" t="s">
        <v>481</v>
      </c>
      <c r="M82" s="170" t="s">
        <v>240</v>
      </c>
      <c r="N82" s="170" t="s">
        <v>240</v>
      </c>
      <c r="O82" s="173" t="s">
        <v>240</v>
      </c>
      <c r="P82" s="170" t="s">
        <v>239</v>
      </c>
      <c r="Q82" s="172" t="s">
        <v>342</v>
      </c>
      <c r="R82" s="174" t="s">
        <v>307</v>
      </c>
      <c r="S82" s="174" t="s">
        <v>343</v>
      </c>
      <c r="T82" s="172" t="s">
        <v>542</v>
      </c>
      <c r="U82" s="175">
        <v>3</v>
      </c>
      <c r="W82" s="80"/>
      <c r="X82" s="81"/>
      <c r="Y82" s="81"/>
      <c r="Z82" s="81"/>
      <c r="AA82" s="81"/>
      <c r="AB82" s="81"/>
      <c r="AC82" s="81"/>
      <c r="AD82" s="81"/>
      <c r="AE82" s="81"/>
      <c r="AF82" s="81"/>
      <c r="AG82" s="82"/>
      <c r="AH82" s="34" t="s">
        <v>190</v>
      </c>
    </row>
    <row r="83" spans="2:34" s="34" customFormat="1" ht="32" x14ac:dyDescent="0.55000000000000004">
      <c r="B83" s="154"/>
      <c r="C83" s="167">
        <v>46055</v>
      </c>
      <c r="D83" s="145" t="str">
        <f t="shared" si="2"/>
        <v>月</v>
      </c>
      <c r="E83" s="168">
        <v>0.59706018518518522</v>
      </c>
      <c r="F83" s="169" t="s">
        <v>208</v>
      </c>
      <c r="G83" s="170" t="s">
        <v>234</v>
      </c>
      <c r="H83" s="357">
        <v>2.7243013E-2</v>
      </c>
      <c r="I83" s="172" t="s">
        <v>329</v>
      </c>
      <c r="J83" s="172" t="s">
        <v>236</v>
      </c>
      <c r="K83" s="170" t="s">
        <v>330</v>
      </c>
      <c r="L83" s="170" t="s">
        <v>345</v>
      </c>
      <c r="M83" s="170" t="s">
        <v>240</v>
      </c>
      <c r="N83" s="170" t="s">
        <v>240</v>
      </c>
      <c r="O83" s="173" t="s">
        <v>240</v>
      </c>
      <c r="P83" s="170" t="s">
        <v>239</v>
      </c>
      <c r="Q83" s="172" t="s">
        <v>342</v>
      </c>
      <c r="R83" s="174" t="s">
        <v>307</v>
      </c>
      <c r="S83" s="174" t="s">
        <v>312</v>
      </c>
      <c r="T83" s="172" t="s">
        <v>543</v>
      </c>
      <c r="U83" s="175">
        <v>73</v>
      </c>
      <c r="W83" s="80"/>
      <c r="X83" s="81"/>
      <c r="Y83" s="81"/>
      <c r="Z83" s="81"/>
      <c r="AA83" s="81"/>
      <c r="AB83" s="81"/>
      <c r="AC83" s="81"/>
      <c r="AD83" s="81"/>
      <c r="AE83" s="81"/>
      <c r="AF83" s="81"/>
      <c r="AG83" s="82"/>
      <c r="AH83" s="34" t="s">
        <v>190</v>
      </c>
    </row>
    <row r="84" spans="2:34" s="34" customFormat="1" ht="16" x14ac:dyDescent="0.55000000000000004">
      <c r="B84" s="154"/>
      <c r="C84" s="167">
        <v>46055</v>
      </c>
      <c r="D84" s="145" t="str">
        <f t="shared" si="2"/>
        <v>月</v>
      </c>
      <c r="E84" s="168">
        <v>0.65133101851851849</v>
      </c>
      <c r="F84" s="169" t="s">
        <v>208</v>
      </c>
      <c r="G84" s="170" t="s">
        <v>234</v>
      </c>
      <c r="H84" s="357">
        <v>4.3162554999999998E-2</v>
      </c>
      <c r="I84" s="172" t="s">
        <v>329</v>
      </c>
      <c r="J84" s="172" t="s">
        <v>236</v>
      </c>
      <c r="K84" s="170" t="s">
        <v>330</v>
      </c>
      <c r="L84" s="170" t="s">
        <v>481</v>
      </c>
      <c r="M84" s="170" t="s">
        <v>240</v>
      </c>
      <c r="N84" s="170" t="s">
        <v>240</v>
      </c>
      <c r="O84" s="173" t="s">
        <v>240</v>
      </c>
      <c r="P84" s="170" t="s">
        <v>239</v>
      </c>
      <c r="Q84" s="172" t="s">
        <v>332</v>
      </c>
      <c r="R84" s="174" t="s">
        <v>307</v>
      </c>
      <c r="S84" s="174" t="s">
        <v>243</v>
      </c>
      <c r="T84" s="172" t="s">
        <v>544</v>
      </c>
      <c r="U84" s="175">
        <v>30</v>
      </c>
      <c r="W84" s="80"/>
      <c r="X84" s="81"/>
      <c r="Y84" s="81"/>
      <c r="Z84" s="81"/>
      <c r="AA84" s="81"/>
      <c r="AB84" s="81"/>
      <c r="AC84" s="81"/>
      <c r="AD84" s="81"/>
      <c r="AE84" s="81"/>
      <c r="AF84" s="81"/>
      <c r="AG84" s="82"/>
      <c r="AH84" s="34" t="s">
        <v>190</v>
      </c>
    </row>
    <row r="85" spans="2:34" s="34" customFormat="1" ht="64" x14ac:dyDescent="0.55000000000000004">
      <c r="B85" s="154"/>
      <c r="C85" s="167">
        <v>46056</v>
      </c>
      <c r="D85" s="145" t="str">
        <f t="shared" si="2"/>
        <v>火</v>
      </c>
      <c r="E85" s="168">
        <v>0.45976851851851852</v>
      </c>
      <c r="F85" s="169" t="s">
        <v>208</v>
      </c>
      <c r="G85" s="170" t="s">
        <v>234</v>
      </c>
      <c r="H85" s="357">
        <v>4.3358672000000001E-2</v>
      </c>
      <c r="I85" s="172" t="s">
        <v>329</v>
      </c>
      <c r="J85" s="172" t="s">
        <v>236</v>
      </c>
      <c r="K85" s="170" t="s">
        <v>259</v>
      </c>
      <c r="L85" s="170" t="s">
        <v>238</v>
      </c>
      <c r="M85" s="170" t="s">
        <v>239</v>
      </c>
      <c r="N85" s="170" t="s">
        <v>239</v>
      </c>
      <c r="O85" s="173" t="s">
        <v>240</v>
      </c>
      <c r="P85" s="170" t="s">
        <v>239</v>
      </c>
      <c r="Q85" s="172" t="s">
        <v>342</v>
      </c>
      <c r="R85" s="174" t="s">
        <v>336</v>
      </c>
      <c r="S85" s="174" t="s">
        <v>295</v>
      </c>
      <c r="T85" s="172" t="s">
        <v>545</v>
      </c>
      <c r="U85" s="175">
        <v>12</v>
      </c>
      <c r="W85" s="80"/>
      <c r="X85" s="81"/>
      <c r="Y85" s="81"/>
      <c r="Z85" s="81"/>
      <c r="AA85" s="81"/>
      <c r="AB85" s="81"/>
      <c r="AC85" s="81"/>
      <c r="AD85" s="81"/>
      <c r="AE85" s="81"/>
      <c r="AF85" s="81"/>
      <c r="AG85" s="82"/>
      <c r="AH85" s="34" t="s">
        <v>190</v>
      </c>
    </row>
    <row r="86" spans="2:34" s="34" customFormat="1" ht="48" x14ac:dyDescent="0.55000000000000004">
      <c r="B86" s="154"/>
      <c r="C86" s="167">
        <v>46056</v>
      </c>
      <c r="D86" s="145" t="str">
        <f t="shared" si="2"/>
        <v>火</v>
      </c>
      <c r="E86" s="168">
        <v>0.46457175925925925</v>
      </c>
      <c r="F86" s="169" t="s">
        <v>208</v>
      </c>
      <c r="G86" s="170" t="s">
        <v>234</v>
      </c>
      <c r="H86" s="357">
        <v>8.4740820000000008E-3</v>
      </c>
      <c r="I86" s="172" t="s">
        <v>329</v>
      </c>
      <c r="J86" s="172" t="s">
        <v>236</v>
      </c>
      <c r="K86" s="170" t="s">
        <v>330</v>
      </c>
      <c r="L86" s="170" t="s">
        <v>345</v>
      </c>
      <c r="M86" s="170" t="s">
        <v>240</v>
      </c>
      <c r="N86" s="170" t="s">
        <v>240</v>
      </c>
      <c r="O86" s="173" t="s">
        <v>239</v>
      </c>
      <c r="P86" s="170" t="s">
        <v>239</v>
      </c>
      <c r="Q86" s="172" t="s">
        <v>332</v>
      </c>
      <c r="R86" s="174" t="s">
        <v>307</v>
      </c>
      <c r="S86" s="174" t="s">
        <v>243</v>
      </c>
      <c r="T86" s="172" t="s">
        <v>546</v>
      </c>
      <c r="U86" s="175" t="s">
        <v>532</v>
      </c>
      <c r="W86" s="80"/>
      <c r="X86" s="81"/>
      <c r="Y86" s="81"/>
      <c r="Z86" s="81"/>
      <c r="AA86" s="81"/>
      <c r="AB86" s="81"/>
      <c r="AC86" s="81"/>
      <c r="AD86" s="81"/>
      <c r="AE86" s="81"/>
      <c r="AF86" s="81"/>
      <c r="AG86" s="82"/>
      <c r="AH86" s="34" t="s">
        <v>190</v>
      </c>
    </row>
    <row r="87" spans="2:34" s="34" customFormat="1" ht="32" x14ac:dyDescent="0.55000000000000004">
      <c r="B87" s="154"/>
      <c r="C87" s="167">
        <v>46056</v>
      </c>
      <c r="D87" s="145" t="str">
        <f t="shared" si="2"/>
        <v>火</v>
      </c>
      <c r="E87" s="168">
        <v>0.46975694444444444</v>
      </c>
      <c r="F87" s="169" t="s">
        <v>208</v>
      </c>
      <c r="G87" s="170" t="s">
        <v>234</v>
      </c>
      <c r="H87" s="357">
        <v>2.8154195E-2</v>
      </c>
      <c r="I87" s="172" t="s">
        <v>329</v>
      </c>
      <c r="J87" s="172" t="s">
        <v>236</v>
      </c>
      <c r="K87" s="170" t="s">
        <v>259</v>
      </c>
      <c r="L87" s="170" t="s">
        <v>331</v>
      </c>
      <c r="M87" s="170" t="s">
        <v>239</v>
      </c>
      <c r="N87" s="170" t="s">
        <v>239</v>
      </c>
      <c r="O87" s="173" t="s">
        <v>240</v>
      </c>
      <c r="P87" s="170" t="s">
        <v>239</v>
      </c>
      <c r="Q87" s="172" t="s">
        <v>332</v>
      </c>
      <c r="R87" s="174" t="s">
        <v>307</v>
      </c>
      <c r="S87" s="174" t="s">
        <v>294</v>
      </c>
      <c r="T87" s="172" t="s">
        <v>547</v>
      </c>
      <c r="U87" s="175">
        <v>12</v>
      </c>
      <c r="W87" s="80"/>
      <c r="X87" s="81"/>
      <c r="Y87" s="81"/>
      <c r="Z87" s="81"/>
      <c r="AA87" s="81"/>
      <c r="AB87" s="81"/>
      <c r="AC87" s="81"/>
      <c r="AD87" s="81"/>
      <c r="AE87" s="81"/>
      <c r="AF87" s="81"/>
      <c r="AG87" s="82"/>
      <c r="AH87" s="34" t="s">
        <v>190</v>
      </c>
    </row>
    <row r="88" spans="2:34" s="34" customFormat="1" ht="48" x14ac:dyDescent="0.55000000000000004">
      <c r="B88" s="154"/>
      <c r="C88" s="167">
        <v>46056</v>
      </c>
      <c r="D88" s="145" t="str">
        <f t="shared" si="2"/>
        <v>火</v>
      </c>
      <c r="E88" s="168">
        <v>0.58572916666666663</v>
      </c>
      <c r="F88" s="169" t="s">
        <v>208</v>
      </c>
      <c r="G88" s="170" t="s">
        <v>234</v>
      </c>
      <c r="H88" s="357">
        <v>4.0966081000000001E-2</v>
      </c>
      <c r="I88" s="172" t="s">
        <v>329</v>
      </c>
      <c r="J88" s="172" t="s">
        <v>236</v>
      </c>
      <c r="K88" s="170" t="s">
        <v>259</v>
      </c>
      <c r="L88" s="170" t="s">
        <v>238</v>
      </c>
      <c r="M88" s="170" t="s">
        <v>239</v>
      </c>
      <c r="N88" s="170" t="s">
        <v>239</v>
      </c>
      <c r="O88" s="173" t="s">
        <v>240</v>
      </c>
      <c r="P88" s="170" t="s">
        <v>239</v>
      </c>
      <c r="Q88" s="172" t="s">
        <v>335</v>
      </c>
      <c r="R88" s="174" t="s">
        <v>336</v>
      </c>
      <c r="S88" s="174" t="s">
        <v>295</v>
      </c>
      <c r="T88" s="172" t="s">
        <v>605</v>
      </c>
      <c r="U88" s="175">
        <v>12</v>
      </c>
      <c r="W88" s="80"/>
      <c r="X88" s="81"/>
      <c r="Y88" s="81"/>
      <c r="Z88" s="81"/>
      <c r="AA88" s="81"/>
      <c r="AB88" s="81"/>
      <c r="AC88" s="81"/>
      <c r="AD88" s="81"/>
      <c r="AE88" s="81"/>
      <c r="AF88" s="81"/>
      <c r="AG88" s="82"/>
      <c r="AH88" s="34" t="s">
        <v>190</v>
      </c>
    </row>
    <row r="89" spans="2:34" s="34" customFormat="1" ht="16" x14ac:dyDescent="0.55000000000000004">
      <c r="B89" s="154"/>
      <c r="C89" s="167">
        <v>46056</v>
      </c>
      <c r="D89" s="145" t="str">
        <f t="shared" si="2"/>
        <v>火</v>
      </c>
      <c r="E89" s="168">
        <v>0.62649305555555557</v>
      </c>
      <c r="F89" s="169" t="s">
        <v>208</v>
      </c>
      <c r="G89" s="170" t="s">
        <v>234</v>
      </c>
      <c r="H89" s="357">
        <v>6.3030881999999996E-2</v>
      </c>
      <c r="I89" s="172" t="s">
        <v>329</v>
      </c>
      <c r="J89" s="172" t="s">
        <v>236</v>
      </c>
      <c r="K89" s="170" t="s">
        <v>259</v>
      </c>
      <c r="L89" s="170" t="s">
        <v>238</v>
      </c>
      <c r="M89" s="170" t="s">
        <v>239</v>
      </c>
      <c r="N89" s="170" t="s">
        <v>239</v>
      </c>
      <c r="O89" s="173" t="s">
        <v>240</v>
      </c>
      <c r="P89" s="170" t="s">
        <v>239</v>
      </c>
      <c r="Q89" s="172" t="s">
        <v>332</v>
      </c>
      <c r="R89" s="174" t="s">
        <v>336</v>
      </c>
      <c r="S89" s="174" t="s">
        <v>297</v>
      </c>
      <c r="T89" s="172" t="s">
        <v>548</v>
      </c>
      <c r="U89" s="175">
        <v>12</v>
      </c>
      <c r="W89" s="80"/>
      <c r="X89" s="81"/>
      <c r="Y89" s="81"/>
      <c r="Z89" s="81"/>
      <c r="AA89" s="81"/>
      <c r="AB89" s="81"/>
      <c r="AC89" s="81"/>
      <c r="AD89" s="81"/>
      <c r="AE89" s="81"/>
      <c r="AF89" s="81"/>
      <c r="AG89" s="82"/>
      <c r="AH89" s="34" t="s">
        <v>190</v>
      </c>
    </row>
    <row r="90" spans="2:34" s="34" customFormat="1" ht="32" x14ac:dyDescent="0.55000000000000004">
      <c r="B90" s="154"/>
      <c r="C90" s="167">
        <v>46056</v>
      </c>
      <c r="D90" s="145" t="str">
        <f t="shared" si="2"/>
        <v>火</v>
      </c>
      <c r="E90" s="168">
        <v>0.65221064814814811</v>
      </c>
      <c r="F90" s="169" t="s">
        <v>208</v>
      </c>
      <c r="G90" s="170" t="s">
        <v>234</v>
      </c>
      <c r="H90" s="357">
        <v>5.0195752000000003E-2</v>
      </c>
      <c r="I90" s="172" t="s">
        <v>329</v>
      </c>
      <c r="J90" s="172" t="s">
        <v>236</v>
      </c>
      <c r="K90" s="170" t="s">
        <v>330</v>
      </c>
      <c r="L90" s="170" t="s">
        <v>481</v>
      </c>
      <c r="M90" s="170" t="s">
        <v>240</v>
      </c>
      <c r="N90" s="170" t="s">
        <v>240</v>
      </c>
      <c r="O90" s="173" t="s">
        <v>240</v>
      </c>
      <c r="P90" s="170" t="s">
        <v>239</v>
      </c>
      <c r="Q90" s="172" t="s">
        <v>342</v>
      </c>
      <c r="R90" s="174" t="s">
        <v>336</v>
      </c>
      <c r="S90" s="174" t="s">
        <v>243</v>
      </c>
      <c r="T90" s="172" t="s">
        <v>549</v>
      </c>
      <c r="U90" s="175">
        <v>30</v>
      </c>
      <c r="W90" s="80"/>
      <c r="X90" s="81"/>
      <c r="Y90" s="81"/>
      <c r="Z90" s="81"/>
      <c r="AA90" s="81"/>
      <c r="AB90" s="81"/>
      <c r="AC90" s="81"/>
      <c r="AD90" s="81"/>
      <c r="AE90" s="81"/>
      <c r="AF90" s="81"/>
      <c r="AG90" s="82"/>
      <c r="AH90" s="34" t="s">
        <v>190</v>
      </c>
    </row>
    <row r="91" spans="2:34" s="34" customFormat="1" ht="48" x14ac:dyDescent="0.55000000000000004">
      <c r="B91" s="154"/>
      <c r="C91" s="167">
        <v>46057</v>
      </c>
      <c r="D91" s="145" t="str">
        <f t="shared" si="2"/>
        <v>水</v>
      </c>
      <c r="E91" s="168">
        <v>0.42673611111111109</v>
      </c>
      <c r="F91" s="169" t="s">
        <v>208</v>
      </c>
      <c r="G91" s="170" t="s">
        <v>234</v>
      </c>
      <c r="H91" s="357">
        <v>6.7883419E-2</v>
      </c>
      <c r="I91" s="172" t="s">
        <v>329</v>
      </c>
      <c r="J91" s="172" t="s">
        <v>236</v>
      </c>
      <c r="K91" s="170" t="s">
        <v>237</v>
      </c>
      <c r="L91" s="170" t="s">
        <v>331</v>
      </c>
      <c r="M91" s="170" t="s">
        <v>240</v>
      </c>
      <c r="N91" s="170" t="s">
        <v>240</v>
      </c>
      <c r="O91" s="173" t="s">
        <v>240</v>
      </c>
      <c r="P91" s="170" t="s">
        <v>239</v>
      </c>
      <c r="Q91" s="172" t="s">
        <v>332</v>
      </c>
      <c r="R91" s="174" t="s">
        <v>307</v>
      </c>
      <c r="S91" s="174" t="s">
        <v>243</v>
      </c>
      <c r="T91" s="172" t="s">
        <v>550</v>
      </c>
      <c r="U91" s="175">
        <v>61</v>
      </c>
      <c r="W91" s="80"/>
      <c r="X91" s="81"/>
      <c r="Y91" s="81"/>
      <c r="Z91" s="81"/>
      <c r="AA91" s="81"/>
      <c r="AB91" s="81"/>
      <c r="AC91" s="81"/>
      <c r="AD91" s="81"/>
      <c r="AE91" s="81"/>
      <c r="AF91" s="81"/>
      <c r="AG91" s="82"/>
      <c r="AH91" s="34" t="s">
        <v>190</v>
      </c>
    </row>
    <row r="92" spans="2:34" s="34" customFormat="1" ht="32" x14ac:dyDescent="0.55000000000000004">
      <c r="B92" s="154"/>
      <c r="C92" s="167">
        <v>46057</v>
      </c>
      <c r="D92" s="145" t="str">
        <f t="shared" si="2"/>
        <v>水</v>
      </c>
      <c r="E92" s="168">
        <v>0.42863425925925924</v>
      </c>
      <c r="F92" s="169" t="s">
        <v>208</v>
      </c>
      <c r="G92" s="170" t="s">
        <v>234</v>
      </c>
      <c r="H92" s="357">
        <v>8.6199999999999995E-5</v>
      </c>
      <c r="I92" s="172" t="s">
        <v>329</v>
      </c>
      <c r="J92" s="172" t="s">
        <v>236</v>
      </c>
      <c r="K92" s="170" t="s">
        <v>330</v>
      </c>
      <c r="L92" s="170" t="s">
        <v>238</v>
      </c>
      <c r="M92" s="170" t="s">
        <v>240</v>
      </c>
      <c r="N92" s="170" t="s">
        <v>240</v>
      </c>
      <c r="O92" s="173" t="s">
        <v>239</v>
      </c>
      <c r="P92" s="170" t="s">
        <v>239</v>
      </c>
      <c r="Q92" s="172" t="s">
        <v>342</v>
      </c>
      <c r="R92" s="174" t="s">
        <v>242</v>
      </c>
      <c r="S92" s="174" t="s">
        <v>295</v>
      </c>
      <c r="T92" s="172" t="s">
        <v>551</v>
      </c>
      <c r="U92" s="175" t="s">
        <v>587</v>
      </c>
      <c r="W92" s="80"/>
      <c r="X92" s="81"/>
      <c r="Y92" s="81"/>
      <c r="Z92" s="81"/>
      <c r="AA92" s="81"/>
      <c r="AB92" s="81"/>
      <c r="AC92" s="81"/>
      <c r="AD92" s="81"/>
      <c r="AE92" s="81"/>
      <c r="AF92" s="81"/>
      <c r="AG92" s="82"/>
      <c r="AH92" s="34" t="s">
        <v>190</v>
      </c>
    </row>
    <row r="93" spans="2:34" s="34" customFormat="1" ht="16" x14ac:dyDescent="0.55000000000000004">
      <c r="B93" s="154"/>
      <c r="C93" s="167">
        <v>46057</v>
      </c>
      <c r="D93" s="145" t="str">
        <f t="shared" si="2"/>
        <v>水</v>
      </c>
      <c r="E93" s="168">
        <v>0.4689814814814815</v>
      </c>
      <c r="F93" s="169" t="s">
        <v>208</v>
      </c>
      <c r="G93" s="170" t="s">
        <v>234</v>
      </c>
      <c r="H93" s="357">
        <v>5.9724048000000002E-2</v>
      </c>
      <c r="I93" s="172" t="s">
        <v>329</v>
      </c>
      <c r="J93" s="172" t="s">
        <v>236</v>
      </c>
      <c r="K93" s="170" t="s">
        <v>259</v>
      </c>
      <c r="L93" s="170" t="s">
        <v>481</v>
      </c>
      <c r="M93" s="170" t="s">
        <v>240</v>
      </c>
      <c r="N93" s="170" t="s">
        <v>240</v>
      </c>
      <c r="O93" s="173" t="s">
        <v>240</v>
      </c>
      <c r="P93" s="170" t="s">
        <v>239</v>
      </c>
      <c r="Q93" s="172" t="s">
        <v>342</v>
      </c>
      <c r="R93" s="174" t="s">
        <v>307</v>
      </c>
      <c r="S93" s="174" t="s">
        <v>243</v>
      </c>
      <c r="T93" s="172"/>
      <c r="U93" s="175">
        <v>66</v>
      </c>
      <c r="W93" s="80"/>
      <c r="X93" s="81"/>
      <c r="Y93" s="81"/>
      <c r="Z93" s="81"/>
      <c r="AA93" s="81"/>
      <c r="AB93" s="81"/>
      <c r="AC93" s="81"/>
      <c r="AD93" s="81"/>
      <c r="AE93" s="81"/>
      <c r="AF93" s="81"/>
      <c r="AG93" s="82"/>
      <c r="AH93" s="34" t="s">
        <v>190</v>
      </c>
    </row>
    <row r="94" spans="2:34" s="34" customFormat="1" ht="64" x14ac:dyDescent="0.55000000000000004">
      <c r="B94" s="154"/>
      <c r="C94" s="167">
        <v>46057</v>
      </c>
      <c r="D94" s="145" t="str">
        <f t="shared" si="2"/>
        <v>水</v>
      </c>
      <c r="E94" s="168">
        <v>0.58472222222222225</v>
      </c>
      <c r="F94" s="169" t="s">
        <v>208</v>
      </c>
      <c r="G94" s="170" t="s">
        <v>234</v>
      </c>
      <c r="H94" s="357">
        <v>5.1651897000000002E-2</v>
      </c>
      <c r="I94" s="172" t="s">
        <v>329</v>
      </c>
      <c r="J94" s="172" t="s">
        <v>236</v>
      </c>
      <c r="K94" s="170" t="s">
        <v>259</v>
      </c>
      <c r="L94" s="170" t="s">
        <v>238</v>
      </c>
      <c r="M94" s="170" t="s">
        <v>239</v>
      </c>
      <c r="N94" s="170" t="s">
        <v>239</v>
      </c>
      <c r="O94" s="173" t="s">
        <v>240</v>
      </c>
      <c r="P94" s="170" t="s">
        <v>239</v>
      </c>
      <c r="Q94" s="172" t="s">
        <v>342</v>
      </c>
      <c r="R94" s="174" t="s">
        <v>336</v>
      </c>
      <c r="S94" s="174" t="s">
        <v>295</v>
      </c>
      <c r="T94" s="172" t="s">
        <v>545</v>
      </c>
      <c r="U94" s="175">
        <v>12</v>
      </c>
      <c r="W94" s="80"/>
      <c r="X94" s="81"/>
      <c r="Y94" s="81"/>
      <c r="Z94" s="81"/>
      <c r="AA94" s="81"/>
      <c r="AB94" s="81"/>
      <c r="AC94" s="81"/>
      <c r="AD94" s="81"/>
      <c r="AE94" s="81"/>
      <c r="AF94" s="81"/>
      <c r="AG94" s="82"/>
      <c r="AH94" s="34" t="s">
        <v>190</v>
      </c>
    </row>
    <row r="95" spans="2:34" s="34" customFormat="1" ht="32" x14ac:dyDescent="0.55000000000000004">
      <c r="B95" s="154"/>
      <c r="C95" s="167">
        <v>46057</v>
      </c>
      <c r="D95" s="145" t="str">
        <f t="shared" si="2"/>
        <v>水</v>
      </c>
      <c r="E95" s="168">
        <v>0.59186342592592589</v>
      </c>
      <c r="F95" s="169" t="s">
        <v>208</v>
      </c>
      <c r="G95" s="170" t="s">
        <v>234</v>
      </c>
      <c r="H95" s="357">
        <v>2.7139277E-2</v>
      </c>
      <c r="I95" s="172" t="s">
        <v>329</v>
      </c>
      <c r="J95" s="172" t="s">
        <v>236</v>
      </c>
      <c r="K95" s="170" t="s">
        <v>259</v>
      </c>
      <c r="L95" s="170" t="s">
        <v>345</v>
      </c>
      <c r="M95" s="170" t="s">
        <v>240</v>
      </c>
      <c r="N95" s="170" t="s">
        <v>239</v>
      </c>
      <c r="O95" s="173" t="s">
        <v>240</v>
      </c>
      <c r="P95" s="170" t="s">
        <v>239</v>
      </c>
      <c r="Q95" s="172" t="s">
        <v>241</v>
      </c>
      <c r="R95" s="174" t="s">
        <v>242</v>
      </c>
      <c r="S95" s="174" t="s">
        <v>295</v>
      </c>
      <c r="T95" s="172" t="s">
        <v>552</v>
      </c>
      <c r="U95" s="175">
        <v>55</v>
      </c>
      <c r="W95" s="80"/>
      <c r="X95" s="81"/>
      <c r="Y95" s="81"/>
      <c r="Z95" s="81"/>
      <c r="AA95" s="81"/>
      <c r="AB95" s="81"/>
      <c r="AC95" s="81"/>
      <c r="AD95" s="81"/>
      <c r="AE95" s="81"/>
      <c r="AF95" s="81"/>
      <c r="AG95" s="82"/>
      <c r="AH95" s="34" t="s">
        <v>190</v>
      </c>
    </row>
    <row r="96" spans="2:34" s="34" customFormat="1" ht="32" x14ac:dyDescent="0.55000000000000004">
      <c r="B96" s="154"/>
      <c r="C96" s="167">
        <v>46057</v>
      </c>
      <c r="D96" s="145" t="str">
        <f t="shared" si="2"/>
        <v>水</v>
      </c>
      <c r="E96" s="168">
        <v>0.59670138888888891</v>
      </c>
      <c r="F96" s="169" t="s">
        <v>208</v>
      </c>
      <c r="G96" s="170" t="s">
        <v>234</v>
      </c>
      <c r="H96" s="357">
        <v>6.0837200000000004E-4</v>
      </c>
      <c r="I96" s="172" t="s">
        <v>329</v>
      </c>
      <c r="J96" s="172" t="s">
        <v>236</v>
      </c>
      <c r="K96" s="170" t="s">
        <v>410</v>
      </c>
      <c r="L96" s="170" t="s">
        <v>345</v>
      </c>
      <c r="M96" s="170" t="s">
        <v>240</v>
      </c>
      <c r="N96" s="170" t="s">
        <v>240</v>
      </c>
      <c r="O96" s="173" t="s">
        <v>240</v>
      </c>
      <c r="P96" s="170" t="s">
        <v>239</v>
      </c>
      <c r="Q96" s="172" t="s">
        <v>332</v>
      </c>
      <c r="R96" s="174" t="s">
        <v>336</v>
      </c>
      <c r="S96" s="174" t="s">
        <v>243</v>
      </c>
      <c r="T96" s="172" t="s">
        <v>553</v>
      </c>
      <c r="U96" s="175">
        <v>73</v>
      </c>
      <c r="W96" s="80"/>
      <c r="X96" s="81"/>
      <c r="Y96" s="81"/>
      <c r="Z96" s="81"/>
      <c r="AA96" s="81"/>
      <c r="AB96" s="81"/>
      <c r="AC96" s="81"/>
      <c r="AD96" s="81"/>
      <c r="AE96" s="81"/>
      <c r="AF96" s="81"/>
      <c r="AG96" s="82"/>
      <c r="AH96" s="34" t="s">
        <v>190</v>
      </c>
    </row>
    <row r="97" spans="2:34" s="34" customFormat="1" ht="16" x14ac:dyDescent="0.55000000000000004">
      <c r="B97" s="154"/>
      <c r="C97" s="167">
        <v>46057</v>
      </c>
      <c r="D97" s="145" t="str">
        <f t="shared" si="2"/>
        <v>水</v>
      </c>
      <c r="E97" s="168">
        <v>0.63872685185185185</v>
      </c>
      <c r="F97" s="169" t="s">
        <v>208</v>
      </c>
      <c r="G97" s="170" t="s">
        <v>234</v>
      </c>
      <c r="H97" s="357">
        <v>2.5377693E-2</v>
      </c>
      <c r="I97" s="172" t="s">
        <v>329</v>
      </c>
      <c r="J97" s="172" t="s">
        <v>236</v>
      </c>
      <c r="K97" s="170" t="s">
        <v>330</v>
      </c>
      <c r="L97" s="170" t="s">
        <v>345</v>
      </c>
      <c r="M97" s="170" t="s">
        <v>240</v>
      </c>
      <c r="N97" s="170" t="s">
        <v>240</v>
      </c>
      <c r="O97" s="173" t="s">
        <v>240</v>
      </c>
      <c r="P97" s="170" t="s">
        <v>239</v>
      </c>
      <c r="Q97" s="172" t="s">
        <v>342</v>
      </c>
      <c r="R97" s="174" t="s">
        <v>307</v>
      </c>
      <c r="S97" s="174" t="s">
        <v>312</v>
      </c>
      <c r="T97" s="172" t="s">
        <v>574</v>
      </c>
      <c r="U97" s="175">
        <v>73</v>
      </c>
      <c r="W97" s="80"/>
      <c r="X97" s="81"/>
      <c r="Y97" s="81"/>
      <c r="Z97" s="81"/>
      <c r="AA97" s="81"/>
      <c r="AB97" s="81"/>
      <c r="AC97" s="81"/>
      <c r="AD97" s="81"/>
      <c r="AE97" s="81"/>
      <c r="AF97" s="81"/>
      <c r="AG97" s="82"/>
      <c r="AH97" s="34" t="s">
        <v>190</v>
      </c>
    </row>
    <row r="98" spans="2:34" s="34" customFormat="1" ht="16" x14ac:dyDescent="0.55000000000000004">
      <c r="B98" s="154"/>
      <c r="C98" s="167">
        <v>46059</v>
      </c>
      <c r="D98" s="145" t="str">
        <f t="shared" si="2"/>
        <v>金</v>
      </c>
      <c r="E98" s="168">
        <v>0.41388888888888886</v>
      </c>
      <c r="F98" s="169" t="s">
        <v>208</v>
      </c>
      <c r="G98" s="170" t="s">
        <v>234</v>
      </c>
      <c r="H98" s="357">
        <v>6.6222322E-2</v>
      </c>
      <c r="I98" s="172" t="s">
        <v>329</v>
      </c>
      <c r="J98" s="172" t="s">
        <v>236</v>
      </c>
      <c r="K98" s="170" t="s">
        <v>330</v>
      </c>
      <c r="L98" s="170" t="s">
        <v>238</v>
      </c>
      <c r="M98" s="170" t="s">
        <v>240</v>
      </c>
      <c r="N98" s="170" t="s">
        <v>240</v>
      </c>
      <c r="O98" s="173" t="s">
        <v>240</v>
      </c>
      <c r="P98" s="170" t="s">
        <v>239</v>
      </c>
      <c r="Q98" s="172" t="s">
        <v>342</v>
      </c>
      <c r="R98" s="174" t="s">
        <v>307</v>
      </c>
      <c r="S98" s="174" t="s">
        <v>243</v>
      </c>
      <c r="T98" s="172" t="s">
        <v>489</v>
      </c>
      <c r="U98" s="175" t="s">
        <v>486</v>
      </c>
      <c r="W98" s="80"/>
      <c r="X98" s="81"/>
      <c r="Y98" s="81"/>
      <c r="Z98" s="81"/>
      <c r="AA98" s="81"/>
      <c r="AB98" s="81"/>
      <c r="AC98" s="81"/>
      <c r="AD98" s="81"/>
      <c r="AE98" s="81"/>
      <c r="AF98" s="81"/>
      <c r="AG98" s="82"/>
      <c r="AH98" s="34" t="s">
        <v>190</v>
      </c>
    </row>
    <row r="99" spans="2:34" s="34" customFormat="1" ht="48" x14ac:dyDescent="0.55000000000000004">
      <c r="B99" s="154"/>
      <c r="C99" s="167">
        <v>46059</v>
      </c>
      <c r="D99" s="145" t="str">
        <f t="shared" si="2"/>
        <v>金</v>
      </c>
      <c r="E99" s="168">
        <v>0.45957175925925925</v>
      </c>
      <c r="F99" s="169" t="s">
        <v>208</v>
      </c>
      <c r="G99" s="170" t="s">
        <v>234</v>
      </c>
      <c r="H99" s="357">
        <v>4.0271405000000003E-2</v>
      </c>
      <c r="I99" s="172" t="s">
        <v>329</v>
      </c>
      <c r="J99" s="172" t="s">
        <v>236</v>
      </c>
      <c r="K99" s="170" t="s">
        <v>259</v>
      </c>
      <c r="L99" s="170" t="s">
        <v>238</v>
      </c>
      <c r="M99" s="170" t="s">
        <v>239</v>
      </c>
      <c r="N99" s="170" t="s">
        <v>239</v>
      </c>
      <c r="O99" s="173" t="s">
        <v>240</v>
      </c>
      <c r="P99" s="170" t="s">
        <v>239</v>
      </c>
      <c r="Q99" s="172" t="s">
        <v>342</v>
      </c>
      <c r="R99" s="174" t="s">
        <v>336</v>
      </c>
      <c r="S99" s="174" t="s">
        <v>295</v>
      </c>
      <c r="T99" s="172" t="s">
        <v>605</v>
      </c>
      <c r="U99" s="175">
        <v>12</v>
      </c>
      <c r="W99" s="80"/>
      <c r="X99" s="81"/>
      <c r="Y99" s="81"/>
      <c r="Z99" s="81"/>
      <c r="AA99" s="81"/>
      <c r="AB99" s="81"/>
      <c r="AC99" s="81"/>
      <c r="AD99" s="81"/>
      <c r="AE99" s="81"/>
      <c r="AF99" s="81"/>
      <c r="AG99" s="82"/>
      <c r="AH99" s="34" t="s">
        <v>190</v>
      </c>
    </row>
    <row r="100" spans="2:34" s="34" customFormat="1" ht="80" x14ac:dyDescent="0.55000000000000004">
      <c r="B100" s="154"/>
      <c r="C100" s="167">
        <v>46059</v>
      </c>
      <c r="D100" s="145" t="str">
        <f t="shared" si="2"/>
        <v>金</v>
      </c>
      <c r="E100" s="168">
        <v>0.58568287037037037</v>
      </c>
      <c r="F100" s="169" t="s">
        <v>208</v>
      </c>
      <c r="G100" s="170" t="s">
        <v>234</v>
      </c>
      <c r="H100" s="357">
        <v>1.2672236E-2</v>
      </c>
      <c r="I100" s="172" t="s">
        <v>329</v>
      </c>
      <c r="J100" s="172" t="s">
        <v>236</v>
      </c>
      <c r="K100" s="170" t="s">
        <v>330</v>
      </c>
      <c r="L100" s="170" t="s">
        <v>331</v>
      </c>
      <c r="M100" s="170" t="s">
        <v>240</v>
      </c>
      <c r="N100" s="170" t="s">
        <v>240</v>
      </c>
      <c r="O100" s="173" t="s">
        <v>240</v>
      </c>
      <c r="P100" s="170" t="s">
        <v>239</v>
      </c>
      <c r="Q100" s="172"/>
      <c r="R100" s="174"/>
      <c r="S100" s="174" t="s">
        <v>298</v>
      </c>
      <c r="T100" s="172" t="s">
        <v>511</v>
      </c>
      <c r="U100" s="175">
        <v>13</v>
      </c>
      <c r="W100" s="80"/>
      <c r="X100" s="81"/>
      <c r="Y100" s="81"/>
      <c r="Z100" s="81"/>
      <c r="AA100" s="81"/>
      <c r="AB100" s="81"/>
      <c r="AC100" s="81"/>
      <c r="AD100" s="81"/>
      <c r="AE100" s="81"/>
      <c r="AF100" s="81"/>
      <c r="AG100" s="82"/>
      <c r="AH100" s="34" t="s">
        <v>190</v>
      </c>
    </row>
    <row r="101" spans="2:34" s="34" customFormat="1" ht="16" x14ac:dyDescent="0.55000000000000004">
      <c r="B101" s="154"/>
      <c r="C101" s="167">
        <v>46059</v>
      </c>
      <c r="D101" s="145" t="str">
        <f t="shared" si="2"/>
        <v>金</v>
      </c>
      <c r="E101" s="168">
        <v>0.62637731481481485</v>
      </c>
      <c r="F101" s="169" t="s">
        <v>348</v>
      </c>
      <c r="G101" s="170" t="s">
        <v>234</v>
      </c>
      <c r="H101" s="357">
        <v>7.6930569999999997E-3</v>
      </c>
      <c r="I101" s="172" t="s">
        <v>329</v>
      </c>
      <c r="J101" s="172" t="s">
        <v>236</v>
      </c>
      <c r="K101" s="170" t="s">
        <v>259</v>
      </c>
      <c r="L101" s="170" t="s">
        <v>238</v>
      </c>
      <c r="M101" s="170" t="s">
        <v>239</v>
      </c>
      <c r="N101" s="170" t="s">
        <v>239</v>
      </c>
      <c r="O101" s="173" t="s">
        <v>240</v>
      </c>
      <c r="P101" s="170" t="s">
        <v>239</v>
      </c>
      <c r="Q101" s="172" t="s">
        <v>332</v>
      </c>
      <c r="R101" s="174" t="s">
        <v>242</v>
      </c>
      <c r="S101" s="174" t="s">
        <v>297</v>
      </c>
      <c r="T101" s="172" t="s">
        <v>548</v>
      </c>
      <c r="U101" s="175">
        <v>12</v>
      </c>
      <c r="W101" s="80"/>
      <c r="X101" s="81"/>
      <c r="Y101" s="81"/>
      <c r="Z101" s="81"/>
      <c r="AA101" s="81"/>
      <c r="AB101" s="81"/>
      <c r="AC101" s="81"/>
      <c r="AD101" s="81"/>
      <c r="AE101" s="81"/>
      <c r="AF101" s="81"/>
      <c r="AG101" s="82"/>
      <c r="AH101" s="34" t="s">
        <v>190</v>
      </c>
    </row>
    <row r="102" spans="2:34" s="34" customFormat="1" ht="32" x14ac:dyDescent="0.55000000000000004">
      <c r="B102" s="154"/>
      <c r="C102" s="167">
        <v>46059</v>
      </c>
      <c r="D102" s="145" t="str">
        <f t="shared" si="2"/>
        <v>金</v>
      </c>
      <c r="E102" s="168">
        <v>0.63574074074074072</v>
      </c>
      <c r="F102" s="169" t="s">
        <v>348</v>
      </c>
      <c r="G102" s="170" t="s">
        <v>234</v>
      </c>
      <c r="H102" s="357">
        <v>5.0896785999999999E-2</v>
      </c>
      <c r="I102" s="172" t="s">
        <v>329</v>
      </c>
      <c r="J102" s="172" t="s">
        <v>236</v>
      </c>
      <c r="K102" s="170" t="s">
        <v>330</v>
      </c>
      <c r="L102" s="170" t="s">
        <v>331</v>
      </c>
      <c r="M102" s="170" t="s">
        <v>240</v>
      </c>
      <c r="N102" s="170" t="s">
        <v>240</v>
      </c>
      <c r="O102" s="173" t="s">
        <v>240</v>
      </c>
      <c r="P102" s="170" t="s">
        <v>239</v>
      </c>
      <c r="Q102" s="172" t="s">
        <v>332</v>
      </c>
      <c r="R102" s="174" t="s">
        <v>307</v>
      </c>
      <c r="S102" s="174" t="s">
        <v>294</v>
      </c>
      <c r="T102" s="172" t="s">
        <v>555</v>
      </c>
      <c r="U102" s="175">
        <v>61</v>
      </c>
      <c r="W102" s="80"/>
      <c r="X102" s="81"/>
      <c r="Y102" s="81"/>
      <c r="Z102" s="81"/>
      <c r="AA102" s="81"/>
      <c r="AB102" s="81"/>
      <c r="AC102" s="81"/>
      <c r="AD102" s="81"/>
      <c r="AE102" s="81"/>
      <c r="AF102" s="81"/>
      <c r="AG102" s="82"/>
      <c r="AH102" s="34" t="s">
        <v>190</v>
      </c>
    </row>
    <row r="103" spans="2:34" s="34" customFormat="1" ht="32" x14ac:dyDescent="0.55000000000000004">
      <c r="B103" s="154"/>
      <c r="C103" s="167">
        <v>46059</v>
      </c>
      <c r="D103" s="145" t="str">
        <f t="shared" si="2"/>
        <v>金</v>
      </c>
      <c r="E103" s="168">
        <v>0.63679398148148147</v>
      </c>
      <c r="F103" s="169" t="s">
        <v>348</v>
      </c>
      <c r="G103" s="170" t="s">
        <v>234</v>
      </c>
      <c r="H103" s="357">
        <v>9.5406699999999997E-2</v>
      </c>
      <c r="I103" s="172" t="s">
        <v>329</v>
      </c>
      <c r="J103" s="172" t="s">
        <v>236</v>
      </c>
      <c r="K103" s="170" t="s">
        <v>330</v>
      </c>
      <c r="L103" s="170" t="s">
        <v>345</v>
      </c>
      <c r="M103" s="170" t="s">
        <v>240</v>
      </c>
      <c r="N103" s="170" t="s">
        <v>240</v>
      </c>
      <c r="O103" s="173" t="s">
        <v>239</v>
      </c>
      <c r="P103" s="170" t="s">
        <v>239</v>
      </c>
      <c r="Q103" s="172" t="s">
        <v>342</v>
      </c>
      <c r="R103" s="174" t="s">
        <v>242</v>
      </c>
      <c r="S103" s="174" t="s">
        <v>294</v>
      </c>
      <c r="T103" s="172" t="s">
        <v>556</v>
      </c>
      <c r="U103" s="175" t="s">
        <v>557</v>
      </c>
      <c r="W103" s="80"/>
      <c r="X103" s="81"/>
      <c r="Y103" s="81"/>
      <c r="Z103" s="81"/>
      <c r="AA103" s="81"/>
      <c r="AB103" s="81"/>
      <c r="AC103" s="81"/>
      <c r="AD103" s="81"/>
      <c r="AE103" s="81"/>
      <c r="AF103" s="81"/>
      <c r="AG103" s="82"/>
      <c r="AH103" s="34" t="s">
        <v>190</v>
      </c>
    </row>
    <row r="104" spans="2:34" s="34" customFormat="1" ht="32" x14ac:dyDescent="0.55000000000000004">
      <c r="B104" s="154"/>
      <c r="C104" s="167">
        <v>46059</v>
      </c>
      <c r="D104" s="145" t="str">
        <f t="shared" si="2"/>
        <v>金</v>
      </c>
      <c r="E104" s="168">
        <v>0.64049768518518524</v>
      </c>
      <c r="F104" s="169" t="s">
        <v>348</v>
      </c>
      <c r="G104" s="170" t="s">
        <v>334</v>
      </c>
      <c r="H104" s="357">
        <v>1.4102778E-2</v>
      </c>
      <c r="I104" s="172" t="s">
        <v>329</v>
      </c>
      <c r="J104" s="172" t="s">
        <v>236</v>
      </c>
      <c r="K104" s="170" t="s">
        <v>330</v>
      </c>
      <c r="L104" s="170" t="s">
        <v>238</v>
      </c>
      <c r="M104" s="170" t="s">
        <v>240</v>
      </c>
      <c r="N104" s="170" t="s">
        <v>240</v>
      </c>
      <c r="O104" s="173" t="s">
        <v>240</v>
      </c>
      <c r="P104" s="170" t="s">
        <v>239</v>
      </c>
      <c r="Q104" s="172" t="s">
        <v>332</v>
      </c>
      <c r="R104" s="174" t="s">
        <v>307</v>
      </c>
      <c r="S104" s="174" t="s">
        <v>343</v>
      </c>
      <c r="T104" s="172" t="s">
        <v>558</v>
      </c>
      <c r="U104" s="175" t="s">
        <v>484</v>
      </c>
      <c r="W104" s="80"/>
      <c r="X104" s="81"/>
      <c r="Y104" s="81"/>
      <c r="Z104" s="81"/>
      <c r="AA104" s="81"/>
      <c r="AB104" s="81"/>
      <c r="AC104" s="81"/>
      <c r="AD104" s="81"/>
      <c r="AE104" s="81"/>
      <c r="AF104" s="81"/>
      <c r="AG104" s="82"/>
      <c r="AH104" s="34" t="s">
        <v>190</v>
      </c>
    </row>
    <row r="105" spans="2:34" s="34" customFormat="1" ht="16" x14ac:dyDescent="0.55000000000000004">
      <c r="B105" s="154"/>
      <c r="C105" s="167">
        <v>46059</v>
      </c>
      <c r="D105" s="145" t="str">
        <f t="shared" si="2"/>
        <v>金</v>
      </c>
      <c r="E105" s="168">
        <v>0.64790509259259255</v>
      </c>
      <c r="F105" s="169" t="s">
        <v>348</v>
      </c>
      <c r="G105" s="170" t="s">
        <v>234</v>
      </c>
      <c r="H105" s="357">
        <v>4.6556526000000001E-2</v>
      </c>
      <c r="I105" s="172" t="s">
        <v>491</v>
      </c>
      <c r="J105" s="172" t="s">
        <v>236</v>
      </c>
      <c r="K105" s="170" t="s">
        <v>259</v>
      </c>
      <c r="L105" s="170" t="s">
        <v>238</v>
      </c>
      <c r="M105" s="170" t="s">
        <v>239</v>
      </c>
      <c r="N105" s="170" t="s">
        <v>239</v>
      </c>
      <c r="O105" s="173" t="s">
        <v>240</v>
      </c>
      <c r="P105" s="170" t="s">
        <v>239</v>
      </c>
      <c r="Q105" s="172" t="s">
        <v>342</v>
      </c>
      <c r="R105" s="174" t="s">
        <v>336</v>
      </c>
      <c r="S105" s="174" t="s">
        <v>297</v>
      </c>
      <c r="T105" s="172" t="s">
        <v>559</v>
      </c>
      <c r="U105" s="175">
        <v>12</v>
      </c>
      <c r="W105" s="80"/>
      <c r="X105" s="81"/>
      <c r="Y105" s="81"/>
      <c r="Z105" s="81"/>
      <c r="AA105" s="81"/>
      <c r="AB105" s="81"/>
      <c r="AC105" s="81"/>
      <c r="AD105" s="81"/>
      <c r="AE105" s="81"/>
      <c r="AF105" s="81"/>
      <c r="AG105" s="82"/>
      <c r="AH105" s="34" t="s">
        <v>190</v>
      </c>
    </row>
    <row r="106" spans="2:34" s="34" customFormat="1" ht="32" x14ac:dyDescent="0.55000000000000004">
      <c r="B106" s="154"/>
      <c r="C106" s="167">
        <v>46059</v>
      </c>
      <c r="D106" s="145" t="str">
        <f t="shared" si="2"/>
        <v>金</v>
      </c>
      <c r="E106" s="168">
        <v>0.65222222222222226</v>
      </c>
      <c r="F106" s="169" t="s">
        <v>348</v>
      </c>
      <c r="G106" s="170" t="s">
        <v>234</v>
      </c>
      <c r="H106" s="357">
        <v>4.4779747000000002E-2</v>
      </c>
      <c r="I106" s="172" t="s">
        <v>491</v>
      </c>
      <c r="J106" s="172" t="s">
        <v>236</v>
      </c>
      <c r="K106" s="170" t="s">
        <v>330</v>
      </c>
      <c r="L106" s="170" t="s">
        <v>481</v>
      </c>
      <c r="M106" s="170" t="s">
        <v>240</v>
      </c>
      <c r="N106" s="170" t="s">
        <v>240</v>
      </c>
      <c r="O106" s="173" t="s">
        <v>240</v>
      </c>
      <c r="P106" s="170" t="s">
        <v>239</v>
      </c>
      <c r="Q106" s="172" t="s">
        <v>342</v>
      </c>
      <c r="R106" s="174" t="s">
        <v>307</v>
      </c>
      <c r="S106" s="174" t="s">
        <v>243</v>
      </c>
      <c r="T106" s="172" t="s">
        <v>560</v>
      </c>
      <c r="U106" s="175">
        <v>30</v>
      </c>
      <c r="W106" s="80"/>
      <c r="X106" s="81"/>
      <c r="Y106" s="81"/>
      <c r="Z106" s="81"/>
      <c r="AA106" s="81"/>
      <c r="AB106" s="81"/>
      <c r="AC106" s="81"/>
      <c r="AD106" s="81"/>
      <c r="AE106" s="81"/>
      <c r="AF106" s="81"/>
      <c r="AG106" s="82"/>
      <c r="AH106" s="34" t="s">
        <v>190</v>
      </c>
    </row>
    <row r="107" spans="2:34" s="34" customFormat="1" ht="32" x14ac:dyDescent="0.55000000000000004">
      <c r="B107" s="154"/>
      <c r="C107" s="167">
        <v>46059</v>
      </c>
      <c r="D107" s="145" t="str">
        <f t="shared" ref="D107:D109" si="3">IF($C107 &lt;&gt; "", IF(ISERROR(MATCH(C107, 祝日, 0)), TEXT($C107, "aaa"), "祝日"), "")</f>
        <v>金</v>
      </c>
      <c r="E107" s="168">
        <v>0.65774305555555557</v>
      </c>
      <c r="F107" s="169" t="s">
        <v>348</v>
      </c>
      <c r="G107" s="170" t="s">
        <v>234</v>
      </c>
      <c r="H107" s="357">
        <v>3.0084891999999998E-2</v>
      </c>
      <c r="I107" s="172" t="s">
        <v>491</v>
      </c>
      <c r="J107" s="172" t="s">
        <v>236</v>
      </c>
      <c r="K107" s="170" t="s">
        <v>259</v>
      </c>
      <c r="L107" s="170" t="s">
        <v>481</v>
      </c>
      <c r="M107" s="170" t="s">
        <v>240</v>
      </c>
      <c r="N107" s="170" t="s">
        <v>240</v>
      </c>
      <c r="O107" s="173" t="s">
        <v>240</v>
      </c>
      <c r="P107" s="170" t="s">
        <v>239</v>
      </c>
      <c r="Q107" s="172" t="s">
        <v>332</v>
      </c>
      <c r="R107" s="174" t="s">
        <v>242</v>
      </c>
      <c r="S107" s="174" t="s">
        <v>294</v>
      </c>
      <c r="T107" s="172" t="s">
        <v>556</v>
      </c>
      <c r="U107" s="175">
        <v>66</v>
      </c>
      <c r="W107" s="80"/>
      <c r="X107" s="81"/>
      <c r="Y107" s="81"/>
      <c r="Z107" s="81"/>
      <c r="AA107" s="81"/>
      <c r="AB107" s="81"/>
      <c r="AC107" s="81"/>
      <c r="AD107" s="81"/>
      <c r="AE107" s="81"/>
      <c r="AF107" s="81"/>
      <c r="AG107" s="82"/>
      <c r="AH107" s="34" t="s">
        <v>190</v>
      </c>
    </row>
    <row r="108" spans="2:34" s="34" customFormat="1" ht="32" x14ac:dyDescent="0.55000000000000004">
      <c r="B108" s="154"/>
      <c r="C108" s="167">
        <v>46059</v>
      </c>
      <c r="D108" s="145" t="str">
        <f t="shared" si="3"/>
        <v>金</v>
      </c>
      <c r="E108" s="168">
        <v>0.66199074074074071</v>
      </c>
      <c r="F108" s="169" t="s">
        <v>348</v>
      </c>
      <c r="G108" s="170" t="s">
        <v>334</v>
      </c>
      <c r="H108" s="357">
        <v>1.5399605E-2</v>
      </c>
      <c r="I108" s="172" t="s">
        <v>491</v>
      </c>
      <c r="J108" s="172" t="s">
        <v>236</v>
      </c>
      <c r="K108" s="170" t="s">
        <v>410</v>
      </c>
      <c r="L108" s="170" t="s">
        <v>238</v>
      </c>
      <c r="M108" s="170" t="s">
        <v>240</v>
      </c>
      <c r="N108" s="170" t="s">
        <v>240</v>
      </c>
      <c r="O108" s="173" t="s">
        <v>240</v>
      </c>
      <c r="P108" s="170" t="s">
        <v>239</v>
      </c>
      <c r="Q108" s="172" t="s">
        <v>332</v>
      </c>
      <c r="R108" s="174" t="s">
        <v>307</v>
      </c>
      <c r="S108" s="174" t="s">
        <v>343</v>
      </c>
      <c r="T108" s="172" t="s">
        <v>558</v>
      </c>
      <c r="U108" s="175" t="s">
        <v>484</v>
      </c>
      <c r="W108" s="80"/>
      <c r="X108" s="81"/>
      <c r="Y108" s="81"/>
      <c r="Z108" s="81"/>
      <c r="AA108" s="81"/>
      <c r="AB108" s="81"/>
      <c r="AC108" s="81"/>
      <c r="AD108" s="81"/>
      <c r="AE108" s="81"/>
      <c r="AF108" s="81"/>
      <c r="AG108" s="82"/>
      <c r="AH108" s="34" t="s">
        <v>190</v>
      </c>
    </row>
    <row r="109" spans="2:34" s="34" customFormat="1" ht="16" x14ac:dyDescent="0.55000000000000004">
      <c r="B109" s="154"/>
      <c r="C109" s="167">
        <v>46060</v>
      </c>
      <c r="D109" s="145" t="str">
        <f t="shared" si="3"/>
        <v>土</v>
      </c>
      <c r="E109" s="168">
        <v>0.37640046296296298</v>
      </c>
      <c r="F109" s="169" t="s">
        <v>348</v>
      </c>
      <c r="G109" s="170" t="s">
        <v>234</v>
      </c>
      <c r="H109" s="357">
        <v>1.95262E-4</v>
      </c>
      <c r="I109" s="172" t="s">
        <v>329</v>
      </c>
      <c r="J109" s="172" t="s">
        <v>236</v>
      </c>
      <c r="K109" s="170" t="s">
        <v>259</v>
      </c>
      <c r="L109" s="170" t="s">
        <v>238</v>
      </c>
      <c r="M109" s="170" t="s">
        <v>239</v>
      </c>
      <c r="N109" s="170" t="s">
        <v>239</v>
      </c>
      <c r="O109" s="173" t="s">
        <v>240</v>
      </c>
      <c r="P109" s="170" t="s">
        <v>239</v>
      </c>
      <c r="Q109" s="172" t="s">
        <v>342</v>
      </c>
      <c r="R109" s="174" t="s">
        <v>242</v>
      </c>
      <c r="S109" s="174" t="s">
        <v>343</v>
      </c>
      <c r="T109" s="172" t="s">
        <v>561</v>
      </c>
      <c r="U109" s="175">
        <v>12</v>
      </c>
      <c r="W109" s="80"/>
      <c r="X109" s="81"/>
      <c r="Y109" s="81"/>
      <c r="Z109" s="81"/>
      <c r="AA109" s="81"/>
      <c r="AB109" s="81"/>
      <c r="AC109" s="81"/>
      <c r="AD109" s="81"/>
      <c r="AE109" s="81"/>
      <c r="AF109" s="81"/>
      <c r="AG109" s="82"/>
      <c r="AH109" s="34" t="s">
        <v>190</v>
      </c>
    </row>
    <row r="110" spans="2:34" s="34" customFormat="1" ht="32" x14ac:dyDescent="0.55000000000000004">
      <c r="B110" s="154"/>
      <c r="C110" s="167">
        <v>46060</v>
      </c>
      <c r="D110" s="145" t="str">
        <f t="shared" ref="D110:D113" si="4">IF($C110 &lt;&gt; "", IF(ISERROR(MATCH(C110, 祝日, 0)), TEXT($C110, "aaa"), "祝日"), "")</f>
        <v>土</v>
      </c>
      <c r="E110" s="168">
        <v>0.39047453703703705</v>
      </c>
      <c r="F110" s="169" t="s">
        <v>348</v>
      </c>
      <c r="G110" s="170" t="s">
        <v>234</v>
      </c>
      <c r="H110" s="357">
        <v>5.4666903000000003E-2</v>
      </c>
      <c r="I110" s="172" t="s">
        <v>329</v>
      </c>
      <c r="J110" s="172" t="s">
        <v>236</v>
      </c>
      <c r="K110" s="170" t="s">
        <v>330</v>
      </c>
      <c r="L110" s="170" t="s">
        <v>331</v>
      </c>
      <c r="M110" s="170" t="s">
        <v>240</v>
      </c>
      <c r="N110" s="170" t="s">
        <v>240</v>
      </c>
      <c r="O110" s="173" t="s">
        <v>239</v>
      </c>
      <c r="P110" s="170" t="s">
        <v>239</v>
      </c>
      <c r="Q110" s="172" t="s">
        <v>342</v>
      </c>
      <c r="R110" s="174" t="s">
        <v>336</v>
      </c>
      <c r="S110" s="174" t="s">
        <v>343</v>
      </c>
      <c r="T110" s="172" t="s">
        <v>562</v>
      </c>
      <c r="U110" s="175" t="s">
        <v>518</v>
      </c>
      <c r="W110" s="84"/>
      <c r="X110" s="85"/>
      <c r="Y110" s="85"/>
      <c r="Z110" s="85"/>
      <c r="AA110" s="85"/>
      <c r="AB110" s="85"/>
      <c r="AC110" s="85"/>
      <c r="AD110" s="85"/>
      <c r="AE110" s="85"/>
      <c r="AF110" s="85"/>
      <c r="AG110" s="86"/>
      <c r="AH110" s="34" t="s">
        <v>190</v>
      </c>
    </row>
    <row r="111" spans="2:34" s="34" customFormat="1" ht="16" x14ac:dyDescent="0.55000000000000004">
      <c r="B111" s="154"/>
      <c r="C111" s="167">
        <v>46060</v>
      </c>
      <c r="D111" s="145" t="str">
        <f t="shared" si="4"/>
        <v>土</v>
      </c>
      <c r="E111" s="168">
        <v>0.41336805555555556</v>
      </c>
      <c r="F111" s="169" t="s">
        <v>348</v>
      </c>
      <c r="G111" s="170" t="s">
        <v>234</v>
      </c>
      <c r="H111" s="357">
        <v>1.0812700000000001E-3</v>
      </c>
      <c r="I111" s="172" t="s">
        <v>329</v>
      </c>
      <c r="J111" s="172" t="s">
        <v>236</v>
      </c>
      <c r="K111" s="170" t="s">
        <v>330</v>
      </c>
      <c r="L111" s="170" t="s">
        <v>238</v>
      </c>
      <c r="M111" s="170" t="s">
        <v>240</v>
      </c>
      <c r="N111" s="170" t="s">
        <v>240</v>
      </c>
      <c r="O111" s="173" t="s">
        <v>240</v>
      </c>
      <c r="P111" s="170" t="s">
        <v>239</v>
      </c>
      <c r="Q111" s="172" t="s">
        <v>332</v>
      </c>
      <c r="R111" s="174" t="s">
        <v>242</v>
      </c>
      <c r="S111" s="174" t="s">
        <v>294</v>
      </c>
      <c r="T111" s="172" t="s">
        <v>563</v>
      </c>
      <c r="U111" s="175" t="s">
        <v>486</v>
      </c>
      <c r="AH111" s="34" t="s">
        <v>190</v>
      </c>
    </row>
    <row r="112" spans="2:34" s="34" customFormat="1" ht="16" x14ac:dyDescent="0.55000000000000004">
      <c r="B112" s="154"/>
      <c r="C112" s="167">
        <v>46060</v>
      </c>
      <c r="D112" s="145" t="str">
        <f t="shared" si="4"/>
        <v>土</v>
      </c>
      <c r="E112" s="168">
        <v>0.41354166666666664</v>
      </c>
      <c r="F112" s="169" t="s">
        <v>348</v>
      </c>
      <c r="G112" s="170" t="s">
        <v>234</v>
      </c>
      <c r="H112" s="357">
        <v>6.1266200000000004E-4</v>
      </c>
      <c r="I112" s="172" t="s">
        <v>329</v>
      </c>
      <c r="J112" s="172" t="s">
        <v>236</v>
      </c>
      <c r="K112" s="170" t="s">
        <v>410</v>
      </c>
      <c r="L112" s="170" t="s">
        <v>238</v>
      </c>
      <c r="M112" s="170" t="s">
        <v>240</v>
      </c>
      <c r="N112" s="170" t="s">
        <v>240</v>
      </c>
      <c r="O112" s="173" t="s">
        <v>240</v>
      </c>
      <c r="P112" s="170" t="s">
        <v>239</v>
      </c>
      <c r="Q112" s="172" t="s">
        <v>332</v>
      </c>
      <c r="R112" s="174" t="s">
        <v>242</v>
      </c>
      <c r="S112" s="174" t="s">
        <v>294</v>
      </c>
      <c r="T112" s="172" t="s">
        <v>564</v>
      </c>
      <c r="U112" s="175" t="s">
        <v>486</v>
      </c>
      <c r="AH112" s="34" t="s">
        <v>190</v>
      </c>
    </row>
    <row r="113" spans="2:34" s="34" customFormat="1" ht="32" x14ac:dyDescent="0.55000000000000004">
      <c r="B113" s="154"/>
      <c r="C113" s="167">
        <v>46060</v>
      </c>
      <c r="D113" s="145" t="str">
        <f t="shared" si="4"/>
        <v>土</v>
      </c>
      <c r="E113" s="168">
        <v>0.4170949074074074</v>
      </c>
      <c r="F113" s="169" t="s">
        <v>348</v>
      </c>
      <c r="G113" s="170" t="s">
        <v>234</v>
      </c>
      <c r="H113" s="357">
        <v>1.020151E-3</v>
      </c>
      <c r="I113" s="172" t="s">
        <v>329</v>
      </c>
      <c r="J113" s="172" t="s">
        <v>236</v>
      </c>
      <c r="K113" s="170" t="s">
        <v>330</v>
      </c>
      <c r="L113" s="170" t="s">
        <v>238</v>
      </c>
      <c r="M113" s="170" t="s">
        <v>240</v>
      </c>
      <c r="N113" s="170" t="s">
        <v>240</v>
      </c>
      <c r="O113" s="173" t="s">
        <v>239</v>
      </c>
      <c r="P113" s="170" t="s">
        <v>239</v>
      </c>
      <c r="Q113" s="172" t="s">
        <v>342</v>
      </c>
      <c r="R113" s="174" t="s">
        <v>242</v>
      </c>
      <c r="S113" s="174" t="s">
        <v>294</v>
      </c>
      <c r="T113" s="172" t="s">
        <v>565</v>
      </c>
      <c r="U113" s="175" t="s">
        <v>566</v>
      </c>
      <c r="AH113" s="34" t="s">
        <v>190</v>
      </c>
    </row>
    <row r="114" spans="2:34" s="34" customFormat="1" ht="64" x14ac:dyDescent="0.55000000000000004">
      <c r="B114" s="154"/>
      <c r="C114" s="167">
        <v>46060</v>
      </c>
      <c r="D114" s="145" t="str">
        <f t="shared" ref="D114:D174" si="5">IF($C114 &lt;&gt; "", IF(ISERROR(MATCH(C114, 祝日, 0)), TEXT($C114, "aaa"), "祝日"), "")</f>
        <v>土</v>
      </c>
      <c r="E114" s="168">
        <v>0.41859953703703706</v>
      </c>
      <c r="F114" s="169" t="s">
        <v>348</v>
      </c>
      <c r="G114" s="170" t="s">
        <v>234</v>
      </c>
      <c r="H114" s="357">
        <v>4.2143193000000002E-2</v>
      </c>
      <c r="I114" s="172" t="s">
        <v>329</v>
      </c>
      <c r="J114" s="172" t="s">
        <v>236</v>
      </c>
      <c r="K114" s="170" t="s">
        <v>259</v>
      </c>
      <c r="L114" s="170" t="s">
        <v>238</v>
      </c>
      <c r="M114" s="170" t="s">
        <v>239</v>
      </c>
      <c r="N114" s="170" t="s">
        <v>239</v>
      </c>
      <c r="O114" s="173" t="s">
        <v>240</v>
      </c>
      <c r="P114" s="170" t="s">
        <v>239</v>
      </c>
      <c r="Q114" s="172" t="s">
        <v>342</v>
      </c>
      <c r="R114" s="174" t="s">
        <v>336</v>
      </c>
      <c r="S114" s="174" t="s">
        <v>295</v>
      </c>
      <c r="T114" s="172" t="s">
        <v>545</v>
      </c>
      <c r="U114" s="175">
        <v>12</v>
      </c>
      <c r="AH114" s="34" t="s">
        <v>190</v>
      </c>
    </row>
    <row r="115" spans="2:34" s="34" customFormat="1" ht="16" x14ac:dyDescent="0.55000000000000004">
      <c r="B115" s="154"/>
      <c r="C115" s="167">
        <v>46060</v>
      </c>
      <c r="D115" s="145" t="str">
        <f t="shared" si="5"/>
        <v>土</v>
      </c>
      <c r="E115" s="168">
        <v>0.47363425925925928</v>
      </c>
      <c r="F115" s="169" t="s">
        <v>348</v>
      </c>
      <c r="G115" s="170" t="s">
        <v>234</v>
      </c>
      <c r="H115" s="357">
        <v>2.8633812000000002E-2</v>
      </c>
      <c r="I115" s="172" t="s">
        <v>329</v>
      </c>
      <c r="J115" s="172" t="s">
        <v>236</v>
      </c>
      <c r="K115" s="170" t="s">
        <v>330</v>
      </c>
      <c r="L115" s="170" t="s">
        <v>345</v>
      </c>
      <c r="M115" s="170" t="s">
        <v>240</v>
      </c>
      <c r="N115" s="170" t="s">
        <v>240</v>
      </c>
      <c r="O115" s="173" t="s">
        <v>240</v>
      </c>
      <c r="P115" s="170" t="s">
        <v>239</v>
      </c>
      <c r="Q115" s="172" t="s">
        <v>342</v>
      </c>
      <c r="R115" s="174" t="s">
        <v>307</v>
      </c>
      <c r="S115" s="174" t="s">
        <v>312</v>
      </c>
      <c r="T115" s="172" t="s">
        <v>574</v>
      </c>
      <c r="U115" s="175">
        <v>73</v>
      </c>
      <c r="AH115" s="34" t="s">
        <v>190</v>
      </c>
    </row>
    <row r="116" spans="2:34" s="34" customFormat="1" ht="16" x14ac:dyDescent="0.55000000000000004">
      <c r="B116" s="154"/>
      <c r="C116" s="167">
        <v>46060</v>
      </c>
      <c r="D116" s="145" t="str">
        <f t="shared" si="5"/>
        <v>土</v>
      </c>
      <c r="E116" s="168">
        <v>0.53881944444444441</v>
      </c>
      <c r="F116" s="169" t="s">
        <v>208</v>
      </c>
      <c r="G116" s="170" t="s">
        <v>234</v>
      </c>
      <c r="H116" s="357">
        <v>6.6329381000000007E-2</v>
      </c>
      <c r="I116" s="172" t="s">
        <v>329</v>
      </c>
      <c r="J116" s="172" t="s">
        <v>236</v>
      </c>
      <c r="K116" s="170" t="s">
        <v>330</v>
      </c>
      <c r="L116" s="170" t="s">
        <v>238</v>
      </c>
      <c r="M116" s="170" t="s">
        <v>240</v>
      </c>
      <c r="N116" s="170" t="s">
        <v>240</v>
      </c>
      <c r="O116" s="173" t="s">
        <v>240</v>
      </c>
      <c r="P116" s="170" t="s">
        <v>239</v>
      </c>
      <c r="Q116" s="172" t="s">
        <v>342</v>
      </c>
      <c r="R116" s="174" t="s">
        <v>307</v>
      </c>
      <c r="S116" s="174" t="s">
        <v>243</v>
      </c>
      <c r="T116" s="172" t="s">
        <v>489</v>
      </c>
      <c r="U116" s="175" t="s">
        <v>486</v>
      </c>
      <c r="AH116" s="34" t="s">
        <v>190</v>
      </c>
    </row>
    <row r="117" spans="2:34" s="34" customFormat="1" ht="16" x14ac:dyDescent="0.55000000000000004">
      <c r="B117" s="154"/>
      <c r="C117" s="167">
        <v>46060</v>
      </c>
      <c r="D117" s="145" t="str">
        <f t="shared" si="5"/>
        <v>土</v>
      </c>
      <c r="E117" s="168">
        <v>0.55476851851851849</v>
      </c>
      <c r="F117" s="169" t="s">
        <v>208</v>
      </c>
      <c r="G117" s="170" t="s">
        <v>234</v>
      </c>
      <c r="H117" s="357">
        <v>7.4484759999999999E-3</v>
      </c>
      <c r="I117" s="172" t="s">
        <v>329</v>
      </c>
      <c r="J117" s="172" t="s">
        <v>236</v>
      </c>
      <c r="K117" s="170" t="s">
        <v>259</v>
      </c>
      <c r="L117" s="170" t="s">
        <v>331</v>
      </c>
      <c r="M117" s="170" t="s">
        <v>239</v>
      </c>
      <c r="N117" s="170" t="s">
        <v>239</v>
      </c>
      <c r="O117" s="173" t="s">
        <v>240</v>
      </c>
      <c r="P117" s="170" t="s">
        <v>239</v>
      </c>
      <c r="Q117" s="172" t="s">
        <v>332</v>
      </c>
      <c r="R117" s="174" t="s">
        <v>242</v>
      </c>
      <c r="S117" s="174" t="s">
        <v>297</v>
      </c>
      <c r="T117" s="172"/>
      <c r="U117" s="175">
        <v>12</v>
      </c>
      <c r="AH117" s="34" t="s">
        <v>190</v>
      </c>
    </row>
    <row r="118" spans="2:34" s="34" customFormat="1" ht="32" x14ac:dyDescent="0.55000000000000004">
      <c r="B118" s="154"/>
      <c r="C118" s="167">
        <v>46060</v>
      </c>
      <c r="D118" s="145" t="str">
        <f t="shared" si="5"/>
        <v>土</v>
      </c>
      <c r="E118" s="168">
        <v>0.59064814814814814</v>
      </c>
      <c r="F118" s="169" t="s">
        <v>208</v>
      </c>
      <c r="G118" s="170" t="s">
        <v>234</v>
      </c>
      <c r="H118" s="357">
        <v>3.758218E-2</v>
      </c>
      <c r="I118" s="172" t="s">
        <v>329</v>
      </c>
      <c r="J118" s="172" t="s">
        <v>236</v>
      </c>
      <c r="K118" s="170" t="s">
        <v>237</v>
      </c>
      <c r="L118" s="170" t="s">
        <v>481</v>
      </c>
      <c r="M118" s="170" t="s">
        <v>240</v>
      </c>
      <c r="N118" s="170" t="s">
        <v>240</v>
      </c>
      <c r="O118" s="173" t="s">
        <v>240</v>
      </c>
      <c r="P118" s="170" t="s">
        <v>239</v>
      </c>
      <c r="Q118" s="172" t="s">
        <v>332</v>
      </c>
      <c r="R118" s="174" t="s">
        <v>242</v>
      </c>
      <c r="S118" s="174" t="s">
        <v>294</v>
      </c>
      <c r="T118" s="172" t="s">
        <v>567</v>
      </c>
      <c r="U118" s="175">
        <v>35</v>
      </c>
      <c r="AH118" s="34" t="s">
        <v>190</v>
      </c>
    </row>
    <row r="119" spans="2:34" s="34" customFormat="1" ht="32" x14ac:dyDescent="0.55000000000000004">
      <c r="B119" s="154"/>
      <c r="C119" s="167">
        <v>46060</v>
      </c>
      <c r="D119" s="145" t="str">
        <f t="shared" si="5"/>
        <v>土</v>
      </c>
      <c r="E119" s="168">
        <v>0.59156249999999999</v>
      </c>
      <c r="F119" s="169" t="s">
        <v>208</v>
      </c>
      <c r="G119" s="170" t="s">
        <v>234</v>
      </c>
      <c r="H119" s="357">
        <v>2.2399852000000001E-2</v>
      </c>
      <c r="I119" s="172" t="s">
        <v>329</v>
      </c>
      <c r="J119" s="172" t="s">
        <v>236</v>
      </c>
      <c r="K119" s="170" t="s">
        <v>330</v>
      </c>
      <c r="L119" s="170" t="s">
        <v>238</v>
      </c>
      <c r="M119" s="170" t="s">
        <v>240</v>
      </c>
      <c r="N119" s="170" t="s">
        <v>240</v>
      </c>
      <c r="O119" s="173" t="s">
        <v>239</v>
      </c>
      <c r="P119" s="170" t="s">
        <v>239</v>
      </c>
      <c r="Q119" s="172" t="s">
        <v>332</v>
      </c>
      <c r="R119" s="174" t="s">
        <v>242</v>
      </c>
      <c r="S119" s="174" t="s">
        <v>343</v>
      </c>
      <c r="T119" s="172" t="s">
        <v>568</v>
      </c>
      <c r="U119" s="175" t="s">
        <v>569</v>
      </c>
      <c r="AH119" s="34" t="s">
        <v>190</v>
      </c>
    </row>
    <row r="120" spans="2:34" s="34" customFormat="1" ht="16" x14ac:dyDescent="0.55000000000000004">
      <c r="B120" s="154"/>
      <c r="C120" s="167">
        <v>46060</v>
      </c>
      <c r="D120" s="145" t="str">
        <f t="shared" si="5"/>
        <v>土</v>
      </c>
      <c r="E120" s="168">
        <v>0.59515046296296292</v>
      </c>
      <c r="F120" s="169" t="s">
        <v>208</v>
      </c>
      <c r="G120" s="170" t="s">
        <v>234</v>
      </c>
      <c r="H120" s="357">
        <v>1.9399308000000001E-2</v>
      </c>
      <c r="I120" s="172" t="s">
        <v>329</v>
      </c>
      <c r="J120" s="172" t="s">
        <v>236</v>
      </c>
      <c r="K120" s="170" t="s">
        <v>259</v>
      </c>
      <c r="L120" s="170" t="s">
        <v>331</v>
      </c>
      <c r="M120" s="170" t="s">
        <v>240</v>
      </c>
      <c r="N120" s="170" t="s">
        <v>239</v>
      </c>
      <c r="O120" s="173" t="s">
        <v>240</v>
      </c>
      <c r="P120" s="170" t="s">
        <v>239</v>
      </c>
      <c r="Q120" s="172" t="s">
        <v>332</v>
      </c>
      <c r="R120" s="174" t="s">
        <v>242</v>
      </c>
      <c r="S120" s="174" t="s">
        <v>294</v>
      </c>
      <c r="T120" s="172" t="s">
        <v>570</v>
      </c>
      <c r="U120" s="175">
        <v>62</v>
      </c>
      <c r="AH120" s="34" t="s">
        <v>190</v>
      </c>
    </row>
    <row r="121" spans="2:34" s="34" customFormat="1" ht="16" x14ac:dyDescent="0.55000000000000004">
      <c r="B121" s="154"/>
      <c r="C121" s="167">
        <v>46060</v>
      </c>
      <c r="D121" s="145" t="str">
        <f t="shared" si="5"/>
        <v>土</v>
      </c>
      <c r="E121" s="168">
        <v>0.62736111111111115</v>
      </c>
      <c r="F121" s="169" t="s">
        <v>208</v>
      </c>
      <c r="G121" s="170" t="s">
        <v>234</v>
      </c>
      <c r="H121" s="357">
        <v>4.5530408000000001E-2</v>
      </c>
      <c r="I121" s="172" t="s">
        <v>329</v>
      </c>
      <c r="J121" s="172" t="s">
        <v>236</v>
      </c>
      <c r="K121" s="170" t="s">
        <v>259</v>
      </c>
      <c r="L121" s="170" t="s">
        <v>238</v>
      </c>
      <c r="M121" s="170" t="s">
        <v>239</v>
      </c>
      <c r="N121" s="170" t="s">
        <v>239</v>
      </c>
      <c r="O121" s="173" t="s">
        <v>240</v>
      </c>
      <c r="P121" s="170" t="s">
        <v>239</v>
      </c>
      <c r="Q121" s="172" t="s">
        <v>342</v>
      </c>
      <c r="R121" s="174" t="s">
        <v>307</v>
      </c>
      <c r="S121" s="174" t="s">
        <v>295</v>
      </c>
      <c r="T121" s="172" t="s">
        <v>571</v>
      </c>
      <c r="U121" s="175">
        <v>12</v>
      </c>
      <c r="AH121" s="34" t="s">
        <v>190</v>
      </c>
    </row>
    <row r="122" spans="2:34" s="34" customFormat="1" ht="32" x14ac:dyDescent="0.55000000000000004">
      <c r="B122" s="154"/>
      <c r="C122" s="167">
        <v>46060</v>
      </c>
      <c r="D122" s="145" t="str">
        <f t="shared" si="5"/>
        <v>土</v>
      </c>
      <c r="E122" s="168">
        <v>0.63394675925925925</v>
      </c>
      <c r="F122" s="169" t="s">
        <v>208</v>
      </c>
      <c r="G122" s="170" t="s">
        <v>234</v>
      </c>
      <c r="H122" s="357">
        <v>3.1747643999999998E-2</v>
      </c>
      <c r="I122" s="172" t="s">
        <v>329</v>
      </c>
      <c r="J122" s="172" t="s">
        <v>236</v>
      </c>
      <c r="K122" s="170" t="s">
        <v>237</v>
      </c>
      <c r="L122" s="170" t="s">
        <v>331</v>
      </c>
      <c r="M122" s="170" t="s">
        <v>240</v>
      </c>
      <c r="N122" s="170" t="s">
        <v>240</v>
      </c>
      <c r="O122" s="173" t="s">
        <v>240</v>
      </c>
      <c r="P122" s="170" t="s">
        <v>239</v>
      </c>
      <c r="Q122" s="172" t="s">
        <v>332</v>
      </c>
      <c r="R122" s="174" t="s">
        <v>336</v>
      </c>
      <c r="S122" s="174" t="s">
        <v>294</v>
      </c>
      <c r="T122" s="172" t="s">
        <v>572</v>
      </c>
      <c r="U122" s="175">
        <v>43</v>
      </c>
      <c r="AH122" s="34" t="s">
        <v>190</v>
      </c>
    </row>
    <row r="123" spans="2:34" s="34" customFormat="1" ht="16" x14ac:dyDescent="0.55000000000000004">
      <c r="B123" s="154"/>
      <c r="C123" s="167">
        <v>46064</v>
      </c>
      <c r="D123" s="145" t="str">
        <f t="shared" si="5"/>
        <v>水</v>
      </c>
      <c r="E123" s="168">
        <v>0.45524305555555555</v>
      </c>
      <c r="F123" s="169" t="s">
        <v>352</v>
      </c>
      <c r="G123" s="170" t="s">
        <v>234</v>
      </c>
      <c r="H123" s="357">
        <v>5.9851700000000002E-4</v>
      </c>
      <c r="I123" s="172" t="s">
        <v>329</v>
      </c>
      <c r="J123" s="172" t="s">
        <v>554</v>
      </c>
      <c r="K123" s="170" t="s">
        <v>330</v>
      </c>
      <c r="L123" s="170" t="s">
        <v>238</v>
      </c>
      <c r="M123" s="170" t="s">
        <v>240</v>
      </c>
      <c r="N123" s="170" t="s">
        <v>240</v>
      </c>
      <c r="O123" s="173" t="s">
        <v>240</v>
      </c>
      <c r="P123" s="170" t="s">
        <v>239</v>
      </c>
      <c r="Q123" s="172" t="s">
        <v>332</v>
      </c>
      <c r="R123" s="174" t="s">
        <v>242</v>
      </c>
      <c r="S123" s="174" t="s">
        <v>294</v>
      </c>
      <c r="T123" s="172" t="s">
        <v>573</v>
      </c>
      <c r="U123" s="175" t="s">
        <v>486</v>
      </c>
      <c r="AH123" s="34" t="s">
        <v>190</v>
      </c>
    </row>
    <row r="124" spans="2:34" s="34" customFormat="1" ht="16" x14ac:dyDescent="0.55000000000000004">
      <c r="B124" s="154"/>
      <c r="C124" s="167">
        <v>46064</v>
      </c>
      <c r="D124" s="145" t="str">
        <f t="shared" si="5"/>
        <v>水</v>
      </c>
      <c r="E124" s="168">
        <v>0.59718749999999998</v>
      </c>
      <c r="F124" s="169" t="s">
        <v>352</v>
      </c>
      <c r="G124" s="170" t="s">
        <v>234</v>
      </c>
      <c r="H124" s="357">
        <v>2.6830987000000001E-2</v>
      </c>
      <c r="I124" s="172" t="s">
        <v>329</v>
      </c>
      <c r="J124" s="172" t="s">
        <v>554</v>
      </c>
      <c r="K124" s="170" t="s">
        <v>330</v>
      </c>
      <c r="L124" s="170" t="s">
        <v>345</v>
      </c>
      <c r="M124" s="170" t="s">
        <v>240</v>
      </c>
      <c r="N124" s="170" t="s">
        <v>240</v>
      </c>
      <c r="O124" s="173" t="s">
        <v>240</v>
      </c>
      <c r="P124" s="170" t="s">
        <v>239</v>
      </c>
      <c r="Q124" s="172" t="s">
        <v>342</v>
      </c>
      <c r="R124" s="174" t="s">
        <v>307</v>
      </c>
      <c r="S124" s="174" t="s">
        <v>312</v>
      </c>
      <c r="T124" s="172" t="s">
        <v>574</v>
      </c>
      <c r="U124" s="175">
        <v>73</v>
      </c>
      <c r="AH124" s="34" t="s">
        <v>190</v>
      </c>
    </row>
    <row r="125" spans="2:34" s="34" customFormat="1" ht="16" x14ac:dyDescent="0.55000000000000004">
      <c r="B125" s="154"/>
      <c r="C125" s="167">
        <v>46064</v>
      </c>
      <c r="D125" s="145" t="str">
        <f t="shared" si="5"/>
        <v>水</v>
      </c>
      <c r="E125" s="168">
        <v>0.62817129629629631</v>
      </c>
      <c r="F125" s="169" t="s">
        <v>348</v>
      </c>
      <c r="G125" s="170" t="s">
        <v>234</v>
      </c>
      <c r="H125" s="357">
        <v>4.9622381E-2</v>
      </c>
      <c r="I125" s="172" t="s">
        <v>329</v>
      </c>
      <c r="J125" s="172" t="s">
        <v>554</v>
      </c>
      <c r="K125" s="170" t="s">
        <v>259</v>
      </c>
      <c r="L125" s="170" t="s">
        <v>481</v>
      </c>
      <c r="M125" s="170" t="s">
        <v>239</v>
      </c>
      <c r="N125" s="170" t="s">
        <v>239</v>
      </c>
      <c r="O125" s="173" t="s">
        <v>240</v>
      </c>
      <c r="P125" s="170" t="s">
        <v>239</v>
      </c>
      <c r="Q125" s="172" t="s">
        <v>332</v>
      </c>
      <c r="R125" s="174" t="s">
        <v>242</v>
      </c>
      <c r="S125" s="174" t="s">
        <v>297</v>
      </c>
      <c r="T125" s="172"/>
      <c r="U125" s="175">
        <v>22</v>
      </c>
      <c r="AH125" s="34" t="s">
        <v>190</v>
      </c>
    </row>
    <row r="126" spans="2:34" s="34" customFormat="1" ht="32" x14ac:dyDescent="0.55000000000000004">
      <c r="B126" s="154"/>
      <c r="C126" s="167">
        <v>46064</v>
      </c>
      <c r="D126" s="145" t="str">
        <f t="shared" si="5"/>
        <v>水</v>
      </c>
      <c r="E126" s="168">
        <v>0.64708333333333334</v>
      </c>
      <c r="F126" s="169" t="s">
        <v>348</v>
      </c>
      <c r="G126" s="170" t="s">
        <v>234</v>
      </c>
      <c r="H126" s="357">
        <v>5.3739504E-2</v>
      </c>
      <c r="I126" s="172" t="s">
        <v>329</v>
      </c>
      <c r="J126" s="172" t="s">
        <v>554</v>
      </c>
      <c r="K126" s="170" t="s">
        <v>259</v>
      </c>
      <c r="L126" s="170" t="s">
        <v>238</v>
      </c>
      <c r="M126" s="170" t="s">
        <v>239</v>
      </c>
      <c r="N126" s="170" t="s">
        <v>239</v>
      </c>
      <c r="O126" s="173" t="s">
        <v>240</v>
      </c>
      <c r="P126" s="170" t="s">
        <v>239</v>
      </c>
      <c r="Q126" s="172" t="s">
        <v>335</v>
      </c>
      <c r="R126" s="174" t="s">
        <v>336</v>
      </c>
      <c r="S126" s="174" t="s">
        <v>297</v>
      </c>
      <c r="T126" s="172" t="s">
        <v>575</v>
      </c>
      <c r="U126" s="175">
        <v>12</v>
      </c>
      <c r="AH126" s="34" t="s">
        <v>190</v>
      </c>
    </row>
    <row r="127" spans="2:34" s="34" customFormat="1" ht="32" x14ac:dyDescent="0.55000000000000004">
      <c r="B127" s="154"/>
      <c r="C127" s="167">
        <v>46064</v>
      </c>
      <c r="D127" s="145" t="str">
        <f t="shared" si="5"/>
        <v>水</v>
      </c>
      <c r="E127" s="168">
        <v>0.65678240740740745</v>
      </c>
      <c r="F127" s="169" t="s">
        <v>348</v>
      </c>
      <c r="G127" s="170" t="s">
        <v>234</v>
      </c>
      <c r="H127" s="357">
        <v>2.3248471999999999E-2</v>
      </c>
      <c r="I127" s="172" t="s">
        <v>329</v>
      </c>
      <c r="J127" s="172" t="s">
        <v>554</v>
      </c>
      <c r="K127" s="170" t="s">
        <v>330</v>
      </c>
      <c r="L127" s="170" t="s">
        <v>481</v>
      </c>
      <c r="M127" s="170" t="s">
        <v>240</v>
      </c>
      <c r="N127" s="170" t="s">
        <v>240</v>
      </c>
      <c r="O127" s="173" t="s">
        <v>240</v>
      </c>
      <c r="P127" s="170" t="s">
        <v>239</v>
      </c>
      <c r="Q127" s="172" t="s">
        <v>332</v>
      </c>
      <c r="R127" s="174" t="s">
        <v>242</v>
      </c>
      <c r="S127" s="174" t="s">
        <v>297</v>
      </c>
      <c r="T127" s="172" t="s">
        <v>576</v>
      </c>
      <c r="U127" s="175">
        <v>68</v>
      </c>
      <c r="AH127" s="34" t="s">
        <v>190</v>
      </c>
    </row>
    <row r="128" spans="2:34" s="34" customFormat="1" ht="16" x14ac:dyDescent="0.55000000000000004">
      <c r="B128" s="154"/>
      <c r="C128" s="167">
        <v>46065</v>
      </c>
      <c r="D128" s="145" t="str">
        <f t="shared" si="5"/>
        <v>木</v>
      </c>
      <c r="E128" s="168">
        <v>0.37633101851851852</v>
      </c>
      <c r="F128" s="169" t="s">
        <v>348</v>
      </c>
      <c r="G128" s="170" t="s">
        <v>234</v>
      </c>
      <c r="H128" s="357">
        <v>5.9669884999999999E-2</v>
      </c>
      <c r="I128" s="172" t="s">
        <v>329</v>
      </c>
      <c r="J128" s="172" t="s">
        <v>554</v>
      </c>
      <c r="K128" s="170" t="s">
        <v>259</v>
      </c>
      <c r="L128" s="170" t="s">
        <v>238</v>
      </c>
      <c r="M128" s="170" t="s">
        <v>239</v>
      </c>
      <c r="N128" s="170" t="s">
        <v>239</v>
      </c>
      <c r="O128" s="173" t="s">
        <v>240</v>
      </c>
      <c r="P128" s="170" t="s">
        <v>239</v>
      </c>
      <c r="Q128" s="172" t="s">
        <v>332</v>
      </c>
      <c r="R128" s="174" t="s">
        <v>242</v>
      </c>
      <c r="S128" s="174" t="s">
        <v>297</v>
      </c>
      <c r="T128" s="172"/>
      <c r="U128" s="175">
        <v>12</v>
      </c>
      <c r="AH128" s="34" t="s">
        <v>190</v>
      </c>
    </row>
    <row r="129" spans="2:34" s="34" customFormat="1" ht="16" x14ac:dyDescent="0.55000000000000004">
      <c r="B129" s="154"/>
      <c r="C129" s="167">
        <v>46065</v>
      </c>
      <c r="D129" s="145" t="str">
        <f t="shared" si="5"/>
        <v>木</v>
      </c>
      <c r="E129" s="168">
        <v>0.63237268518518519</v>
      </c>
      <c r="F129" s="169" t="s">
        <v>348</v>
      </c>
      <c r="G129" s="170" t="s">
        <v>234</v>
      </c>
      <c r="H129" s="357">
        <v>2.8335518000000001E-2</v>
      </c>
      <c r="I129" s="172" t="s">
        <v>329</v>
      </c>
      <c r="J129" s="172" t="s">
        <v>236</v>
      </c>
      <c r="K129" s="170" t="s">
        <v>330</v>
      </c>
      <c r="L129" s="170" t="s">
        <v>481</v>
      </c>
      <c r="M129" s="170" t="s">
        <v>240</v>
      </c>
      <c r="N129" s="170" t="s">
        <v>239</v>
      </c>
      <c r="O129" s="173" t="s">
        <v>240</v>
      </c>
      <c r="P129" s="170" t="s">
        <v>239</v>
      </c>
      <c r="Q129" s="172" t="s">
        <v>332</v>
      </c>
      <c r="R129" s="174" t="s">
        <v>242</v>
      </c>
      <c r="S129" s="174" t="s">
        <v>294</v>
      </c>
      <c r="T129" s="172" t="s">
        <v>577</v>
      </c>
      <c r="U129" s="175">
        <v>37</v>
      </c>
      <c r="AH129" s="34" t="s">
        <v>190</v>
      </c>
    </row>
    <row r="130" spans="2:34" s="34" customFormat="1" ht="16" x14ac:dyDescent="0.55000000000000004">
      <c r="B130" s="154"/>
      <c r="C130" s="167">
        <v>46065</v>
      </c>
      <c r="D130" s="145" t="str">
        <f t="shared" si="5"/>
        <v>木</v>
      </c>
      <c r="E130" s="168">
        <v>0.65708333333333335</v>
      </c>
      <c r="F130" s="169" t="s">
        <v>348</v>
      </c>
      <c r="G130" s="170" t="s">
        <v>234</v>
      </c>
      <c r="H130" s="357">
        <v>2.2280110999999998E-2</v>
      </c>
      <c r="I130" s="172" t="s">
        <v>329</v>
      </c>
      <c r="J130" s="172" t="s">
        <v>236</v>
      </c>
      <c r="K130" s="170" t="s">
        <v>237</v>
      </c>
      <c r="L130" s="170" t="s">
        <v>331</v>
      </c>
      <c r="M130" s="170" t="s">
        <v>240</v>
      </c>
      <c r="N130" s="170" t="s">
        <v>240</v>
      </c>
      <c r="O130" s="173" t="s">
        <v>240</v>
      </c>
      <c r="P130" s="170" t="s">
        <v>239</v>
      </c>
      <c r="Q130" s="172" t="s">
        <v>332</v>
      </c>
      <c r="R130" s="174" t="s">
        <v>242</v>
      </c>
      <c r="S130" s="174" t="s">
        <v>294</v>
      </c>
      <c r="T130" s="172" t="s">
        <v>578</v>
      </c>
      <c r="U130" s="175">
        <v>61</v>
      </c>
      <c r="AH130" s="34" t="s">
        <v>190</v>
      </c>
    </row>
    <row r="131" spans="2:34" s="34" customFormat="1" ht="16" x14ac:dyDescent="0.55000000000000004">
      <c r="B131" s="154"/>
      <c r="C131" s="167">
        <v>46065</v>
      </c>
      <c r="D131" s="145" t="str">
        <f t="shared" si="5"/>
        <v>木</v>
      </c>
      <c r="E131" s="168">
        <v>0.66192129629629626</v>
      </c>
      <c r="F131" s="169" t="s">
        <v>348</v>
      </c>
      <c r="G131" s="170" t="s">
        <v>234</v>
      </c>
      <c r="H131" s="357">
        <v>2.4049588E-2</v>
      </c>
      <c r="I131" s="172" t="s">
        <v>329</v>
      </c>
      <c r="J131" s="172" t="s">
        <v>236</v>
      </c>
      <c r="K131" s="170" t="s">
        <v>330</v>
      </c>
      <c r="L131" s="170" t="s">
        <v>345</v>
      </c>
      <c r="M131" s="170" t="s">
        <v>240</v>
      </c>
      <c r="N131" s="170" t="s">
        <v>240</v>
      </c>
      <c r="O131" s="173" t="s">
        <v>240</v>
      </c>
      <c r="P131" s="170" t="s">
        <v>239</v>
      </c>
      <c r="Q131" s="172" t="s">
        <v>342</v>
      </c>
      <c r="R131" s="174" t="s">
        <v>307</v>
      </c>
      <c r="S131" s="174" t="s">
        <v>312</v>
      </c>
      <c r="T131" s="172" t="s">
        <v>574</v>
      </c>
      <c r="U131" s="175">
        <v>73</v>
      </c>
      <c r="AH131" s="34" t="s">
        <v>190</v>
      </c>
    </row>
    <row r="132" spans="2:34" s="34" customFormat="1" ht="16" x14ac:dyDescent="0.55000000000000004">
      <c r="B132" s="154"/>
      <c r="C132" s="167">
        <v>46066</v>
      </c>
      <c r="D132" s="145" t="str">
        <f t="shared" si="5"/>
        <v>金</v>
      </c>
      <c r="E132" s="168">
        <v>0.3883564814814815</v>
      </c>
      <c r="F132" s="169" t="s">
        <v>208</v>
      </c>
      <c r="G132" s="170" t="s">
        <v>234</v>
      </c>
      <c r="H132" s="357">
        <v>3.8835600000000002E-4</v>
      </c>
      <c r="I132" s="172" t="s">
        <v>329</v>
      </c>
      <c r="J132" s="172" t="s">
        <v>236</v>
      </c>
      <c r="K132" s="170" t="s">
        <v>330</v>
      </c>
      <c r="L132" s="170" t="s">
        <v>238</v>
      </c>
      <c r="M132" s="170" t="s">
        <v>240</v>
      </c>
      <c r="N132" s="170" t="s">
        <v>240</v>
      </c>
      <c r="O132" s="173" t="s">
        <v>240</v>
      </c>
      <c r="P132" s="170" t="s">
        <v>239</v>
      </c>
      <c r="Q132" s="172" t="s">
        <v>342</v>
      </c>
      <c r="R132" s="174" t="s">
        <v>307</v>
      </c>
      <c r="S132" s="174" t="s">
        <v>243</v>
      </c>
      <c r="T132" s="172" t="s">
        <v>489</v>
      </c>
      <c r="U132" s="175">
        <v>71</v>
      </c>
      <c r="AH132" s="34" t="s">
        <v>190</v>
      </c>
    </row>
    <row r="133" spans="2:34" s="34" customFormat="1" ht="16" x14ac:dyDescent="0.55000000000000004">
      <c r="B133" s="154"/>
      <c r="C133" s="167">
        <v>46066</v>
      </c>
      <c r="D133" s="145" t="str">
        <f t="shared" si="5"/>
        <v>金</v>
      </c>
      <c r="E133" s="168">
        <v>0.43037037037037035</v>
      </c>
      <c r="F133" s="169" t="s">
        <v>208</v>
      </c>
      <c r="G133" s="170" t="s">
        <v>234</v>
      </c>
      <c r="H133" s="357">
        <v>2.4370462999999998E-2</v>
      </c>
      <c r="I133" s="172" t="s">
        <v>329</v>
      </c>
      <c r="J133" s="172" t="s">
        <v>236</v>
      </c>
      <c r="K133" s="170" t="s">
        <v>330</v>
      </c>
      <c r="L133" s="170" t="s">
        <v>345</v>
      </c>
      <c r="M133" s="170" t="s">
        <v>240</v>
      </c>
      <c r="N133" s="170" t="s">
        <v>240</v>
      </c>
      <c r="O133" s="173" t="s">
        <v>240</v>
      </c>
      <c r="P133" s="170" t="s">
        <v>239</v>
      </c>
      <c r="Q133" s="172" t="s">
        <v>332</v>
      </c>
      <c r="R133" s="174" t="s">
        <v>307</v>
      </c>
      <c r="S133" s="174" t="s">
        <v>312</v>
      </c>
      <c r="T133" s="172" t="s">
        <v>574</v>
      </c>
      <c r="U133" s="175">
        <v>73</v>
      </c>
      <c r="AH133" s="34" t="s">
        <v>190</v>
      </c>
    </row>
    <row r="134" spans="2:34" s="34" customFormat="1" ht="32" x14ac:dyDescent="0.55000000000000004">
      <c r="B134" s="154"/>
      <c r="C134" s="167">
        <v>46066</v>
      </c>
      <c r="D134" s="145" t="str">
        <f t="shared" si="5"/>
        <v>金</v>
      </c>
      <c r="E134" s="168">
        <v>0.45968750000000003</v>
      </c>
      <c r="F134" s="169" t="s">
        <v>208</v>
      </c>
      <c r="G134" s="170" t="s">
        <v>234</v>
      </c>
      <c r="H134" s="357">
        <v>2.4266429999999999E-2</v>
      </c>
      <c r="I134" s="172" t="s">
        <v>329</v>
      </c>
      <c r="J134" s="172" t="s">
        <v>236</v>
      </c>
      <c r="K134" s="170" t="s">
        <v>259</v>
      </c>
      <c r="L134" s="170" t="s">
        <v>238</v>
      </c>
      <c r="M134" s="170" t="s">
        <v>239</v>
      </c>
      <c r="N134" s="170" t="s">
        <v>239</v>
      </c>
      <c r="O134" s="173" t="s">
        <v>240</v>
      </c>
      <c r="P134" s="170" t="s">
        <v>239</v>
      </c>
      <c r="Q134" s="172" t="s">
        <v>342</v>
      </c>
      <c r="R134" s="174" t="s">
        <v>336</v>
      </c>
      <c r="S134" s="174" t="s">
        <v>295</v>
      </c>
      <c r="T134" s="172" t="s">
        <v>579</v>
      </c>
      <c r="U134" s="175">
        <v>12</v>
      </c>
      <c r="AH134" s="34" t="s">
        <v>190</v>
      </c>
    </row>
    <row r="135" spans="2:34" s="34" customFormat="1" ht="32" x14ac:dyDescent="0.55000000000000004">
      <c r="B135" s="154"/>
      <c r="C135" s="167">
        <v>46066</v>
      </c>
      <c r="D135" s="145" t="str">
        <f t="shared" si="5"/>
        <v>金</v>
      </c>
      <c r="E135" s="168">
        <v>0.55495370370370367</v>
      </c>
      <c r="F135" s="169" t="s">
        <v>208</v>
      </c>
      <c r="G135" s="170" t="s">
        <v>234</v>
      </c>
      <c r="H135" s="357">
        <v>1.0633824E-2</v>
      </c>
      <c r="I135" s="172" t="s">
        <v>329</v>
      </c>
      <c r="J135" s="172" t="s">
        <v>236</v>
      </c>
      <c r="K135" s="170" t="s">
        <v>237</v>
      </c>
      <c r="L135" s="170" t="s">
        <v>481</v>
      </c>
      <c r="M135" s="170" t="s">
        <v>240</v>
      </c>
      <c r="N135" s="170" t="s">
        <v>240</v>
      </c>
      <c r="O135" s="173" t="s">
        <v>240</v>
      </c>
      <c r="P135" s="170" t="s">
        <v>239</v>
      </c>
      <c r="Q135" s="172" t="s">
        <v>332</v>
      </c>
      <c r="R135" s="174" t="s">
        <v>242</v>
      </c>
      <c r="S135" s="174" t="s">
        <v>294</v>
      </c>
      <c r="T135" s="172" t="s">
        <v>580</v>
      </c>
      <c r="U135" s="175">
        <v>69</v>
      </c>
      <c r="AH135" s="34" t="s">
        <v>190</v>
      </c>
    </row>
    <row r="136" spans="2:34" s="34" customFormat="1" ht="16" x14ac:dyDescent="0.55000000000000004">
      <c r="B136" s="154"/>
      <c r="C136" s="167">
        <v>46066</v>
      </c>
      <c r="D136" s="145" t="str">
        <f t="shared" si="5"/>
        <v>金</v>
      </c>
      <c r="E136" s="168">
        <v>0.59752314814814811</v>
      </c>
      <c r="F136" s="169" t="s">
        <v>208</v>
      </c>
      <c r="G136" s="170" t="s">
        <v>234</v>
      </c>
      <c r="H136" s="357">
        <v>2.074614E-2</v>
      </c>
      <c r="I136" s="172" t="s">
        <v>329</v>
      </c>
      <c r="J136" s="172" t="s">
        <v>236</v>
      </c>
      <c r="K136" s="170" t="s">
        <v>330</v>
      </c>
      <c r="L136" s="170" t="s">
        <v>331</v>
      </c>
      <c r="M136" s="170" t="s">
        <v>240</v>
      </c>
      <c r="N136" s="170" t="s">
        <v>240</v>
      </c>
      <c r="O136" s="173" t="s">
        <v>240</v>
      </c>
      <c r="P136" s="170" t="s">
        <v>239</v>
      </c>
      <c r="Q136" s="172" t="s">
        <v>332</v>
      </c>
      <c r="R136" s="174" t="s">
        <v>242</v>
      </c>
      <c r="S136" s="174" t="s">
        <v>294</v>
      </c>
      <c r="T136" s="172" t="s">
        <v>581</v>
      </c>
      <c r="U136" s="175">
        <v>61</v>
      </c>
      <c r="AH136" s="34" t="s">
        <v>190</v>
      </c>
    </row>
    <row r="137" spans="2:34" s="34" customFormat="1" ht="16" x14ac:dyDescent="0.55000000000000004">
      <c r="B137" s="154"/>
      <c r="C137" s="167">
        <v>46066</v>
      </c>
      <c r="D137" s="145" t="str">
        <f t="shared" si="5"/>
        <v>金</v>
      </c>
      <c r="E137" s="168">
        <v>0.62112268518518521</v>
      </c>
      <c r="F137" s="169" t="s">
        <v>208</v>
      </c>
      <c r="G137" s="170" t="s">
        <v>334</v>
      </c>
      <c r="H137" s="357">
        <v>3.2207667000000002E-2</v>
      </c>
      <c r="I137" s="172" t="s">
        <v>329</v>
      </c>
      <c r="J137" s="172" t="s">
        <v>236</v>
      </c>
      <c r="K137" s="170" t="s">
        <v>330</v>
      </c>
      <c r="L137" s="170" t="s">
        <v>238</v>
      </c>
      <c r="M137" s="170" t="s">
        <v>240</v>
      </c>
      <c r="N137" s="170" t="s">
        <v>240</v>
      </c>
      <c r="O137" s="173" t="s">
        <v>240</v>
      </c>
      <c r="P137" s="170" t="s">
        <v>239</v>
      </c>
      <c r="Q137" s="172" t="s">
        <v>332</v>
      </c>
      <c r="R137" s="174" t="s">
        <v>307</v>
      </c>
      <c r="S137" s="174" t="s">
        <v>243</v>
      </c>
      <c r="T137" s="172" t="s">
        <v>582</v>
      </c>
      <c r="U137" s="175" t="s">
        <v>484</v>
      </c>
      <c r="AH137" s="34" t="s">
        <v>190</v>
      </c>
    </row>
    <row r="138" spans="2:34" s="34" customFormat="1" ht="16" x14ac:dyDescent="0.55000000000000004">
      <c r="B138" s="154"/>
      <c r="C138" s="167">
        <v>46066</v>
      </c>
      <c r="D138" s="145" t="str">
        <f t="shared" si="5"/>
        <v>金</v>
      </c>
      <c r="E138" s="168">
        <v>0.6381134259259259</v>
      </c>
      <c r="F138" s="169" t="s">
        <v>208</v>
      </c>
      <c r="G138" s="170" t="s">
        <v>234</v>
      </c>
      <c r="H138" s="357">
        <v>2.7833027999999999E-2</v>
      </c>
      <c r="I138" s="172" t="s">
        <v>329</v>
      </c>
      <c r="J138" s="172" t="s">
        <v>236</v>
      </c>
      <c r="K138" s="170" t="s">
        <v>330</v>
      </c>
      <c r="L138" s="170" t="s">
        <v>345</v>
      </c>
      <c r="M138" s="170" t="s">
        <v>240</v>
      </c>
      <c r="N138" s="170" t="s">
        <v>240</v>
      </c>
      <c r="O138" s="173" t="s">
        <v>240</v>
      </c>
      <c r="P138" s="170" t="s">
        <v>239</v>
      </c>
      <c r="Q138" s="172" t="s">
        <v>332</v>
      </c>
      <c r="R138" s="174" t="s">
        <v>307</v>
      </c>
      <c r="S138" s="174" t="s">
        <v>312</v>
      </c>
      <c r="T138" s="172" t="s">
        <v>574</v>
      </c>
      <c r="U138" s="175">
        <v>73</v>
      </c>
      <c r="AH138" s="34" t="s">
        <v>190</v>
      </c>
    </row>
    <row r="139" spans="2:34" s="34" customFormat="1" ht="32" x14ac:dyDescent="0.55000000000000004">
      <c r="B139" s="154"/>
      <c r="C139" s="167">
        <v>46066</v>
      </c>
      <c r="D139" s="145" t="str">
        <f t="shared" si="5"/>
        <v>金</v>
      </c>
      <c r="E139" s="168">
        <v>0.65025462962962965</v>
      </c>
      <c r="F139" s="169" t="s">
        <v>208</v>
      </c>
      <c r="G139" s="170" t="s">
        <v>234</v>
      </c>
      <c r="H139" s="357">
        <v>7.2413285999999993E-2</v>
      </c>
      <c r="I139" s="172" t="s">
        <v>329</v>
      </c>
      <c r="J139" s="172" t="s">
        <v>236</v>
      </c>
      <c r="K139" s="170" t="s">
        <v>330</v>
      </c>
      <c r="L139" s="170" t="s">
        <v>345</v>
      </c>
      <c r="M139" s="170" t="s">
        <v>240</v>
      </c>
      <c r="N139" s="170" t="s">
        <v>240</v>
      </c>
      <c r="O139" s="173" t="s">
        <v>239</v>
      </c>
      <c r="P139" s="170" t="s">
        <v>239</v>
      </c>
      <c r="Q139" s="172" t="s">
        <v>342</v>
      </c>
      <c r="R139" s="174" t="s">
        <v>242</v>
      </c>
      <c r="S139" s="174" t="s">
        <v>343</v>
      </c>
      <c r="T139" s="172" t="s">
        <v>583</v>
      </c>
      <c r="U139" s="175" t="s">
        <v>512</v>
      </c>
      <c r="AH139" s="34" t="s">
        <v>190</v>
      </c>
    </row>
    <row r="140" spans="2:34" s="34" customFormat="1" ht="32" x14ac:dyDescent="0.55000000000000004">
      <c r="B140" s="154"/>
      <c r="C140" s="167">
        <v>46066</v>
      </c>
      <c r="D140" s="145" t="str">
        <f t="shared" si="5"/>
        <v>金</v>
      </c>
      <c r="E140" s="168">
        <v>0.6519907407407407</v>
      </c>
      <c r="F140" s="169" t="s">
        <v>208</v>
      </c>
      <c r="G140" s="170" t="s">
        <v>234</v>
      </c>
      <c r="H140" s="357">
        <v>3.0311065000000002E-2</v>
      </c>
      <c r="I140" s="172" t="s">
        <v>329</v>
      </c>
      <c r="J140" s="172" t="s">
        <v>236</v>
      </c>
      <c r="K140" s="170" t="s">
        <v>259</v>
      </c>
      <c r="L140" s="170" t="s">
        <v>345</v>
      </c>
      <c r="M140" s="170" t="s">
        <v>239</v>
      </c>
      <c r="N140" s="170" t="s">
        <v>239</v>
      </c>
      <c r="O140" s="173" t="s">
        <v>240</v>
      </c>
      <c r="P140" s="170" t="s">
        <v>239</v>
      </c>
      <c r="Q140" s="172" t="s">
        <v>342</v>
      </c>
      <c r="R140" s="174" t="s">
        <v>336</v>
      </c>
      <c r="S140" s="174" t="s">
        <v>295</v>
      </c>
      <c r="T140" s="172" t="s">
        <v>584</v>
      </c>
      <c r="U140" s="175">
        <v>29</v>
      </c>
      <c r="AH140" s="34" t="s">
        <v>190</v>
      </c>
    </row>
    <row r="141" spans="2:34" s="34" customFormat="1" ht="16" x14ac:dyDescent="0.55000000000000004">
      <c r="B141" s="154"/>
      <c r="C141" s="167">
        <v>46066</v>
      </c>
      <c r="D141" s="145" t="str">
        <f t="shared" si="5"/>
        <v>金</v>
      </c>
      <c r="E141" s="168">
        <v>0.64799768518518519</v>
      </c>
      <c r="F141" s="169" t="s">
        <v>208</v>
      </c>
      <c r="G141" s="170" t="s">
        <v>234</v>
      </c>
      <c r="H141" s="357">
        <v>3.7731503999999999E-2</v>
      </c>
      <c r="I141" s="172" t="s">
        <v>329</v>
      </c>
      <c r="J141" s="172" t="s">
        <v>236</v>
      </c>
      <c r="K141" s="170" t="s">
        <v>259</v>
      </c>
      <c r="L141" s="170" t="s">
        <v>238</v>
      </c>
      <c r="M141" s="170" t="s">
        <v>239</v>
      </c>
      <c r="N141" s="170" t="s">
        <v>239</v>
      </c>
      <c r="O141" s="173" t="s">
        <v>240</v>
      </c>
      <c r="P141" s="170" t="s">
        <v>239</v>
      </c>
      <c r="Q141" s="172" t="s">
        <v>335</v>
      </c>
      <c r="R141" s="174" t="s">
        <v>307</v>
      </c>
      <c r="S141" s="174" t="s">
        <v>295</v>
      </c>
      <c r="T141" s="172" t="s">
        <v>585</v>
      </c>
      <c r="U141" s="175">
        <v>12</v>
      </c>
      <c r="AH141" s="34" t="s">
        <v>190</v>
      </c>
    </row>
    <row r="142" spans="2:34" s="34" customFormat="1" ht="16" x14ac:dyDescent="0.55000000000000004">
      <c r="B142" s="154"/>
      <c r="C142" s="167"/>
      <c r="D142" s="145"/>
      <c r="E142" s="168"/>
      <c r="F142" s="169"/>
      <c r="G142" s="170"/>
      <c r="H142" s="171"/>
      <c r="I142" s="172"/>
      <c r="J142" s="172"/>
      <c r="K142" s="170"/>
      <c r="L142" s="170"/>
      <c r="M142" s="170"/>
      <c r="N142" s="170"/>
      <c r="O142" s="173"/>
      <c r="P142" s="170"/>
      <c r="Q142" s="172"/>
      <c r="R142" s="174"/>
      <c r="S142" s="174"/>
      <c r="T142" s="172"/>
      <c r="U142" s="175"/>
      <c r="AH142" s="34" t="s">
        <v>190</v>
      </c>
    </row>
    <row r="143" spans="2:34" s="34" customFormat="1" ht="16" x14ac:dyDescent="0.55000000000000004">
      <c r="B143" s="154"/>
      <c r="C143" s="167"/>
      <c r="D143" s="145"/>
      <c r="E143" s="168"/>
      <c r="F143" s="169"/>
      <c r="G143" s="170"/>
      <c r="H143" s="171"/>
      <c r="I143" s="172"/>
      <c r="J143" s="172"/>
      <c r="K143" s="170"/>
      <c r="L143" s="170"/>
      <c r="M143" s="170"/>
      <c r="N143" s="170"/>
      <c r="O143" s="173"/>
      <c r="P143" s="170"/>
      <c r="Q143" s="172"/>
      <c r="R143" s="174"/>
      <c r="S143" s="174"/>
      <c r="T143" s="172"/>
      <c r="U143" s="175"/>
      <c r="AH143" s="34" t="s">
        <v>190</v>
      </c>
    </row>
    <row r="144" spans="2:34" s="34" customFormat="1" ht="16" x14ac:dyDescent="0.55000000000000004">
      <c r="B144" s="154"/>
      <c r="C144" s="167"/>
      <c r="D144" s="145" t="str">
        <f t="shared" si="5"/>
        <v/>
      </c>
      <c r="E144" s="168"/>
      <c r="F144" s="169"/>
      <c r="G144" s="170"/>
      <c r="H144" s="171"/>
      <c r="I144" s="172"/>
      <c r="J144" s="172"/>
      <c r="K144" s="170"/>
      <c r="L144" s="170"/>
      <c r="M144" s="170"/>
      <c r="N144" s="170"/>
      <c r="O144" s="173"/>
      <c r="P144" s="170"/>
      <c r="Q144" s="172"/>
      <c r="R144" s="174"/>
      <c r="S144" s="174"/>
      <c r="T144" s="172"/>
      <c r="U144" s="175"/>
      <c r="AH144" s="34" t="s">
        <v>190</v>
      </c>
    </row>
    <row r="145" spans="2:34" s="34" customFormat="1" ht="16" x14ac:dyDescent="0.55000000000000004">
      <c r="B145" s="154"/>
      <c r="C145" s="167"/>
      <c r="D145" s="145" t="str">
        <f t="shared" si="5"/>
        <v/>
      </c>
      <c r="E145" s="168"/>
      <c r="F145" s="169"/>
      <c r="G145" s="170"/>
      <c r="H145" s="171"/>
      <c r="I145" s="172"/>
      <c r="J145" s="172"/>
      <c r="K145" s="170"/>
      <c r="L145" s="170"/>
      <c r="M145" s="170"/>
      <c r="N145" s="170"/>
      <c r="O145" s="173"/>
      <c r="P145" s="170"/>
      <c r="Q145" s="172"/>
      <c r="R145" s="174"/>
      <c r="S145" s="174"/>
      <c r="T145" s="172"/>
      <c r="U145" s="175"/>
      <c r="AH145" s="34" t="s">
        <v>190</v>
      </c>
    </row>
    <row r="146" spans="2:34" s="34" customFormat="1" ht="16" x14ac:dyDescent="0.55000000000000004">
      <c r="B146" s="154"/>
      <c r="C146" s="167"/>
      <c r="D146" s="145" t="str">
        <f t="shared" si="5"/>
        <v/>
      </c>
      <c r="E146" s="168"/>
      <c r="F146" s="169"/>
      <c r="G146" s="170"/>
      <c r="H146" s="171"/>
      <c r="I146" s="172"/>
      <c r="J146" s="172"/>
      <c r="K146" s="170"/>
      <c r="L146" s="170"/>
      <c r="M146" s="170"/>
      <c r="N146" s="170"/>
      <c r="O146" s="173"/>
      <c r="P146" s="170"/>
      <c r="Q146" s="172"/>
      <c r="R146" s="174"/>
      <c r="S146" s="174"/>
      <c r="T146" s="172"/>
      <c r="U146" s="175"/>
      <c r="AH146" s="34" t="s">
        <v>190</v>
      </c>
    </row>
    <row r="147" spans="2:34" s="34" customFormat="1" ht="16" x14ac:dyDescent="0.55000000000000004">
      <c r="B147" s="154"/>
      <c r="C147" s="167"/>
      <c r="D147" s="145" t="str">
        <f t="shared" si="5"/>
        <v/>
      </c>
      <c r="E147" s="168"/>
      <c r="F147" s="169"/>
      <c r="G147" s="170"/>
      <c r="H147" s="171"/>
      <c r="I147" s="172"/>
      <c r="J147" s="172"/>
      <c r="K147" s="170"/>
      <c r="L147" s="170"/>
      <c r="M147" s="170"/>
      <c r="N147" s="170"/>
      <c r="O147" s="173"/>
      <c r="P147" s="170"/>
      <c r="Q147" s="172"/>
      <c r="R147" s="174"/>
      <c r="S147" s="174"/>
      <c r="T147" s="172"/>
      <c r="U147" s="175"/>
      <c r="AH147" s="34" t="s">
        <v>190</v>
      </c>
    </row>
    <row r="148" spans="2:34" s="34" customFormat="1" ht="16" x14ac:dyDescent="0.55000000000000004">
      <c r="B148" s="154"/>
      <c r="C148" s="167"/>
      <c r="D148" s="145" t="str">
        <f t="shared" si="5"/>
        <v/>
      </c>
      <c r="E148" s="168"/>
      <c r="F148" s="169"/>
      <c r="G148" s="170"/>
      <c r="H148" s="171"/>
      <c r="I148" s="172"/>
      <c r="J148" s="172"/>
      <c r="K148" s="170"/>
      <c r="L148" s="170"/>
      <c r="M148" s="170"/>
      <c r="N148" s="170"/>
      <c r="O148" s="173"/>
      <c r="P148" s="170"/>
      <c r="Q148" s="172"/>
      <c r="R148" s="174"/>
      <c r="S148" s="174"/>
      <c r="T148" s="172"/>
      <c r="U148" s="175"/>
      <c r="AH148" s="34" t="s">
        <v>190</v>
      </c>
    </row>
    <row r="149" spans="2:34" s="34" customFormat="1" ht="16" x14ac:dyDescent="0.55000000000000004">
      <c r="B149" s="154"/>
      <c r="C149" s="167"/>
      <c r="D149" s="145" t="str">
        <f t="shared" si="5"/>
        <v/>
      </c>
      <c r="E149" s="168"/>
      <c r="F149" s="169"/>
      <c r="G149" s="170"/>
      <c r="H149" s="171"/>
      <c r="I149" s="172"/>
      <c r="J149" s="172"/>
      <c r="K149" s="170"/>
      <c r="L149" s="170"/>
      <c r="M149" s="170"/>
      <c r="N149" s="170"/>
      <c r="O149" s="173"/>
      <c r="P149" s="170"/>
      <c r="Q149" s="172"/>
      <c r="R149" s="174"/>
      <c r="S149" s="174"/>
      <c r="T149" s="172"/>
      <c r="U149" s="175"/>
      <c r="AH149" s="34" t="s">
        <v>190</v>
      </c>
    </row>
    <row r="150" spans="2:34" s="34" customFormat="1" ht="16" x14ac:dyDescent="0.55000000000000004">
      <c r="B150" s="154"/>
      <c r="C150" s="167"/>
      <c r="D150" s="145" t="str">
        <f t="shared" si="5"/>
        <v/>
      </c>
      <c r="E150" s="168"/>
      <c r="F150" s="169"/>
      <c r="G150" s="170"/>
      <c r="H150" s="171"/>
      <c r="I150" s="172"/>
      <c r="J150" s="172"/>
      <c r="K150" s="170"/>
      <c r="L150" s="170"/>
      <c r="M150" s="170"/>
      <c r="N150" s="170"/>
      <c r="O150" s="173"/>
      <c r="P150" s="170"/>
      <c r="Q150" s="172"/>
      <c r="R150" s="174"/>
      <c r="S150" s="174"/>
      <c r="T150" s="172"/>
      <c r="U150" s="175"/>
      <c r="AH150" s="34" t="s">
        <v>190</v>
      </c>
    </row>
    <row r="151" spans="2:34" s="34" customFormat="1" ht="16" x14ac:dyDescent="0.55000000000000004">
      <c r="B151" s="154"/>
      <c r="C151" s="167"/>
      <c r="D151" s="145" t="str">
        <f t="shared" si="5"/>
        <v/>
      </c>
      <c r="E151" s="168"/>
      <c r="F151" s="169"/>
      <c r="G151" s="170"/>
      <c r="H151" s="171"/>
      <c r="I151" s="172"/>
      <c r="J151" s="172"/>
      <c r="K151" s="170"/>
      <c r="L151" s="170"/>
      <c r="M151" s="170"/>
      <c r="N151" s="170"/>
      <c r="O151" s="173"/>
      <c r="P151" s="170"/>
      <c r="Q151" s="172"/>
      <c r="R151" s="174"/>
      <c r="S151" s="174"/>
      <c r="T151" s="172"/>
      <c r="U151" s="175"/>
      <c r="AH151" s="34" t="s">
        <v>190</v>
      </c>
    </row>
    <row r="152" spans="2:34" s="34" customFormat="1" ht="16" x14ac:dyDescent="0.55000000000000004">
      <c r="B152" s="154"/>
      <c r="C152" s="167"/>
      <c r="D152" s="145" t="str">
        <f t="shared" si="5"/>
        <v/>
      </c>
      <c r="E152" s="168"/>
      <c r="F152" s="169"/>
      <c r="G152" s="170"/>
      <c r="H152" s="171"/>
      <c r="I152" s="172"/>
      <c r="J152" s="172"/>
      <c r="K152" s="170"/>
      <c r="L152" s="170"/>
      <c r="M152" s="170"/>
      <c r="N152" s="170"/>
      <c r="O152" s="173"/>
      <c r="P152" s="170"/>
      <c r="Q152" s="172"/>
      <c r="R152" s="174"/>
      <c r="S152" s="174"/>
      <c r="T152" s="172"/>
      <c r="U152" s="175"/>
      <c r="AH152" s="34" t="s">
        <v>190</v>
      </c>
    </row>
    <row r="153" spans="2:34" s="34" customFormat="1" ht="16" x14ac:dyDescent="0.55000000000000004">
      <c r="B153" s="154"/>
      <c r="C153" s="167"/>
      <c r="D153" s="145" t="str">
        <f t="shared" si="5"/>
        <v/>
      </c>
      <c r="E153" s="168"/>
      <c r="F153" s="169"/>
      <c r="G153" s="170"/>
      <c r="H153" s="171"/>
      <c r="I153" s="172"/>
      <c r="J153" s="172"/>
      <c r="K153" s="170"/>
      <c r="L153" s="170"/>
      <c r="M153" s="170"/>
      <c r="N153" s="170"/>
      <c r="O153" s="173"/>
      <c r="P153" s="170"/>
      <c r="Q153" s="172"/>
      <c r="R153" s="174"/>
      <c r="S153" s="174"/>
      <c r="T153" s="172"/>
      <c r="U153" s="175"/>
      <c r="AH153" s="34" t="s">
        <v>190</v>
      </c>
    </row>
    <row r="154" spans="2:34" s="34" customFormat="1" ht="16" x14ac:dyDescent="0.55000000000000004">
      <c r="B154" s="154"/>
      <c r="C154" s="167"/>
      <c r="D154" s="145" t="str">
        <f t="shared" si="5"/>
        <v/>
      </c>
      <c r="E154" s="168"/>
      <c r="F154" s="169"/>
      <c r="G154" s="170"/>
      <c r="H154" s="171"/>
      <c r="I154" s="172"/>
      <c r="J154" s="172"/>
      <c r="K154" s="170"/>
      <c r="L154" s="170"/>
      <c r="M154" s="170"/>
      <c r="N154" s="170"/>
      <c r="O154" s="173"/>
      <c r="P154" s="170"/>
      <c r="Q154" s="172"/>
      <c r="R154" s="174"/>
      <c r="S154" s="174"/>
      <c r="T154" s="172"/>
      <c r="U154" s="175"/>
      <c r="AH154" s="34" t="s">
        <v>190</v>
      </c>
    </row>
    <row r="155" spans="2:34" s="34" customFormat="1" ht="16" x14ac:dyDescent="0.55000000000000004">
      <c r="B155" s="154"/>
      <c r="C155" s="167"/>
      <c r="D155" s="145" t="str">
        <f t="shared" si="5"/>
        <v/>
      </c>
      <c r="E155" s="168"/>
      <c r="F155" s="169"/>
      <c r="G155" s="170"/>
      <c r="H155" s="171"/>
      <c r="I155" s="172"/>
      <c r="J155" s="172"/>
      <c r="K155" s="170"/>
      <c r="L155" s="170"/>
      <c r="M155" s="170"/>
      <c r="N155" s="170"/>
      <c r="O155" s="173"/>
      <c r="P155" s="170"/>
      <c r="Q155" s="172"/>
      <c r="R155" s="174"/>
      <c r="S155" s="174"/>
      <c r="T155" s="172"/>
      <c r="U155" s="175"/>
      <c r="AH155" s="34" t="s">
        <v>190</v>
      </c>
    </row>
    <row r="156" spans="2:34" s="34" customFormat="1" ht="16" x14ac:dyDescent="0.55000000000000004">
      <c r="B156" s="154"/>
      <c r="C156" s="167"/>
      <c r="D156" s="145" t="str">
        <f t="shared" si="5"/>
        <v/>
      </c>
      <c r="E156" s="168"/>
      <c r="F156" s="169"/>
      <c r="G156" s="170"/>
      <c r="H156" s="171"/>
      <c r="I156" s="172"/>
      <c r="J156" s="172"/>
      <c r="K156" s="170"/>
      <c r="L156" s="170"/>
      <c r="M156" s="170"/>
      <c r="N156" s="170"/>
      <c r="O156" s="173"/>
      <c r="P156" s="170"/>
      <c r="Q156" s="172"/>
      <c r="R156" s="174"/>
      <c r="S156" s="174"/>
      <c r="T156" s="172"/>
      <c r="U156" s="175"/>
      <c r="AH156" s="34" t="s">
        <v>190</v>
      </c>
    </row>
    <row r="157" spans="2:34" s="34" customFormat="1" ht="16" x14ac:dyDescent="0.55000000000000004">
      <c r="B157" s="154"/>
      <c r="C157" s="167"/>
      <c r="D157" s="145" t="str">
        <f t="shared" si="5"/>
        <v/>
      </c>
      <c r="E157" s="168"/>
      <c r="F157" s="169"/>
      <c r="G157" s="170"/>
      <c r="H157" s="171"/>
      <c r="I157" s="172"/>
      <c r="J157" s="172"/>
      <c r="K157" s="170"/>
      <c r="L157" s="170"/>
      <c r="M157" s="170"/>
      <c r="N157" s="170"/>
      <c r="O157" s="173"/>
      <c r="P157" s="170"/>
      <c r="Q157" s="172"/>
      <c r="R157" s="174"/>
      <c r="S157" s="174"/>
      <c r="T157" s="172"/>
      <c r="U157" s="175"/>
      <c r="AH157" s="34" t="s">
        <v>190</v>
      </c>
    </row>
    <row r="158" spans="2:34" s="34" customFormat="1" ht="16" x14ac:dyDescent="0.55000000000000004">
      <c r="B158" s="154"/>
      <c r="C158" s="167"/>
      <c r="D158" s="145" t="str">
        <f t="shared" si="5"/>
        <v/>
      </c>
      <c r="E158" s="168"/>
      <c r="F158" s="169"/>
      <c r="G158" s="170"/>
      <c r="H158" s="171"/>
      <c r="I158" s="172"/>
      <c r="J158" s="172"/>
      <c r="K158" s="170"/>
      <c r="L158" s="170"/>
      <c r="M158" s="170"/>
      <c r="N158" s="170"/>
      <c r="O158" s="173"/>
      <c r="P158" s="170"/>
      <c r="Q158" s="172"/>
      <c r="R158" s="174"/>
      <c r="S158" s="174"/>
      <c r="T158" s="172"/>
      <c r="U158" s="175"/>
      <c r="AH158" s="34" t="s">
        <v>190</v>
      </c>
    </row>
    <row r="159" spans="2:34" s="34" customFormat="1" ht="16" x14ac:dyDescent="0.55000000000000004">
      <c r="B159" s="154"/>
      <c r="C159" s="167"/>
      <c r="D159" s="145" t="str">
        <f t="shared" si="5"/>
        <v/>
      </c>
      <c r="E159" s="168"/>
      <c r="F159" s="169"/>
      <c r="G159" s="170"/>
      <c r="H159" s="171"/>
      <c r="I159" s="172"/>
      <c r="J159" s="172"/>
      <c r="K159" s="170"/>
      <c r="L159" s="170"/>
      <c r="M159" s="170"/>
      <c r="N159" s="170"/>
      <c r="O159" s="173"/>
      <c r="P159" s="170"/>
      <c r="Q159" s="172"/>
      <c r="R159" s="174"/>
      <c r="S159" s="174"/>
      <c r="T159" s="172"/>
      <c r="U159" s="175"/>
      <c r="AH159" s="34" t="s">
        <v>190</v>
      </c>
    </row>
    <row r="160" spans="2:34" s="34" customFormat="1" ht="16" x14ac:dyDescent="0.55000000000000004">
      <c r="B160" s="154"/>
      <c r="C160" s="167"/>
      <c r="D160" s="145" t="str">
        <f t="shared" si="5"/>
        <v/>
      </c>
      <c r="E160" s="168"/>
      <c r="F160" s="169"/>
      <c r="G160" s="170"/>
      <c r="H160" s="171"/>
      <c r="I160" s="172"/>
      <c r="J160" s="172"/>
      <c r="K160" s="170"/>
      <c r="L160" s="170"/>
      <c r="M160" s="170"/>
      <c r="N160" s="170"/>
      <c r="O160" s="173"/>
      <c r="P160" s="170"/>
      <c r="Q160" s="172"/>
      <c r="R160" s="174"/>
      <c r="S160" s="174"/>
      <c r="T160" s="172"/>
      <c r="U160" s="175"/>
      <c r="AH160" s="34" t="s">
        <v>190</v>
      </c>
    </row>
    <row r="161" spans="2:34" s="34" customFormat="1" ht="16" x14ac:dyDescent="0.55000000000000004">
      <c r="B161" s="154"/>
      <c r="C161" s="167"/>
      <c r="D161" s="145" t="str">
        <f t="shared" si="5"/>
        <v/>
      </c>
      <c r="E161" s="168"/>
      <c r="F161" s="169"/>
      <c r="G161" s="170"/>
      <c r="H161" s="171"/>
      <c r="I161" s="172"/>
      <c r="J161" s="172"/>
      <c r="K161" s="170"/>
      <c r="L161" s="170"/>
      <c r="M161" s="170"/>
      <c r="N161" s="170"/>
      <c r="O161" s="173"/>
      <c r="P161" s="170"/>
      <c r="Q161" s="172"/>
      <c r="R161" s="174"/>
      <c r="S161" s="174"/>
      <c r="T161" s="172"/>
      <c r="U161" s="175"/>
      <c r="AH161" s="34" t="s">
        <v>190</v>
      </c>
    </row>
    <row r="162" spans="2:34" s="34" customFormat="1" ht="16" x14ac:dyDescent="0.55000000000000004">
      <c r="B162" s="154"/>
      <c r="C162" s="167"/>
      <c r="D162" s="145" t="str">
        <f t="shared" si="5"/>
        <v/>
      </c>
      <c r="E162" s="168"/>
      <c r="F162" s="169"/>
      <c r="G162" s="170"/>
      <c r="H162" s="171"/>
      <c r="I162" s="172"/>
      <c r="J162" s="172"/>
      <c r="K162" s="170"/>
      <c r="L162" s="170"/>
      <c r="M162" s="170"/>
      <c r="N162" s="170"/>
      <c r="O162" s="173"/>
      <c r="P162" s="170"/>
      <c r="Q162" s="172"/>
      <c r="R162" s="174"/>
      <c r="S162" s="174"/>
      <c r="T162" s="172"/>
      <c r="U162" s="175"/>
      <c r="AH162" s="34" t="s">
        <v>190</v>
      </c>
    </row>
    <row r="163" spans="2:34" s="34" customFormat="1" ht="16" x14ac:dyDescent="0.55000000000000004">
      <c r="B163" s="154"/>
      <c r="C163" s="167"/>
      <c r="D163" s="145" t="str">
        <f t="shared" si="5"/>
        <v/>
      </c>
      <c r="E163" s="168"/>
      <c r="F163" s="169"/>
      <c r="G163" s="170"/>
      <c r="H163" s="171"/>
      <c r="I163" s="172"/>
      <c r="J163" s="172"/>
      <c r="K163" s="170"/>
      <c r="L163" s="170"/>
      <c r="M163" s="170"/>
      <c r="N163" s="170"/>
      <c r="O163" s="173"/>
      <c r="P163" s="170"/>
      <c r="Q163" s="172"/>
      <c r="R163" s="174"/>
      <c r="S163" s="174"/>
      <c r="T163" s="172"/>
      <c r="U163" s="175"/>
      <c r="AH163" s="34" t="s">
        <v>190</v>
      </c>
    </row>
    <row r="164" spans="2:34" s="34" customFormat="1" ht="16" x14ac:dyDescent="0.55000000000000004">
      <c r="B164" s="154"/>
      <c r="C164" s="167"/>
      <c r="D164" s="145" t="str">
        <f t="shared" si="5"/>
        <v/>
      </c>
      <c r="E164" s="168"/>
      <c r="F164" s="169"/>
      <c r="G164" s="170"/>
      <c r="H164" s="171"/>
      <c r="I164" s="172"/>
      <c r="J164" s="172"/>
      <c r="K164" s="170"/>
      <c r="L164" s="170"/>
      <c r="M164" s="170"/>
      <c r="N164" s="170"/>
      <c r="O164" s="173"/>
      <c r="P164" s="170"/>
      <c r="Q164" s="172"/>
      <c r="R164" s="174"/>
      <c r="S164" s="174"/>
      <c r="T164" s="172"/>
      <c r="U164" s="175"/>
      <c r="AH164" s="34" t="s">
        <v>190</v>
      </c>
    </row>
    <row r="165" spans="2:34" s="34" customFormat="1" ht="16" x14ac:dyDescent="0.55000000000000004">
      <c r="B165" s="154"/>
      <c r="C165" s="167"/>
      <c r="D165" s="145" t="str">
        <f t="shared" si="5"/>
        <v/>
      </c>
      <c r="E165" s="168"/>
      <c r="F165" s="169"/>
      <c r="G165" s="170"/>
      <c r="H165" s="171"/>
      <c r="I165" s="172"/>
      <c r="J165" s="172"/>
      <c r="K165" s="170"/>
      <c r="L165" s="170"/>
      <c r="M165" s="170"/>
      <c r="N165" s="170"/>
      <c r="O165" s="173"/>
      <c r="P165" s="170"/>
      <c r="Q165" s="172"/>
      <c r="R165" s="174"/>
      <c r="S165" s="174"/>
      <c r="T165" s="172"/>
      <c r="U165" s="175"/>
      <c r="AH165" s="34" t="s">
        <v>190</v>
      </c>
    </row>
    <row r="166" spans="2:34" s="34" customFormat="1" ht="16" x14ac:dyDescent="0.55000000000000004">
      <c r="B166" s="154"/>
      <c r="C166" s="167"/>
      <c r="D166" s="145" t="str">
        <f t="shared" si="5"/>
        <v/>
      </c>
      <c r="E166" s="168"/>
      <c r="F166" s="169"/>
      <c r="G166" s="170"/>
      <c r="H166" s="171"/>
      <c r="I166" s="172"/>
      <c r="J166" s="172"/>
      <c r="K166" s="170"/>
      <c r="L166" s="170"/>
      <c r="M166" s="170"/>
      <c r="N166" s="170"/>
      <c r="O166" s="173"/>
      <c r="P166" s="170"/>
      <c r="Q166" s="172"/>
      <c r="R166" s="174"/>
      <c r="S166" s="174"/>
      <c r="T166" s="172"/>
      <c r="U166" s="175"/>
      <c r="AH166" s="34" t="s">
        <v>190</v>
      </c>
    </row>
    <row r="167" spans="2:34" s="34" customFormat="1" ht="16" x14ac:dyDescent="0.55000000000000004">
      <c r="B167" s="154"/>
      <c r="C167" s="167"/>
      <c r="D167" s="145" t="str">
        <f t="shared" si="5"/>
        <v/>
      </c>
      <c r="E167" s="168"/>
      <c r="F167" s="169"/>
      <c r="G167" s="170"/>
      <c r="H167" s="171"/>
      <c r="I167" s="172"/>
      <c r="J167" s="172"/>
      <c r="K167" s="170"/>
      <c r="L167" s="170"/>
      <c r="M167" s="170"/>
      <c r="N167" s="170"/>
      <c r="O167" s="173"/>
      <c r="P167" s="170"/>
      <c r="Q167" s="172"/>
      <c r="R167" s="174"/>
      <c r="S167" s="174"/>
      <c r="T167" s="172"/>
      <c r="U167" s="175"/>
      <c r="AH167" s="34" t="s">
        <v>190</v>
      </c>
    </row>
    <row r="168" spans="2:34" s="34" customFormat="1" ht="16" x14ac:dyDescent="0.55000000000000004">
      <c r="B168" s="154"/>
      <c r="C168" s="167"/>
      <c r="D168" s="145" t="str">
        <f t="shared" si="5"/>
        <v/>
      </c>
      <c r="E168" s="168"/>
      <c r="F168" s="169"/>
      <c r="G168" s="170"/>
      <c r="H168" s="171"/>
      <c r="I168" s="172"/>
      <c r="J168" s="172"/>
      <c r="K168" s="170"/>
      <c r="L168" s="170"/>
      <c r="M168" s="170"/>
      <c r="N168" s="170"/>
      <c r="O168" s="173"/>
      <c r="P168" s="170"/>
      <c r="Q168" s="172"/>
      <c r="R168" s="174"/>
      <c r="S168" s="174"/>
      <c r="T168" s="172"/>
      <c r="U168" s="175"/>
      <c r="AH168" s="34" t="s">
        <v>190</v>
      </c>
    </row>
    <row r="169" spans="2:34" s="34" customFormat="1" ht="16" x14ac:dyDescent="0.55000000000000004">
      <c r="B169" s="154"/>
      <c r="C169" s="167"/>
      <c r="D169" s="145" t="str">
        <f t="shared" si="5"/>
        <v/>
      </c>
      <c r="E169" s="168"/>
      <c r="F169" s="169"/>
      <c r="G169" s="170"/>
      <c r="H169" s="171"/>
      <c r="I169" s="172"/>
      <c r="J169" s="172"/>
      <c r="K169" s="170"/>
      <c r="L169" s="170"/>
      <c r="M169" s="170"/>
      <c r="N169" s="170"/>
      <c r="O169" s="173"/>
      <c r="P169" s="170"/>
      <c r="Q169" s="172"/>
      <c r="R169" s="174"/>
      <c r="S169" s="174"/>
      <c r="T169" s="172"/>
      <c r="U169" s="175"/>
      <c r="AH169" s="34" t="s">
        <v>190</v>
      </c>
    </row>
    <row r="170" spans="2:34" s="34" customFormat="1" ht="16" x14ac:dyDescent="0.55000000000000004">
      <c r="B170" s="154"/>
      <c r="C170" s="167"/>
      <c r="D170" s="145" t="str">
        <f t="shared" si="5"/>
        <v/>
      </c>
      <c r="E170" s="168"/>
      <c r="F170" s="169"/>
      <c r="G170" s="170"/>
      <c r="H170" s="171"/>
      <c r="I170" s="172"/>
      <c r="J170" s="172"/>
      <c r="K170" s="170"/>
      <c r="L170" s="170"/>
      <c r="M170" s="170"/>
      <c r="N170" s="170"/>
      <c r="O170" s="173"/>
      <c r="P170" s="170"/>
      <c r="Q170" s="172"/>
      <c r="R170" s="174"/>
      <c r="S170" s="174"/>
      <c r="T170" s="172"/>
      <c r="U170" s="175"/>
      <c r="AH170" s="34" t="s">
        <v>190</v>
      </c>
    </row>
    <row r="171" spans="2:34" s="34" customFormat="1" ht="16" x14ac:dyDescent="0.55000000000000004">
      <c r="B171" s="154"/>
      <c r="C171" s="167"/>
      <c r="D171" s="145" t="str">
        <f t="shared" si="5"/>
        <v/>
      </c>
      <c r="E171" s="168"/>
      <c r="F171" s="169"/>
      <c r="G171" s="170"/>
      <c r="H171" s="171"/>
      <c r="I171" s="172"/>
      <c r="J171" s="172"/>
      <c r="K171" s="170"/>
      <c r="L171" s="170"/>
      <c r="M171" s="170"/>
      <c r="N171" s="170"/>
      <c r="O171" s="173"/>
      <c r="P171" s="170"/>
      <c r="Q171" s="172"/>
      <c r="R171" s="174"/>
      <c r="S171" s="174"/>
      <c r="T171" s="172"/>
      <c r="U171" s="175"/>
      <c r="AH171" s="34" t="s">
        <v>190</v>
      </c>
    </row>
    <row r="172" spans="2:34" s="34" customFormat="1" ht="16" x14ac:dyDescent="0.55000000000000004">
      <c r="B172" s="154"/>
      <c r="C172" s="167"/>
      <c r="D172" s="145" t="str">
        <f t="shared" si="5"/>
        <v/>
      </c>
      <c r="E172" s="168"/>
      <c r="F172" s="169"/>
      <c r="G172" s="170"/>
      <c r="H172" s="171"/>
      <c r="I172" s="172"/>
      <c r="J172" s="172"/>
      <c r="K172" s="170"/>
      <c r="L172" s="170"/>
      <c r="M172" s="170"/>
      <c r="N172" s="170"/>
      <c r="O172" s="173"/>
      <c r="P172" s="170"/>
      <c r="Q172" s="172"/>
      <c r="R172" s="174"/>
      <c r="S172" s="174"/>
      <c r="T172" s="172"/>
      <c r="U172" s="175"/>
      <c r="AH172" s="34" t="s">
        <v>190</v>
      </c>
    </row>
    <row r="173" spans="2:34" s="34" customFormat="1" ht="16" x14ac:dyDescent="0.55000000000000004">
      <c r="B173" s="154"/>
      <c r="C173" s="167"/>
      <c r="D173" s="145" t="str">
        <f t="shared" si="5"/>
        <v/>
      </c>
      <c r="E173" s="168"/>
      <c r="F173" s="169"/>
      <c r="G173" s="170"/>
      <c r="H173" s="171"/>
      <c r="I173" s="172"/>
      <c r="J173" s="172"/>
      <c r="K173" s="170"/>
      <c r="L173" s="170"/>
      <c r="M173" s="170"/>
      <c r="N173" s="170"/>
      <c r="O173" s="173"/>
      <c r="P173" s="170"/>
      <c r="Q173" s="172"/>
      <c r="R173" s="174"/>
      <c r="S173" s="174"/>
      <c r="T173" s="172"/>
      <c r="U173" s="175"/>
      <c r="AH173" s="34" t="s">
        <v>190</v>
      </c>
    </row>
    <row r="174" spans="2:34" s="34" customFormat="1" ht="16" x14ac:dyDescent="0.55000000000000004">
      <c r="B174" s="155"/>
      <c r="C174" s="176"/>
      <c r="D174" s="157" t="str">
        <f t="shared" si="5"/>
        <v/>
      </c>
      <c r="E174" s="177"/>
      <c r="F174" s="178"/>
      <c r="G174" s="179"/>
      <c r="H174" s="180"/>
      <c r="I174" s="181"/>
      <c r="J174" s="181"/>
      <c r="K174" s="179"/>
      <c r="L174" s="179"/>
      <c r="M174" s="179"/>
      <c r="N174" s="179"/>
      <c r="O174" s="182"/>
      <c r="P174" s="179"/>
      <c r="Q174" s="181"/>
      <c r="R174" s="183"/>
      <c r="S174" s="183"/>
      <c r="T174" s="181"/>
      <c r="U174" s="184"/>
      <c r="AH174" s="34" t="s">
        <v>190</v>
      </c>
    </row>
    <row r="175" spans="2:34" s="34" customFormat="1" ht="16" x14ac:dyDescent="0.55000000000000004">
      <c r="B175" s="34" t="s">
        <v>190</v>
      </c>
      <c r="C175" s="34" t="s">
        <v>190</v>
      </c>
      <c r="D175" s="34" t="s">
        <v>190</v>
      </c>
      <c r="E175" s="34" t="s">
        <v>190</v>
      </c>
      <c r="F175" s="34" t="s">
        <v>190</v>
      </c>
      <c r="G175" s="34" t="s">
        <v>190</v>
      </c>
      <c r="I175" s="34" t="s">
        <v>190</v>
      </c>
      <c r="J175" s="34" t="s">
        <v>190</v>
      </c>
      <c r="K175" s="34" t="s">
        <v>190</v>
      </c>
      <c r="L175" s="34" t="s">
        <v>190</v>
      </c>
      <c r="M175" s="34" t="s">
        <v>190</v>
      </c>
      <c r="N175" s="34" t="s">
        <v>190</v>
      </c>
      <c r="O175" s="34" t="s">
        <v>190</v>
      </c>
      <c r="P175" s="34" t="s">
        <v>190</v>
      </c>
      <c r="Q175" s="34" t="s">
        <v>190</v>
      </c>
      <c r="R175" s="34" t="s">
        <v>190</v>
      </c>
      <c r="S175" s="34" t="s">
        <v>190</v>
      </c>
      <c r="T175" s="34" t="s">
        <v>190</v>
      </c>
      <c r="U175" s="34" t="s">
        <v>190</v>
      </c>
      <c r="V175" s="34" t="s">
        <v>19</v>
      </c>
      <c r="W175" s="34" t="s">
        <v>19</v>
      </c>
      <c r="X175" s="34" t="s">
        <v>19</v>
      </c>
      <c r="Y175" s="34" t="s">
        <v>19</v>
      </c>
      <c r="Z175" s="34" t="s">
        <v>19</v>
      </c>
      <c r="AA175" s="34" t="s">
        <v>19</v>
      </c>
      <c r="AB175" s="34" t="s">
        <v>19</v>
      </c>
      <c r="AC175" s="34" t="s">
        <v>19</v>
      </c>
      <c r="AD175" s="34" t="s">
        <v>19</v>
      </c>
      <c r="AE175" s="34" t="s">
        <v>19</v>
      </c>
      <c r="AF175" s="34" t="s">
        <v>19</v>
      </c>
      <c r="AG175" s="34" t="s">
        <v>19</v>
      </c>
      <c r="AH175" s="34" t="s">
        <v>190</v>
      </c>
    </row>
    <row r="176" spans="2:34" s="34" customFormat="1" ht="16" x14ac:dyDescent="0.55000000000000004"/>
    <row r="177" s="110" customFormat="1" x14ac:dyDescent="0.55000000000000004"/>
  </sheetData>
  <sheetProtection insertRows="0"/>
  <phoneticPr fontId="3"/>
  <dataValidations count="16">
    <dataValidation type="list" allowBlank="1" showInputMessage="1" showErrorMessage="1" sqref="M12:P174"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74" xr:uid="{6CF311F8-F8D9-40D9-8304-4571501701DB}">
      <formula1>"乾燥, 湿潤, 凍結, 積雪"</formula1>
    </dataValidation>
    <dataValidation type="list" allowBlank="1" showInputMessage="1" showErrorMessage="1" sqref="I12:I174" xr:uid="{E2F89C22-3F83-4CAA-B87F-39589B61A25E}">
      <formula1>"良好, 逆光, 夕日, 西日, 夜"</formula1>
    </dataValidation>
    <dataValidation type="list" allowBlank="1" showInputMessage="1" showErrorMessage="1" sqref="F12:F174" xr:uid="{7E8C4648-6EC3-4A7E-A67B-E32A1E76F604}">
      <formula1>"晴れ, 曇り, 降雨, 降雪, 堆雪, キリ"</formula1>
    </dataValidation>
    <dataValidation type="list" allowBlank="1" showInputMessage="1" showErrorMessage="1" sqref="S12:S80 S82:S147 S149:S17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74" xr:uid="{F4703416-6BB9-44FE-BE54-EC96F8F6B78D}">
      <formula1>0</formula1>
    </dataValidation>
    <dataValidation type="list" allowBlank="1" showInputMessage="1" showErrorMessage="1" sqref="K13:K174" xr:uid="{A432D462-3AE4-4BFA-877D-EEDE60C90F61}">
      <formula1>"交差点内,交差点付近,単路,単路(トンネル),単路(橋),踏切,ロータリー,その他"</formula1>
    </dataValidation>
    <dataValidation type="decimal" operator="greaterThanOrEqual" allowBlank="1" showInputMessage="1" showErrorMessage="1" sqref="H12:H174" xr:uid="{FA40A900-C548-444A-BB5E-A15BE52D1063}">
      <formula1>0</formula1>
    </dataValidation>
    <dataValidation type="list" allowBlank="1" showInputMessage="1" showErrorMessage="1" sqref="G12:G174" xr:uid="{52C980BF-3A3A-42D7-B647-A2B7EE15191F}">
      <formula1>"L4想定区間内,L4想定区間外,実証走行ルート外"</formula1>
    </dataValidation>
    <dataValidation type="time" operator="greaterThanOrEqual" allowBlank="1" showInputMessage="1" showErrorMessage="1" sqref="E12:E174" xr:uid="{DF23B42D-39B9-467D-A587-9668D8B95CBF}">
      <formula1>0</formula1>
    </dataValidation>
    <dataValidation type="date" operator="greaterThanOrEqual" allowBlank="1" showInputMessage="1" showErrorMessage="1" sqref="C12:C174" xr:uid="{6B6809F1-194A-4628-8346-E002AE5D21BF}">
      <formula1>44927</formula1>
    </dataValidation>
    <dataValidation type="list" allowBlank="1" showInputMessage="1" showErrorMessage="1" sqref="S81 S148"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74" xr:uid="{988D79F8-7461-4CF5-ABF9-CE6D5DDF07C7}">
      <formula1>"ブレーキ操作,アクセル操作,ステアリング操作,非常停止ボタン操作"</formula1>
    </dataValidation>
    <dataValidation type="list" allowBlank="1" showInputMessage="1" showErrorMessage="1" sqref="Q12:Q174" xr:uid="{FCF02E03-6422-4118-82AC-10F900E55DD7}">
      <formula1>"左折,直進,右折,合流,停止,出発,その他"</formula1>
    </dataValidation>
    <dataValidation type="list" allowBlank="1" showInputMessage="1" showErrorMessage="1" sqref="L12:L17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G15" sqref="G15"/>
    </sheetView>
  </sheetViews>
  <sheetFormatPr defaultColWidth="8" defaultRowHeight="16" x14ac:dyDescent="0.55000000000000004"/>
  <cols>
    <col min="1" max="1" width="3.4140625" style="34" customWidth="1"/>
    <col min="2" max="2" width="9.08203125" style="7" bestFit="1" customWidth="1"/>
    <col min="3" max="6" width="11.4140625" style="34" customWidth="1"/>
    <col min="7" max="7" width="15.4140625" style="34" customWidth="1"/>
    <col min="8" max="8" width="11.4140625" style="34" customWidth="1"/>
    <col min="9" max="9" width="24.4140625" style="34" customWidth="1"/>
    <col min="10" max="10" width="40.4140625" style="34" customWidth="1"/>
    <col min="11" max="12" width="22.4140625" style="34" customWidth="1"/>
    <col min="13" max="19" width="20.08203125" style="34" customWidth="1"/>
    <col min="20" max="20" width="2.4140625" style="34" customWidth="1"/>
    <col min="21" max="21" width="2.4140625" style="48" customWidth="1"/>
    <col min="22" max="16384" width="8" style="34"/>
  </cols>
  <sheetData>
    <row r="1" spans="2:33" s="3" customFormat="1" x14ac:dyDescent="0.55000000000000004">
      <c r="S1" s="25"/>
    </row>
    <row r="2" spans="2:33" s="3" customFormat="1" hidden="1" x14ac:dyDescent="0.55000000000000004">
      <c r="B2" s="234" t="s">
        <v>1</v>
      </c>
      <c r="C2" s="234" t="s">
        <v>2</v>
      </c>
      <c r="D2" s="234" t="s">
        <v>3</v>
      </c>
      <c r="S2" s="25"/>
    </row>
    <row r="3" spans="2:33" s="3" customFormat="1" hidden="1" x14ac:dyDescent="0.55000000000000004">
      <c r="B3" s="234" t="str">
        <f>走行データ一覧!G4&amp;""</f>
        <v>260002</v>
      </c>
      <c r="C3" s="234" t="str">
        <f>走行データ一覧!H4&amp;""</f>
        <v>京都府</v>
      </c>
      <c r="D3" s="234" t="str">
        <f>走行データ一覧!I4&amp;""</f>
        <v>木津川市</v>
      </c>
      <c r="S3" s="25"/>
    </row>
    <row r="4" spans="2:33" ht="16.5"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55000000000000004">
      <c r="B13" s="185" t="s">
        <v>209</v>
      </c>
      <c r="C13" s="186"/>
      <c r="D13" s="187" t="str">
        <f t="shared" si="0"/>
        <v/>
      </c>
      <c r="E13" s="188"/>
      <c r="F13" s="169"/>
      <c r="G13" s="170"/>
      <c r="H13" s="189"/>
      <c r="I13" s="189"/>
      <c r="J13" s="190"/>
      <c r="K13" s="172"/>
      <c r="L13" s="172"/>
      <c r="M13" s="189"/>
      <c r="N13" s="189"/>
      <c r="O13" s="189"/>
      <c r="P13" s="191"/>
      <c r="Q13" s="170"/>
      <c r="R13" s="170"/>
      <c r="S13" s="192"/>
      <c r="V13" s="80" t="s">
        <v>245</v>
      </c>
      <c r="W13" s="81"/>
      <c r="X13" s="81"/>
      <c r="Y13" s="81"/>
      <c r="Z13" s="81"/>
      <c r="AA13" s="81"/>
      <c r="AB13" s="81"/>
      <c r="AC13" s="81"/>
      <c r="AD13" s="81"/>
      <c r="AE13" s="81"/>
      <c r="AF13" s="82"/>
      <c r="AG13" s="34" t="s">
        <v>190</v>
      </c>
    </row>
    <row r="14" spans="2:33" x14ac:dyDescent="0.55000000000000004">
      <c r="B14" s="193"/>
      <c r="C14" s="186"/>
      <c r="D14" s="187" t="str">
        <f t="shared" si="0"/>
        <v/>
      </c>
      <c r="E14" s="188"/>
      <c r="F14" s="169"/>
      <c r="G14" s="170"/>
      <c r="H14" s="189"/>
      <c r="I14" s="189"/>
      <c r="J14" s="190"/>
      <c r="K14" s="172"/>
      <c r="L14" s="172"/>
      <c r="M14" s="189"/>
      <c r="N14" s="189"/>
      <c r="O14" s="189"/>
      <c r="P14" s="191"/>
      <c r="Q14" s="170"/>
      <c r="R14" s="170"/>
      <c r="S14" s="192"/>
      <c r="V14" s="80" t="s">
        <v>246</v>
      </c>
      <c r="W14" s="81"/>
      <c r="X14" s="81"/>
      <c r="Y14" s="81"/>
      <c r="Z14" s="81"/>
      <c r="AA14" s="81"/>
      <c r="AB14" s="81"/>
      <c r="AC14" s="81"/>
      <c r="AD14" s="81"/>
      <c r="AE14" s="81"/>
      <c r="AF14" s="82"/>
      <c r="AG14" s="34" t="s">
        <v>190</v>
      </c>
    </row>
    <row r="15" spans="2:33" x14ac:dyDescent="0.55000000000000004">
      <c r="B15" s="193"/>
      <c r="C15" s="186"/>
      <c r="D15" s="187" t="str">
        <f t="shared" si="0"/>
        <v/>
      </c>
      <c r="E15" s="188"/>
      <c r="F15" s="169"/>
      <c r="G15" s="170"/>
      <c r="H15" s="189"/>
      <c r="I15" s="189"/>
      <c r="J15" s="190"/>
      <c r="K15" s="172"/>
      <c r="L15" s="172"/>
      <c r="M15" s="189"/>
      <c r="N15" s="189"/>
      <c r="O15" s="189"/>
      <c r="P15" s="191"/>
      <c r="Q15" s="170"/>
      <c r="R15" s="170"/>
      <c r="S15" s="192"/>
      <c r="V15" s="80" t="s">
        <v>247</v>
      </c>
      <c r="W15" s="81"/>
      <c r="X15" s="81"/>
      <c r="Y15" s="81"/>
      <c r="Z15" s="81"/>
      <c r="AA15" s="81"/>
      <c r="AB15" s="81"/>
      <c r="AC15" s="81"/>
      <c r="AD15" s="81"/>
      <c r="AE15" s="81"/>
      <c r="AF15" s="82"/>
      <c r="AG15" s="34" t="s">
        <v>190</v>
      </c>
    </row>
    <row r="16" spans="2:33" x14ac:dyDescent="0.550000000000000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x14ac:dyDescent="0.550000000000000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x14ac:dyDescent="0.550000000000000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x14ac:dyDescent="0.550000000000000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x14ac:dyDescent="0.550000000000000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x14ac:dyDescent="0.550000000000000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x14ac:dyDescent="0.550000000000000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x14ac:dyDescent="0.550000000000000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x14ac:dyDescent="0.550000000000000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x14ac:dyDescent="0.550000000000000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x14ac:dyDescent="0.550000000000000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x14ac:dyDescent="0.550000000000000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x14ac:dyDescent="0.550000000000000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x14ac:dyDescent="0.550000000000000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x14ac:dyDescent="0.550000000000000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x14ac:dyDescent="0.550000000000000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x14ac:dyDescent="0.550000000000000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x14ac:dyDescent="0.550000000000000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x14ac:dyDescent="0.550000000000000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x14ac:dyDescent="0.550000000000000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x14ac:dyDescent="0.550000000000000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x14ac:dyDescent="0.550000000000000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x14ac:dyDescent="0.550000000000000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x14ac:dyDescent="0.550000000000000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x14ac:dyDescent="0.550000000000000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x14ac:dyDescent="0.550000000000000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x14ac:dyDescent="0.550000000000000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x14ac:dyDescent="0.550000000000000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x14ac:dyDescent="0.550000000000000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x14ac:dyDescent="0.550000000000000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x14ac:dyDescent="0.550000000000000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x14ac:dyDescent="0.550000000000000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x14ac:dyDescent="0.550000000000000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x14ac:dyDescent="0.550000000000000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x14ac:dyDescent="0.550000000000000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x14ac:dyDescent="0.550000000000000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x14ac:dyDescent="0.550000000000000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x14ac:dyDescent="0.550000000000000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x14ac:dyDescent="0.55000000000000004">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x14ac:dyDescent="0.55000000000000004">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x14ac:dyDescent="0.55000000000000004">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x14ac:dyDescent="0.55000000000000004">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x14ac:dyDescent="0.55000000000000004">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x14ac:dyDescent="0.55000000000000004">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x14ac:dyDescent="0.55000000000000004">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x14ac:dyDescent="0.55000000000000004">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x14ac:dyDescent="0.55000000000000004">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x14ac:dyDescent="0.55000000000000004">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x14ac:dyDescent="0.55000000000000004">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x14ac:dyDescent="0.55000000000000004">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x14ac:dyDescent="0.55000000000000004">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x14ac:dyDescent="0.55000000000000004">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x14ac:dyDescent="0.55000000000000004">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x14ac:dyDescent="0.55000000000000004">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x14ac:dyDescent="0.55000000000000004">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x14ac:dyDescent="0.55000000000000004">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x14ac:dyDescent="0.55000000000000004">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x14ac:dyDescent="0.55000000000000004">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x14ac:dyDescent="0.55000000000000004">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x14ac:dyDescent="0.55000000000000004">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x14ac:dyDescent="0.550000000000000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x14ac:dyDescent="0.55000000000000004">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x14ac:dyDescent="0.55000000000000004">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x14ac:dyDescent="0.55000000000000004">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x14ac:dyDescent="0.55000000000000004">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x14ac:dyDescent="0.55000000000000004">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x14ac:dyDescent="0.55000000000000004">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x14ac:dyDescent="0.55000000000000004">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x14ac:dyDescent="0.55000000000000004">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x14ac:dyDescent="0.55000000000000004">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x14ac:dyDescent="0.55000000000000004">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x14ac:dyDescent="0.55000000000000004">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x14ac:dyDescent="0.55000000000000004">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x14ac:dyDescent="0.55000000000000004">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x14ac:dyDescent="0.55000000000000004">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x14ac:dyDescent="0.55000000000000004">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x14ac:dyDescent="0.55000000000000004">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x14ac:dyDescent="0.55000000000000004">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x14ac:dyDescent="0.55000000000000004">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x14ac:dyDescent="0.55000000000000004">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x14ac:dyDescent="0.55000000000000004">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x14ac:dyDescent="0.55000000000000004">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x14ac:dyDescent="0.55000000000000004">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x14ac:dyDescent="0.55000000000000004">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x14ac:dyDescent="0.55000000000000004">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x14ac:dyDescent="0.55000000000000004">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x14ac:dyDescent="0.55000000000000004">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x14ac:dyDescent="0.55000000000000004">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x14ac:dyDescent="0.55000000000000004">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x14ac:dyDescent="0.55000000000000004">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x14ac:dyDescent="0.55000000000000004">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x14ac:dyDescent="0.55000000000000004">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C11" sqref="C11:C13"/>
    </sheetView>
  </sheetViews>
  <sheetFormatPr defaultColWidth="8" defaultRowHeight="16" x14ac:dyDescent="0.55000000000000004"/>
  <cols>
    <col min="1" max="1" width="3.4140625" style="34" customWidth="1"/>
    <col min="2" max="2" width="9.08203125" style="7" bestFit="1" customWidth="1"/>
    <col min="3" max="4" width="9.4140625" style="34" customWidth="1"/>
    <col min="5" max="9" width="23.08203125" style="34" customWidth="1"/>
    <col min="10" max="10" width="36.41406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4" t="s">
        <v>1</v>
      </c>
      <c r="C2" s="234" t="s">
        <v>2</v>
      </c>
      <c r="D2" s="234" t="s">
        <v>3</v>
      </c>
      <c r="S2" s="25"/>
    </row>
    <row r="3" spans="2:19" s="3" customFormat="1" hidden="1" x14ac:dyDescent="0.55000000000000004">
      <c r="B3" s="234" t="str">
        <f>走行データ一覧!G4&amp;""</f>
        <v>260002</v>
      </c>
      <c r="C3" s="234" t="str">
        <f>走行データ一覧!H4&amp;""</f>
        <v>京都府</v>
      </c>
      <c r="D3" s="234" t="str">
        <f>走行データ一覧!I4&amp;""</f>
        <v>木津川市</v>
      </c>
      <c r="S3" s="25"/>
    </row>
    <row r="4" spans="2:19" ht="16.5"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55000000000000004">
      <c r="B11" s="166" t="s">
        <v>209</v>
      </c>
      <c r="C11" s="167">
        <v>46045</v>
      </c>
      <c r="D11" s="145" t="str">
        <f t="shared" si="0"/>
        <v>金</v>
      </c>
      <c r="E11" s="168">
        <v>0.54166666666666663</v>
      </c>
      <c r="F11" s="168">
        <v>0.52777777777777779</v>
      </c>
      <c r="G11" s="168">
        <v>0.55555555555555558</v>
      </c>
      <c r="H11" s="168">
        <v>0.54097222222222219</v>
      </c>
      <c r="I11" s="174" t="s">
        <v>343</v>
      </c>
      <c r="J11" s="202" t="s">
        <v>663</v>
      </c>
      <c r="K11" s="34" t="s">
        <v>190</v>
      </c>
    </row>
    <row r="12" spans="2:19" x14ac:dyDescent="0.55000000000000004">
      <c r="B12" s="166"/>
      <c r="C12" s="167">
        <v>46059</v>
      </c>
      <c r="D12" s="145" t="str">
        <f t="shared" si="0"/>
        <v>金</v>
      </c>
      <c r="E12" s="168">
        <v>0.58333333333333337</v>
      </c>
      <c r="F12" s="168">
        <v>0.58333333333333337</v>
      </c>
      <c r="G12" s="168">
        <v>0.59722222222222221</v>
      </c>
      <c r="H12" s="168">
        <v>0.60138888888888886</v>
      </c>
      <c r="I12" s="174" t="s">
        <v>664</v>
      </c>
      <c r="J12" s="202" t="s">
        <v>665</v>
      </c>
      <c r="K12" s="34" t="s">
        <v>190</v>
      </c>
    </row>
    <row r="13" spans="2:19" x14ac:dyDescent="0.55000000000000004">
      <c r="B13" s="166"/>
      <c r="C13" s="167">
        <v>46066</v>
      </c>
      <c r="D13" s="145" t="str">
        <f t="shared" si="0"/>
        <v>金</v>
      </c>
      <c r="E13" s="168">
        <v>0.58333333333333337</v>
      </c>
      <c r="F13" s="168">
        <v>0.58333333333333337</v>
      </c>
      <c r="G13" s="168">
        <v>0.59722222222222221</v>
      </c>
      <c r="H13" s="168">
        <v>0.6020833333333333</v>
      </c>
      <c r="I13" s="174" t="s">
        <v>666</v>
      </c>
      <c r="J13" s="202" t="s">
        <v>667</v>
      </c>
      <c r="K13" s="34" t="s">
        <v>190</v>
      </c>
    </row>
    <row r="14" spans="2:19" x14ac:dyDescent="0.55000000000000004">
      <c r="B14" s="166"/>
      <c r="C14" s="167"/>
      <c r="D14" s="145" t="str">
        <f t="shared" si="0"/>
        <v/>
      </c>
      <c r="E14" s="168"/>
      <c r="F14" s="168"/>
      <c r="G14" s="168"/>
      <c r="H14" s="168"/>
      <c r="I14" s="174"/>
      <c r="J14" s="202"/>
      <c r="K14" s="34" t="s">
        <v>190</v>
      </c>
    </row>
    <row r="15" spans="2:19" x14ac:dyDescent="0.55000000000000004">
      <c r="B15" s="166"/>
      <c r="C15" s="167"/>
      <c r="D15" s="145" t="str">
        <f t="shared" si="0"/>
        <v/>
      </c>
      <c r="E15" s="168"/>
      <c r="F15" s="168"/>
      <c r="G15" s="168"/>
      <c r="H15" s="168"/>
      <c r="I15" s="174"/>
      <c r="J15" s="202"/>
      <c r="K15" s="34" t="s">
        <v>190</v>
      </c>
    </row>
    <row r="16" spans="2:19" x14ac:dyDescent="0.55000000000000004">
      <c r="B16" s="166"/>
      <c r="C16" s="167"/>
      <c r="D16" s="145" t="str">
        <f t="shared" si="0"/>
        <v/>
      </c>
      <c r="E16" s="168"/>
      <c r="F16" s="168"/>
      <c r="G16" s="168"/>
      <c r="H16" s="168"/>
      <c r="I16" s="174"/>
      <c r="J16" s="202"/>
      <c r="K16" s="34" t="s">
        <v>190</v>
      </c>
    </row>
    <row r="17" spans="2:11" x14ac:dyDescent="0.55000000000000004">
      <c r="B17" s="166"/>
      <c r="C17" s="167"/>
      <c r="D17" s="145" t="str">
        <f t="shared" si="0"/>
        <v/>
      </c>
      <c r="E17" s="168"/>
      <c r="F17" s="168"/>
      <c r="G17" s="168"/>
      <c r="H17" s="168"/>
      <c r="I17" s="174"/>
      <c r="J17" s="202"/>
      <c r="K17" s="34" t="s">
        <v>190</v>
      </c>
    </row>
    <row r="18" spans="2:11" x14ac:dyDescent="0.55000000000000004">
      <c r="B18" s="166"/>
      <c r="C18" s="167"/>
      <c r="D18" s="145" t="str">
        <f t="shared" si="0"/>
        <v/>
      </c>
      <c r="E18" s="168"/>
      <c r="F18" s="168"/>
      <c r="G18" s="168"/>
      <c r="H18" s="168"/>
      <c r="I18" s="174"/>
      <c r="J18" s="202"/>
      <c r="K18" s="34" t="s">
        <v>190</v>
      </c>
    </row>
    <row r="19" spans="2:11" x14ac:dyDescent="0.55000000000000004">
      <c r="B19" s="166"/>
      <c r="C19" s="167"/>
      <c r="D19" s="145" t="str">
        <f t="shared" si="0"/>
        <v/>
      </c>
      <c r="E19" s="168"/>
      <c r="F19" s="168"/>
      <c r="G19" s="168"/>
      <c r="H19" s="168"/>
      <c r="I19" s="174"/>
      <c r="J19" s="202"/>
      <c r="K19" s="34" t="s">
        <v>190</v>
      </c>
    </row>
    <row r="20" spans="2:11" x14ac:dyDescent="0.55000000000000004">
      <c r="B20" s="166"/>
      <c r="C20" s="167"/>
      <c r="D20" s="145" t="str">
        <f t="shared" si="0"/>
        <v/>
      </c>
      <c r="E20" s="168"/>
      <c r="F20" s="168"/>
      <c r="G20" s="168"/>
      <c r="H20" s="168"/>
      <c r="I20" s="174"/>
      <c r="J20" s="202"/>
      <c r="K20" s="34" t="s">
        <v>190</v>
      </c>
    </row>
    <row r="21" spans="2:11" x14ac:dyDescent="0.55000000000000004">
      <c r="B21" s="166"/>
      <c r="C21" s="167"/>
      <c r="D21" s="145" t="str">
        <f t="shared" si="0"/>
        <v/>
      </c>
      <c r="E21" s="168"/>
      <c r="F21" s="168"/>
      <c r="G21" s="168"/>
      <c r="H21" s="168"/>
      <c r="I21" s="174"/>
      <c r="J21" s="202"/>
      <c r="K21" s="34" t="s">
        <v>190</v>
      </c>
    </row>
    <row r="22" spans="2:11" x14ac:dyDescent="0.55000000000000004">
      <c r="B22" s="166"/>
      <c r="C22" s="167"/>
      <c r="D22" s="145" t="str">
        <f t="shared" si="0"/>
        <v/>
      </c>
      <c r="E22" s="168"/>
      <c r="F22" s="168"/>
      <c r="G22" s="168"/>
      <c r="H22" s="168"/>
      <c r="I22" s="174"/>
      <c r="J22" s="202"/>
      <c r="K22" s="34" t="s">
        <v>190</v>
      </c>
    </row>
    <row r="23" spans="2:11" x14ac:dyDescent="0.55000000000000004">
      <c r="B23" s="166"/>
      <c r="C23" s="167"/>
      <c r="D23" s="145" t="str">
        <f t="shared" si="0"/>
        <v/>
      </c>
      <c r="E23" s="168"/>
      <c r="F23" s="168"/>
      <c r="G23" s="168"/>
      <c r="H23" s="168"/>
      <c r="I23" s="174"/>
      <c r="J23" s="202"/>
      <c r="K23" s="34" t="s">
        <v>190</v>
      </c>
    </row>
    <row r="24" spans="2:11" x14ac:dyDescent="0.55000000000000004">
      <c r="B24" s="166"/>
      <c r="C24" s="167"/>
      <c r="D24" s="145" t="str">
        <f t="shared" si="0"/>
        <v/>
      </c>
      <c r="E24" s="168"/>
      <c r="F24" s="168"/>
      <c r="G24" s="168"/>
      <c r="H24" s="168"/>
      <c r="I24" s="174"/>
      <c r="J24" s="202"/>
      <c r="K24" s="34" t="s">
        <v>190</v>
      </c>
    </row>
    <row r="25" spans="2:11" x14ac:dyDescent="0.55000000000000004">
      <c r="B25" s="166"/>
      <c r="C25" s="167"/>
      <c r="D25" s="145" t="str">
        <f t="shared" si="0"/>
        <v/>
      </c>
      <c r="E25" s="168"/>
      <c r="F25" s="168"/>
      <c r="G25" s="168"/>
      <c r="H25" s="168"/>
      <c r="I25" s="174"/>
      <c r="J25" s="202"/>
      <c r="K25" s="34" t="s">
        <v>190</v>
      </c>
    </row>
    <row r="26" spans="2:11" x14ac:dyDescent="0.55000000000000004">
      <c r="B26" s="166"/>
      <c r="C26" s="167"/>
      <c r="D26" s="145" t="str">
        <f t="shared" si="0"/>
        <v/>
      </c>
      <c r="E26" s="168"/>
      <c r="F26" s="168"/>
      <c r="G26" s="168"/>
      <c r="H26" s="168"/>
      <c r="I26" s="174"/>
      <c r="J26" s="202"/>
      <c r="K26" s="34" t="s">
        <v>190</v>
      </c>
    </row>
    <row r="27" spans="2:11" x14ac:dyDescent="0.55000000000000004">
      <c r="B27" s="166"/>
      <c r="C27" s="167"/>
      <c r="D27" s="145" t="str">
        <f t="shared" si="0"/>
        <v/>
      </c>
      <c r="E27" s="168"/>
      <c r="F27" s="168"/>
      <c r="G27" s="168"/>
      <c r="H27" s="168"/>
      <c r="I27" s="174"/>
      <c r="J27" s="202"/>
      <c r="K27" s="34" t="s">
        <v>190</v>
      </c>
    </row>
    <row r="28" spans="2:11" x14ac:dyDescent="0.55000000000000004">
      <c r="B28" s="166"/>
      <c r="C28" s="167"/>
      <c r="D28" s="145" t="str">
        <f t="shared" si="0"/>
        <v/>
      </c>
      <c r="E28" s="168"/>
      <c r="F28" s="168"/>
      <c r="G28" s="168"/>
      <c r="H28" s="168"/>
      <c r="I28" s="174"/>
      <c r="J28" s="202"/>
      <c r="K28" s="34" t="s">
        <v>190</v>
      </c>
    </row>
    <row r="29" spans="2:11" x14ac:dyDescent="0.55000000000000004">
      <c r="B29" s="166"/>
      <c r="C29" s="167"/>
      <c r="D29" s="145" t="str">
        <f t="shared" si="0"/>
        <v/>
      </c>
      <c r="E29" s="168"/>
      <c r="F29" s="168"/>
      <c r="G29" s="168"/>
      <c r="H29" s="168"/>
      <c r="I29" s="174"/>
      <c r="J29" s="202"/>
      <c r="K29" s="34" t="s">
        <v>190</v>
      </c>
    </row>
    <row r="30" spans="2:11" x14ac:dyDescent="0.55000000000000004">
      <c r="B30" s="166"/>
      <c r="C30" s="167"/>
      <c r="D30" s="145" t="str">
        <f t="shared" si="0"/>
        <v/>
      </c>
      <c r="E30" s="168"/>
      <c r="F30" s="168"/>
      <c r="G30" s="168"/>
      <c r="H30" s="168"/>
      <c r="I30" s="174"/>
      <c r="J30" s="202"/>
      <c r="K30" s="34" t="s">
        <v>190</v>
      </c>
    </row>
    <row r="31" spans="2:11" x14ac:dyDescent="0.55000000000000004">
      <c r="B31" s="166"/>
      <c r="C31" s="167"/>
      <c r="D31" s="145" t="str">
        <f t="shared" si="0"/>
        <v/>
      </c>
      <c r="E31" s="168"/>
      <c r="F31" s="168"/>
      <c r="G31" s="168"/>
      <c r="H31" s="168"/>
      <c r="I31" s="174"/>
      <c r="J31" s="202"/>
      <c r="K31" s="34" t="s">
        <v>190</v>
      </c>
    </row>
    <row r="32" spans="2:11" x14ac:dyDescent="0.55000000000000004">
      <c r="B32" s="166"/>
      <c r="C32" s="167"/>
      <c r="D32" s="145" t="str">
        <f t="shared" si="0"/>
        <v/>
      </c>
      <c r="E32" s="168"/>
      <c r="F32" s="168"/>
      <c r="G32" s="168"/>
      <c r="H32" s="168"/>
      <c r="I32" s="174"/>
      <c r="J32" s="202"/>
      <c r="K32" s="34" t="s">
        <v>190</v>
      </c>
    </row>
    <row r="33" spans="2:11" x14ac:dyDescent="0.55000000000000004">
      <c r="B33" s="166"/>
      <c r="C33" s="167"/>
      <c r="D33" s="145" t="str">
        <f t="shared" si="0"/>
        <v/>
      </c>
      <c r="E33" s="168"/>
      <c r="F33" s="168"/>
      <c r="G33" s="168"/>
      <c r="H33" s="168"/>
      <c r="I33" s="174"/>
      <c r="J33" s="202"/>
      <c r="K33" s="34" t="s">
        <v>190</v>
      </c>
    </row>
    <row r="34" spans="2:11" x14ac:dyDescent="0.55000000000000004">
      <c r="B34" s="166"/>
      <c r="C34" s="167"/>
      <c r="D34" s="145" t="str">
        <f t="shared" si="0"/>
        <v/>
      </c>
      <c r="E34" s="168"/>
      <c r="F34" s="168"/>
      <c r="G34" s="168"/>
      <c r="H34" s="168"/>
      <c r="I34" s="174"/>
      <c r="J34" s="202"/>
      <c r="K34" s="34" t="s">
        <v>190</v>
      </c>
    </row>
    <row r="35" spans="2:11" x14ac:dyDescent="0.55000000000000004">
      <c r="B35" s="166"/>
      <c r="C35" s="167"/>
      <c r="D35" s="145" t="str">
        <f t="shared" si="0"/>
        <v/>
      </c>
      <c r="E35" s="168"/>
      <c r="F35" s="168"/>
      <c r="G35" s="168"/>
      <c r="H35" s="168"/>
      <c r="I35" s="174"/>
      <c r="J35" s="202"/>
      <c r="K35" s="34" t="s">
        <v>190</v>
      </c>
    </row>
    <row r="36" spans="2:11" x14ac:dyDescent="0.55000000000000004">
      <c r="B36" s="166"/>
      <c r="C36" s="167"/>
      <c r="D36" s="145" t="str">
        <f t="shared" si="0"/>
        <v/>
      </c>
      <c r="E36" s="168"/>
      <c r="F36" s="168"/>
      <c r="G36" s="168"/>
      <c r="H36" s="168"/>
      <c r="I36" s="174"/>
      <c r="J36" s="202"/>
      <c r="K36" s="34" t="s">
        <v>190</v>
      </c>
    </row>
    <row r="37" spans="2:11" x14ac:dyDescent="0.55000000000000004">
      <c r="B37" s="166"/>
      <c r="C37" s="167"/>
      <c r="D37" s="145" t="str">
        <f t="shared" si="0"/>
        <v/>
      </c>
      <c r="E37" s="168"/>
      <c r="F37" s="168"/>
      <c r="G37" s="168"/>
      <c r="H37" s="168"/>
      <c r="I37" s="174"/>
      <c r="J37" s="202"/>
      <c r="K37" s="34" t="s">
        <v>190</v>
      </c>
    </row>
    <row r="38" spans="2:11" x14ac:dyDescent="0.55000000000000004">
      <c r="B38" s="166"/>
      <c r="C38" s="167"/>
      <c r="D38" s="145" t="str">
        <f t="shared" si="0"/>
        <v/>
      </c>
      <c r="E38" s="168"/>
      <c r="F38" s="168"/>
      <c r="G38" s="168"/>
      <c r="H38" s="168"/>
      <c r="I38" s="174"/>
      <c r="J38" s="202"/>
      <c r="K38" s="34" t="s">
        <v>190</v>
      </c>
    </row>
    <row r="39" spans="2:11" x14ac:dyDescent="0.55000000000000004">
      <c r="B39" s="166"/>
      <c r="C39" s="167"/>
      <c r="D39" s="145" t="str">
        <f t="shared" si="0"/>
        <v/>
      </c>
      <c r="E39" s="168"/>
      <c r="F39" s="168"/>
      <c r="G39" s="168"/>
      <c r="H39" s="168"/>
      <c r="I39" s="174"/>
      <c r="J39" s="202"/>
      <c r="K39" s="34" t="s">
        <v>190</v>
      </c>
    </row>
    <row r="40" spans="2:11" x14ac:dyDescent="0.55000000000000004">
      <c r="B40" s="166"/>
      <c r="C40" s="167"/>
      <c r="D40" s="145" t="str">
        <f t="shared" si="0"/>
        <v/>
      </c>
      <c r="E40" s="168"/>
      <c r="F40" s="168"/>
      <c r="G40" s="168"/>
      <c r="H40" s="168"/>
      <c r="I40" s="174"/>
      <c r="J40" s="202"/>
      <c r="K40" s="34" t="s">
        <v>190</v>
      </c>
    </row>
    <row r="41" spans="2:11" x14ac:dyDescent="0.55000000000000004">
      <c r="B41" s="166"/>
      <c r="C41" s="167"/>
      <c r="D41" s="145" t="str">
        <f t="shared" si="0"/>
        <v/>
      </c>
      <c r="E41" s="168"/>
      <c r="F41" s="168"/>
      <c r="G41" s="168"/>
      <c r="H41" s="168"/>
      <c r="I41" s="174"/>
      <c r="J41" s="202"/>
      <c r="K41" s="34" t="s">
        <v>190</v>
      </c>
    </row>
    <row r="42" spans="2:11" x14ac:dyDescent="0.55000000000000004">
      <c r="B42" s="166"/>
      <c r="C42" s="167"/>
      <c r="D42" s="145" t="str">
        <f t="shared" si="0"/>
        <v/>
      </c>
      <c r="E42" s="168"/>
      <c r="F42" s="168"/>
      <c r="G42" s="168"/>
      <c r="H42" s="168"/>
      <c r="I42" s="174"/>
      <c r="J42" s="202"/>
      <c r="K42" s="34" t="s">
        <v>190</v>
      </c>
    </row>
    <row r="43" spans="2:11" x14ac:dyDescent="0.55000000000000004">
      <c r="B43" s="166"/>
      <c r="C43" s="167"/>
      <c r="D43" s="145" t="str">
        <f t="shared" si="0"/>
        <v/>
      </c>
      <c r="E43" s="168"/>
      <c r="F43" s="168"/>
      <c r="G43" s="168"/>
      <c r="H43" s="168"/>
      <c r="I43" s="174"/>
      <c r="J43" s="202"/>
      <c r="K43" s="34" t="s">
        <v>190</v>
      </c>
    </row>
    <row r="44" spans="2:11" x14ac:dyDescent="0.55000000000000004">
      <c r="B44" s="166"/>
      <c r="C44" s="167"/>
      <c r="D44" s="145" t="str">
        <f t="shared" si="0"/>
        <v/>
      </c>
      <c r="E44" s="168"/>
      <c r="F44" s="168"/>
      <c r="G44" s="168"/>
      <c r="H44" s="168"/>
      <c r="I44" s="174"/>
      <c r="J44" s="202"/>
      <c r="K44" s="34" t="s">
        <v>190</v>
      </c>
    </row>
    <row r="45" spans="2:11" x14ac:dyDescent="0.55000000000000004">
      <c r="B45" s="166"/>
      <c r="C45" s="167"/>
      <c r="D45" s="145" t="str">
        <f t="shared" si="0"/>
        <v/>
      </c>
      <c r="E45" s="168"/>
      <c r="F45" s="168"/>
      <c r="G45" s="168"/>
      <c r="H45" s="168"/>
      <c r="I45" s="174"/>
      <c r="J45" s="202"/>
      <c r="K45" s="34" t="s">
        <v>190</v>
      </c>
    </row>
    <row r="46" spans="2:11" x14ac:dyDescent="0.55000000000000004">
      <c r="B46" s="166"/>
      <c r="C46" s="167"/>
      <c r="D46" s="145" t="str">
        <f t="shared" si="0"/>
        <v/>
      </c>
      <c r="E46" s="168"/>
      <c r="F46" s="168"/>
      <c r="G46" s="168"/>
      <c r="H46" s="168"/>
      <c r="I46" s="174"/>
      <c r="J46" s="202"/>
      <c r="K46" s="34" t="s">
        <v>190</v>
      </c>
    </row>
    <row r="47" spans="2:11" x14ac:dyDescent="0.55000000000000004">
      <c r="B47" s="166"/>
      <c r="C47" s="167"/>
      <c r="D47" s="145" t="str">
        <f t="shared" si="0"/>
        <v/>
      </c>
      <c r="E47" s="168"/>
      <c r="F47" s="168"/>
      <c r="G47" s="168"/>
      <c r="H47" s="168"/>
      <c r="I47" s="174"/>
      <c r="J47" s="202"/>
      <c r="K47" s="34" t="s">
        <v>190</v>
      </c>
    </row>
    <row r="48" spans="2:11" x14ac:dyDescent="0.55000000000000004">
      <c r="B48" s="166"/>
      <c r="C48" s="167"/>
      <c r="D48" s="145" t="str">
        <f t="shared" si="0"/>
        <v/>
      </c>
      <c r="E48" s="168"/>
      <c r="F48" s="168"/>
      <c r="G48" s="168"/>
      <c r="H48" s="168"/>
      <c r="I48" s="174"/>
      <c r="J48" s="202"/>
      <c r="K48" s="34" t="s">
        <v>190</v>
      </c>
    </row>
    <row r="49" spans="2:11" x14ac:dyDescent="0.55000000000000004">
      <c r="B49" s="166"/>
      <c r="C49" s="167"/>
      <c r="D49" s="145" t="str">
        <f t="shared" si="0"/>
        <v/>
      </c>
      <c r="E49" s="168"/>
      <c r="F49" s="168"/>
      <c r="G49" s="168"/>
      <c r="H49" s="168"/>
      <c r="I49" s="174"/>
      <c r="J49" s="202"/>
      <c r="K49" s="34" t="s">
        <v>190</v>
      </c>
    </row>
    <row r="50" spans="2:11" x14ac:dyDescent="0.55000000000000004">
      <c r="B50" s="166"/>
      <c r="C50" s="167"/>
      <c r="D50" s="145" t="str">
        <f t="shared" si="0"/>
        <v/>
      </c>
      <c r="E50" s="168"/>
      <c r="F50" s="168"/>
      <c r="G50" s="168"/>
      <c r="H50" s="168"/>
      <c r="I50" s="174"/>
      <c r="J50" s="202"/>
      <c r="K50" s="34" t="s">
        <v>190</v>
      </c>
    </row>
    <row r="51" spans="2:11" x14ac:dyDescent="0.55000000000000004">
      <c r="B51" s="166"/>
      <c r="C51" s="167"/>
      <c r="D51" s="145" t="str">
        <f t="shared" si="0"/>
        <v/>
      </c>
      <c r="E51" s="168"/>
      <c r="F51" s="168"/>
      <c r="G51" s="168"/>
      <c r="H51" s="168"/>
      <c r="I51" s="174"/>
      <c r="J51" s="202"/>
      <c r="K51" s="34" t="s">
        <v>190</v>
      </c>
    </row>
    <row r="52" spans="2:11" x14ac:dyDescent="0.55000000000000004">
      <c r="B52" s="166"/>
      <c r="C52" s="167"/>
      <c r="D52" s="145" t="str">
        <f t="shared" si="0"/>
        <v/>
      </c>
      <c r="E52" s="168"/>
      <c r="F52" s="168"/>
      <c r="G52" s="168"/>
      <c r="H52" s="168"/>
      <c r="I52" s="174"/>
      <c r="J52" s="202"/>
      <c r="K52" s="34" t="s">
        <v>190</v>
      </c>
    </row>
    <row r="53" spans="2:11" x14ac:dyDescent="0.55000000000000004">
      <c r="B53" s="166"/>
      <c r="C53" s="167"/>
      <c r="D53" s="145" t="str">
        <f t="shared" si="0"/>
        <v/>
      </c>
      <c r="E53" s="168"/>
      <c r="F53" s="168"/>
      <c r="G53" s="168"/>
      <c r="H53" s="168"/>
      <c r="I53" s="174"/>
      <c r="J53" s="202"/>
      <c r="K53" s="34" t="s">
        <v>190</v>
      </c>
    </row>
    <row r="54" spans="2:11" x14ac:dyDescent="0.55000000000000004">
      <c r="B54" s="166"/>
      <c r="C54" s="167"/>
      <c r="D54" s="145" t="str">
        <f t="shared" si="0"/>
        <v/>
      </c>
      <c r="E54" s="168"/>
      <c r="F54" s="168"/>
      <c r="G54" s="168"/>
      <c r="H54" s="168"/>
      <c r="I54" s="174"/>
      <c r="J54" s="202"/>
      <c r="K54" s="34" t="s">
        <v>190</v>
      </c>
    </row>
    <row r="55" spans="2:11" x14ac:dyDescent="0.55000000000000004">
      <c r="B55" s="166"/>
      <c r="C55" s="167"/>
      <c r="D55" s="145" t="str">
        <f t="shared" si="0"/>
        <v/>
      </c>
      <c r="E55" s="168"/>
      <c r="F55" s="168"/>
      <c r="G55" s="168"/>
      <c r="H55" s="168"/>
      <c r="I55" s="174"/>
      <c r="J55" s="202"/>
      <c r="K55" s="34" t="s">
        <v>190</v>
      </c>
    </row>
    <row r="56" spans="2:11" x14ac:dyDescent="0.55000000000000004">
      <c r="B56" s="166"/>
      <c r="C56" s="167"/>
      <c r="D56" s="145" t="str">
        <f t="shared" si="0"/>
        <v/>
      </c>
      <c r="E56" s="168"/>
      <c r="F56" s="168"/>
      <c r="G56" s="168"/>
      <c r="H56" s="168"/>
      <c r="I56" s="174"/>
      <c r="J56" s="202"/>
      <c r="K56" s="34" t="s">
        <v>190</v>
      </c>
    </row>
    <row r="57" spans="2:11" x14ac:dyDescent="0.55000000000000004">
      <c r="B57" s="166"/>
      <c r="C57" s="167"/>
      <c r="D57" s="145" t="str">
        <f t="shared" si="0"/>
        <v/>
      </c>
      <c r="E57" s="168"/>
      <c r="F57" s="168"/>
      <c r="G57" s="168"/>
      <c r="H57" s="168"/>
      <c r="I57" s="174"/>
      <c r="J57" s="202"/>
      <c r="K57" s="34" t="s">
        <v>190</v>
      </c>
    </row>
    <row r="58" spans="2:11" x14ac:dyDescent="0.55000000000000004">
      <c r="B58" s="166"/>
      <c r="C58" s="167"/>
      <c r="D58" s="145" t="str">
        <f t="shared" si="0"/>
        <v/>
      </c>
      <c r="E58" s="168"/>
      <c r="F58" s="168"/>
      <c r="G58" s="168"/>
      <c r="H58" s="168"/>
      <c r="I58" s="174"/>
      <c r="J58" s="202"/>
      <c r="K58" s="34" t="s">
        <v>190</v>
      </c>
    </row>
    <row r="59" spans="2:11" x14ac:dyDescent="0.55000000000000004">
      <c r="B59" s="166"/>
      <c r="C59" s="167"/>
      <c r="D59" s="145" t="str">
        <f t="shared" si="0"/>
        <v/>
      </c>
      <c r="E59" s="168"/>
      <c r="F59" s="168"/>
      <c r="G59" s="168"/>
      <c r="H59" s="168"/>
      <c r="I59" s="174"/>
      <c r="J59" s="202"/>
      <c r="K59" s="34" t="s">
        <v>190</v>
      </c>
    </row>
    <row r="60" spans="2:11" x14ac:dyDescent="0.55000000000000004">
      <c r="B60" s="166"/>
      <c r="C60" s="167"/>
      <c r="D60" s="145" t="str">
        <f t="shared" si="0"/>
        <v/>
      </c>
      <c r="E60" s="168"/>
      <c r="F60" s="168"/>
      <c r="G60" s="168"/>
      <c r="H60" s="168"/>
      <c r="I60" s="174"/>
      <c r="J60" s="202"/>
      <c r="K60" s="34" t="s">
        <v>190</v>
      </c>
    </row>
    <row r="61" spans="2:11" x14ac:dyDescent="0.55000000000000004">
      <c r="B61" s="166"/>
      <c r="C61" s="167"/>
      <c r="D61" s="145" t="str">
        <f t="shared" si="0"/>
        <v/>
      </c>
      <c r="E61" s="168"/>
      <c r="F61" s="168"/>
      <c r="G61" s="168"/>
      <c r="H61" s="168"/>
      <c r="I61" s="174"/>
      <c r="J61" s="202"/>
      <c r="K61" s="34" t="s">
        <v>190</v>
      </c>
    </row>
    <row r="62" spans="2:11" x14ac:dyDescent="0.55000000000000004">
      <c r="B62" s="166"/>
      <c r="C62" s="167"/>
      <c r="D62" s="145" t="str">
        <f t="shared" si="0"/>
        <v/>
      </c>
      <c r="E62" s="168"/>
      <c r="F62" s="168"/>
      <c r="G62" s="168"/>
      <c r="H62" s="168"/>
      <c r="I62" s="174"/>
      <c r="J62" s="202"/>
      <c r="K62" s="34" t="s">
        <v>190</v>
      </c>
    </row>
    <row r="63" spans="2:11" x14ac:dyDescent="0.55000000000000004">
      <c r="B63" s="166"/>
      <c r="C63" s="167"/>
      <c r="D63" s="145" t="str">
        <f t="shared" si="0"/>
        <v/>
      </c>
      <c r="E63" s="168"/>
      <c r="F63" s="168"/>
      <c r="G63" s="168"/>
      <c r="H63" s="168"/>
      <c r="I63" s="174"/>
      <c r="J63" s="202"/>
      <c r="K63" s="34" t="s">
        <v>190</v>
      </c>
    </row>
    <row r="64" spans="2:11" x14ac:dyDescent="0.55000000000000004">
      <c r="B64" s="166"/>
      <c r="C64" s="167"/>
      <c r="D64" s="145" t="str">
        <f t="shared" si="0"/>
        <v/>
      </c>
      <c r="E64" s="168"/>
      <c r="F64" s="168"/>
      <c r="G64" s="168"/>
      <c r="H64" s="168"/>
      <c r="I64" s="174"/>
      <c r="J64" s="202"/>
      <c r="K64" s="34" t="s">
        <v>190</v>
      </c>
    </row>
    <row r="65" spans="2:11" x14ac:dyDescent="0.55000000000000004">
      <c r="B65" s="166"/>
      <c r="C65" s="167"/>
      <c r="D65" s="145" t="str">
        <f t="shared" si="0"/>
        <v/>
      </c>
      <c r="E65" s="168"/>
      <c r="F65" s="168"/>
      <c r="G65" s="168"/>
      <c r="H65" s="168"/>
      <c r="I65" s="174"/>
      <c r="J65" s="202"/>
      <c r="K65" s="34" t="s">
        <v>190</v>
      </c>
    </row>
    <row r="66" spans="2:11" x14ac:dyDescent="0.55000000000000004">
      <c r="B66" s="166"/>
      <c r="C66" s="167"/>
      <c r="D66" s="145" t="str">
        <f t="shared" si="0"/>
        <v/>
      </c>
      <c r="E66" s="168"/>
      <c r="F66" s="168"/>
      <c r="G66" s="168"/>
      <c r="H66" s="168"/>
      <c r="I66" s="174"/>
      <c r="J66" s="202"/>
      <c r="K66" s="34" t="s">
        <v>190</v>
      </c>
    </row>
    <row r="67" spans="2:11" x14ac:dyDescent="0.55000000000000004">
      <c r="B67" s="166"/>
      <c r="C67" s="167"/>
      <c r="D67" s="145" t="str">
        <f t="shared" si="0"/>
        <v/>
      </c>
      <c r="E67" s="168"/>
      <c r="F67" s="168"/>
      <c r="G67" s="168"/>
      <c r="H67" s="168"/>
      <c r="I67" s="174"/>
      <c r="J67" s="202"/>
      <c r="K67" s="34" t="s">
        <v>190</v>
      </c>
    </row>
    <row r="68" spans="2:11" x14ac:dyDescent="0.55000000000000004">
      <c r="B68" s="166"/>
      <c r="C68" s="167"/>
      <c r="D68" s="145" t="str">
        <f t="shared" si="0"/>
        <v/>
      </c>
      <c r="E68" s="168"/>
      <c r="F68" s="168"/>
      <c r="G68" s="168"/>
      <c r="H68" s="168"/>
      <c r="I68" s="174"/>
      <c r="J68" s="202"/>
      <c r="K68" s="34" t="s">
        <v>190</v>
      </c>
    </row>
    <row r="69" spans="2:11" x14ac:dyDescent="0.55000000000000004">
      <c r="B69" s="166"/>
      <c r="C69" s="167"/>
      <c r="D69" s="145" t="str">
        <f t="shared" si="0"/>
        <v/>
      </c>
      <c r="E69" s="168"/>
      <c r="F69" s="168"/>
      <c r="G69" s="168"/>
      <c r="H69" s="168"/>
      <c r="I69" s="174"/>
      <c r="J69" s="202"/>
      <c r="K69" s="34" t="s">
        <v>190</v>
      </c>
    </row>
    <row r="70" spans="2:11" x14ac:dyDescent="0.55000000000000004">
      <c r="B70" s="166"/>
      <c r="C70" s="167"/>
      <c r="D70" s="145" t="str">
        <f t="shared" si="0"/>
        <v/>
      </c>
      <c r="E70" s="168"/>
      <c r="F70" s="168"/>
      <c r="G70" s="168"/>
      <c r="H70" s="168"/>
      <c r="I70" s="174"/>
      <c r="J70" s="202"/>
      <c r="K70" s="34" t="s">
        <v>190</v>
      </c>
    </row>
    <row r="71" spans="2:11" x14ac:dyDescent="0.55000000000000004">
      <c r="B71" s="166"/>
      <c r="C71" s="167"/>
      <c r="D71" s="145" t="str">
        <f t="shared" si="0"/>
        <v/>
      </c>
      <c r="E71" s="168"/>
      <c r="F71" s="168"/>
      <c r="G71" s="168"/>
      <c r="H71" s="168"/>
      <c r="I71" s="174"/>
      <c r="J71" s="202"/>
      <c r="K71" s="34" t="s">
        <v>190</v>
      </c>
    </row>
    <row r="72" spans="2:11" x14ac:dyDescent="0.55000000000000004">
      <c r="B72" s="166"/>
      <c r="C72" s="167"/>
      <c r="D72" s="145" t="str">
        <f t="shared" si="0"/>
        <v/>
      </c>
      <c r="E72" s="168"/>
      <c r="F72" s="168"/>
      <c r="G72" s="168"/>
      <c r="H72" s="168"/>
      <c r="I72" s="174"/>
      <c r="J72" s="202"/>
      <c r="K72" s="34" t="s">
        <v>190</v>
      </c>
    </row>
    <row r="73" spans="2:11" x14ac:dyDescent="0.55000000000000004">
      <c r="B73" s="166"/>
      <c r="C73" s="167"/>
      <c r="D73" s="145" t="str">
        <f t="shared" si="0"/>
        <v/>
      </c>
      <c r="E73" s="168"/>
      <c r="F73" s="168"/>
      <c r="G73" s="168"/>
      <c r="H73" s="168"/>
      <c r="I73" s="174"/>
      <c r="J73" s="202"/>
      <c r="K73" s="34" t="s">
        <v>190</v>
      </c>
    </row>
    <row r="74" spans="2:11" x14ac:dyDescent="0.55000000000000004">
      <c r="B74" s="166"/>
      <c r="C74" s="167"/>
      <c r="D74" s="145" t="str">
        <f t="shared" ref="D74:D105" si="1">IF($C74 &lt;&gt; "", IF(ISERROR(MATCH(C74, 祝日, 0)), TEXT($C74, "aaa"), "祝日"), "")</f>
        <v/>
      </c>
      <c r="E74" s="168"/>
      <c r="F74" s="168"/>
      <c r="G74" s="168"/>
      <c r="H74" s="168"/>
      <c r="I74" s="174"/>
      <c r="J74" s="202"/>
      <c r="K74" s="34" t="s">
        <v>190</v>
      </c>
    </row>
    <row r="75" spans="2:11" x14ac:dyDescent="0.55000000000000004">
      <c r="B75" s="166"/>
      <c r="C75" s="167"/>
      <c r="D75" s="145" t="str">
        <f t="shared" si="1"/>
        <v/>
      </c>
      <c r="E75" s="168"/>
      <c r="F75" s="168"/>
      <c r="G75" s="168"/>
      <c r="H75" s="168"/>
      <c r="I75" s="174"/>
      <c r="J75" s="202"/>
      <c r="K75" s="34" t="s">
        <v>190</v>
      </c>
    </row>
    <row r="76" spans="2:11" x14ac:dyDescent="0.55000000000000004">
      <c r="B76" s="166"/>
      <c r="C76" s="167"/>
      <c r="D76" s="145" t="str">
        <f t="shared" si="1"/>
        <v/>
      </c>
      <c r="E76" s="168"/>
      <c r="F76" s="168"/>
      <c r="G76" s="168"/>
      <c r="H76" s="168"/>
      <c r="I76" s="174"/>
      <c r="J76" s="202"/>
      <c r="K76" s="34" t="s">
        <v>190</v>
      </c>
    </row>
    <row r="77" spans="2:11" x14ac:dyDescent="0.55000000000000004">
      <c r="B77" s="166"/>
      <c r="C77" s="167"/>
      <c r="D77" s="145" t="str">
        <f t="shared" si="1"/>
        <v/>
      </c>
      <c r="E77" s="168"/>
      <c r="F77" s="168"/>
      <c r="G77" s="168"/>
      <c r="H77" s="168"/>
      <c r="I77" s="174"/>
      <c r="J77" s="202"/>
      <c r="K77" s="34" t="s">
        <v>190</v>
      </c>
    </row>
    <row r="78" spans="2:11" x14ac:dyDescent="0.55000000000000004">
      <c r="B78" s="166"/>
      <c r="C78" s="167"/>
      <c r="D78" s="145" t="str">
        <f t="shared" si="1"/>
        <v/>
      </c>
      <c r="E78" s="168"/>
      <c r="F78" s="168"/>
      <c r="G78" s="168"/>
      <c r="H78" s="168"/>
      <c r="I78" s="174"/>
      <c r="J78" s="202"/>
      <c r="K78" s="34" t="s">
        <v>190</v>
      </c>
    </row>
    <row r="79" spans="2:11" x14ac:dyDescent="0.55000000000000004">
      <c r="B79" s="166"/>
      <c r="C79" s="167"/>
      <c r="D79" s="145" t="str">
        <f t="shared" si="1"/>
        <v/>
      </c>
      <c r="E79" s="168"/>
      <c r="F79" s="168"/>
      <c r="G79" s="168"/>
      <c r="H79" s="168"/>
      <c r="I79" s="174"/>
      <c r="J79" s="202"/>
      <c r="K79" s="34" t="s">
        <v>190</v>
      </c>
    </row>
    <row r="80" spans="2:11" x14ac:dyDescent="0.55000000000000004">
      <c r="B80" s="166"/>
      <c r="C80" s="167"/>
      <c r="D80" s="145" t="str">
        <f t="shared" si="1"/>
        <v/>
      </c>
      <c r="E80" s="168"/>
      <c r="F80" s="168"/>
      <c r="G80" s="168"/>
      <c r="H80" s="168"/>
      <c r="I80" s="174"/>
      <c r="J80" s="202"/>
      <c r="K80" s="34" t="s">
        <v>190</v>
      </c>
    </row>
    <row r="81" spans="2:11" x14ac:dyDescent="0.55000000000000004">
      <c r="B81" s="166"/>
      <c r="C81" s="167"/>
      <c r="D81" s="145" t="str">
        <f t="shared" si="1"/>
        <v/>
      </c>
      <c r="E81" s="168"/>
      <c r="F81" s="168"/>
      <c r="G81" s="168"/>
      <c r="H81" s="168"/>
      <c r="I81" s="174"/>
      <c r="J81" s="202"/>
      <c r="K81" s="34" t="s">
        <v>190</v>
      </c>
    </row>
    <row r="82" spans="2:11" x14ac:dyDescent="0.55000000000000004">
      <c r="B82" s="166"/>
      <c r="C82" s="167"/>
      <c r="D82" s="145" t="str">
        <f t="shared" si="1"/>
        <v/>
      </c>
      <c r="E82" s="168"/>
      <c r="F82" s="168"/>
      <c r="G82" s="168"/>
      <c r="H82" s="168"/>
      <c r="I82" s="174"/>
      <c r="J82" s="202"/>
      <c r="K82" s="34" t="s">
        <v>190</v>
      </c>
    </row>
    <row r="83" spans="2:11" x14ac:dyDescent="0.55000000000000004">
      <c r="B83" s="166"/>
      <c r="C83" s="167"/>
      <c r="D83" s="145" t="str">
        <f t="shared" si="1"/>
        <v/>
      </c>
      <c r="E83" s="168"/>
      <c r="F83" s="168"/>
      <c r="G83" s="168"/>
      <c r="H83" s="168"/>
      <c r="I83" s="174"/>
      <c r="J83" s="202"/>
      <c r="K83" s="34" t="s">
        <v>190</v>
      </c>
    </row>
    <row r="84" spans="2:11" x14ac:dyDescent="0.55000000000000004">
      <c r="B84" s="166"/>
      <c r="C84" s="167"/>
      <c r="D84" s="145" t="str">
        <f t="shared" si="1"/>
        <v/>
      </c>
      <c r="E84" s="168"/>
      <c r="F84" s="168"/>
      <c r="G84" s="168"/>
      <c r="H84" s="168"/>
      <c r="I84" s="174"/>
      <c r="J84" s="202"/>
      <c r="K84" s="34" t="s">
        <v>190</v>
      </c>
    </row>
    <row r="85" spans="2:11" x14ac:dyDescent="0.55000000000000004">
      <c r="B85" s="166"/>
      <c r="C85" s="167"/>
      <c r="D85" s="145" t="str">
        <f t="shared" si="1"/>
        <v/>
      </c>
      <c r="E85" s="168"/>
      <c r="F85" s="168"/>
      <c r="G85" s="168"/>
      <c r="H85" s="168"/>
      <c r="I85" s="174"/>
      <c r="J85" s="202"/>
      <c r="K85" s="34" t="s">
        <v>190</v>
      </c>
    </row>
    <row r="86" spans="2:11" x14ac:dyDescent="0.55000000000000004">
      <c r="B86" s="166"/>
      <c r="C86" s="167"/>
      <c r="D86" s="145" t="str">
        <f t="shared" si="1"/>
        <v/>
      </c>
      <c r="E86" s="168"/>
      <c r="F86" s="168"/>
      <c r="G86" s="168"/>
      <c r="H86" s="168"/>
      <c r="I86" s="174"/>
      <c r="J86" s="202"/>
      <c r="K86" s="34" t="s">
        <v>190</v>
      </c>
    </row>
    <row r="87" spans="2:11" x14ac:dyDescent="0.55000000000000004">
      <c r="B87" s="166"/>
      <c r="C87" s="167"/>
      <c r="D87" s="145" t="str">
        <f t="shared" si="1"/>
        <v/>
      </c>
      <c r="E87" s="168"/>
      <c r="F87" s="168"/>
      <c r="G87" s="168"/>
      <c r="H87" s="168"/>
      <c r="I87" s="174"/>
      <c r="J87" s="202"/>
      <c r="K87" s="34" t="s">
        <v>190</v>
      </c>
    </row>
    <row r="88" spans="2:11" x14ac:dyDescent="0.55000000000000004">
      <c r="B88" s="166"/>
      <c r="C88" s="167"/>
      <c r="D88" s="145" t="str">
        <f t="shared" si="1"/>
        <v/>
      </c>
      <c r="E88" s="168"/>
      <c r="F88" s="168"/>
      <c r="G88" s="168"/>
      <c r="H88" s="168"/>
      <c r="I88" s="174"/>
      <c r="J88" s="202"/>
      <c r="K88" s="34" t="s">
        <v>190</v>
      </c>
    </row>
    <row r="89" spans="2:11" x14ac:dyDescent="0.55000000000000004">
      <c r="B89" s="166"/>
      <c r="C89" s="167"/>
      <c r="D89" s="145" t="str">
        <f t="shared" si="1"/>
        <v/>
      </c>
      <c r="E89" s="168"/>
      <c r="F89" s="168"/>
      <c r="G89" s="168"/>
      <c r="H89" s="168"/>
      <c r="I89" s="174"/>
      <c r="J89" s="202"/>
      <c r="K89" s="34" t="s">
        <v>190</v>
      </c>
    </row>
    <row r="90" spans="2:11" x14ac:dyDescent="0.55000000000000004">
      <c r="B90" s="166"/>
      <c r="C90" s="167"/>
      <c r="D90" s="145" t="str">
        <f t="shared" si="1"/>
        <v/>
      </c>
      <c r="E90" s="168"/>
      <c r="F90" s="168"/>
      <c r="G90" s="168"/>
      <c r="H90" s="168"/>
      <c r="I90" s="174"/>
      <c r="J90" s="202"/>
      <c r="K90" s="34" t="s">
        <v>190</v>
      </c>
    </row>
    <row r="91" spans="2:11" x14ac:dyDescent="0.55000000000000004">
      <c r="B91" s="166"/>
      <c r="C91" s="167"/>
      <c r="D91" s="145" t="str">
        <f t="shared" si="1"/>
        <v/>
      </c>
      <c r="E91" s="168"/>
      <c r="F91" s="168"/>
      <c r="G91" s="168"/>
      <c r="H91" s="168"/>
      <c r="I91" s="174"/>
      <c r="J91" s="202"/>
      <c r="K91" s="34" t="s">
        <v>190</v>
      </c>
    </row>
    <row r="92" spans="2:11" x14ac:dyDescent="0.55000000000000004">
      <c r="B92" s="166"/>
      <c r="C92" s="167"/>
      <c r="D92" s="145" t="str">
        <f t="shared" si="1"/>
        <v/>
      </c>
      <c r="E92" s="168"/>
      <c r="F92" s="168"/>
      <c r="G92" s="168"/>
      <c r="H92" s="168"/>
      <c r="I92" s="174"/>
      <c r="J92" s="202"/>
      <c r="K92" s="34" t="s">
        <v>190</v>
      </c>
    </row>
    <row r="93" spans="2:11" x14ac:dyDescent="0.55000000000000004">
      <c r="B93" s="166"/>
      <c r="C93" s="167"/>
      <c r="D93" s="145" t="str">
        <f t="shared" si="1"/>
        <v/>
      </c>
      <c r="E93" s="168"/>
      <c r="F93" s="168"/>
      <c r="G93" s="168"/>
      <c r="H93" s="168"/>
      <c r="I93" s="174"/>
      <c r="J93" s="202"/>
      <c r="K93" s="34" t="s">
        <v>190</v>
      </c>
    </row>
    <row r="94" spans="2:11" x14ac:dyDescent="0.55000000000000004">
      <c r="B94" s="166"/>
      <c r="C94" s="167"/>
      <c r="D94" s="145" t="str">
        <f t="shared" si="1"/>
        <v/>
      </c>
      <c r="E94" s="168"/>
      <c r="F94" s="168"/>
      <c r="G94" s="168"/>
      <c r="H94" s="168"/>
      <c r="I94" s="174"/>
      <c r="J94" s="202"/>
      <c r="K94" s="34" t="s">
        <v>190</v>
      </c>
    </row>
    <row r="95" spans="2:11" x14ac:dyDescent="0.55000000000000004">
      <c r="B95" s="166"/>
      <c r="C95" s="167"/>
      <c r="D95" s="145" t="str">
        <f t="shared" si="1"/>
        <v/>
      </c>
      <c r="E95" s="168"/>
      <c r="F95" s="168"/>
      <c r="G95" s="168"/>
      <c r="H95" s="168"/>
      <c r="I95" s="174"/>
      <c r="J95" s="202"/>
      <c r="K95" s="34" t="s">
        <v>190</v>
      </c>
    </row>
    <row r="96" spans="2:11" x14ac:dyDescent="0.55000000000000004">
      <c r="B96" s="166"/>
      <c r="C96" s="167"/>
      <c r="D96" s="145" t="str">
        <f t="shared" si="1"/>
        <v/>
      </c>
      <c r="E96" s="168"/>
      <c r="F96" s="168"/>
      <c r="G96" s="168"/>
      <c r="H96" s="168"/>
      <c r="I96" s="174"/>
      <c r="J96" s="202"/>
      <c r="K96" s="34" t="s">
        <v>190</v>
      </c>
    </row>
    <row r="97" spans="2:11" x14ac:dyDescent="0.55000000000000004">
      <c r="B97" s="166"/>
      <c r="C97" s="167"/>
      <c r="D97" s="145" t="str">
        <f t="shared" si="1"/>
        <v/>
      </c>
      <c r="E97" s="168"/>
      <c r="F97" s="168"/>
      <c r="G97" s="168"/>
      <c r="H97" s="168"/>
      <c r="I97" s="174"/>
      <c r="J97" s="202"/>
      <c r="K97" s="34" t="s">
        <v>190</v>
      </c>
    </row>
    <row r="98" spans="2:11" x14ac:dyDescent="0.55000000000000004">
      <c r="B98" s="166"/>
      <c r="C98" s="167"/>
      <c r="D98" s="145" t="str">
        <f t="shared" si="1"/>
        <v/>
      </c>
      <c r="E98" s="168"/>
      <c r="F98" s="168"/>
      <c r="G98" s="168"/>
      <c r="H98" s="168"/>
      <c r="I98" s="174"/>
      <c r="J98" s="202"/>
      <c r="K98" s="34" t="s">
        <v>190</v>
      </c>
    </row>
    <row r="99" spans="2:11" x14ac:dyDescent="0.55000000000000004">
      <c r="B99" s="166"/>
      <c r="C99" s="167"/>
      <c r="D99" s="145" t="str">
        <f t="shared" si="1"/>
        <v/>
      </c>
      <c r="E99" s="168"/>
      <c r="F99" s="168"/>
      <c r="G99" s="168"/>
      <c r="H99" s="168"/>
      <c r="I99" s="174"/>
      <c r="J99" s="202"/>
      <c r="K99" s="34" t="s">
        <v>190</v>
      </c>
    </row>
    <row r="100" spans="2:11" x14ac:dyDescent="0.55000000000000004">
      <c r="B100" s="166"/>
      <c r="C100" s="167"/>
      <c r="D100" s="145" t="str">
        <f t="shared" si="1"/>
        <v/>
      </c>
      <c r="E100" s="168"/>
      <c r="F100" s="168"/>
      <c r="G100" s="168"/>
      <c r="H100" s="168"/>
      <c r="I100" s="174"/>
      <c r="J100" s="202"/>
      <c r="K100" s="34" t="s">
        <v>190</v>
      </c>
    </row>
    <row r="101" spans="2:11" x14ac:dyDescent="0.55000000000000004">
      <c r="B101" s="166"/>
      <c r="C101" s="167"/>
      <c r="D101" s="145" t="str">
        <f t="shared" si="1"/>
        <v/>
      </c>
      <c r="E101" s="168"/>
      <c r="F101" s="168"/>
      <c r="G101" s="168"/>
      <c r="H101" s="168"/>
      <c r="I101" s="174"/>
      <c r="J101" s="202"/>
      <c r="K101" s="34" t="s">
        <v>190</v>
      </c>
    </row>
    <row r="102" spans="2:11" x14ac:dyDescent="0.55000000000000004">
      <c r="B102" s="166"/>
      <c r="C102" s="167"/>
      <c r="D102" s="145" t="str">
        <f t="shared" si="1"/>
        <v/>
      </c>
      <c r="E102" s="168"/>
      <c r="F102" s="168"/>
      <c r="G102" s="168"/>
      <c r="H102" s="168"/>
      <c r="I102" s="174"/>
      <c r="J102" s="202"/>
      <c r="K102" s="34" t="s">
        <v>190</v>
      </c>
    </row>
    <row r="103" spans="2:11" x14ac:dyDescent="0.55000000000000004">
      <c r="B103" s="166"/>
      <c r="C103" s="167"/>
      <c r="D103" s="145" t="str">
        <f t="shared" si="1"/>
        <v/>
      </c>
      <c r="E103" s="168"/>
      <c r="F103" s="168"/>
      <c r="G103" s="168"/>
      <c r="H103" s="168"/>
      <c r="I103" s="174"/>
      <c r="J103" s="202"/>
      <c r="K103" s="34" t="s">
        <v>190</v>
      </c>
    </row>
    <row r="104" spans="2:11" x14ac:dyDescent="0.55000000000000004">
      <c r="B104" s="166"/>
      <c r="C104" s="167"/>
      <c r="D104" s="145" t="str">
        <f t="shared" si="1"/>
        <v/>
      </c>
      <c r="E104" s="168"/>
      <c r="F104" s="168"/>
      <c r="G104" s="168"/>
      <c r="H104" s="168"/>
      <c r="I104" s="174"/>
      <c r="J104" s="202"/>
      <c r="K104" s="34" t="s">
        <v>190</v>
      </c>
    </row>
    <row r="105" spans="2:11" x14ac:dyDescent="0.55000000000000004">
      <c r="B105" s="203"/>
      <c r="C105" s="176"/>
      <c r="D105" s="157" t="str">
        <f t="shared" si="1"/>
        <v/>
      </c>
      <c r="E105" s="177"/>
      <c r="F105" s="177"/>
      <c r="G105" s="177"/>
      <c r="H105" s="177"/>
      <c r="I105" s="183"/>
      <c r="J105" s="204"/>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765A3-168C-4A7A-8BA5-EB7166BB8BEC}">
  <sheetPr codeName="Sheet8">
    <tabColor theme="9" tint="0.79998168889431442"/>
  </sheetPr>
  <dimension ref="A1:AI107"/>
  <sheetViews>
    <sheetView zoomScale="55" zoomScaleNormal="55" workbookViewId="0"/>
  </sheetViews>
  <sheetFormatPr defaultColWidth="8.58203125" defaultRowHeight="15" x14ac:dyDescent="0.55000000000000004"/>
  <cols>
    <col min="1" max="1" width="3.4140625" style="231" customWidth="1"/>
    <col min="2" max="2" width="4.9140625" style="231" customWidth="1"/>
    <col min="3" max="3" width="38" style="231" customWidth="1"/>
    <col min="4" max="4" width="15.4140625" style="231" customWidth="1"/>
    <col min="5" max="5" width="10.9140625" style="231" customWidth="1"/>
    <col min="6" max="6" width="8.4140625" style="231" customWidth="1"/>
    <col min="7" max="7" width="53.4140625" style="361" customWidth="1"/>
    <col min="8" max="8" width="53.4140625" style="231" customWidth="1"/>
    <col min="9" max="9" width="13.4140625" style="231" customWidth="1"/>
    <col min="10" max="10" width="4.9140625" style="231" customWidth="1"/>
    <col min="11" max="11" width="3.08203125" style="231" customWidth="1"/>
    <col min="12" max="24" width="8.58203125" style="231"/>
    <col min="25" max="25" width="10.08203125" style="231" customWidth="1"/>
    <col min="26" max="16384" width="8.58203125" style="231"/>
  </cols>
  <sheetData>
    <row r="1" spans="1:35" ht="16" x14ac:dyDescent="0.55000000000000004">
      <c r="L1" s="338"/>
      <c r="M1" s="338"/>
      <c r="N1" s="338"/>
      <c r="O1" s="338"/>
      <c r="P1" s="338"/>
      <c r="Q1" s="338"/>
      <c r="R1" s="338"/>
      <c r="S1" s="338"/>
      <c r="T1" s="338"/>
      <c r="U1" s="338"/>
      <c r="V1" s="338"/>
    </row>
    <row r="2" spans="1:35" ht="16" x14ac:dyDescent="0.55000000000000004">
      <c r="B2" s="339" t="s">
        <v>1</v>
      </c>
      <c r="C2" s="339" t="s">
        <v>2</v>
      </c>
      <c r="D2" s="339"/>
      <c r="E2" s="339" t="s">
        <v>3</v>
      </c>
      <c r="F2" s="338"/>
      <c r="L2" s="338"/>
      <c r="M2" s="338"/>
      <c r="N2" s="338"/>
      <c r="O2" s="338"/>
      <c r="P2" s="338"/>
      <c r="Q2" s="338"/>
      <c r="R2" s="338"/>
      <c r="S2" s="338"/>
      <c r="T2" s="338"/>
      <c r="U2" s="338"/>
      <c r="V2" s="338"/>
    </row>
    <row r="3" spans="1:35" ht="16" x14ac:dyDescent="0.55000000000000004">
      <c r="B3" s="339"/>
      <c r="C3" s="339"/>
      <c r="D3" s="339"/>
      <c r="E3" s="339"/>
      <c r="F3" s="338"/>
      <c r="L3" s="338"/>
      <c r="M3" s="338"/>
      <c r="N3" s="338"/>
      <c r="O3" s="338"/>
      <c r="P3" s="338"/>
      <c r="Q3" s="338"/>
      <c r="R3" s="338"/>
      <c r="S3" s="338"/>
      <c r="T3" s="338"/>
      <c r="U3" s="338"/>
      <c r="V3" s="338"/>
    </row>
    <row r="4" spans="1:35" ht="16" x14ac:dyDescent="0.55000000000000004">
      <c r="B4" s="339" t="s">
        <v>591</v>
      </c>
      <c r="C4" s="339" t="s">
        <v>591</v>
      </c>
      <c r="D4" s="339"/>
      <c r="E4" s="339" t="s">
        <v>591</v>
      </c>
      <c r="F4" s="338"/>
    </row>
    <row r="5" spans="1:35" s="323" customFormat="1" ht="16" x14ac:dyDescent="0.55000000000000004">
      <c r="A5" s="231"/>
      <c r="B5" s="340"/>
      <c r="G5" s="362"/>
      <c r="L5" s="321"/>
      <c r="M5" s="321"/>
      <c r="N5" s="321"/>
      <c r="O5" s="321"/>
      <c r="P5" s="321"/>
      <c r="Q5" s="321"/>
      <c r="R5" s="321"/>
      <c r="S5" s="321"/>
      <c r="T5" s="321"/>
      <c r="U5" s="321"/>
      <c r="V5" s="321"/>
      <c r="AI5" s="231"/>
    </row>
    <row r="6" spans="1:35" ht="16" x14ac:dyDescent="0.55000000000000004">
      <c r="B6" s="321"/>
      <c r="L6" s="321"/>
      <c r="M6" s="321"/>
      <c r="N6" s="321"/>
      <c r="O6" s="321"/>
      <c r="P6" s="321"/>
      <c r="Q6" s="321"/>
      <c r="R6" s="321"/>
      <c r="S6" s="321"/>
      <c r="T6" s="321"/>
      <c r="U6" s="321"/>
      <c r="V6" s="321"/>
    </row>
    <row r="7" spans="1:35" ht="16" x14ac:dyDescent="0.55000000000000004">
      <c r="L7" s="321"/>
      <c r="M7" s="321"/>
      <c r="N7" s="321"/>
      <c r="O7" s="321"/>
      <c r="P7" s="321"/>
      <c r="Q7" s="321"/>
      <c r="R7" s="321"/>
      <c r="S7" s="321"/>
      <c r="T7" s="321"/>
      <c r="U7" s="321"/>
      <c r="V7" s="321"/>
    </row>
    <row r="8" spans="1:35" ht="16" x14ac:dyDescent="0.55000000000000004">
      <c r="L8" s="321"/>
      <c r="M8" s="321"/>
      <c r="N8" s="321"/>
      <c r="O8" s="321"/>
      <c r="P8" s="321"/>
      <c r="Q8" s="321"/>
      <c r="R8" s="321"/>
      <c r="S8" s="321"/>
      <c r="T8" s="321"/>
      <c r="U8" s="321"/>
      <c r="V8" s="321"/>
    </row>
    <row r="9" spans="1:35" ht="16" x14ac:dyDescent="0.55000000000000004">
      <c r="L9" s="321"/>
      <c r="M9" s="321"/>
      <c r="N9" s="321"/>
      <c r="O9" s="321"/>
      <c r="P9" s="321"/>
      <c r="Q9" s="321"/>
      <c r="R9" s="321"/>
      <c r="S9" s="321"/>
      <c r="T9" s="321"/>
      <c r="U9" s="321"/>
      <c r="V9" s="321"/>
    </row>
    <row r="17" spans="1:28" s="323" customFormat="1" ht="16" x14ac:dyDescent="0.55000000000000004">
      <c r="A17" s="326"/>
      <c r="B17" s="333"/>
      <c r="C17" s="333"/>
      <c r="D17" s="333"/>
      <c r="E17" s="341"/>
      <c r="G17" s="363"/>
      <c r="H17" s="342"/>
      <c r="I17" s="342"/>
      <c r="J17" s="343"/>
    </row>
    <row r="18" spans="1:28" s="323" customFormat="1" ht="16" x14ac:dyDescent="0.55000000000000004">
      <c r="A18" s="326"/>
      <c r="B18" s="344" t="s">
        <v>269</v>
      </c>
      <c r="C18" s="345"/>
      <c r="D18" s="345"/>
      <c r="E18" s="341"/>
      <c r="G18" s="363"/>
      <c r="H18" s="342"/>
      <c r="I18" s="342"/>
      <c r="J18" s="343"/>
    </row>
    <row r="19" spans="1:28" s="323" customFormat="1" ht="16" x14ac:dyDescent="0.55000000000000004">
      <c r="A19" s="326"/>
      <c r="B19" s="346" t="s">
        <v>270</v>
      </c>
      <c r="C19" s="347" t="s">
        <v>271</v>
      </c>
      <c r="D19" s="348" t="s">
        <v>272</v>
      </c>
      <c r="E19" s="348" t="s">
        <v>273</v>
      </c>
      <c r="F19" s="349" t="s">
        <v>274</v>
      </c>
      <c r="G19" s="350" t="s">
        <v>275</v>
      </c>
      <c r="H19" s="350" t="s">
        <v>276</v>
      </c>
      <c r="I19" s="350" t="s">
        <v>277</v>
      </c>
      <c r="J19" s="318" t="s">
        <v>190</v>
      </c>
      <c r="K19" s="231"/>
      <c r="W19" s="231"/>
      <c r="X19" s="231"/>
      <c r="Y19" s="231"/>
      <c r="Z19" s="231"/>
      <c r="AA19" s="231"/>
      <c r="AB19" s="231"/>
    </row>
    <row r="20" spans="1:28" s="323" customFormat="1" ht="48" x14ac:dyDescent="0.55000000000000004">
      <c r="A20" s="326"/>
      <c r="B20" s="268">
        <f>1</f>
        <v>1</v>
      </c>
      <c r="C20" s="298" cm="1">
        <f t="array" ref="C20:C64">_xlfn.UNIQUE(_xlfn.SORTBY(手動介入!$U$13:$U$170,COUNTIF(手動介入!$U$13:$U$170,手動介入!$U$13:$U$170),-1))</f>
        <v>12</v>
      </c>
      <c r="D20" s="297" t="str">
        <f>_xlfn.XLOOKUP($C20,手動介入!$U$13:$U$171,手動介入!$G$13:$G$171)</f>
        <v>L4想定区間内</v>
      </c>
      <c r="E20" s="297" t="str">
        <f>_xlfn.XLOOKUP($C20,手動介入!$U$13:$U$171,手動介入!$K$13:$K$171)</f>
        <v>交差点内</v>
      </c>
      <c r="F20" s="269">
        <f>COUNTIF(手動介入!$U$13:$U$171,$C20)</f>
        <v>24</v>
      </c>
      <c r="G20" s="336" t="s">
        <v>606</v>
      </c>
      <c r="H20" s="336" t="s">
        <v>635</v>
      </c>
      <c r="I20" s="336" t="s">
        <v>630</v>
      </c>
      <c r="J20" s="318" t="s">
        <v>190</v>
      </c>
      <c r="K20" s="231"/>
      <c r="W20" s="231"/>
      <c r="X20" s="231"/>
      <c r="Y20" s="231"/>
      <c r="Z20" s="231"/>
      <c r="AA20" s="231"/>
      <c r="AB20" s="231"/>
    </row>
    <row r="21" spans="1:28" s="323" customFormat="1" ht="48" x14ac:dyDescent="0.55000000000000004">
      <c r="A21" s="326"/>
      <c r="B21" s="268">
        <v>2</v>
      </c>
      <c r="C21" s="298">
        <v>73</v>
      </c>
      <c r="D21" s="297" t="str">
        <f>_xlfn.XLOOKUP($C21,手動介入!$U$13:$U$171,手動介入!$G$13:$G$171)</f>
        <v>L4想定区間内</v>
      </c>
      <c r="E21" s="297" t="str">
        <f>_xlfn.XLOOKUP($C21,手動介入!$U$13:$U$171,手動介入!$K$13:$K$171)</f>
        <v>ロータリー</v>
      </c>
      <c r="F21" s="269">
        <f>COUNTIF(手動介入!$U$13:$U$171,$C21)</f>
        <v>15</v>
      </c>
      <c r="G21" s="336" t="s">
        <v>607</v>
      </c>
      <c r="H21" s="336" t="s">
        <v>640</v>
      </c>
      <c r="I21" s="336" t="s">
        <v>641</v>
      </c>
      <c r="J21" s="318" t="s">
        <v>190</v>
      </c>
      <c r="K21" s="231"/>
      <c r="W21" s="231"/>
      <c r="X21" s="231"/>
      <c r="Y21" s="231"/>
      <c r="Z21" s="231"/>
      <c r="AA21" s="231"/>
      <c r="AB21" s="231"/>
    </row>
    <row r="22" spans="1:28" s="323" customFormat="1" ht="48" x14ac:dyDescent="0.55000000000000004">
      <c r="A22" s="326"/>
      <c r="B22" s="268">
        <v>3</v>
      </c>
      <c r="C22" s="298" t="str">
        <v>ext2</v>
      </c>
      <c r="D22" s="297" t="str">
        <f>_xlfn.XLOOKUP($C22,手動介入!$U$13:$U$171,手動介入!$G$13:$G$171)</f>
        <v>L4想定区間内</v>
      </c>
      <c r="E22" s="297" t="str">
        <f>_xlfn.XLOOKUP($C22,手動介入!$U$13:$U$171,手動介入!$K$13:$K$171)</f>
        <v>交差点付近</v>
      </c>
      <c r="F22" s="269">
        <f>COUNTIF(手動介入!$U$13:$U$171,$C22)</f>
        <v>11</v>
      </c>
      <c r="G22" s="336" t="s">
        <v>608</v>
      </c>
      <c r="H22" s="336" t="s">
        <v>631</v>
      </c>
      <c r="I22" s="336" t="s">
        <v>632</v>
      </c>
      <c r="J22" s="318" t="s">
        <v>190</v>
      </c>
      <c r="K22" s="231"/>
      <c r="W22" s="231"/>
      <c r="X22" s="231"/>
      <c r="Y22" s="231"/>
      <c r="Z22" s="231"/>
      <c r="AA22" s="231"/>
      <c r="AB22" s="231"/>
    </row>
    <row r="23" spans="1:28" s="323" customFormat="1" ht="16" x14ac:dyDescent="0.55000000000000004">
      <c r="A23" s="326"/>
      <c r="B23" s="268">
        <v>4</v>
      </c>
      <c r="C23" s="298" t="str">
        <v>ext1</v>
      </c>
      <c r="D23" s="297" t="str">
        <f>_xlfn.XLOOKUP($C23,手動介入!$U$13:$U$171,手動介入!$G$13:$G$171)</f>
        <v>L4想定区間外</v>
      </c>
      <c r="E23" s="297" t="str">
        <f>_xlfn.XLOOKUP($C23,手動介入!$U$13:$U$171,手動介入!$K$13:$K$171)</f>
        <v>ロータリー</v>
      </c>
      <c r="F23" s="269">
        <f>COUNTIF(手動介入!$U$13:$U$171,$C23)</f>
        <v>7</v>
      </c>
      <c r="G23" s="336"/>
      <c r="H23" s="336"/>
      <c r="I23" s="336" t="s">
        <v>591</v>
      </c>
      <c r="J23" s="318" t="s">
        <v>190</v>
      </c>
      <c r="K23" s="231"/>
      <c r="W23" s="231"/>
      <c r="X23" s="231"/>
      <c r="Y23" s="231"/>
      <c r="Z23" s="231"/>
      <c r="AA23" s="231"/>
      <c r="AB23" s="231"/>
    </row>
    <row r="24" spans="1:28" s="323" customFormat="1" ht="64" x14ac:dyDescent="0.55000000000000004">
      <c r="A24" s="326"/>
      <c r="B24" s="268">
        <v>5</v>
      </c>
      <c r="C24" s="298">
        <v>61</v>
      </c>
      <c r="D24" s="297" t="str">
        <f>_xlfn.XLOOKUP($C24,手動介入!$U$13:$U$171,手動介入!$G$13:$G$171)</f>
        <v>L4想定区間内</v>
      </c>
      <c r="E24" s="297" t="str">
        <f>_xlfn.XLOOKUP($C24,手動介入!$U$13:$U$171,手動介入!$K$13:$K$171)</f>
        <v>交差点付近</v>
      </c>
      <c r="F24" s="269">
        <f>COUNTIF(手動介入!$U$13:$U$171,$C24)</f>
        <v>6</v>
      </c>
      <c r="G24" s="336" t="s">
        <v>609</v>
      </c>
      <c r="H24" s="336" t="s">
        <v>633</v>
      </c>
      <c r="I24" s="336" t="s">
        <v>634</v>
      </c>
      <c r="J24" s="318" t="s">
        <v>190</v>
      </c>
      <c r="K24" s="231"/>
      <c r="W24" s="231"/>
      <c r="X24" s="231"/>
      <c r="Y24" s="231"/>
      <c r="Z24" s="231"/>
      <c r="AA24" s="231"/>
      <c r="AB24" s="231"/>
    </row>
    <row r="25" spans="1:28" s="323" customFormat="1" ht="48" x14ac:dyDescent="0.55000000000000004">
      <c r="A25" s="326"/>
      <c r="B25" s="268">
        <v>6</v>
      </c>
      <c r="C25" s="298">
        <v>68</v>
      </c>
      <c r="D25" s="297" t="str">
        <f>_xlfn.XLOOKUP($C25,手動介入!$U$13:$U$171,手動介入!$G$13:$G$171)</f>
        <v>L4想定区間内</v>
      </c>
      <c r="E25" s="297" t="str">
        <f>_xlfn.XLOOKUP($C25,手動介入!$U$13:$U$171,手動介入!$K$13:$K$171)</f>
        <v>交差点付近</v>
      </c>
      <c r="F25" s="269">
        <f>COUNTIF(手動介入!$U$13:$U$171,$C25)</f>
        <v>4</v>
      </c>
      <c r="G25" s="336" t="s">
        <v>606</v>
      </c>
      <c r="H25" s="336" t="s">
        <v>635</v>
      </c>
      <c r="I25" s="336" t="s">
        <v>630</v>
      </c>
      <c r="J25" s="318" t="s">
        <v>190</v>
      </c>
      <c r="K25" s="231"/>
      <c r="W25" s="231"/>
      <c r="X25" s="231"/>
      <c r="Y25" s="231"/>
      <c r="Z25" s="231"/>
      <c r="AA25" s="231"/>
      <c r="AB25" s="231"/>
    </row>
    <row r="26" spans="1:28" s="323" customFormat="1" ht="64" x14ac:dyDescent="0.55000000000000004">
      <c r="A26" s="326"/>
      <c r="B26" s="268">
        <v>7</v>
      </c>
      <c r="C26" s="298">
        <v>59</v>
      </c>
      <c r="D26" s="297" t="str">
        <f>_xlfn.XLOOKUP($C26,手動介入!$U$13:$U$171,手動介入!$G$13:$G$171)</f>
        <v>L4想定区間内</v>
      </c>
      <c r="E26" s="297" t="str">
        <f>_xlfn.XLOOKUP($C26,手動介入!$U$13:$U$171,手動介入!$K$13:$K$171)</f>
        <v>交差点付近</v>
      </c>
      <c r="F26" s="269">
        <f>COUNTIF(手動介入!$U$13:$U$171,$C26)</f>
        <v>4</v>
      </c>
      <c r="G26" s="336" t="s">
        <v>609</v>
      </c>
      <c r="H26" s="336" t="s">
        <v>633</v>
      </c>
      <c r="I26" s="336" t="s">
        <v>634</v>
      </c>
      <c r="J26" s="318" t="s">
        <v>190</v>
      </c>
      <c r="K26" s="231"/>
      <c r="W26" s="231"/>
      <c r="X26" s="231"/>
      <c r="Y26" s="231"/>
      <c r="Z26" s="231"/>
      <c r="AA26" s="231"/>
      <c r="AB26" s="231"/>
    </row>
    <row r="27" spans="1:28" s="323" customFormat="1" ht="48" x14ac:dyDescent="0.55000000000000004">
      <c r="A27" s="326"/>
      <c r="B27" s="268">
        <v>8</v>
      </c>
      <c r="C27" s="298">
        <v>29</v>
      </c>
      <c r="D27" s="297" t="str">
        <f>_xlfn.XLOOKUP($C27,手動介入!$U$13:$U$171,手動介入!$G$13:$G$171)</f>
        <v>L4想定区間内</v>
      </c>
      <c r="E27" s="297" t="str">
        <f>_xlfn.XLOOKUP($C27,手動介入!$U$13:$U$171,手動介入!$K$13:$K$171)</f>
        <v>交差点内</v>
      </c>
      <c r="F27" s="269">
        <f>COUNTIF(手動介入!$U$13:$U$171,$C27)</f>
        <v>4</v>
      </c>
      <c r="G27" s="336" t="s">
        <v>610</v>
      </c>
      <c r="H27" s="336" t="s">
        <v>651</v>
      </c>
      <c r="I27" s="336" t="s">
        <v>649</v>
      </c>
      <c r="J27" s="318" t="s">
        <v>190</v>
      </c>
      <c r="K27" s="231"/>
      <c r="W27" s="231"/>
      <c r="X27" s="231"/>
      <c r="Y27" s="231"/>
      <c r="Z27" s="231"/>
      <c r="AA27" s="231"/>
      <c r="AB27" s="231"/>
    </row>
    <row r="28" spans="1:28" s="323" customFormat="1" ht="48" x14ac:dyDescent="0.55000000000000004">
      <c r="A28" s="326"/>
      <c r="B28" s="268">
        <v>9</v>
      </c>
      <c r="C28" s="298">
        <v>30</v>
      </c>
      <c r="D28" s="297" t="str">
        <f>_xlfn.XLOOKUP($C28,手動介入!$U$13:$U$171,手動介入!$G$13:$G$171)</f>
        <v>L4想定区間内</v>
      </c>
      <c r="E28" s="297" t="str">
        <f>_xlfn.XLOOKUP($C28,手動介入!$U$13:$U$171,手動介入!$K$13:$K$171)</f>
        <v>交差点付近</v>
      </c>
      <c r="F28" s="269">
        <f>COUNTIF(手動介入!$U$13:$U$171,$C28)</f>
        <v>4</v>
      </c>
      <c r="G28" s="336" t="s">
        <v>610</v>
      </c>
      <c r="H28" s="336" t="s">
        <v>651</v>
      </c>
      <c r="I28" s="336" t="s">
        <v>649</v>
      </c>
      <c r="J28" s="318" t="s">
        <v>190</v>
      </c>
      <c r="K28" s="231"/>
      <c r="W28" s="231"/>
      <c r="X28" s="231"/>
      <c r="Y28" s="231"/>
      <c r="Z28" s="231"/>
      <c r="AA28" s="231"/>
      <c r="AB28" s="231"/>
    </row>
    <row r="29" spans="1:28" s="323" customFormat="1" ht="48" x14ac:dyDescent="0.55000000000000004">
      <c r="A29" s="326"/>
      <c r="B29" s="268">
        <v>10</v>
      </c>
      <c r="C29" s="298" t="str">
        <v>74_木津駅（降車）【到着】</v>
      </c>
      <c r="D29" s="297" t="str">
        <f>_xlfn.XLOOKUP($C29,手動介入!$U$13:$U$171,手動介入!$G$13:$G$171)</f>
        <v>L4想定区間内</v>
      </c>
      <c r="E29" s="297" t="str">
        <f>_xlfn.XLOOKUP($C29,手動介入!$U$13:$U$171,手動介入!$K$13:$K$171)</f>
        <v>ロータリー</v>
      </c>
      <c r="F29" s="269">
        <f>COUNTIF(手動介入!$U$13:$U$171,$C29)</f>
        <v>4</v>
      </c>
      <c r="G29" s="336" t="s">
        <v>611</v>
      </c>
      <c r="H29" s="336" t="s">
        <v>660</v>
      </c>
      <c r="I29" s="336" t="s">
        <v>661</v>
      </c>
      <c r="J29" s="318" t="s">
        <v>190</v>
      </c>
      <c r="K29" s="231"/>
      <c r="W29" s="231"/>
      <c r="X29" s="231"/>
      <c r="Y29" s="231"/>
      <c r="Z29" s="231"/>
      <c r="AA29" s="231"/>
      <c r="AB29" s="231"/>
    </row>
    <row r="30" spans="1:28" s="323" customFormat="1" ht="32" x14ac:dyDescent="0.55000000000000004">
      <c r="A30" s="326"/>
      <c r="B30" s="268">
        <v>11</v>
      </c>
      <c r="C30" s="298">
        <v>71</v>
      </c>
      <c r="D30" s="297" t="str">
        <f>_xlfn.XLOOKUP($C30,手動介入!$U$13:$U$171,手動介入!$G$13:$G$171)</f>
        <v>L4想定区間内</v>
      </c>
      <c r="E30" s="297" t="str">
        <f>_xlfn.XLOOKUP($C30,手動介入!$U$13:$U$171,手動介入!$K$13:$K$171)</f>
        <v>交差点付近</v>
      </c>
      <c r="F30" s="269">
        <f>COUNTIF(手動介入!$U$13:$U$171,$C30)</f>
        <v>3</v>
      </c>
      <c r="G30" s="336" t="s">
        <v>612</v>
      </c>
      <c r="H30" s="336" t="s">
        <v>642</v>
      </c>
      <c r="I30" s="336" t="s">
        <v>630</v>
      </c>
      <c r="J30" s="318" t="s">
        <v>190</v>
      </c>
      <c r="K30" s="231"/>
      <c r="W30" s="231"/>
      <c r="X30" s="231"/>
      <c r="Y30" s="231"/>
      <c r="Z30" s="231"/>
      <c r="AA30" s="231"/>
      <c r="AB30" s="231"/>
    </row>
    <row r="31" spans="1:28" s="323" customFormat="1" ht="48" x14ac:dyDescent="0.55000000000000004">
      <c r="A31" s="326"/>
      <c r="B31" s="268">
        <v>12</v>
      </c>
      <c r="C31" s="298">
        <v>11</v>
      </c>
      <c r="D31" s="297" t="str">
        <f>_xlfn.XLOOKUP($C31,手動介入!$U$13:$U$171,手動介入!$G$13:$G$171)</f>
        <v>L4想定区間内</v>
      </c>
      <c r="E31" s="297" t="str">
        <f>_xlfn.XLOOKUP($C31,手動介入!$U$13:$U$171,手動介入!$K$13:$K$171)</f>
        <v>交差点付近</v>
      </c>
      <c r="F31" s="269">
        <f>COUNTIF(手動介入!$U$13:$U$171,$C31)</f>
        <v>2</v>
      </c>
      <c r="G31" s="336" t="s">
        <v>606</v>
      </c>
      <c r="H31" s="336" t="s">
        <v>635</v>
      </c>
      <c r="I31" s="336" t="s">
        <v>630</v>
      </c>
      <c r="J31" s="318" t="s">
        <v>190</v>
      </c>
      <c r="K31" s="231"/>
      <c r="W31" s="231"/>
      <c r="X31" s="231"/>
      <c r="Y31" s="231"/>
      <c r="Z31" s="231"/>
      <c r="AA31" s="231"/>
      <c r="AB31" s="231"/>
    </row>
    <row r="32" spans="1:28" s="323" customFormat="1" ht="48" x14ac:dyDescent="0.55000000000000004">
      <c r="A32" s="326"/>
      <c r="B32" s="268">
        <v>13</v>
      </c>
      <c r="C32" s="298">
        <v>40</v>
      </c>
      <c r="D32" s="297" t="str">
        <f>_xlfn.XLOOKUP($C32,手動介入!$U$13:$U$171,手動介入!$G$13:$G$171)</f>
        <v>L4想定区間内</v>
      </c>
      <c r="E32" s="297" t="str">
        <f>_xlfn.XLOOKUP($C32,手動介入!$U$13:$U$171,手動介入!$K$13:$K$171)</f>
        <v>交差点付近</v>
      </c>
      <c r="F32" s="269">
        <f>COUNTIF(手動介入!$U$13:$U$171,$C32)</f>
        <v>2</v>
      </c>
      <c r="G32" s="336" t="s">
        <v>613</v>
      </c>
      <c r="H32" s="336" t="s">
        <v>650</v>
      </c>
      <c r="I32" s="336" t="s">
        <v>649</v>
      </c>
      <c r="J32" s="318" t="s">
        <v>190</v>
      </c>
      <c r="K32" s="231"/>
      <c r="W32" s="231"/>
      <c r="X32" s="231"/>
      <c r="Y32" s="231"/>
      <c r="Z32" s="231"/>
      <c r="AA32" s="231"/>
      <c r="AB32" s="231"/>
    </row>
    <row r="33" spans="1:28" s="323" customFormat="1" ht="48" x14ac:dyDescent="0.55000000000000004">
      <c r="A33" s="326"/>
      <c r="B33" s="268">
        <v>14</v>
      </c>
      <c r="C33" s="298">
        <v>45</v>
      </c>
      <c r="D33" s="297" t="str">
        <f>_xlfn.XLOOKUP($C33,手動介入!$U$13:$U$171,手動介入!$G$13:$G$171)</f>
        <v>L4想定区間内</v>
      </c>
      <c r="E33" s="297" t="str">
        <f>_xlfn.XLOOKUP($C33,手動介入!$U$13:$U$171,手動介入!$K$13:$K$171)</f>
        <v>交差点付近</v>
      </c>
      <c r="F33" s="269">
        <f>COUNTIF(手動介入!$U$13:$U$171,$C33)</f>
        <v>2</v>
      </c>
      <c r="G33" s="336" t="s">
        <v>614</v>
      </c>
      <c r="H33" s="336" t="s">
        <v>657</v>
      </c>
      <c r="I33" s="336" t="s">
        <v>658</v>
      </c>
      <c r="J33" s="318" t="s">
        <v>190</v>
      </c>
      <c r="K33" s="231"/>
      <c r="W33" s="231"/>
      <c r="X33" s="231"/>
      <c r="Y33" s="231"/>
      <c r="Z33" s="231"/>
      <c r="AA33" s="231"/>
      <c r="AB33" s="231"/>
    </row>
    <row r="34" spans="1:28" s="323" customFormat="1" ht="48" x14ac:dyDescent="0.55000000000000004">
      <c r="A34" s="326"/>
      <c r="B34" s="268">
        <v>15</v>
      </c>
      <c r="C34" s="298">
        <v>3</v>
      </c>
      <c r="D34" s="297" t="str">
        <f>_xlfn.XLOOKUP($C34,手動介入!$U$13:$U$171,手動介入!$G$13:$G$171)</f>
        <v>L4想定区間内</v>
      </c>
      <c r="E34" s="297" t="str">
        <f>_xlfn.XLOOKUP($C34,手動介入!$U$13:$U$171,手動介入!$K$13:$K$171)</f>
        <v>交差点付近</v>
      </c>
      <c r="F34" s="269">
        <f>COUNTIF(手動介入!$U$13:$U$171,$C34)</f>
        <v>2</v>
      </c>
      <c r="G34" s="336" t="s">
        <v>615</v>
      </c>
      <c r="H34" s="336" t="s">
        <v>643</v>
      </c>
      <c r="I34" s="336" t="s">
        <v>644</v>
      </c>
      <c r="J34" s="318" t="s">
        <v>190</v>
      </c>
      <c r="K34" s="231"/>
      <c r="W34" s="231"/>
      <c r="X34" s="231"/>
      <c r="Y34" s="231"/>
      <c r="Z34" s="231"/>
      <c r="AA34" s="231"/>
      <c r="AB34" s="231"/>
    </row>
    <row r="35" spans="1:28" s="323" customFormat="1" ht="48" x14ac:dyDescent="0.55000000000000004">
      <c r="A35" s="326"/>
      <c r="B35" s="268">
        <v>16</v>
      </c>
      <c r="C35" s="298">
        <v>70</v>
      </c>
      <c r="D35" s="297" t="str">
        <f>_xlfn.XLOOKUP($C35,手動介入!$U$13:$U$171,手動介入!$G$13:$G$171)</f>
        <v>L4想定区間内</v>
      </c>
      <c r="E35" s="297" t="str">
        <f>_xlfn.XLOOKUP($C35,手動介入!$U$13:$U$171,手動介入!$K$13:$K$171)</f>
        <v>交差点内</v>
      </c>
      <c r="F35" s="269">
        <f>COUNTIF(手動介入!$U$13:$U$171,$C35)</f>
        <v>2</v>
      </c>
      <c r="G35" s="336" t="s">
        <v>616</v>
      </c>
      <c r="H35" s="336" t="s">
        <v>639</v>
      </c>
      <c r="I35" s="336" t="s">
        <v>630</v>
      </c>
      <c r="J35" s="318" t="s">
        <v>190</v>
      </c>
      <c r="K35" s="231"/>
      <c r="W35" s="231"/>
      <c r="X35" s="231"/>
      <c r="Y35" s="231"/>
      <c r="Z35" s="231"/>
      <c r="AA35" s="231"/>
      <c r="AB35" s="231"/>
    </row>
    <row r="36" spans="1:28" s="323" customFormat="1" ht="48" x14ac:dyDescent="0.55000000000000004">
      <c r="A36" s="326"/>
      <c r="B36" s="268">
        <v>17</v>
      </c>
      <c r="C36" s="298" t="str">
        <v>19_木津城址公園【到着】</v>
      </c>
      <c r="D36" s="297" t="str">
        <f>_xlfn.XLOOKUP($C36,手動介入!$U$13:$U$171,手動介入!$G$13:$G$171)</f>
        <v>L4想定区間内</v>
      </c>
      <c r="E36" s="297" t="str">
        <f>_xlfn.XLOOKUP($C36,手動介入!$U$13:$U$171,手動介入!$K$13:$K$171)</f>
        <v>交差点付近</v>
      </c>
      <c r="F36" s="269">
        <f>COUNTIF(手動介入!$U$13:$U$171,$C36)</f>
        <v>2</v>
      </c>
      <c r="G36" s="336" t="s">
        <v>617</v>
      </c>
      <c r="H36" s="336" t="s">
        <v>653</v>
      </c>
      <c r="I36" s="336" t="s">
        <v>654</v>
      </c>
      <c r="J36" s="318" t="s">
        <v>190</v>
      </c>
      <c r="K36" s="231"/>
      <c r="W36" s="231"/>
      <c r="X36" s="231"/>
      <c r="Y36" s="231"/>
      <c r="Z36" s="231"/>
      <c r="AA36" s="231"/>
      <c r="AB36" s="231"/>
    </row>
    <row r="37" spans="1:28" s="323" customFormat="1" ht="48" x14ac:dyDescent="0.55000000000000004">
      <c r="A37" s="326"/>
      <c r="B37" s="268">
        <v>18</v>
      </c>
      <c r="C37" s="298">
        <v>35</v>
      </c>
      <c r="D37" s="297" t="str">
        <f>_xlfn.XLOOKUP($C37,手動介入!$U$13:$U$171,手動介入!$G$13:$G$171)</f>
        <v>L4想定区間内</v>
      </c>
      <c r="E37" s="297" t="str">
        <f>_xlfn.XLOOKUP($C37,手動介入!$U$13:$U$171,手動介入!$K$13:$K$171)</f>
        <v>交差点付近</v>
      </c>
      <c r="F37" s="269">
        <f>COUNTIF(手動介入!$U$13:$U$171,$C37)</f>
        <v>2</v>
      </c>
      <c r="G37" s="336" t="s">
        <v>618</v>
      </c>
      <c r="H37" s="336" t="s">
        <v>656</v>
      </c>
      <c r="I37" s="336" t="s">
        <v>630</v>
      </c>
      <c r="J37" s="318" t="s">
        <v>190</v>
      </c>
      <c r="K37" s="231"/>
      <c r="W37" s="231"/>
      <c r="X37" s="231"/>
      <c r="Y37" s="231"/>
      <c r="Z37" s="231"/>
      <c r="AA37" s="231"/>
      <c r="AB37" s="231"/>
    </row>
    <row r="38" spans="1:28" s="323" customFormat="1" ht="48" x14ac:dyDescent="0.55000000000000004">
      <c r="A38" s="326"/>
      <c r="B38" s="268">
        <v>19</v>
      </c>
      <c r="C38" s="298" t="str">
        <v>38_木津城山台十一丁目【到着】</v>
      </c>
      <c r="D38" s="297" t="str">
        <f>_xlfn.XLOOKUP($C38,手動介入!$U$13:$U$171,手動介入!$G$13:$G$171)</f>
        <v>L4想定区間内</v>
      </c>
      <c r="E38" s="297" t="str">
        <f>_xlfn.XLOOKUP($C38,手動介入!$U$13:$U$171,手動介入!$K$13:$K$171)</f>
        <v>単路</v>
      </c>
      <c r="F38" s="269">
        <f>COUNTIF(手動介入!$U$13:$U$171,$C38)</f>
        <v>2</v>
      </c>
      <c r="G38" s="336" t="s">
        <v>617</v>
      </c>
      <c r="H38" s="336" t="s">
        <v>653</v>
      </c>
      <c r="I38" s="336" t="s">
        <v>654</v>
      </c>
      <c r="J38" s="318" t="s">
        <v>190</v>
      </c>
      <c r="K38" s="231"/>
      <c r="W38" s="231"/>
      <c r="X38" s="231"/>
      <c r="Y38" s="231"/>
      <c r="Z38" s="231"/>
      <c r="AA38" s="231"/>
      <c r="AB38" s="231"/>
    </row>
    <row r="39" spans="1:28" s="323" customFormat="1" ht="48" x14ac:dyDescent="0.55000000000000004">
      <c r="A39" s="326"/>
      <c r="B39" s="268">
        <v>20</v>
      </c>
      <c r="C39" s="298">
        <v>22</v>
      </c>
      <c r="D39" s="297" t="str">
        <f>_xlfn.XLOOKUP($C39,手動介入!$U$13:$U$171,手動介入!$G$13:$G$171)</f>
        <v>L4想定区間内</v>
      </c>
      <c r="E39" s="297" t="str">
        <f>_xlfn.XLOOKUP($C39,手動介入!$U$13:$U$171,手動介入!$K$13:$K$171)</f>
        <v>交差点付近</v>
      </c>
      <c r="F39" s="269">
        <f>COUNTIF(手動介入!$U$13:$U$171,$C39)</f>
        <v>2</v>
      </c>
      <c r="G39" s="336" t="s">
        <v>619</v>
      </c>
      <c r="H39" s="336" t="s">
        <v>638</v>
      </c>
      <c r="I39" s="336" t="s">
        <v>630</v>
      </c>
      <c r="J39" s="318" t="s">
        <v>190</v>
      </c>
      <c r="K39" s="231"/>
      <c r="W39" s="231"/>
      <c r="X39" s="231"/>
      <c r="Y39" s="231"/>
      <c r="Z39" s="231"/>
      <c r="AA39" s="231"/>
      <c r="AB39" s="231"/>
    </row>
    <row r="40" spans="1:28" s="323" customFormat="1" ht="48" x14ac:dyDescent="0.55000000000000004">
      <c r="A40" s="326"/>
      <c r="B40" s="268">
        <v>21</v>
      </c>
      <c r="C40" s="298">
        <v>66</v>
      </c>
      <c r="D40" s="297" t="str">
        <f>_xlfn.XLOOKUP($C40,手動介入!$U$13:$U$171,手動介入!$G$13:$G$171)</f>
        <v>L4想定区間内</v>
      </c>
      <c r="E40" s="297" t="str">
        <f>_xlfn.XLOOKUP($C40,手動介入!$U$13:$U$171,手動介入!$K$13:$K$171)</f>
        <v>交差点内</v>
      </c>
      <c r="F40" s="269">
        <f>COUNTIF(手動介入!$U$13:$U$171,$C40)</f>
        <v>2</v>
      </c>
      <c r="G40" s="336" t="s">
        <v>615</v>
      </c>
      <c r="H40" s="336" t="s">
        <v>643</v>
      </c>
      <c r="I40" s="336" t="s">
        <v>644</v>
      </c>
      <c r="J40" s="318" t="s">
        <v>190</v>
      </c>
      <c r="K40" s="231"/>
      <c r="W40" s="231"/>
      <c r="X40" s="231"/>
      <c r="Y40" s="231"/>
      <c r="Z40" s="231"/>
      <c r="AA40" s="231"/>
      <c r="AB40" s="231"/>
    </row>
    <row r="41" spans="1:28" s="323" customFormat="1" ht="48" x14ac:dyDescent="0.55000000000000004">
      <c r="A41" s="326"/>
      <c r="B41" s="268">
        <v>22</v>
      </c>
      <c r="C41" s="298">
        <v>16</v>
      </c>
      <c r="D41" s="297" t="str">
        <f>_xlfn.XLOOKUP($C41,手動介入!$U$13:$U$171,手動介入!$G$13:$G$171)</f>
        <v>L4想定区間内</v>
      </c>
      <c r="E41" s="297" t="str">
        <f>_xlfn.XLOOKUP($C41,手動介入!$U$13:$U$171,手動介入!$K$13:$K$171)</f>
        <v>交差点付近</v>
      </c>
      <c r="F41" s="269">
        <f>COUNTIF(手動介入!$U$13:$U$171,$C41)</f>
        <v>1</v>
      </c>
      <c r="G41" s="336" t="s">
        <v>620</v>
      </c>
      <c r="H41" s="336" t="s">
        <v>659</v>
      </c>
      <c r="I41" s="336" t="s">
        <v>637</v>
      </c>
      <c r="J41" s="318" t="s">
        <v>190</v>
      </c>
      <c r="K41" s="231"/>
      <c r="W41" s="231"/>
      <c r="X41" s="231"/>
      <c r="Y41" s="231"/>
      <c r="Z41" s="231"/>
      <c r="AA41" s="231"/>
      <c r="AB41" s="231"/>
    </row>
    <row r="42" spans="1:28" s="323" customFormat="1" ht="48" x14ac:dyDescent="0.55000000000000004">
      <c r="A42" s="326"/>
      <c r="B42" s="268">
        <v>23</v>
      </c>
      <c r="C42" s="298">
        <v>31</v>
      </c>
      <c r="D42" s="297" t="str">
        <f>_xlfn.XLOOKUP($C42,手動介入!$U$13:$U$171,手動介入!$G$13:$G$171)</f>
        <v>L4想定区間内</v>
      </c>
      <c r="E42" s="297" t="str">
        <f>_xlfn.XLOOKUP($C42,手動介入!$U$13:$U$171,手動介入!$K$13:$K$171)</f>
        <v>交差点付近</v>
      </c>
      <c r="F42" s="269">
        <f>COUNTIF(手動介入!$U$13:$U$171,$C42)</f>
        <v>1</v>
      </c>
      <c r="G42" s="336" t="s">
        <v>613</v>
      </c>
      <c r="H42" s="336" t="s">
        <v>650</v>
      </c>
      <c r="I42" s="336" t="s">
        <v>649</v>
      </c>
      <c r="J42" s="318" t="s">
        <v>190</v>
      </c>
      <c r="K42" s="231"/>
      <c r="W42" s="231"/>
      <c r="X42" s="231"/>
      <c r="Y42" s="231"/>
      <c r="Z42" s="231"/>
      <c r="AA42" s="231"/>
      <c r="AB42" s="231"/>
    </row>
    <row r="43" spans="1:28" s="323" customFormat="1" ht="48" x14ac:dyDescent="0.55000000000000004">
      <c r="A43" s="326"/>
      <c r="B43" s="268">
        <v>24</v>
      </c>
      <c r="C43" s="298" t="str">
        <v>33_木津城山台十二丁目【到着】</v>
      </c>
      <c r="D43" s="297" t="str">
        <f>_xlfn.XLOOKUP($C43,手動介入!$U$13:$U$171,手動介入!$G$13:$G$171)</f>
        <v>L4想定区間内</v>
      </c>
      <c r="E43" s="297" t="str">
        <f>_xlfn.XLOOKUP($C43,手動介入!$U$13:$U$171,手動介入!$K$13:$K$171)</f>
        <v>交差点付近</v>
      </c>
      <c r="F43" s="269">
        <f>COUNTIF(手動介入!$U$13:$U$171,$C43)</f>
        <v>1</v>
      </c>
      <c r="G43" s="336" t="s">
        <v>617</v>
      </c>
      <c r="H43" s="336" t="s">
        <v>653</v>
      </c>
      <c r="I43" s="336" t="s">
        <v>654</v>
      </c>
      <c r="J43" s="318" t="s">
        <v>190</v>
      </c>
      <c r="K43" s="231"/>
      <c r="W43" s="231"/>
      <c r="X43" s="231"/>
      <c r="Y43" s="231"/>
      <c r="Z43" s="231"/>
      <c r="AA43" s="231"/>
      <c r="AB43" s="231"/>
    </row>
    <row r="44" spans="1:28" s="323" customFormat="1" ht="48" x14ac:dyDescent="0.55000000000000004">
      <c r="A44" s="326"/>
      <c r="B44" s="268">
        <v>25</v>
      </c>
      <c r="C44" s="298" t="str">
        <v>15_木津山台中央【出発】</v>
      </c>
      <c r="D44" s="297" t="str">
        <f>_xlfn.XLOOKUP($C44,手動介入!$U$13:$U$171,手動介入!$G$13:$G$171)</f>
        <v>L4想定区間内</v>
      </c>
      <c r="E44" s="297" t="str">
        <f>_xlfn.XLOOKUP($C44,手動介入!$U$13:$U$171,手動介入!$K$13:$K$171)</f>
        <v>交差点付近</v>
      </c>
      <c r="F44" s="269">
        <f>COUNTIF(手動介入!$U$13:$U$171,$C44)</f>
        <v>1</v>
      </c>
      <c r="G44" s="336" t="s">
        <v>621</v>
      </c>
      <c r="H44" s="336" t="s">
        <v>662</v>
      </c>
      <c r="I44" s="336" t="s">
        <v>630</v>
      </c>
      <c r="J44" s="318" t="s">
        <v>190</v>
      </c>
      <c r="K44" s="231"/>
      <c r="W44" s="231"/>
      <c r="X44" s="231"/>
      <c r="Y44" s="231"/>
      <c r="Z44" s="231"/>
      <c r="AA44" s="231"/>
      <c r="AB44" s="231"/>
    </row>
    <row r="45" spans="1:28" s="323" customFormat="1" ht="48" x14ac:dyDescent="0.55000000000000004">
      <c r="A45" s="326"/>
      <c r="B45" s="268">
        <v>26</v>
      </c>
      <c r="C45" s="298" t="str">
        <v>ext3</v>
      </c>
      <c r="D45" s="297" t="str">
        <f>_xlfn.XLOOKUP($C45,手動介入!$U$13:$U$171,手動介入!$G$13:$G$171)</f>
        <v>L4想定区間内</v>
      </c>
      <c r="E45" s="297" t="str">
        <f>_xlfn.XLOOKUP($C45,手動介入!$U$13:$U$171,手動介入!$K$13:$K$171)</f>
        <v>ロータリー</v>
      </c>
      <c r="F45" s="269">
        <f>COUNTIF(手動介入!$U$13:$U$171,$C45)</f>
        <v>1</v>
      </c>
      <c r="G45" s="336" t="s">
        <v>608</v>
      </c>
      <c r="H45" s="336" t="s">
        <v>631</v>
      </c>
      <c r="I45" s="336" t="s">
        <v>632</v>
      </c>
      <c r="J45" s="318" t="s">
        <v>190</v>
      </c>
      <c r="K45" s="231"/>
      <c r="W45" s="231"/>
      <c r="X45" s="231"/>
      <c r="Y45" s="231"/>
      <c r="Z45" s="231"/>
      <c r="AA45" s="231"/>
      <c r="AB45" s="231"/>
    </row>
    <row r="46" spans="1:28" s="323" customFormat="1" ht="48" x14ac:dyDescent="0.55000000000000004">
      <c r="A46" s="326"/>
      <c r="B46" s="268">
        <v>27</v>
      </c>
      <c r="C46" s="298" t="str">
        <v>76_木津山台中央【到着】</v>
      </c>
      <c r="D46" s="297" t="str">
        <f>_xlfn.XLOOKUP($C46,手動介入!$U$13:$U$171,手動介入!$G$13:$G$171)</f>
        <v>L4想定区間内</v>
      </c>
      <c r="E46" s="297" t="str">
        <f>_xlfn.XLOOKUP($C46,手動介入!$U$13:$U$171,手動介入!$K$13:$K$171)</f>
        <v>交差点付近</v>
      </c>
      <c r="F46" s="269">
        <f>COUNTIF(手動介入!$U$13:$U$171,$C46)</f>
        <v>1</v>
      </c>
      <c r="G46" s="336" t="s">
        <v>617</v>
      </c>
      <c r="H46" s="336" t="s">
        <v>653</v>
      </c>
      <c r="I46" s="336" t="s">
        <v>654</v>
      </c>
      <c r="J46" s="318" t="s">
        <v>190</v>
      </c>
      <c r="K46" s="231"/>
      <c r="W46" s="231"/>
      <c r="X46" s="231"/>
      <c r="Y46" s="231"/>
      <c r="Z46" s="231"/>
      <c r="AA46" s="231"/>
      <c r="AB46" s="231"/>
    </row>
    <row r="47" spans="1:28" s="323" customFormat="1" ht="48" x14ac:dyDescent="0.55000000000000004">
      <c r="A47" s="326"/>
      <c r="B47" s="268">
        <v>28</v>
      </c>
      <c r="C47" s="298">
        <v>18</v>
      </c>
      <c r="D47" s="297" t="str">
        <f>_xlfn.XLOOKUP($C47,手動介入!$U$13:$U$171,手動介入!$G$13:$G$171)</f>
        <v>L4想定区間内</v>
      </c>
      <c r="E47" s="297" t="str">
        <f>_xlfn.XLOOKUP($C47,手動介入!$U$13:$U$171,手動介入!$K$13:$K$171)</f>
        <v>交差点付近</v>
      </c>
      <c r="F47" s="269">
        <f>COUNTIF(手動介入!$U$13:$U$171,$C47)</f>
        <v>1</v>
      </c>
      <c r="G47" s="336" t="s">
        <v>622</v>
      </c>
      <c r="H47" s="336" t="s">
        <v>648</v>
      </c>
      <c r="I47" s="336" t="s">
        <v>649</v>
      </c>
      <c r="J47" s="318" t="s">
        <v>190</v>
      </c>
      <c r="K47" s="231"/>
      <c r="W47" s="231"/>
      <c r="X47" s="231"/>
      <c r="Y47" s="231"/>
      <c r="Z47" s="231"/>
      <c r="AA47" s="231"/>
      <c r="AB47" s="231"/>
    </row>
    <row r="48" spans="1:28" s="323" customFormat="1" ht="48" x14ac:dyDescent="0.55000000000000004">
      <c r="A48" s="326"/>
      <c r="B48" s="268">
        <v>29</v>
      </c>
      <c r="C48" s="298">
        <v>67</v>
      </c>
      <c r="D48" s="297" t="str">
        <f>_xlfn.XLOOKUP($C48,手動介入!$U$13:$U$171,手動介入!$G$13:$G$171)</f>
        <v>L4想定区間内</v>
      </c>
      <c r="E48" s="297" t="str">
        <f>_xlfn.XLOOKUP($C48,手動介入!$U$13:$U$171,手動介入!$K$13:$K$171)</f>
        <v>交差点付近</v>
      </c>
      <c r="F48" s="269">
        <f>COUNTIF(手動介入!$U$13:$U$171,$C48)</f>
        <v>1</v>
      </c>
      <c r="G48" s="336" t="s">
        <v>606</v>
      </c>
      <c r="H48" s="336" t="s">
        <v>635</v>
      </c>
      <c r="I48" s="336" t="s">
        <v>630</v>
      </c>
      <c r="J48" s="318" t="s">
        <v>190</v>
      </c>
      <c r="K48" s="231"/>
      <c r="W48" s="231"/>
      <c r="X48" s="231"/>
      <c r="Y48" s="231"/>
      <c r="Z48" s="231"/>
      <c r="AA48" s="231"/>
      <c r="AB48" s="231"/>
    </row>
    <row r="49" spans="1:35" s="323" customFormat="1" ht="48" x14ac:dyDescent="0.55000000000000004">
      <c r="A49" s="326"/>
      <c r="B49" s="268">
        <v>30</v>
      </c>
      <c r="C49" s="298">
        <v>7</v>
      </c>
      <c r="D49" s="297" t="str">
        <f>_xlfn.XLOOKUP($C49,手動介入!$U$13:$U$171,手動介入!$G$13:$G$171)</f>
        <v>L4想定区間内</v>
      </c>
      <c r="E49" s="297" t="str">
        <f>_xlfn.XLOOKUP($C49,手動介入!$U$13:$U$171,手動介入!$K$13:$K$171)</f>
        <v>交差点内</v>
      </c>
      <c r="F49" s="269">
        <f>COUNTIF(手動介入!$U$13:$U$171,$C49)</f>
        <v>1</v>
      </c>
      <c r="G49" s="336" t="s">
        <v>615</v>
      </c>
      <c r="H49" s="336" t="s">
        <v>643</v>
      </c>
      <c r="I49" s="336" t="s">
        <v>644</v>
      </c>
      <c r="J49" s="318" t="s">
        <v>190</v>
      </c>
      <c r="K49" s="231"/>
      <c r="W49" s="231"/>
      <c r="X49" s="231"/>
      <c r="Y49" s="231"/>
      <c r="Z49" s="231"/>
      <c r="AA49" s="231"/>
      <c r="AB49" s="231"/>
    </row>
    <row r="50" spans="1:35" s="323" customFormat="1" ht="48" x14ac:dyDescent="0.55000000000000004">
      <c r="A50" s="326"/>
      <c r="B50" s="268">
        <v>31</v>
      </c>
      <c r="C50" s="298">
        <v>54</v>
      </c>
      <c r="D50" s="297" t="str">
        <f>_xlfn.XLOOKUP($C50,手動介入!$U$13:$U$171,手動介入!$G$13:$G$171)</f>
        <v>L4想定区間内</v>
      </c>
      <c r="E50" s="297" t="str">
        <f>_xlfn.XLOOKUP($C50,手動介入!$U$13:$U$171,手動介入!$K$13:$K$171)</f>
        <v>交差点付近</v>
      </c>
      <c r="F50" s="269">
        <f>COUNTIF(手動介入!$U$13:$U$171,$C50)</f>
        <v>1</v>
      </c>
      <c r="G50" s="336" t="s">
        <v>614</v>
      </c>
      <c r="H50" s="336" t="s">
        <v>657</v>
      </c>
      <c r="I50" s="336" t="s">
        <v>658</v>
      </c>
      <c r="J50" s="318" t="s">
        <v>190</v>
      </c>
      <c r="K50" s="231"/>
      <c r="W50" s="231"/>
      <c r="X50" s="231"/>
      <c r="Y50" s="231"/>
      <c r="Z50" s="231"/>
      <c r="AA50" s="231"/>
      <c r="AB50" s="231"/>
    </row>
    <row r="51" spans="1:35" s="323" customFormat="1" ht="48" x14ac:dyDescent="0.55000000000000004">
      <c r="A51" s="326"/>
      <c r="B51" s="268">
        <v>32</v>
      </c>
      <c r="C51" s="298">
        <v>28</v>
      </c>
      <c r="D51" s="297" t="str">
        <f>_xlfn.XLOOKUP($C51,手動介入!$U$13:$U$171,手動介入!$G$13:$G$171)</f>
        <v>L4想定区間内</v>
      </c>
      <c r="E51" s="297" t="str">
        <f>_xlfn.XLOOKUP($C51,手動介入!$U$13:$U$171,手動介入!$K$13:$K$171)</f>
        <v>交差点付近</v>
      </c>
      <c r="F51" s="269">
        <f>COUNTIF(手動介入!$U$13:$U$171,$C51)</f>
        <v>1</v>
      </c>
      <c r="G51" s="336" t="s">
        <v>623</v>
      </c>
      <c r="H51" s="336" t="s">
        <v>652</v>
      </c>
      <c r="I51" s="336" t="s">
        <v>649</v>
      </c>
      <c r="J51" s="318" t="s">
        <v>190</v>
      </c>
      <c r="K51" s="231"/>
      <c r="W51" s="231"/>
      <c r="X51" s="231"/>
      <c r="Y51" s="231"/>
      <c r="Z51" s="231"/>
      <c r="AA51" s="231"/>
      <c r="AB51" s="231"/>
    </row>
    <row r="52" spans="1:35" s="323" customFormat="1" ht="48" x14ac:dyDescent="0.55000000000000004">
      <c r="A52" s="326"/>
      <c r="B52" s="268">
        <v>33</v>
      </c>
      <c r="C52" s="298">
        <v>36</v>
      </c>
      <c r="D52" s="297" t="str">
        <f>_xlfn.XLOOKUP($C52,手動介入!$U$13:$U$171,手動介入!$G$13:$G$171)</f>
        <v>L4想定区間内</v>
      </c>
      <c r="E52" s="297" t="str">
        <f>_xlfn.XLOOKUP($C52,手動介入!$U$13:$U$171,手動介入!$K$13:$K$171)</f>
        <v>交差点付近</v>
      </c>
      <c r="F52" s="269">
        <f>COUNTIF(手動介入!$U$13:$U$171,$C52)</f>
        <v>1</v>
      </c>
      <c r="G52" s="336" t="s">
        <v>624</v>
      </c>
      <c r="H52" s="336" t="s">
        <v>645</v>
      </c>
      <c r="I52" s="336" t="s">
        <v>644</v>
      </c>
      <c r="J52" s="318" t="s">
        <v>190</v>
      </c>
      <c r="K52" s="231"/>
      <c r="W52" s="231"/>
      <c r="X52" s="231"/>
      <c r="Y52" s="231"/>
      <c r="Z52" s="231"/>
      <c r="AA52" s="231"/>
      <c r="AB52" s="231"/>
    </row>
    <row r="53" spans="1:35" s="323" customFormat="1" ht="48" x14ac:dyDescent="0.55000000000000004">
      <c r="A53" s="326"/>
      <c r="B53" s="268">
        <v>34</v>
      </c>
      <c r="C53" s="298">
        <v>21</v>
      </c>
      <c r="D53" s="297" t="str">
        <f>_xlfn.XLOOKUP($C53,手動介入!$U$13:$U$171,手動介入!$G$13:$G$171)</f>
        <v>L4想定区間内</v>
      </c>
      <c r="E53" s="297" t="str">
        <f>_xlfn.XLOOKUP($C53,手動介入!$U$13:$U$171,手動介入!$K$13:$K$171)</f>
        <v>交差点付近</v>
      </c>
      <c r="F53" s="269">
        <f>COUNTIF(手動介入!$U$13:$U$171,$C53)</f>
        <v>1</v>
      </c>
      <c r="G53" s="336" t="s">
        <v>618</v>
      </c>
      <c r="H53" s="336" t="s">
        <v>656</v>
      </c>
      <c r="I53" s="336" t="s">
        <v>630</v>
      </c>
      <c r="J53" s="318" t="s">
        <v>190</v>
      </c>
      <c r="K53" s="231"/>
      <c r="W53" s="231"/>
      <c r="X53" s="231"/>
      <c r="Y53" s="231"/>
      <c r="Z53" s="231"/>
      <c r="AA53" s="231"/>
      <c r="AB53" s="231"/>
    </row>
    <row r="54" spans="1:35" s="323" customFormat="1" ht="48" x14ac:dyDescent="0.55000000000000004">
      <c r="A54" s="326"/>
      <c r="B54" s="268">
        <v>35</v>
      </c>
      <c r="C54" s="298" t="str">
        <v>75_木津城山台中央【出発】</v>
      </c>
      <c r="D54" s="297" t="str">
        <f>_xlfn.XLOOKUP($C54,手動介入!$U$13:$U$171,手動介入!$G$13:$G$171)</f>
        <v>L4想定区間内</v>
      </c>
      <c r="E54" s="297" t="str">
        <f>_xlfn.XLOOKUP($C54,手動介入!$U$13:$U$171,手動介入!$K$13:$K$171)</f>
        <v>交差点付近</v>
      </c>
      <c r="F54" s="269">
        <f>COUNTIF(手動介入!$U$13:$U$171,$C54)</f>
        <v>1</v>
      </c>
      <c r="G54" s="336" t="s">
        <v>621</v>
      </c>
      <c r="H54" s="336" t="s">
        <v>662</v>
      </c>
      <c r="I54" s="336" t="s">
        <v>630</v>
      </c>
      <c r="J54" s="318" t="s">
        <v>190</v>
      </c>
      <c r="K54" s="231"/>
      <c r="W54" s="231"/>
      <c r="X54" s="231"/>
      <c r="Y54" s="231"/>
      <c r="Z54" s="231"/>
      <c r="AA54" s="231"/>
      <c r="AB54" s="231"/>
    </row>
    <row r="55" spans="1:35" s="323" customFormat="1" ht="64" x14ac:dyDescent="0.55000000000000004">
      <c r="A55" s="326"/>
      <c r="B55" s="268">
        <v>36</v>
      </c>
      <c r="C55" s="298">
        <v>55</v>
      </c>
      <c r="D55" s="297" t="str">
        <f>_xlfn.XLOOKUP($C55,手動介入!$U$13:$U$171,手動介入!$G$13:$G$171)</f>
        <v>L4想定区間内</v>
      </c>
      <c r="E55" s="297" t="str">
        <f>_xlfn.XLOOKUP($C55,手動介入!$U$13:$U$171,手動介入!$K$13:$K$171)</f>
        <v>交差点内</v>
      </c>
      <c r="F55" s="269">
        <f>COUNTIF(手動介入!$U$13:$U$171,$C55)</f>
        <v>1</v>
      </c>
      <c r="G55" s="336" t="s">
        <v>625</v>
      </c>
      <c r="H55" s="336" t="s">
        <v>633</v>
      </c>
      <c r="I55" s="336" t="s">
        <v>634</v>
      </c>
      <c r="J55" s="318" t="s">
        <v>190</v>
      </c>
      <c r="K55" s="231"/>
      <c r="W55" s="231"/>
      <c r="X55" s="231"/>
      <c r="Y55" s="231"/>
      <c r="Z55" s="231"/>
      <c r="AA55" s="231"/>
      <c r="AB55" s="231"/>
    </row>
    <row r="56" spans="1:35" s="323" customFormat="1" ht="48" x14ac:dyDescent="0.55000000000000004">
      <c r="A56" s="326"/>
      <c r="B56" s="268">
        <v>37</v>
      </c>
      <c r="C56" s="298">
        <v>13</v>
      </c>
      <c r="D56" s="297" t="str">
        <f>_xlfn.XLOOKUP($C56,手動介入!$U$13:$U$171,手動介入!$G$13:$G$171)</f>
        <v>L4想定区間内</v>
      </c>
      <c r="E56" s="297" t="str">
        <f>_xlfn.XLOOKUP($C56,手動介入!$U$13:$U$171,手動介入!$K$13:$K$171)</f>
        <v>交差点付近</v>
      </c>
      <c r="F56" s="269">
        <f>COUNTIF(手動介入!$U$13:$U$171,$C56)</f>
        <v>1</v>
      </c>
      <c r="G56" s="336" t="s">
        <v>626</v>
      </c>
      <c r="H56" s="336" t="s">
        <v>655</v>
      </c>
      <c r="I56" s="336" t="s">
        <v>630</v>
      </c>
      <c r="J56" s="318" t="s">
        <v>190</v>
      </c>
      <c r="K56" s="231"/>
      <c r="W56" s="231"/>
      <c r="X56" s="231"/>
      <c r="Y56" s="231"/>
      <c r="Z56" s="231"/>
      <c r="AA56" s="231"/>
      <c r="AB56" s="231"/>
    </row>
    <row r="57" spans="1:35" s="323" customFormat="1" ht="48" x14ac:dyDescent="0.55000000000000004">
      <c r="A57" s="326"/>
      <c r="B57" s="268">
        <v>38</v>
      </c>
      <c r="C57" s="298" t="str">
        <v>63_京大農場【到着】</v>
      </c>
      <c r="D57" s="297" t="str">
        <f>_xlfn.XLOOKUP($C57,手動介入!$U$13:$U$171,手動介入!$G$13:$G$171)</f>
        <v>L4想定区間内</v>
      </c>
      <c r="E57" s="297" t="str">
        <f>_xlfn.XLOOKUP($C57,手動介入!$U$13:$U$171,手動介入!$K$13:$K$171)</f>
        <v>交差点付近</v>
      </c>
      <c r="F57" s="269">
        <f>COUNTIF(手動介入!$U$13:$U$171,$C57)</f>
        <v>1</v>
      </c>
      <c r="G57" s="336" t="s">
        <v>627</v>
      </c>
      <c r="H57" s="336" t="s">
        <v>646</v>
      </c>
      <c r="I57" s="336" t="s">
        <v>647</v>
      </c>
      <c r="J57" s="318" t="s">
        <v>190</v>
      </c>
      <c r="K57" s="231"/>
      <c r="W57" s="231"/>
      <c r="X57" s="231"/>
      <c r="Y57" s="231"/>
      <c r="Z57" s="231"/>
      <c r="AA57" s="231"/>
      <c r="AB57" s="231"/>
    </row>
    <row r="58" spans="1:35" s="323" customFormat="1" ht="48" x14ac:dyDescent="0.55000000000000004">
      <c r="A58" s="326"/>
      <c r="B58" s="268">
        <v>39</v>
      </c>
      <c r="C58" s="298" t="str">
        <v>1_木津川駅【出発】</v>
      </c>
      <c r="D58" s="297" t="str">
        <f>_xlfn.XLOOKUP($C58,手動介入!$U$13:$U$171,手動介入!$G$13:$G$171)</f>
        <v>L4想定区間内</v>
      </c>
      <c r="E58" s="297" t="str">
        <f>_xlfn.XLOOKUP($C58,手動介入!$U$13:$U$171,手動介入!$K$13:$K$171)</f>
        <v>交差点付近</v>
      </c>
      <c r="F58" s="269">
        <f>COUNTIF(手動介入!$U$13:$U$171,$C58)</f>
        <v>1</v>
      </c>
      <c r="G58" s="336" t="s">
        <v>628</v>
      </c>
      <c r="H58" s="336" t="s">
        <v>631</v>
      </c>
      <c r="I58" s="336" t="s">
        <v>632</v>
      </c>
      <c r="J58" s="318" t="s">
        <v>190</v>
      </c>
      <c r="K58" s="231"/>
      <c r="W58" s="231"/>
      <c r="X58" s="231"/>
      <c r="Y58" s="231"/>
      <c r="Z58" s="231"/>
      <c r="AA58" s="231"/>
      <c r="AB58" s="231"/>
    </row>
    <row r="59" spans="1:35" s="323" customFormat="1" ht="48" x14ac:dyDescent="0.55000000000000004">
      <c r="A59" s="326"/>
      <c r="B59" s="268">
        <v>40</v>
      </c>
      <c r="C59" s="298" t="str">
        <v>39_木津城山台十一丁目【出発】</v>
      </c>
      <c r="D59" s="297" t="str">
        <f>_xlfn.XLOOKUP($C59,手動介入!$U$13:$U$171,手動介入!$G$13:$G$171)</f>
        <v>L4想定区間内</v>
      </c>
      <c r="E59" s="297" t="str">
        <f>_xlfn.XLOOKUP($C59,手動介入!$U$13:$U$171,手動介入!$K$13:$K$171)</f>
        <v>交差点付近</v>
      </c>
      <c r="F59" s="269">
        <f>COUNTIF(手動介入!$U$13:$U$171,$C59)</f>
        <v>1</v>
      </c>
      <c r="G59" s="336" t="s">
        <v>621</v>
      </c>
      <c r="H59" s="336" t="s">
        <v>662</v>
      </c>
      <c r="I59" s="336" t="s">
        <v>630</v>
      </c>
      <c r="J59" s="318" t="s">
        <v>190</v>
      </c>
      <c r="K59" s="231"/>
      <c r="W59" s="231"/>
      <c r="X59" s="231"/>
      <c r="Y59" s="231"/>
      <c r="Z59" s="231"/>
      <c r="AA59" s="231"/>
      <c r="AB59" s="231"/>
    </row>
    <row r="60" spans="1:35" s="323" customFormat="1" ht="64" x14ac:dyDescent="0.55000000000000004">
      <c r="A60" s="326"/>
      <c r="B60" s="268">
        <v>41</v>
      </c>
      <c r="C60" s="298">
        <v>62</v>
      </c>
      <c r="D60" s="297" t="str">
        <f>_xlfn.XLOOKUP($C60,手動介入!$U$13:$U$171,手動介入!$G$13:$G$171)</f>
        <v>L4想定区間内</v>
      </c>
      <c r="E60" s="297" t="str">
        <f>_xlfn.XLOOKUP($C60,手動介入!$U$13:$U$171,手動介入!$K$13:$K$171)</f>
        <v>交差点内</v>
      </c>
      <c r="F60" s="269">
        <f>COUNTIF(手動介入!$U$13:$U$171,$C60)</f>
        <v>1</v>
      </c>
      <c r="G60" s="336" t="s">
        <v>625</v>
      </c>
      <c r="H60" s="336" t="s">
        <v>633</v>
      </c>
      <c r="I60" s="336" t="s">
        <v>634</v>
      </c>
      <c r="J60" s="318" t="s">
        <v>190</v>
      </c>
      <c r="K60" s="231"/>
      <c r="W60" s="231"/>
      <c r="X60" s="231"/>
      <c r="Y60" s="231"/>
      <c r="Z60" s="231"/>
      <c r="AA60" s="231"/>
      <c r="AB60" s="231"/>
    </row>
    <row r="61" spans="1:35" s="323" customFormat="1" ht="48" x14ac:dyDescent="0.55000000000000004">
      <c r="A61" s="326"/>
      <c r="B61" s="268">
        <v>42</v>
      </c>
      <c r="C61" s="298">
        <v>43</v>
      </c>
      <c r="D61" s="297" t="str">
        <f>_xlfn.XLOOKUP($C61,手動介入!$U$13:$U$171,手動介入!$G$13:$G$171)</f>
        <v>L4想定区間内</v>
      </c>
      <c r="E61" s="297" t="str">
        <f>_xlfn.XLOOKUP($C61,手動介入!$U$13:$U$171,手動介入!$K$13:$K$171)</f>
        <v>単路</v>
      </c>
      <c r="F61" s="269">
        <f>COUNTIF(手動介入!$U$13:$U$171,$C61)</f>
        <v>1</v>
      </c>
      <c r="G61" s="336" t="s">
        <v>618</v>
      </c>
      <c r="H61" s="336" t="s">
        <v>656</v>
      </c>
      <c r="I61" s="336" t="s">
        <v>630</v>
      </c>
      <c r="J61" s="318" t="s">
        <v>190</v>
      </c>
      <c r="K61" s="231"/>
      <c r="W61" s="231"/>
      <c r="X61" s="231"/>
      <c r="Y61" s="231"/>
      <c r="Z61" s="231"/>
      <c r="AA61" s="231"/>
      <c r="AB61" s="231"/>
    </row>
    <row r="62" spans="1:35" s="323" customFormat="1" ht="48" x14ac:dyDescent="0.55000000000000004">
      <c r="A62" s="326"/>
      <c r="B62" s="268">
        <v>43</v>
      </c>
      <c r="C62" s="298">
        <v>37</v>
      </c>
      <c r="D62" s="297" t="str">
        <f>_xlfn.XLOOKUP($C62,手動介入!$U$13:$U$171,手動介入!$G$13:$G$171)</f>
        <v>L4想定区間内</v>
      </c>
      <c r="E62" s="297" t="str">
        <f>_xlfn.XLOOKUP($C62,手動介入!$U$13:$U$171,手動介入!$K$13:$K$171)</f>
        <v>交差点付近</v>
      </c>
      <c r="F62" s="269">
        <f>COUNTIF(手動介入!$U$13:$U$171,$C62)</f>
        <v>1</v>
      </c>
      <c r="G62" s="336" t="s">
        <v>629</v>
      </c>
      <c r="H62" s="336" t="s">
        <v>636</v>
      </c>
      <c r="I62" s="336" t="s">
        <v>637</v>
      </c>
      <c r="J62" s="318" t="s">
        <v>190</v>
      </c>
      <c r="K62" s="231"/>
      <c r="W62" s="231"/>
      <c r="X62" s="231"/>
      <c r="Y62" s="231"/>
      <c r="Z62" s="231"/>
      <c r="AA62" s="231"/>
      <c r="AB62" s="231"/>
    </row>
    <row r="63" spans="1:35" s="323" customFormat="1" ht="48" x14ac:dyDescent="0.55000000000000004">
      <c r="A63" s="326"/>
      <c r="B63" s="268">
        <v>44</v>
      </c>
      <c r="C63" s="298">
        <v>69</v>
      </c>
      <c r="D63" s="297" t="str">
        <f>_xlfn.XLOOKUP($C63,手動介入!$U$13:$U$171,手動介入!$G$13:$G$171)</f>
        <v>L4想定区間内</v>
      </c>
      <c r="E63" s="297" t="str">
        <f>_xlfn.XLOOKUP($C63,手動介入!$U$13:$U$171,手動介入!$K$13:$K$171)</f>
        <v>単路</v>
      </c>
      <c r="F63" s="269">
        <f>COUNTIF(手動介入!$U$13:$U$171,$C63)</f>
        <v>1</v>
      </c>
      <c r="G63" s="336" t="s">
        <v>614</v>
      </c>
      <c r="H63" s="336" t="s">
        <v>657</v>
      </c>
      <c r="I63" s="336" t="s">
        <v>658</v>
      </c>
      <c r="J63" s="318" t="s">
        <v>190</v>
      </c>
      <c r="K63" s="231"/>
      <c r="L63" s="321"/>
      <c r="M63" s="321"/>
      <c r="N63" s="321"/>
      <c r="O63" s="321"/>
      <c r="P63" s="321"/>
      <c r="Q63" s="321"/>
      <c r="R63" s="321"/>
      <c r="S63" s="321"/>
      <c r="T63" s="321"/>
      <c r="U63" s="321"/>
      <c r="V63" s="321"/>
      <c r="W63" s="231"/>
      <c r="X63" s="231"/>
      <c r="Y63" s="231"/>
      <c r="Z63" s="231"/>
      <c r="AA63" s="231"/>
      <c r="AB63" s="231"/>
    </row>
    <row r="64" spans="1:35" s="323" customFormat="1" ht="16" x14ac:dyDescent="0.55000000000000004">
      <c r="A64" s="326"/>
      <c r="B64" s="268">
        <v>45</v>
      </c>
      <c r="C64" s="298">
        <v>0</v>
      </c>
      <c r="D64" s="297" t="e">
        <f>_xlfn.XLOOKUP($C64,手動介入!$U$13:$U$171,手動介入!$G$13:$G$171)</f>
        <v>#N/A</v>
      </c>
      <c r="E64" s="297" t="e">
        <f>_xlfn.XLOOKUP($C64,手動介入!$U$13:$U$171,手動介入!$K$13:$K$171)</f>
        <v>#N/A</v>
      </c>
      <c r="F64" s="269">
        <f>COUNTIF(手動介入!$U$13:$U$171,$C64)</f>
        <v>0</v>
      </c>
      <c r="G64" s="336"/>
      <c r="H64" s="336"/>
      <c r="I64" s="336"/>
      <c r="J64" s="318" t="s">
        <v>190</v>
      </c>
      <c r="L64" s="321"/>
      <c r="M64" s="321"/>
      <c r="N64" s="321"/>
      <c r="O64" s="321"/>
      <c r="P64" s="321"/>
      <c r="Q64" s="321"/>
      <c r="R64" s="321"/>
      <c r="S64" s="321"/>
      <c r="T64" s="321"/>
      <c r="U64" s="321"/>
      <c r="V64" s="321"/>
      <c r="X64" s="231"/>
      <c r="Y64" s="231"/>
      <c r="Z64" s="231"/>
      <c r="AA64" s="231"/>
      <c r="AB64" s="231"/>
      <c r="AC64" s="231"/>
      <c r="AD64" s="231"/>
      <c r="AE64" s="231"/>
      <c r="AF64" s="231"/>
      <c r="AG64" s="231"/>
      <c r="AH64" s="231"/>
      <c r="AI64" s="231"/>
    </row>
    <row r="65" spans="1:35" s="323" customFormat="1" ht="16" x14ac:dyDescent="0.55000000000000004">
      <c r="A65" s="326"/>
      <c r="B65" s="268">
        <v>46</v>
      </c>
      <c r="C65" s="298"/>
      <c r="D65" s="297">
        <f>_xlfn.XLOOKUP($C65,手動介入!$U$13:$U$171,手動介入!$G$13:$G$171)</f>
        <v>0</v>
      </c>
      <c r="E65" s="297">
        <f>_xlfn.XLOOKUP($C65,手動介入!$U$13:$U$171,手動介入!$K$13:$K$171)</f>
        <v>0</v>
      </c>
      <c r="F65" s="269">
        <f>COUNTIF(手動介入!$U$13:$U$171,$C65)</f>
        <v>0</v>
      </c>
      <c r="G65" s="336"/>
      <c r="H65" s="336"/>
      <c r="I65" s="336"/>
      <c r="J65" s="318" t="s">
        <v>190</v>
      </c>
      <c r="L65" s="321"/>
      <c r="M65" s="321"/>
      <c r="N65" s="321"/>
      <c r="O65" s="321"/>
      <c r="P65" s="321"/>
      <c r="Q65" s="321"/>
      <c r="R65" s="321"/>
      <c r="S65" s="321"/>
      <c r="T65" s="321"/>
      <c r="U65" s="321"/>
      <c r="V65" s="321"/>
      <c r="X65" s="231"/>
      <c r="Y65" s="231"/>
      <c r="Z65" s="231"/>
      <c r="AA65" s="231"/>
      <c r="AB65" s="231"/>
      <c r="AC65" s="231"/>
      <c r="AD65" s="231"/>
      <c r="AE65" s="231"/>
      <c r="AF65" s="231"/>
      <c r="AG65" s="231"/>
      <c r="AH65" s="231"/>
      <c r="AI65" s="231"/>
    </row>
    <row r="66" spans="1:35" s="323" customFormat="1" ht="16" x14ac:dyDescent="0.55000000000000004">
      <c r="A66" s="326"/>
      <c r="B66" s="268">
        <v>47</v>
      </c>
      <c r="C66" s="298"/>
      <c r="D66" s="297">
        <f>_xlfn.XLOOKUP($C66,手動介入!$U$13:$U$171,手動介入!$G$13:$G$171)</f>
        <v>0</v>
      </c>
      <c r="E66" s="297">
        <f>_xlfn.XLOOKUP($C66,手動介入!$U$13:$U$171,手動介入!$K$13:$K$171)</f>
        <v>0</v>
      </c>
      <c r="F66" s="269">
        <f>COUNTIF(手動介入!$U$13:$U$171,$C66)</f>
        <v>0</v>
      </c>
      <c r="G66" s="336"/>
      <c r="H66" s="336"/>
      <c r="I66" s="336"/>
      <c r="J66" s="318" t="s">
        <v>190</v>
      </c>
      <c r="K66" s="231"/>
      <c r="L66" s="321"/>
      <c r="M66" s="321"/>
      <c r="N66" s="321"/>
      <c r="O66" s="321"/>
      <c r="P66" s="321"/>
      <c r="Q66" s="321"/>
      <c r="R66" s="321"/>
      <c r="S66" s="321"/>
      <c r="T66" s="321"/>
      <c r="U66" s="321"/>
      <c r="V66" s="321"/>
      <c r="W66" s="231"/>
      <c r="X66" s="231"/>
      <c r="Y66" s="231"/>
      <c r="Z66" s="231"/>
      <c r="AA66" s="231"/>
      <c r="AB66" s="231"/>
      <c r="AC66" s="231"/>
      <c r="AD66" s="231"/>
      <c r="AE66" s="231"/>
      <c r="AF66" s="231"/>
      <c r="AG66" s="231"/>
      <c r="AH66" s="231"/>
      <c r="AI66" s="231"/>
    </row>
    <row r="67" spans="1:35" s="323" customFormat="1" ht="16" x14ac:dyDescent="0.55000000000000004">
      <c r="A67" s="326"/>
      <c r="B67" s="268">
        <v>48</v>
      </c>
      <c r="C67" s="298"/>
      <c r="D67" s="297">
        <f>_xlfn.XLOOKUP($C67,手動介入!$U$13:$U$171,手動介入!$G$13:$G$171)</f>
        <v>0</v>
      </c>
      <c r="E67" s="297">
        <f>_xlfn.XLOOKUP($C67,手動介入!$U$13:$U$171,手動介入!$K$13:$K$171)</f>
        <v>0</v>
      </c>
      <c r="F67" s="269">
        <f>COUNTIF(手動介入!$U$13:$U$171,$C67)</f>
        <v>0</v>
      </c>
      <c r="G67" s="336"/>
      <c r="H67" s="336"/>
      <c r="I67" s="336"/>
      <c r="J67" s="318" t="s">
        <v>190</v>
      </c>
      <c r="K67" s="231"/>
      <c r="L67" s="321"/>
      <c r="M67" s="321"/>
      <c r="N67" s="321"/>
      <c r="O67" s="321"/>
      <c r="P67" s="321"/>
      <c r="Q67" s="321"/>
      <c r="R67" s="321"/>
      <c r="S67" s="321"/>
      <c r="T67" s="321"/>
      <c r="U67" s="321"/>
      <c r="V67" s="321"/>
      <c r="W67" s="231"/>
      <c r="X67" s="231"/>
      <c r="Y67" s="231"/>
      <c r="Z67" s="231"/>
      <c r="AA67" s="231"/>
      <c r="AB67" s="231"/>
      <c r="AC67" s="231"/>
      <c r="AD67" s="231"/>
      <c r="AE67" s="231"/>
      <c r="AF67" s="231"/>
      <c r="AG67" s="231"/>
      <c r="AH67" s="231"/>
      <c r="AI67" s="231"/>
    </row>
    <row r="68" spans="1:35" s="323" customFormat="1" ht="16" x14ac:dyDescent="0.55000000000000004">
      <c r="A68" s="326"/>
      <c r="B68" s="268">
        <v>49</v>
      </c>
      <c r="C68" s="298"/>
      <c r="D68" s="297">
        <f>_xlfn.XLOOKUP($C68,手動介入!$U$13:$U$171,手動介入!$G$13:$G$171)</f>
        <v>0</v>
      </c>
      <c r="E68" s="297">
        <f>_xlfn.XLOOKUP($C68,手動介入!$U$13:$U$171,手動介入!$K$13:$K$171)</f>
        <v>0</v>
      </c>
      <c r="F68" s="269">
        <f>COUNTIF(手動介入!$U$13:$U$171,$C68)</f>
        <v>0</v>
      </c>
      <c r="G68" s="336"/>
      <c r="H68" s="336"/>
      <c r="I68" s="336"/>
      <c r="J68" s="318" t="s">
        <v>190</v>
      </c>
      <c r="K68" s="231"/>
      <c r="L68" s="321"/>
      <c r="M68" s="321"/>
      <c r="N68" s="321"/>
      <c r="O68" s="321"/>
      <c r="P68" s="321"/>
      <c r="Q68" s="321"/>
      <c r="R68" s="321"/>
      <c r="S68" s="321"/>
      <c r="T68" s="321"/>
      <c r="U68" s="321"/>
      <c r="V68" s="321"/>
      <c r="W68" s="231"/>
      <c r="X68" s="231"/>
      <c r="Y68" s="231"/>
      <c r="Z68" s="231"/>
      <c r="AA68" s="231"/>
      <c r="AB68" s="231"/>
      <c r="AC68" s="231"/>
      <c r="AD68" s="231"/>
      <c r="AE68" s="231"/>
      <c r="AF68" s="231"/>
      <c r="AG68" s="231"/>
      <c r="AH68" s="231"/>
      <c r="AI68" s="231"/>
    </row>
    <row r="69" spans="1:35" s="323" customFormat="1" ht="16" x14ac:dyDescent="0.55000000000000004">
      <c r="A69" s="326"/>
      <c r="B69" s="270">
        <v>50</v>
      </c>
      <c r="C69" s="300"/>
      <c r="D69" s="301">
        <f>_xlfn.XLOOKUP($C69,手動介入!$U$13:$U$171,手動介入!$G$13:$G$171)</f>
        <v>0</v>
      </c>
      <c r="E69" s="301">
        <f>_xlfn.XLOOKUP($C69,手動介入!$U$13:$U$171,手動介入!$K$13:$K$171)</f>
        <v>0</v>
      </c>
      <c r="F69" s="302">
        <f>COUNTIF(手動介入!$U$13:$U$171,$C69)</f>
        <v>0</v>
      </c>
      <c r="G69" s="337"/>
      <c r="H69" s="337"/>
      <c r="I69" s="337"/>
      <c r="J69" s="318" t="s">
        <v>190</v>
      </c>
      <c r="K69" s="231"/>
      <c r="L69" s="321"/>
      <c r="M69" s="321"/>
      <c r="N69" s="321"/>
      <c r="O69" s="321"/>
      <c r="P69" s="321"/>
      <c r="Q69" s="321"/>
      <c r="R69" s="321"/>
      <c r="S69" s="321"/>
      <c r="T69" s="321"/>
      <c r="U69" s="321"/>
      <c r="V69" s="321"/>
      <c r="W69" s="231"/>
      <c r="X69" s="231"/>
      <c r="Y69" s="231"/>
      <c r="Z69" s="231"/>
      <c r="AA69" s="231"/>
      <c r="AB69" s="231"/>
      <c r="AC69" s="231"/>
      <c r="AD69" s="231"/>
      <c r="AE69" s="231"/>
      <c r="AF69" s="231"/>
      <c r="AG69" s="231"/>
      <c r="AH69" s="231"/>
      <c r="AI69" s="231"/>
    </row>
    <row r="70" spans="1:35" s="323" customFormat="1" ht="16" x14ac:dyDescent="0.55000000000000004">
      <c r="B70" s="318" t="s">
        <v>190</v>
      </c>
      <c r="C70" s="318" t="s">
        <v>190</v>
      </c>
      <c r="D70" s="318" t="s">
        <v>190</v>
      </c>
      <c r="E70" s="318" t="s">
        <v>190</v>
      </c>
      <c r="F70" s="318" t="s">
        <v>190</v>
      </c>
      <c r="G70" s="364" t="s">
        <v>190</v>
      </c>
      <c r="H70" s="318" t="s">
        <v>190</v>
      </c>
      <c r="I70" s="318" t="s">
        <v>190</v>
      </c>
      <c r="J70" s="231"/>
      <c r="K70" s="231"/>
      <c r="L70" s="321"/>
      <c r="M70" s="321"/>
      <c r="N70" s="321"/>
      <c r="O70" s="321"/>
      <c r="P70" s="321"/>
      <c r="Q70" s="321"/>
      <c r="R70" s="321"/>
      <c r="S70" s="321"/>
      <c r="T70" s="321"/>
      <c r="U70" s="321"/>
      <c r="V70" s="321"/>
      <c r="W70" s="231"/>
      <c r="X70" s="231"/>
      <c r="Y70" s="231"/>
      <c r="Z70" s="231"/>
      <c r="AA70" s="231"/>
      <c r="AB70" s="231"/>
      <c r="AC70" s="231"/>
      <c r="AD70" s="231"/>
      <c r="AE70" s="231"/>
      <c r="AF70" s="231"/>
      <c r="AG70" s="231"/>
      <c r="AH70" s="231"/>
      <c r="AI70" s="231"/>
    </row>
    <row r="71" spans="1:35" s="323" customFormat="1" ht="16" x14ac:dyDescent="0.55000000000000004">
      <c r="G71" s="361"/>
      <c r="H71" s="231"/>
      <c r="I71" s="231"/>
      <c r="J71" s="231"/>
      <c r="K71" s="231"/>
      <c r="L71" s="321"/>
      <c r="M71" s="321"/>
      <c r="N71" s="321"/>
      <c r="O71" s="321"/>
      <c r="P71" s="321"/>
      <c r="Q71" s="321"/>
      <c r="R71" s="321"/>
      <c r="S71" s="321"/>
      <c r="T71" s="321"/>
      <c r="U71" s="321"/>
      <c r="V71" s="321"/>
      <c r="W71" s="231"/>
      <c r="X71" s="231"/>
      <c r="Y71" s="231"/>
      <c r="Z71" s="231"/>
      <c r="AA71" s="231"/>
      <c r="AB71" s="231"/>
      <c r="AC71" s="231"/>
      <c r="AD71" s="231"/>
      <c r="AE71" s="231"/>
      <c r="AF71" s="231"/>
      <c r="AG71" s="231"/>
      <c r="AH71" s="231"/>
      <c r="AI71" s="231"/>
    </row>
    <row r="72" spans="1:35" s="323" customFormat="1" ht="16" x14ac:dyDescent="0.55000000000000004">
      <c r="A72" s="231"/>
      <c r="B72" s="332" t="s">
        <v>480</v>
      </c>
      <c r="C72" s="325"/>
      <c r="D72" s="325"/>
      <c r="E72" s="325"/>
      <c r="F72" s="325"/>
      <c r="G72" s="365"/>
      <c r="H72" s="333"/>
      <c r="I72" s="333"/>
      <c r="L72" s="321"/>
      <c r="M72" s="321"/>
      <c r="N72" s="321"/>
      <c r="O72" s="321"/>
      <c r="P72" s="321"/>
      <c r="Q72" s="321"/>
      <c r="R72" s="321"/>
      <c r="S72" s="321"/>
      <c r="T72" s="321"/>
      <c r="U72" s="321"/>
      <c r="V72" s="321"/>
      <c r="Y72" s="325"/>
      <c r="Z72" s="325"/>
      <c r="AA72" s="325"/>
      <c r="AB72" s="325"/>
      <c r="AC72" s="325"/>
      <c r="AD72" s="325"/>
      <c r="AE72" s="325"/>
      <c r="AF72" s="325"/>
      <c r="AG72" s="325"/>
      <c r="AH72" s="325"/>
      <c r="AI72" s="231"/>
    </row>
    <row r="73" spans="1:35" s="323" customFormat="1" ht="16" x14ac:dyDescent="0.55000000000000004">
      <c r="B73" s="325" t="s">
        <v>280</v>
      </c>
      <c r="C73" s="325"/>
      <c r="D73" s="325"/>
      <c r="E73" s="325"/>
      <c r="F73" s="325"/>
      <c r="G73" s="365"/>
      <c r="L73" s="321"/>
      <c r="M73" s="321"/>
      <c r="N73" s="321"/>
      <c r="O73" s="321"/>
      <c r="P73" s="321"/>
      <c r="Q73" s="321"/>
      <c r="R73" s="321"/>
      <c r="S73" s="321"/>
      <c r="T73" s="321"/>
      <c r="U73" s="321"/>
      <c r="V73" s="321"/>
    </row>
    <row r="74" spans="1:35" s="323" customFormat="1" ht="16" x14ac:dyDescent="0.55000000000000004">
      <c r="A74" s="326"/>
      <c r="B74" s="334" t="s">
        <v>273</v>
      </c>
      <c r="C74" s="329"/>
      <c r="D74" s="330" t="s">
        <v>274</v>
      </c>
      <c r="E74" s="331" t="s">
        <v>281</v>
      </c>
      <c r="F74" s="325"/>
      <c r="G74" s="366" t="s">
        <v>224</v>
      </c>
      <c r="H74" s="335"/>
      <c r="I74" s="321"/>
      <c r="J74" s="321"/>
      <c r="K74" s="321"/>
      <c r="L74" s="321"/>
      <c r="M74" s="321"/>
    </row>
    <row r="75" spans="1:35" s="323" customFormat="1" ht="16" x14ac:dyDescent="0.55000000000000004">
      <c r="A75" s="326"/>
      <c r="B75" s="371" t="s">
        <v>282</v>
      </c>
      <c r="C75" s="372"/>
      <c r="D75" s="246">
        <f>COUNTIFS(手動介入!$G$13:$G$171,"L4想定区間内",手動介入記入例!$K$13:$K$171,$B75)</f>
        <v>46</v>
      </c>
      <c r="E75" s="247">
        <f t="shared" ref="E75:E83" si="0">$D75/$D$83</f>
        <v>0.37704918032786883</v>
      </c>
      <c r="F75" s="325"/>
      <c r="G75" s="367"/>
      <c r="H75" s="320"/>
      <c r="I75" s="321"/>
      <c r="J75" s="321"/>
      <c r="K75" s="321"/>
      <c r="L75" s="321"/>
      <c r="M75" s="321"/>
    </row>
    <row r="76" spans="1:35" s="323" customFormat="1" ht="16" x14ac:dyDescent="0.55000000000000004">
      <c r="A76" s="326"/>
      <c r="B76" s="272" t="s">
        <v>283</v>
      </c>
      <c r="C76" s="273"/>
      <c r="D76" s="246">
        <f>COUNTIFS(手動介入!$G$13:$G$171,"L4想定区間内",手動介入記入例!$K$13:$K$171,$B76)</f>
        <v>63</v>
      </c>
      <c r="E76" s="247">
        <f t="shared" si="0"/>
        <v>0.51639344262295084</v>
      </c>
      <c r="F76" s="325"/>
      <c r="G76" s="367"/>
      <c r="H76" s="320"/>
      <c r="I76" s="321"/>
      <c r="J76" s="321"/>
      <c r="K76" s="321"/>
      <c r="L76" s="321"/>
      <c r="M76" s="321"/>
    </row>
    <row r="77" spans="1:35" s="323" customFormat="1" ht="48" x14ac:dyDescent="0.55000000000000004">
      <c r="A77" s="326"/>
      <c r="B77" s="369" t="s">
        <v>284</v>
      </c>
      <c r="C77" s="370"/>
      <c r="D77" s="246">
        <f>COUNTIFS(手動介入!$G$13:$G$171,"L4想定区間内",手動介入記入例!$K$13:$K$171,$B77)</f>
        <v>13</v>
      </c>
      <c r="E77" s="249">
        <f t="shared" si="0"/>
        <v>0.10655737704918032</v>
      </c>
      <c r="F77" s="325"/>
      <c r="G77" s="367" t="s">
        <v>278</v>
      </c>
      <c r="H77" s="320"/>
      <c r="I77" s="321"/>
      <c r="J77" s="321"/>
      <c r="K77" s="321"/>
      <c r="L77" s="321"/>
      <c r="M77" s="321"/>
    </row>
    <row r="78" spans="1:35" s="323" customFormat="1" ht="32" x14ac:dyDescent="0.55000000000000004">
      <c r="A78" s="326"/>
      <c r="B78" s="369" t="s">
        <v>285</v>
      </c>
      <c r="C78" s="370"/>
      <c r="D78" s="246">
        <f>COUNTIFS(手動介入!$G$13:$G$171,"L4想定区間内",手動介入記入例!$K$13:$K$171,$B78)</f>
        <v>0</v>
      </c>
      <c r="E78" s="249">
        <f t="shared" si="0"/>
        <v>0</v>
      </c>
      <c r="F78" s="325"/>
      <c r="G78" s="367" t="s">
        <v>246</v>
      </c>
      <c r="H78" s="320"/>
      <c r="I78" s="321"/>
      <c r="J78" s="321"/>
      <c r="K78" s="321"/>
      <c r="L78" s="321"/>
      <c r="M78" s="321"/>
    </row>
    <row r="79" spans="1:35" s="323" customFormat="1" ht="16" x14ac:dyDescent="0.55000000000000004">
      <c r="A79" s="326"/>
      <c r="B79" s="369" t="s">
        <v>286</v>
      </c>
      <c r="C79" s="370"/>
      <c r="D79" s="246">
        <f>COUNTIFS(手動介入!$G$13:$G$171,"L4想定区間内",手動介入記入例!$K$13:$K$171,$B79)</f>
        <v>0</v>
      </c>
      <c r="E79" s="249">
        <f t="shared" si="0"/>
        <v>0</v>
      </c>
      <c r="F79" s="325"/>
      <c r="G79" s="367" t="s">
        <v>247</v>
      </c>
      <c r="H79" s="320"/>
      <c r="I79" s="321"/>
      <c r="J79" s="321"/>
      <c r="K79" s="321"/>
      <c r="L79" s="321"/>
      <c r="M79" s="321"/>
    </row>
    <row r="80" spans="1:35" s="323" customFormat="1" ht="16" x14ac:dyDescent="0.55000000000000004">
      <c r="A80" s="326"/>
      <c r="B80" s="369" t="s">
        <v>287</v>
      </c>
      <c r="C80" s="370"/>
      <c r="D80" s="246">
        <f>COUNTIFS(手動介入!$G$13:$G$171,"L4想定区間内",手動介入記入例!$K$13:$K$171,$B80)</f>
        <v>0</v>
      </c>
      <c r="E80" s="249">
        <f t="shared" si="0"/>
        <v>0</v>
      </c>
      <c r="F80" s="325"/>
      <c r="G80" s="367"/>
      <c r="H80" s="320"/>
      <c r="I80" s="321"/>
      <c r="J80" s="321"/>
      <c r="K80" s="321"/>
      <c r="L80" s="321"/>
      <c r="M80" s="321"/>
    </row>
    <row r="81" spans="1:25" s="323" customFormat="1" ht="16" x14ac:dyDescent="0.55000000000000004">
      <c r="A81" s="326"/>
      <c r="B81" s="369" t="s">
        <v>288</v>
      </c>
      <c r="C81" s="370"/>
      <c r="D81" s="246">
        <f>COUNTIFS(手動介入!$G$13:$G$171,"L4想定区間内",手動介入記入例!$K$13:$K$171,$B81)</f>
        <v>0</v>
      </c>
      <c r="E81" s="249">
        <f t="shared" si="0"/>
        <v>0</v>
      </c>
      <c r="F81" s="325"/>
      <c r="G81" s="367"/>
      <c r="H81" s="320"/>
      <c r="I81" s="321"/>
      <c r="J81" s="321"/>
      <c r="K81" s="321"/>
      <c r="L81" s="321"/>
      <c r="M81" s="321"/>
    </row>
    <row r="82" spans="1:25" s="323" customFormat="1" ht="16" x14ac:dyDescent="0.55000000000000004">
      <c r="A82" s="326"/>
      <c r="B82" s="375" t="s">
        <v>289</v>
      </c>
      <c r="C82" s="376"/>
      <c r="D82" s="246">
        <f>COUNTIFS(手動介入!$G$13:$G$171,"L4想定区間内",手動介入記入例!$K$13:$K$171,$B82)</f>
        <v>0</v>
      </c>
      <c r="E82" s="251">
        <f t="shared" si="0"/>
        <v>0</v>
      </c>
      <c r="F82" s="325"/>
      <c r="G82" s="367"/>
      <c r="H82" s="320"/>
      <c r="I82" s="321"/>
      <c r="J82" s="321"/>
      <c r="K82" s="321"/>
      <c r="L82" s="321"/>
      <c r="M82" s="321"/>
    </row>
    <row r="83" spans="1:25" s="323" customFormat="1" ht="16" x14ac:dyDescent="0.55000000000000004">
      <c r="A83" s="326"/>
      <c r="B83" s="377" t="s">
        <v>290</v>
      </c>
      <c r="C83" s="378"/>
      <c r="D83" s="253">
        <f>SUM(D75:D82)</f>
        <v>122</v>
      </c>
      <c r="E83" s="254">
        <f t="shared" si="0"/>
        <v>1</v>
      </c>
      <c r="F83" s="325"/>
      <c r="G83" s="367"/>
      <c r="H83" s="320"/>
      <c r="I83" s="321"/>
      <c r="J83" s="321"/>
      <c r="K83" s="321"/>
      <c r="L83" s="321"/>
      <c r="M83" s="321"/>
    </row>
    <row r="84" spans="1:25" s="323" customFormat="1" ht="16" x14ac:dyDescent="0.55000000000000004">
      <c r="B84" s="324"/>
      <c r="C84" s="324"/>
      <c r="D84" s="324"/>
      <c r="E84" s="324"/>
      <c r="F84" s="325"/>
      <c r="G84" s="367"/>
      <c r="H84" s="320"/>
      <c r="I84" s="321"/>
      <c r="J84" s="321"/>
      <c r="K84" s="321"/>
      <c r="L84" s="321"/>
      <c r="M84" s="321"/>
    </row>
    <row r="85" spans="1:25" s="323" customFormat="1" ht="16" x14ac:dyDescent="0.55000000000000004">
      <c r="A85" s="326"/>
      <c r="B85" s="327" t="str">
        <f>"表③：「"&amp;INDEX(B75:B82, MATCH(MAX(D75:D82), D75:D82, 0))&amp;"*」における介入要因の内訳"</f>
        <v>表③：「交差点付近*」における介入要因の内訳</v>
      </c>
      <c r="C85" s="327"/>
      <c r="F85" s="328"/>
      <c r="G85" s="367"/>
      <c r="H85" s="320"/>
      <c r="I85" s="321"/>
      <c r="J85" s="321"/>
      <c r="K85" s="321"/>
      <c r="L85" s="321"/>
      <c r="M85" s="321"/>
    </row>
    <row r="86" spans="1:25" s="323" customFormat="1" ht="16" x14ac:dyDescent="0.55000000000000004">
      <c r="A86" s="326"/>
      <c r="B86" s="379" t="s">
        <v>291</v>
      </c>
      <c r="C86" s="380"/>
      <c r="D86" s="330" t="s">
        <v>274</v>
      </c>
      <c r="E86" s="331" t="s">
        <v>281</v>
      </c>
      <c r="F86" s="328"/>
      <c r="G86" s="367"/>
      <c r="H86" s="320"/>
      <c r="I86" s="321"/>
      <c r="J86" s="321"/>
      <c r="K86" s="321"/>
      <c r="L86" s="321"/>
      <c r="M86" s="321"/>
    </row>
    <row r="87" spans="1:25" s="323" customFormat="1" ht="16" x14ac:dyDescent="0.55000000000000004">
      <c r="B87" s="371" t="s">
        <v>292</v>
      </c>
      <c r="C87" s="372"/>
      <c r="D87" s="246">
        <f>COUNTIFS(手動介入!$G$13:$G$263,"L4想定区間内",手動介入!$K$13:$K$263,INDEX($B$75:$B$82, MATCH(MAX($D$75:$D$82), $D$75:$D$82, 0)),手動介入!$S$13:$S$263,$B87)</f>
        <v>13</v>
      </c>
      <c r="E87" s="248">
        <f t="shared" ref="E87:E95" si="1">D87/$D$95</f>
        <v>0.18309859154929578</v>
      </c>
      <c r="F87" s="231"/>
      <c r="G87" s="367"/>
      <c r="H87" s="320"/>
      <c r="I87" s="321"/>
      <c r="J87" s="321"/>
      <c r="K87" s="321"/>
      <c r="L87" s="321"/>
      <c r="M87" s="321"/>
      <c r="N87" s="231"/>
      <c r="O87" s="231"/>
      <c r="P87" s="231"/>
      <c r="Q87" s="231"/>
      <c r="R87" s="231"/>
      <c r="S87" s="231"/>
      <c r="T87" s="231"/>
      <c r="U87" s="231"/>
      <c r="V87" s="231"/>
      <c r="W87" s="231"/>
      <c r="X87" s="231"/>
      <c r="Y87" s="231"/>
    </row>
    <row r="88" spans="1:25" s="323" customFormat="1" ht="16" x14ac:dyDescent="0.55000000000000004">
      <c r="B88" s="381" t="s">
        <v>293</v>
      </c>
      <c r="C88" s="382"/>
      <c r="D88" s="246">
        <f>COUNTIFS(手動介入!$G$13:$G$263,"L4想定区間内",手動介入!$K$13:$K$263,INDEX($B$75:$B$82, MATCH(MAX($D$75:$D$82), $D$75:$D$82, 0)),手動介入!$S$13:$S$263,$B88)</f>
        <v>20</v>
      </c>
      <c r="E88" s="250">
        <f>D88/$D$95</f>
        <v>0.28169014084507044</v>
      </c>
      <c r="F88" s="231"/>
      <c r="G88" s="367"/>
      <c r="H88" s="320"/>
      <c r="I88" s="321"/>
      <c r="J88" s="321"/>
      <c r="K88" s="321"/>
      <c r="L88" s="321"/>
      <c r="M88" s="321"/>
      <c r="N88" s="231"/>
      <c r="O88" s="231"/>
      <c r="P88" s="231"/>
      <c r="Q88" s="231"/>
      <c r="R88" s="231"/>
      <c r="S88" s="231"/>
      <c r="T88" s="231"/>
      <c r="U88" s="231"/>
      <c r="V88" s="231"/>
      <c r="W88" s="231"/>
      <c r="X88" s="231"/>
      <c r="Y88" s="231"/>
    </row>
    <row r="89" spans="1:25" s="323" customFormat="1" ht="16" x14ac:dyDescent="0.55000000000000004">
      <c r="B89" s="381" t="s">
        <v>294</v>
      </c>
      <c r="C89" s="382"/>
      <c r="D89" s="246">
        <f>COUNTIFS(手動介入!$G$13:$G$263,"L4想定区間内",手動介入!$K$13:$K$263,INDEX($B$75:$B$82, MATCH(MAX($D$75:$D$82), $D$75:$D$82, 0)),手動介入!$S$13:$S$263,$B89)</f>
        <v>18</v>
      </c>
      <c r="E89" s="250">
        <f t="shared" si="1"/>
        <v>0.25352112676056338</v>
      </c>
      <c r="F89" s="231"/>
      <c r="G89" s="367"/>
      <c r="H89" s="320"/>
      <c r="I89" s="321"/>
      <c r="J89" s="321"/>
      <c r="K89" s="321"/>
      <c r="L89" s="321"/>
      <c r="M89" s="321"/>
      <c r="N89" s="231"/>
      <c r="O89" s="231"/>
      <c r="P89" s="231"/>
      <c r="Q89" s="231"/>
      <c r="R89" s="231"/>
      <c r="S89" s="231"/>
      <c r="T89" s="231"/>
      <c r="U89" s="231"/>
      <c r="V89" s="231"/>
      <c r="W89" s="231"/>
      <c r="X89" s="231"/>
      <c r="Y89" s="231"/>
    </row>
    <row r="90" spans="1:25" s="323" customFormat="1" ht="16" x14ac:dyDescent="0.55000000000000004">
      <c r="B90" s="381" t="s">
        <v>295</v>
      </c>
      <c r="C90" s="382"/>
      <c r="D90" s="246">
        <f>COUNTIFS(手動介入!$G$13:$G$263,"L4想定区間内",手動介入!$K$13:$K$263,INDEX($B$75:$B$82, MATCH(MAX($D$75:$D$82), $D$75:$D$82, 0)),手動介入!$S$13:$S$263,$B90)</f>
        <v>4</v>
      </c>
      <c r="E90" s="250">
        <f t="shared" si="1"/>
        <v>5.6338028169014086E-2</v>
      </c>
      <c r="F90" s="231"/>
      <c r="G90" s="367"/>
      <c r="H90" s="320"/>
      <c r="I90" s="321"/>
      <c r="J90" s="321"/>
      <c r="K90" s="321"/>
      <c r="L90" s="321"/>
      <c r="M90" s="321"/>
      <c r="N90" s="231"/>
      <c r="O90" s="231"/>
      <c r="P90" s="231"/>
      <c r="Q90" s="231"/>
      <c r="R90" s="231"/>
      <c r="S90" s="231"/>
      <c r="T90" s="231"/>
      <c r="U90" s="231"/>
      <c r="V90" s="231"/>
      <c r="W90" s="231"/>
      <c r="X90" s="231"/>
      <c r="Y90" s="231"/>
    </row>
    <row r="91" spans="1:25" ht="16" x14ac:dyDescent="0.55000000000000004">
      <c r="B91" s="381" t="s">
        <v>296</v>
      </c>
      <c r="C91" s="382"/>
      <c r="D91" s="246">
        <f>COUNTIFS(手動介入!$G$13:$G$263,"L4想定区間内",手動介入!$K$13:$K$263,INDEX($B$75:$B$82, MATCH(MAX($D$75:$D$82), $D$75:$D$82, 0)),手動介入!$S$13:$S$263,$B91)</f>
        <v>0</v>
      </c>
      <c r="E91" s="250">
        <f t="shared" si="1"/>
        <v>0</v>
      </c>
      <c r="G91" s="367"/>
      <c r="H91" s="320"/>
      <c r="I91" s="321"/>
      <c r="J91" s="321"/>
      <c r="K91" s="321"/>
      <c r="L91" s="321"/>
      <c r="M91" s="321"/>
    </row>
    <row r="92" spans="1:25" ht="16" x14ac:dyDescent="0.55000000000000004">
      <c r="B92" s="381" t="s">
        <v>297</v>
      </c>
      <c r="C92" s="382"/>
      <c r="D92" s="246">
        <f>COUNTIFS(手動介入!$G$13:$G$263,"L4想定区間内",手動介入!$K$13:$K$263,INDEX($B$75:$B$82, MATCH(MAX($D$75:$D$82), $D$75:$D$82, 0)),手動介入!$S$13:$S$263,$B92)</f>
        <v>3</v>
      </c>
      <c r="E92" s="250">
        <f t="shared" si="1"/>
        <v>4.2253521126760563E-2</v>
      </c>
      <c r="G92" s="367"/>
      <c r="H92" s="320"/>
      <c r="I92" s="321"/>
      <c r="J92" s="321"/>
      <c r="K92" s="321"/>
      <c r="L92" s="321"/>
      <c r="M92" s="321"/>
    </row>
    <row r="93" spans="1:25" ht="32" x14ac:dyDescent="0.55000000000000004">
      <c r="B93" s="381" t="s">
        <v>298</v>
      </c>
      <c r="C93" s="382"/>
      <c r="D93" s="246">
        <f>COUNTIFS(手動介入!$G$13:$G$263,"L4想定区間内",手動介入!$K$13:$K$263,INDEX($B$75:$B$82, MATCH(MAX($D$75:$D$82), $D$75:$D$82, 0)),手動介入!$S$13:$S$263,$B93)</f>
        <v>5</v>
      </c>
      <c r="E93" s="250">
        <f t="shared" si="1"/>
        <v>7.0422535211267609E-2</v>
      </c>
      <c r="G93" s="367" t="s">
        <v>589</v>
      </c>
      <c r="H93" s="320"/>
      <c r="I93" s="321"/>
      <c r="J93" s="321"/>
      <c r="K93" s="321"/>
      <c r="L93" s="321"/>
      <c r="M93" s="321"/>
    </row>
    <row r="94" spans="1:25" ht="16" x14ac:dyDescent="0.55000000000000004">
      <c r="B94" s="383" t="s">
        <v>289</v>
      </c>
      <c r="C94" s="384"/>
      <c r="D94" s="246">
        <f>COUNTIFS(手動介入!$G$13:$G$263,"L4想定区間内",手動介入!$K$13:$K$263,INDEX($B$75:$B$82, MATCH(MAX($D$75:$D$82), $D$75:$D$82, 0)),手動介入!$S$13:$S$263,$B94)</f>
        <v>8</v>
      </c>
      <c r="E94" s="252">
        <f t="shared" si="1"/>
        <v>0.11267605633802817</v>
      </c>
      <c r="G94" s="367" t="s">
        <v>592</v>
      </c>
      <c r="H94" s="320"/>
      <c r="I94" s="321"/>
      <c r="J94" s="321"/>
      <c r="K94" s="321"/>
      <c r="L94" s="321"/>
      <c r="M94" s="321"/>
    </row>
    <row r="95" spans="1:25" ht="16" x14ac:dyDescent="0.55000000000000004">
      <c r="B95" s="373" t="s">
        <v>290</v>
      </c>
      <c r="C95" s="374"/>
      <c r="D95" s="253">
        <f>SUM(D87:D94)</f>
        <v>71</v>
      </c>
      <c r="E95" s="255">
        <f t="shared" si="1"/>
        <v>1</v>
      </c>
      <c r="G95" s="367"/>
      <c r="H95" s="320"/>
      <c r="I95" s="321"/>
      <c r="J95" s="321"/>
      <c r="K95" s="321"/>
      <c r="L95" s="321"/>
      <c r="M95" s="321"/>
    </row>
    <row r="96" spans="1:25" ht="16" x14ac:dyDescent="0.55000000000000004">
      <c r="B96" s="318" t="s">
        <v>299</v>
      </c>
      <c r="C96" s="318"/>
      <c r="D96" s="318"/>
      <c r="E96" s="319"/>
      <c r="F96" s="318"/>
      <c r="G96" s="367"/>
      <c r="H96" s="320"/>
      <c r="I96" s="321"/>
      <c r="J96" s="321"/>
      <c r="K96" s="321"/>
      <c r="L96" s="321"/>
      <c r="M96" s="321"/>
    </row>
    <row r="97" spans="7:13" ht="16" x14ac:dyDescent="0.55000000000000004">
      <c r="G97" s="367"/>
      <c r="H97" s="320"/>
      <c r="I97" s="321"/>
      <c r="J97" s="321"/>
      <c r="K97" s="321"/>
      <c r="L97" s="321"/>
      <c r="M97" s="321"/>
    </row>
    <row r="98" spans="7:13" ht="16" x14ac:dyDescent="0.55000000000000004">
      <c r="G98" s="367"/>
      <c r="H98" s="320"/>
      <c r="I98" s="321"/>
      <c r="J98" s="321"/>
      <c r="K98" s="321"/>
      <c r="L98" s="321"/>
      <c r="M98" s="321"/>
    </row>
    <row r="99" spans="7:13" ht="16" x14ac:dyDescent="0.55000000000000004">
      <c r="G99" s="367"/>
      <c r="H99" s="320"/>
      <c r="I99" s="321"/>
      <c r="J99" s="321"/>
      <c r="K99" s="321"/>
      <c r="L99" s="321"/>
      <c r="M99" s="321"/>
    </row>
    <row r="100" spans="7:13" ht="16" x14ac:dyDescent="0.55000000000000004">
      <c r="G100" s="367"/>
      <c r="H100" s="320"/>
      <c r="I100" s="321"/>
      <c r="J100" s="321"/>
      <c r="K100" s="321"/>
      <c r="L100" s="321"/>
      <c r="M100" s="321"/>
    </row>
    <row r="101" spans="7:13" ht="16" x14ac:dyDescent="0.55000000000000004">
      <c r="G101" s="367"/>
      <c r="H101" s="320"/>
      <c r="I101" s="321"/>
      <c r="J101" s="321"/>
      <c r="K101" s="321"/>
      <c r="L101" s="321"/>
      <c r="M101" s="321"/>
    </row>
    <row r="102" spans="7:13" ht="16" x14ac:dyDescent="0.55000000000000004">
      <c r="G102" s="367"/>
      <c r="H102" s="320"/>
      <c r="I102" s="321"/>
      <c r="J102" s="321"/>
      <c r="K102" s="321"/>
      <c r="L102" s="321"/>
      <c r="M102" s="321"/>
    </row>
    <row r="103" spans="7:13" ht="16" x14ac:dyDescent="0.55000000000000004">
      <c r="G103" s="368"/>
      <c r="H103" s="322"/>
      <c r="I103" s="321"/>
      <c r="J103" s="321"/>
      <c r="K103" s="321"/>
      <c r="L103" s="321"/>
      <c r="M103" s="321"/>
    </row>
    <row r="104" spans="7:13" ht="16" x14ac:dyDescent="0.55000000000000004">
      <c r="I104" s="321"/>
      <c r="J104" s="321"/>
      <c r="K104" s="321"/>
      <c r="L104" s="321"/>
      <c r="M104" s="321"/>
    </row>
    <row r="105" spans="7:13" ht="16" x14ac:dyDescent="0.55000000000000004">
      <c r="I105" s="321"/>
      <c r="J105" s="321"/>
      <c r="K105" s="321"/>
      <c r="L105" s="321"/>
      <c r="M105" s="321"/>
    </row>
    <row r="106" spans="7:13" ht="16" x14ac:dyDescent="0.55000000000000004">
      <c r="I106" s="321"/>
      <c r="J106" s="321"/>
      <c r="K106" s="321"/>
      <c r="L106" s="321"/>
      <c r="M106" s="321"/>
    </row>
    <row r="107" spans="7:13" ht="16" x14ac:dyDescent="0.55000000000000004">
      <c r="I107" s="321"/>
      <c r="J107" s="321"/>
      <c r="K107" s="321"/>
      <c r="L107" s="321"/>
      <c r="M107" s="321"/>
    </row>
  </sheetData>
  <mergeCells count="18">
    <mergeCell ref="B95:C95"/>
    <mergeCell ref="B82:C82"/>
    <mergeCell ref="B83:C83"/>
    <mergeCell ref="B86:C86"/>
    <mergeCell ref="B87:C87"/>
    <mergeCell ref="B88:C88"/>
    <mergeCell ref="B89:C89"/>
    <mergeCell ref="B90:C90"/>
    <mergeCell ref="B91:C91"/>
    <mergeCell ref="B92:C92"/>
    <mergeCell ref="B93:C93"/>
    <mergeCell ref="B94:C94"/>
    <mergeCell ref="B81:C81"/>
    <mergeCell ref="B75:C75"/>
    <mergeCell ref="B77:C77"/>
    <mergeCell ref="B78:C78"/>
    <mergeCell ref="B79:C79"/>
    <mergeCell ref="B80:C80"/>
  </mergeCells>
  <phoneticPr fontId="3"/>
  <conditionalFormatting sqref="B75:E82">
    <cfRule type="expression" dxfId="5" priority="2">
      <formula>$D75=MAX($D$75:$D$82)</formula>
    </cfRule>
  </conditionalFormatting>
  <conditionalFormatting sqref="B87:E94">
    <cfRule type="expression" dxfId="4" priority="3">
      <formula>$D87=MAX($D$87:$D$94)</formula>
    </cfRule>
  </conditionalFormatting>
  <conditionalFormatting sqref="C20:I69">
    <cfRule type="expression" dxfId="3" priority="1">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codeName="Sheet9">
    <tabColor theme="6"/>
    <pageSetUpPr fitToPage="1"/>
  </sheetPr>
  <dimension ref="B1:B2"/>
  <sheetViews>
    <sheetView workbookViewId="0"/>
  </sheetViews>
  <sheetFormatPr defaultColWidth="8" defaultRowHeight="16" x14ac:dyDescent="0.55000000000000004"/>
  <cols>
    <col min="1" max="1" width="3.4140625" style="107" customWidth="1"/>
    <col min="2" max="16384" width="8" style="107"/>
  </cols>
  <sheetData>
    <row r="1" spans="2:2" ht="16.5"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codeName="Sheet10">
    <tabColor theme="6"/>
    <pageSetUpPr fitToPage="1"/>
  </sheetPr>
  <dimension ref="B1:E22"/>
  <sheetViews>
    <sheetView showGridLines="0" zoomScaleNormal="100" workbookViewId="0"/>
  </sheetViews>
  <sheetFormatPr defaultRowHeight="18" x14ac:dyDescent="0.55000000000000004"/>
  <cols>
    <col min="1" max="1" width="3.4140625" customWidth="1"/>
    <col min="2" max="2" width="4" customWidth="1"/>
    <col min="3" max="3" width="39.9140625" bestFit="1" customWidth="1"/>
    <col min="4" max="4" width="18.4140625" customWidth="1"/>
    <col min="5" max="5" width="100.4140625" customWidth="1"/>
  </cols>
  <sheetData>
    <row r="1" spans="2:5" ht="16.5"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28" t="s">
        <v>304</v>
      </c>
      <c r="D6" s="229" t="s">
        <v>305</v>
      </c>
      <c r="E6" s="230" t="s">
        <v>306</v>
      </c>
    </row>
    <row r="7" spans="2:5" x14ac:dyDescent="0.55000000000000004">
      <c r="B7" s="128">
        <v>1</v>
      </c>
      <c r="C7" s="387" t="s">
        <v>243</v>
      </c>
      <c r="D7" s="221" t="s">
        <v>307</v>
      </c>
      <c r="E7" s="222" t="s">
        <v>308</v>
      </c>
    </row>
    <row r="8" spans="2:5" x14ac:dyDescent="0.55000000000000004">
      <c r="B8" s="129">
        <v>2</v>
      </c>
      <c r="C8" s="388"/>
      <c r="D8" s="223" t="s">
        <v>242</v>
      </c>
      <c r="E8" s="224" t="s">
        <v>309</v>
      </c>
    </row>
    <row r="9" spans="2:5" x14ac:dyDescent="0.55000000000000004">
      <c r="B9" s="129">
        <v>3</v>
      </c>
      <c r="C9" s="225" t="s">
        <v>310</v>
      </c>
      <c r="D9" s="223" t="s">
        <v>307</v>
      </c>
      <c r="E9" s="224" t="s">
        <v>311</v>
      </c>
    </row>
    <row r="10" spans="2:5" x14ac:dyDescent="0.55000000000000004">
      <c r="B10" s="129">
        <v>4</v>
      </c>
      <c r="C10" s="385" t="s">
        <v>312</v>
      </c>
      <c r="D10" s="223" t="s">
        <v>242</v>
      </c>
      <c r="E10" s="224" t="s">
        <v>313</v>
      </c>
    </row>
    <row r="11" spans="2:5" x14ac:dyDescent="0.55000000000000004">
      <c r="B11" s="129">
        <v>5</v>
      </c>
      <c r="C11" s="389"/>
      <c r="D11" s="223" t="s">
        <v>307</v>
      </c>
      <c r="E11" s="224" t="s">
        <v>314</v>
      </c>
    </row>
    <row r="12" spans="2:5" x14ac:dyDescent="0.55000000000000004">
      <c r="B12" s="129">
        <v>6</v>
      </c>
      <c r="C12" s="389"/>
      <c r="D12" s="223" t="s">
        <v>242</v>
      </c>
      <c r="E12" s="224" t="s">
        <v>315</v>
      </c>
    </row>
    <row r="13" spans="2:5" x14ac:dyDescent="0.55000000000000004">
      <c r="B13" s="129">
        <v>7</v>
      </c>
      <c r="C13" s="388"/>
      <c r="D13" s="223" t="s">
        <v>307</v>
      </c>
      <c r="E13" s="224" t="s">
        <v>316</v>
      </c>
    </row>
    <row r="14" spans="2:5" x14ac:dyDescent="0.55000000000000004">
      <c r="B14" s="129">
        <v>8</v>
      </c>
      <c r="C14" s="385" t="s">
        <v>294</v>
      </c>
      <c r="D14" s="223" t="s">
        <v>242</v>
      </c>
      <c r="E14" s="224" t="s">
        <v>317</v>
      </c>
    </row>
    <row r="15" spans="2:5" x14ac:dyDescent="0.55000000000000004">
      <c r="B15" s="129">
        <v>9</v>
      </c>
      <c r="C15" s="389"/>
      <c r="D15" s="223" t="s">
        <v>307</v>
      </c>
      <c r="E15" s="224" t="s">
        <v>318</v>
      </c>
    </row>
    <row r="16" spans="2:5" x14ac:dyDescent="0.55000000000000004">
      <c r="B16" s="129">
        <v>10</v>
      </c>
      <c r="C16" s="388"/>
      <c r="D16" s="223" t="s">
        <v>242</v>
      </c>
      <c r="E16" s="224" t="s">
        <v>319</v>
      </c>
    </row>
    <row r="17" spans="2:5" x14ac:dyDescent="0.55000000000000004">
      <c r="B17" s="129">
        <v>11</v>
      </c>
      <c r="C17" s="385" t="s">
        <v>295</v>
      </c>
      <c r="D17" s="223" t="s">
        <v>242</v>
      </c>
      <c r="E17" s="224" t="s">
        <v>320</v>
      </c>
    </row>
    <row r="18" spans="2:5" x14ac:dyDescent="0.55000000000000004">
      <c r="B18" s="129">
        <v>12</v>
      </c>
      <c r="C18" s="388"/>
      <c r="D18" s="223" t="s">
        <v>242</v>
      </c>
      <c r="E18" s="224" t="s">
        <v>321</v>
      </c>
    </row>
    <row r="19" spans="2:5" x14ac:dyDescent="0.55000000000000004">
      <c r="B19" s="129">
        <v>13</v>
      </c>
      <c r="C19" s="385" t="s">
        <v>297</v>
      </c>
      <c r="D19" s="223" t="s">
        <v>322</v>
      </c>
      <c r="E19" s="224" t="s">
        <v>323</v>
      </c>
    </row>
    <row r="20" spans="2:5" x14ac:dyDescent="0.55000000000000004">
      <c r="B20" s="129">
        <v>14</v>
      </c>
      <c r="C20" s="388"/>
      <c r="D20" s="223" t="s">
        <v>307</v>
      </c>
      <c r="E20" s="224" t="s">
        <v>324</v>
      </c>
    </row>
    <row r="21" spans="2:5" x14ac:dyDescent="0.55000000000000004">
      <c r="B21" s="129">
        <v>15</v>
      </c>
      <c r="C21" s="385" t="s">
        <v>298</v>
      </c>
      <c r="D21" s="223" t="s">
        <v>242</v>
      </c>
      <c r="E21" s="224" t="s">
        <v>325</v>
      </c>
    </row>
    <row r="22" spans="2:5" x14ac:dyDescent="0.55000000000000004">
      <c r="B22" s="130">
        <v>16</v>
      </c>
      <c r="C22" s="386"/>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codeName="Sheet11">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4140625" customWidth="1"/>
    <col min="2" max="2" width="10.4140625" customWidth="1"/>
    <col min="3" max="6" width="11.4140625" customWidth="1"/>
    <col min="7" max="10" width="18.4140625" customWidth="1"/>
    <col min="11" max="14" width="20.08203125" customWidth="1"/>
    <col min="15" max="17" width="18.4140625" customWidth="1"/>
    <col min="18" max="19" width="24.4140625" customWidth="1"/>
    <col min="20" max="20" width="41.08203125" customWidth="1"/>
    <col min="21" max="21" width="21.4140625" customWidth="1"/>
  </cols>
  <sheetData>
    <row r="1" spans="2:38" s="3" customFormat="1" ht="16" x14ac:dyDescent="0.55000000000000004">
      <c r="S1" s="25"/>
    </row>
    <row r="2" spans="2:38" s="34" customFormat="1" ht="16.5" customHeight="1" x14ac:dyDescent="0.55000000000000004">
      <c r="B2" s="47" t="s">
        <v>327</v>
      </c>
      <c r="D2" s="47"/>
      <c r="G2" s="33"/>
      <c r="H2" s="33"/>
      <c r="I2" s="33"/>
      <c r="R2" s="108"/>
      <c r="S2" s="108"/>
      <c r="U2" s="33"/>
    </row>
    <row r="3" spans="2:38" s="34" customFormat="1" ht="16.5" customHeight="1" x14ac:dyDescent="0.55000000000000004">
      <c r="D3" s="47"/>
      <c r="G3" s="33"/>
      <c r="H3" s="33"/>
      <c r="I3" s="33"/>
      <c r="R3" s="108"/>
      <c r="S3" s="108"/>
      <c r="U3" s="33"/>
    </row>
    <row r="4" spans="2:38" s="34" customFormat="1" ht="16.5" customHeight="1" x14ac:dyDescent="0.55000000000000004">
      <c r="B4" s="109"/>
      <c r="D4" s="47"/>
      <c r="G4" s="33"/>
      <c r="H4" s="33"/>
      <c r="I4" s="33"/>
      <c r="S4" s="108"/>
      <c r="U4" s="33"/>
    </row>
    <row r="5" spans="2:38" s="34" customFormat="1" ht="16.5" customHeight="1" x14ac:dyDescent="0.55000000000000004">
      <c r="D5" s="47"/>
      <c r="G5" s="33"/>
      <c r="H5" s="33"/>
      <c r="I5" s="33"/>
      <c r="R5" s="112" t="s">
        <v>213</v>
      </c>
      <c r="S5" s="112" t="s">
        <v>213</v>
      </c>
      <c r="U5" s="33"/>
    </row>
    <row r="6" spans="2:38" s="34" customFormat="1" ht="173.2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8" x14ac:dyDescent="0.5500000000000000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 x14ac:dyDescent="0.55000000000000004">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8" x14ac:dyDescent="0.55000000000000004">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 x14ac:dyDescent="0.55000000000000004">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 x14ac:dyDescent="0.55000000000000004">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 x14ac:dyDescent="0.55000000000000004">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 x14ac:dyDescent="0.55000000000000004">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 x14ac:dyDescent="0.55000000000000004">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2" x14ac:dyDescent="0.5500000000000000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 x14ac:dyDescent="0.55000000000000004">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2" x14ac:dyDescent="0.55000000000000004">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 x14ac:dyDescent="0.55000000000000004">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2" x14ac:dyDescent="0.5500000000000000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 x14ac:dyDescent="0.55000000000000004">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2" x14ac:dyDescent="0.55000000000000004">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 x14ac:dyDescent="0.55000000000000004">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 x14ac:dyDescent="0.55000000000000004">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2" x14ac:dyDescent="0.5500000000000000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 x14ac:dyDescent="0.5500000000000000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 x14ac:dyDescent="0.55000000000000004">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 x14ac:dyDescent="0.55000000000000004">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2" x14ac:dyDescent="0.55000000000000004">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 x14ac:dyDescent="0.5500000000000000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 x14ac:dyDescent="0.55000000000000004">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2" x14ac:dyDescent="0.5500000000000000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2" x14ac:dyDescent="0.55000000000000004">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 x14ac:dyDescent="0.55000000000000004">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 x14ac:dyDescent="0.55000000000000004">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 x14ac:dyDescent="0.55000000000000004">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 x14ac:dyDescent="0.55000000000000004">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 x14ac:dyDescent="0.55000000000000004">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 x14ac:dyDescent="0.55000000000000004">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 x14ac:dyDescent="0.55000000000000004">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 x14ac:dyDescent="0.55000000000000004">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2" x14ac:dyDescent="0.5500000000000000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2" x14ac:dyDescent="0.5500000000000000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2" x14ac:dyDescent="0.5500000000000000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2" x14ac:dyDescent="0.55000000000000004">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2" x14ac:dyDescent="0.5500000000000000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 x14ac:dyDescent="0.5500000000000000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 x14ac:dyDescent="0.55000000000000004">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 x14ac:dyDescent="0.55000000000000004">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 x14ac:dyDescent="0.55000000000000004">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 x14ac:dyDescent="0.55000000000000004">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2" x14ac:dyDescent="0.5500000000000000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 x14ac:dyDescent="0.55000000000000004">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2" x14ac:dyDescent="0.5500000000000000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 x14ac:dyDescent="0.55000000000000004">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2" x14ac:dyDescent="0.55000000000000004">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 x14ac:dyDescent="0.55000000000000004">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 x14ac:dyDescent="0.55000000000000004">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2" x14ac:dyDescent="0.5500000000000000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 x14ac:dyDescent="0.55000000000000004">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 x14ac:dyDescent="0.55000000000000004">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 x14ac:dyDescent="0.55000000000000004">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8" x14ac:dyDescent="0.55000000000000004">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 x14ac:dyDescent="0.55000000000000004">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2" x14ac:dyDescent="0.5500000000000000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 x14ac:dyDescent="0.55000000000000004">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2" x14ac:dyDescent="0.55000000000000004">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 x14ac:dyDescent="0.55000000000000004">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2" x14ac:dyDescent="0.55000000000000004">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2" x14ac:dyDescent="0.5500000000000000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 x14ac:dyDescent="0.55000000000000004">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2" x14ac:dyDescent="0.5500000000000000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2" x14ac:dyDescent="0.5500000000000000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 x14ac:dyDescent="0.55000000000000004">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2" x14ac:dyDescent="0.5500000000000000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 x14ac:dyDescent="0.5500000000000000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 x14ac:dyDescent="0.55000000000000004">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 x14ac:dyDescent="0.55000000000000004">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 x14ac:dyDescent="0.55000000000000004">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 x14ac:dyDescent="0.55000000000000004">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 x14ac:dyDescent="0.55000000000000004">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 x14ac:dyDescent="0.55000000000000004">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2" x14ac:dyDescent="0.55000000000000004">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 x14ac:dyDescent="0.55000000000000004">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 x14ac:dyDescent="0.55000000000000004">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 x14ac:dyDescent="0.55000000000000004">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 x14ac:dyDescent="0.55000000000000004">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 x14ac:dyDescent="0.55000000000000004">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 x14ac:dyDescent="0.55000000000000004">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 x14ac:dyDescent="0.55000000000000004">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 x14ac:dyDescent="0.55000000000000004">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 x14ac:dyDescent="0.55000000000000004">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 x14ac:dyDescent="0.55000000000000004">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2" x14ac:dyDescent="0.5500000000000000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 x14ac:dyDescent="0.55000000000000004">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 x14ac:dyDescent="0.55000000000000004">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2" x14ac:dyDescent="0.5500000000000000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 x14ac:dyDescent="0.55000000000000004">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 x14ac:dyDescent="0.55000000000000004">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 x14ac:dyDescent="0.55000000000000004">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2" x14ac:dyDescent="0.5500000000000000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 x14ac:dyDescent="0.55000000000000004">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 x14ac:dyDescent="0.55000000000000004">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 x14ac:dyDescent="0.55000000000000004">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2" x14ac:dyDescent="0.5500000000000000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2" x14ac:dyDescent="0.55000000000000004">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 x14ac:dyDescent="0.55000000000000004">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2" x14ac:dyDescent="0.55000000000000004">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2" x14ac:dyDescent="0.5500000000000000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 x14ac:dyDescent="0.5500000000000000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 x14ac:dyDescent="0.55000000000000004">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 x14ac:dyDescent="0.55000000000000004">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2" x14ac:dyDescent="0.55000000000000004">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2" x14ac:dyDescent="0.5500000000000000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 x14ac:dyDescent="0.55000000000000004">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 x14ac:dyDescent="0.55000000000000004">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2" x14ac:dyDescent="0.55000000000000004">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 x14ac:dyDescent="0.55000000000000004">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 x14ac:dyDescent="0.55000000000000004">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 x14ac:dyDescent="0.55000000000000004">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 x14ac:dyDescent="0.55000000000000004">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2" x14ac:dyDescent="0.5500000000000000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 x14ac:dyDescent="0.55000000000000004">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2" x14ac:dyDescent="0.5500000000000000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2" x14ac:dyDescent="0.55000000000000004">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 x14ac:dyDescent="0.55000000000000004">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2" x14ac:dyDescent="0.55000000000000004">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 x14ac:dyDescent="0.55000000000000004">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 x14ac:dyDescent="0.55000000000000004">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 x14ac:dyDescent="0.55000000000000004">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 x14ac:dyDescent="0.55000000000000004">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 x14ac:dyDescent="0.55000000000000004">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 x14ac:dyDescent="0.55000000000000004">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2" x14ac:dyDescent="0.55000000000000004">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2" x14ac:dyDescent="0.5500000000000000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 x14ac:dyDescent="0.55000000000000004">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 x14ac:dyDescent="0.55000000000000004">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 x14ac:dyDescent="0.55000000000000004">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 x14ac:dyDescent="0.55000000000000004">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2" x14ac:dyDescent="0.55000000000000004">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 x14ac:dyDescent="0.55000000000000004">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 x14ac:dyDescent="0.55000000000000004">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 x14ac:dyDescent="0.55000000000000004">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2" x14ac:dyDescent="0.5500000000000000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 x14ac:dyDescent="0.55000000000000004">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 x14ac:dyDescent="0.55000000000000004">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 x14ac:dyDescent="0.55000000000000004">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 x14ac:dyDescent="0.55000000000000004">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2" x14ac:dyDescent="0.55000000000000004">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 x14ac:dyDescent="0.55000000000000004">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 x14ac:dyDescent="0.55000000000000004">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 x14ac:dyDescent="0.55000000000000004">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2" x14ac:dyDescent="0.55000000000000004">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8" x14ac:dyDescent="0.55000000000000004">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 x14ac:dyDescent="0.55000000000000004">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 x14ac:dyDescent="0.55000000000000004">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 x14ac:dyDescent="0.55000000000000004">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 x14ac:dyDescent="0.55000000000000004">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 x14ac:dyDescent="0.55000000000000004">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2" x14ac:dyDescent="0.55000000000000004">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 x14ac:dyDescent="0.55000000000000004">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2" x14ac:dyDescent="0.5500000000000000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 x14ac:dyDescent="0.55000000000000004">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 x14ac:dyDescent="0.55000000000000004">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 x14ac:dyDescent="0.55000000000000004">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 x14ac:dyDescent="0.55000000000000004">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 x14ac:dyDescent="0.55000000000000004">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 x14ac:dyDescent="0.55000000000000004">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2" x14ac:dyDescent="0.55000000000000004">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 x14ac:dyDescent="0.55000000000000004">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 x14ac:dyDescent="0.55000000000000004">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2" x14ac:dyDescent="0.55000000000000004">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 x14ac:dyDescent="0.55000000000000004">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2" x14ac:dyDescent="0.5500000000000000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 x14ac:dyDescent="0.55000000000000004">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 x14ac:dyDescent="0.55000000000000004">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 x14ac:dyDescent="0.55000000000000004">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2" x14ac:dyDescent="0.55000000000000004">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2" x14ac:dyDescent="0.5500000000000000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 x14ac:dyDescent="0.55000000000000004">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2" x14ac:dyDescent="0.5500000000000000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 x14ac:dyDescent="0.55000000000000004">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2" x14ac:dyDescent="0.55000000000000004">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2" x14ac:dyDescent="0.5500000000000000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 x14ac:dyDescent="0.55000000000000004">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 x14ac:dyDescent="0.55000000000000004">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2" x14ac:dyDescent="0.55000000000000004">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2" x14ac:dyDescent="0.55000000000000004">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 x14ac:dyDescent="0.55000000000000004">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 x14ac:dyDescent="0.55000000000000004">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2" x14ac:dyDescent="0.55000000000000004">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2" x14ac:dyDescent="0.5500000000000000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2" x14ac:dyDescent="0.5500000000000000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 x14ac:dyDescent="0.55000000000000004">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2" x14ac:dyDescent="0.55000000000000004">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 x14ac:dyDescent="0.55000000000000004">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8" x14ac:dyDescent="0.55000000000000004">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 x14ac:dyDescent="0.55000000000000004">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2" x14ac:dyDescent="0.5500000000000000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 x14ac:dyDescent="0.55000000000000004">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 x14ac:dyDescent="0.55000000000000004">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 x14ac:dyDescent="0.55000000000000004">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 x14ac:dyDescent="0.55000000000000004">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2" x14ac:dyDescent="0.55000000000000004">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 x14ac:dyDescent="0.55000000000000004">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2" x14ac:dyDescent="0.5500000000000000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8" x14ac:dyDescent="0.55000000000000004">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 x14ac:dyDescent="0.55000000000000004">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 x14ac:dyDescent="0.55000000000000004">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 x14ac:dyDescent="0.55000000000000004">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2" x14ac:dyDescent="0.5500000000000000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 x14ac:dyDescent="0.55000000000000004">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2" x14ac:dyDescent="0.55000000000000004">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 x14ac:dyDescent="0.55000000000000004">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 x14ac:dyDescent="0.55000000000000004">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 x14ac:dyDescent="0.55000000000000004">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 x14ac:dyDescent="0.55000000000000004">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 x14ac:dyDescent="0.55000000000000004">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 x14ac:dyDescent="0.55000000000000004">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2" x14ac:dyDescent="0.5500000000000000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2" x14ac:dyDescent="0.5500000000000000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 x14ac:dyDescent="0.55000000000000004">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 x14ac:dyDescent="0.55000000000000004">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 x14ac:dyDescent="0.55000000000000004">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 x14ac:dyDescent="0.55000000000000004">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2" x14ac:dyDescent="0.5500000000000000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 x14ac:dyDescent="0.55000000000000004">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2" x14ac:dyDescent="0.55000000000000004">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 x14ac:dyDescent="0.55000000000000004">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 x14ac:dyDescent="0.55000000000000004">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 x14ac:dyDescent="0.55000000000000004">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 x14ac:dyDescent="0.55000000000000004">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 x14ac:dyDescent="0.55000000000000004">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2" x14ac:dyDescent="0.5500000000000000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 x14ac:dyDescent="0.55000000000000004">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 x14ac:dyDescent="0.55000000000000004">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 x14ac:dyDescent="0.55000000000000004">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 x14ac:dyDescent="0.55000000000000004">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 x14ac:dyDescent="0.55000000000000004">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2" x14ac:dyDescent="0.5500000000000000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2" x14ac:dyDescent="0.5500000000000000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2" x14ac:dyDescent="0.5500000000000000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 x14ac:dyDescent="0.55000000000000004">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 x14ac:dyDescent="0.55000000000000004">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 x14ac:dyDescent="0.55000000000000004">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 x14ac:dyDescent="0.55000000000000004">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 x14ac:dyDescent="0.55000000000000004">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 x14ac:dyDescent="0.55000000000000004">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 x14ac:dyDescent="0.55000000000000004">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 x14ac:dyDescent="0.55000000000000004">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2" x14ac:dyDescent="0.5500000000000000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2" x14ac:dyDescent="0.55000000000000004">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 x14ac:dyDescent="0.55000000000000004">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 x14ac:dyDescent="0.55000000000000004">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2" x14ac:dyDescent="0.55000000000000004">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 x14ac:dyDescent="0.55000000000000004">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 x14ac:dyDescent="0.55000000000000004">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 x14ac:dyDescent="0.55000000000000004">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2" x14ac:dyDescent="0.5500000000000000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 x14ac:dyDescent="0.55000000000000004">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2" x14ac:dyDescent="0.5500000000000000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 x14ac:dyDescent="0.55000000000000004">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 x14ac:dyDescent="0.55000000000000004">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 x14ac:dyDescent="0.55000000000000004">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2" x14ac:dyDescent="0.55000000000000004">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2" x14ac:dyDescent="0.55000000000000004">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 x14ac:dyDescent="0.55000000000000004">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 x14ac:dyDescent="0.55000000000000004">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 x14ac:dyDescent="0.55000000000000004">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 x14ac:dyDescent="0.55000000000000004">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 x14ac:dyDescent="0.55000000000000004">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 x14ac:dyDescent="0.55000000000000004">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 x14ac:dyDescent="0.55000000000000004">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2" x14ac:dyDescent="0.5500000000000000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2" x14ac:dyDescent="0.5500000000000000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 x14ac:dyDescent="0.5500000000000000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 x14ac:dyDescent="0.55000000000000004">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 x14ac:dyDescent="0.55000000000000004">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 x14ac:dyDescent="0.55000000000000004">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2" x14ac:dyDescent="0.5500000000000000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 x14ac:dyDescent="0.55000000000000004">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2" x14ac:dyDescent="0.5500000000000000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2" x14ac:dyDescent="0.5500000000000000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 x14ac:dyDescent="0.55000000000000004">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2" x14ac:dyDescent="0.5500000000000000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 x14ac:dyDescent="0.55000000000000004">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2" x14ac:dyDescent="0.5500000000000000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2" x14ac:dyDescent="0.55000000000000004">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 x14ac:dyDescent="0.55000000000000004">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 x14ac:dyDescent="0.55000000000000004">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 x14ac:dyDescent="0.55000000000000004">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 x14ac:dyDescent="0.55000000000000004">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 x14ac:dyDescent="0.55000000000000004">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2" x14ac:dyDescent="0.55000000000000004">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 x14ac:dyDescent="0.55000000000000004">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2" x14ac:dyDescent="0.55000000000000004">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2" x14ac:dyDescent="0.55000000000000004">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 x14ac:dyDescent="0.55000000000000004">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 x14ac:dyDescent="0.55000000000000004">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2" x14ac:dyDescent="0.5500000000000000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 x14ac:dyDescent="0.55000000000000004">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2" x14ac:dyDescent="0.5500000000000000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 x14ac:dyDescent="0.55000000000000004">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 x14ac:dyDescent="0.55000000000000004">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 x14ac:dyDescent="0.55000000000000004">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2" x14ac:dyDescent="0.55000000000000004">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 x14ac:dyDescent="0.55000000000000004">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 x14ac:dyDescent="0.55000000000000004">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2" x14ac:dyDescent="0.5500000000000000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2" x14ac:dyDescent="0.55000000000000004">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 x14ac:dyDescent="0.55000000000000004">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 x14ac:dyDescent="0.55000000000000004">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 x14ac:dyDescent="0.55000000000000004">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 x14ac:dyDescent="0.55000000000000004">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 x14ac:dyDescent="0.55000000000000004">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 x14ac:dyDescent="0.55000000000000004">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 x14ac:dyDescent="0.55000000000000004">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2" x14ac:dyDescent="0.5500000000000000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 x14ac:dyDescent="0.55000000000000004">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 x14ac:dyDescent="0.55000000000000004">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2" x14ac:dyDescent="0.5500000000000000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 x14ac:dyDescent="0.55000000000000004">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 x14ac:dyDescent="0.55000000000000004">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 x14ac:dyDescent="0.55000000000000004">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 x14ac:dyDescent="0.55000000000000004">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 x14ac:dyDescent="0.55000000000000004">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2" x14ac:dyDescent="0.5500000000000000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2" x14ac:dyDescent="0.5500000000000000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2" x14ac:dyDescent="0.5500000000000000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 x14ac:dyDescent="0.55000000000000004">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 x14ac:dyDescent="0.550000000000000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codeName="Sheet12">
    <tabColor theme="0" tint="-0.34998626667073579"/>
    <pageSetUpPr fitToPage="1"/>
  </sheetPr>
  <dimension ref="A2:L105"/>
  <sheetViews>
    <sheetView showGridLines="0" zoomScale="55" zoomScaleNormal="55" zoomScalePageLayoutView="85" workbookViewId="0">
      <selection activeCell="I25" sqref="I25"/>
    </sheetView>
  </sheetViews>
  <sheetFormatPr defaultColWidth="8.58203125" defaultRowHeight="15" x14ac:dyDescent="0.55000000000000004"/>
  <cols>
    <col min="1" max="1" width="3.4140625" style="110" customWidth="1"/>
    <col min="2" max="2" width="6.25" style="110" customWidth="1"/>
    <col min="3" max="3" width="38" style="110" customWidth="1"/>
    <col min="4" max="4" width="15.414062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58203125" style="110"/>
  </cols>
  <sheetData>
    <row r="2" spans="1:12" ht="16" hidden="1" x14ac:dyDescent="0.55000000000000004">
      <c r="B2" s="234" t="s">
        <v>1</v>
      </c>
      <c r="C2" s="234" t="s">
        <v>2</v>
      </c>
      <c r="D2" s="234"/>
      <c r="E2" s="234" t="s">
        <v>3</v>
      </c>
      <c r="F2" s="3"/>
    </row>
    <row r="3" spans="1:12" ht="16" hidden="1" x14ac:dyDescent="0.55000000000000004">
      <c r="B3" s="234"/>
      <c r="C3" s="234"/>
      <c r="D3" s="234"/>
      <c r="E3" s="234"/>
      <c r="F3" s="3"/>
    </row>
    <row r="4" spans="1:12" ht="16" hidden="1" x14ac:dyDescent="0.55000000000000004">
      <c r="B4" s="234" t="str">
        <f>走行データ一覧!G4&amp;""</f>
        <v>260002</v>
      </c>
      <c r="C4" s="234" t="str">
        <f>走行データ一覧!H4&amp;""</f>
        <v>京都府</v>
      </c>
      <c r="D4" s="234"/>
      <c r="E4" s="234" t="str">
        <f>走行データ一覧!I4&amp;""</f>
        <v>木津川市</v>
      </c>
      <c r="F4" s="3"/>
    </row>
    <row r="5" spans="1:12" s="235" customFormat="1" ht="16" x14ac:dyDescent="0.55000000000000004">
      <c r="A5" s="110"/>
      <c r="B5" s="47"/>
      <c r="L5" s="110"/>
    </row>
    <row r="6" spans="1:12" ht="16" x14ac:dyDescent="0.55000000000000004">
      <c r="B6" s="34"/>
    </row>
    <row r="18" spans="1:11" s="235" customFormat="1" ht="16" x14ac:dyDescent="0.55000000000000004">
      <c r="A18" s="240"/>
      <c r="B18" s="237"/>
      <c r="C18" s="237"/>
      <c r="D18" s="237"/>
      <c r="G18" s="259"/>
      <c r="H18" s="260"/>
      <c r="I18" s="260"/>
      <c r="J18" s="260"/>
    </row>
    <row r="19" spans="1:11" s="235" customFormat="1" ht="16" x14ac:dyDescent="0.55000000000000004">
      <c r="A19" s="240"/>
      <c r="B19" s="238"/>
      <c r="C19" s="238"/>
      <c r="D19" s="238"/>
      <c r="E19" s="263"/>
      <c r="G19" s="259"/>
      <c r="H19" s="264"/>
      <c r="I19" s="264"/>
      <c r="J19" s="260"/>
    </row>
    <row r="20" spans="1:11" s="235" customFormat="1" ht="16" x14ac:dyDescent="0.55000000000000004">
      <c r="A20" s="240"/>
      <c r="B20" s="261" t="s">
        <v>269</v>
      </c>
      <c r="C20" s="262"/>
      <c r="D20" s="262"/>
      <c r="E20" s="263"/>
      <c r="G20" s="259"/>
      <c r="H20" s="264"/>
      <c r="I20" s="264"/>
      <c r="J20" s="260"/>
    </row>
    <row r="21" spans="1:11" s="235" customFormat="1" ht="16" x14ac:dyDescent="0.55000000000000004">
      <c r="A21" s="240"/>
      <c r="B21" s="265" t="s">
        <v>270</v>
      </c>
      <c r="C21" s="266" t="s">
        <v>271</v>
      </c>
      <c r="D21" s="274" t="s">
        <v>272</v>
      </c>
      <c r="E21" s="274" t="s">
        <v>273</v>
      </c>
      <c r="F21" s="267" t="s">
        <v>274</v>
      </c>
      <c r="G21" s="299" t="s">
        <v>275</v>
      </c>
      <c r="H21" s="299" t="s">
        <v>276</v>
      </c>
      <c r="I21" s="299" t="s">
        <v>277</v>
      </c>
      <c r="J21" s="257" t="s">
        <v>190</v>
      </c>
      <c r="K21" s="110"/>
    </row>
    <row r="22" spans="1:11" s="235" customFormat="1" ht="16" x14ac:dyDescent="0.55000000000000004">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190</v>
      </c>
      <c r="K22" s="110"/>
    </row>
    <row r="23" spans="1:11" s="235" customFormat="1" ht="16" x14ac:dyDescent="0.55000000000000004">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190</v>
      </c>
      <c r="K23" s="110"/>
    </row>
    <row r="24" spans="1:11" s="235" customFormat="1" ht="16" x14ac:dyDescent="0.55000000000000004">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190</v>
      </c>
      <c r="K24" s="110"/>
    </row>
    <row r="25" spans="1:11" s="235" customFormat="1" ht="160" x14ac:dyDescent="0.55000000000000004">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478</v>
      </c>
      <c r="H25" s="303" t="s">
        <v>479</v>
      </c>
      <c r="I25" s="303" t="s">
        <v>477</v>
      </c>
      <c r="J25" s="257" t="s">
        <v>190</v>
      </c>
      <c r="K25" s="110"/>
    </row>
    <row r="26" spans="1:11" s="235" customFormat="1" ht="16" x14ac:dyDescent="0.55000000000000004">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190</v>
      </c>
      <c r="K26" s="110"/>
    </row>
    <row r="27" spans="1:11" s="235" customFormat="1" ht="16" x14ac:dyDescent="0.55000000000000004">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190</v>
      </c>
      <c r="K27" s="110"/>
    </row>
    <row r="28" spans="1:11" s="235" customFormat="1" ht="16" x14ac:dyDescent="0.55000000000000004">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190</v>
      </c>
      <c r="K28" s="110"/>
    </row>
    <row r="29" spans="1:11" s="235" customFormat="1" ht="16" x14ac:dyDescent="0.55000000000000004">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190</v>
      </c>
      <c r="K29" s="110"/>
    </row>
    <row r="30" spans="1:11" s="235" customFormat="1" ht="16" x14ac:dyDescent="0.55000000000000004">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190</v>
      </c>
      <c r="K30" s="110"/>
    </row>
    <row r="31" spans="1:11" s="235" customFormat="1" ht="16" x14ac:dyDescent="0.55000000000000004">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190</v>
      </c>
      <c r="K31" s="110"/>
    </row>
    <row r="32" spans="1:11" s="235" customFormat="1" ht="16" x14ac:dyDescent="0.55000000000000004">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190</v>
      </c>
      <c r="K32" s="110"/>
    </row>
    <row r="33" spans="1:11" s="235" customFormat="1" ht="16" x14ac:dyDescent="0.55000000000000004">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190</v>
      </c>
      <c r="K33" s="110"/>
    </row>
    <row r="34" spans="1:11" s="235" customFormat="1" ht="16" x14ac:dyDescent="0.55000000000000004">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190</v>
      </c>
      <c r="K34" s="110"/>
    </row>
    <row r="35" spans="1:11" s="235" customFormat="1" ht="16" x14ac:dyDescent="0.55000000000000004">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190</v>
      </c>
      <c r="K35" s="110"/>
    </row>
    <row r="36" spans="1:11" s="235" customFormat="1" ht="16" x14ac:dyDescent="0.55000000000000004">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190</v>
      </c>
      <c r="K36" s="110"/>
    </row>
    <row r="37" spans="1:11" s="235" customFormat="1" ht="16" x14ac:dyDescent="0.55000000000000004">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190</v>
      </c>
      <c r="K37" s="110"/>
    </row>
    <row r="38" spans="1:11" s="235" customFormat="1" ht="16" x14ac:dyDescent="0.55000000000000004">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190</v>
      </c>
      <c r="K38" s="110"/>
    </row>
    <row r="39" spans="1:11" s="235" customFormat="1" ht="16" x14ac:dyDescent="0.55000000000000004">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190</v>
      </c>
      <c r="K39" s="110"/>
    </row>
    <row r="40" spans="1:11" s="235" customFormat="1" ht="16" x14ac:dyDescent="0.55000000000000004">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190</v>
      </c>
      <c r="K40" s="110"/>
    </row>
    <row r="41" spans="1:11" s="235" customFormat="1" ht="16" x14ac:dyDescent="0.55000000000000004">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190</v>
      </c>
      <c r="K41" s="110"/>
    </row>
    <row r="42" spans="1:11" s="235" customFormat="1" ht="16" x14ac:dyDescent="0.55000000000000004">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190</v>
      </c>
      <c r="K42" s="110"/>
    </row>
    <row r="43" spans="1:11" s="235" customFormat="1" ht="16" x14ac:dyDescent="0.55000000000000004">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190</v>
      </c>
      <c r="K43" s="110"/>
    </row>
    <row r="44" spans="1:11" s="235" customFormat="1" ht="16" x14ac:dyDescent="0.55000000000000004">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190</v>
      </c>
      <c r="K44" s="110"/>
    </row>
    <row r="45" spans="1:11" s="235" customFormat="1" ht="16" x14ac:dyDescent="0.55000000000000004">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190</v>
      </c>
      <c r="K45" s="110"/>
    </row>
    <row r="46" spans="1:11" s="235" customFormat="1" ht="16" x14ac:dyDescent="0.55000000000000004">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190</v>
      </c>
      <c r="K46" s="110"/>
    </row>
    <row r="47" spans="1:11" s="235" customFormat="1" ht="16" x14ac:dyDescent="0.55000000000000004">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190</v>
      </c>
      <c r="K47" s="110"/>
    </row>
    <row r="48" spans="1:11" s="235" customFormat="1" ht="16" x14ac:dyDescent="0.55000000000000004">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190</v>
      </c>
      <c r="K48" s="110"/>
    </row>
    <row r="49" spans="1:11" s="235" customFormat="1" ht="16" x14ac:dyDescent="0.55000000000000004">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190</v>
      </c>
      <c r="K49" s="110"/>
    </row>
    <row r="50" spans="1:11" s="235" customFormat="1" ht="16" x14ac:dyDescent="0.55000000000000004">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190</v>
      </c>
      <c r="K50" s="110"/>
    </row>
    <row r="51" spans="1:11" s="235" customFormat="1" ht="16" x14ac:dyDescent="0.55000000000000004">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190</v>
      </c>
      <c r="K51" s="110"/>
    </row>
    <row r="52" spans="1:11" s="235" customFormat="1" ht="16" x14ac:dyDescent="0.55000000000000004">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190</v>
      </c>
      <c r="K52" s="110"/>
    </row>
    <row r="53" spans="1:11" s="235" customFormat="1" ht="16" x14ac:dyDescent="0.55000000000000004">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190</v>
      </c>
      <c r="K53" s="110"/>
    </row>
    <row r="54" spans="1:11" s="235" customFormat="1" ht="16" x14ac:dyDescent="0.55000000000000004">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190</v>
      </c>
      <c r="K54" s="110"/>
    </row>
    <row r="55" spans="1:11" s="235" customFormat="1" ht="16" x14ac:dyDescent="0.55000000000000004">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190</v>
      </c>
      <c r="K55" s="110"/>
    </row>
    <row r="56" spans="1:11" s="235" customFormat="1" ht="16" x14ac:dyDescent="0.55000000000000004">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190</v>
      </c>
      <c r="K56" s="110"/>
    </row>
    <row r="57" spans="1:11" s="235" customFormat="1" ht="16" x14ac:dyDescent="0.55000000000000004">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190</v>
      </c>
      <c r="K57" s="110"/>
    </row>
    <row r="58" spans="1:11" s="235" customFormat="1" ht="16" x14ac:dyDescent="0.55000000000000004">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190</v>
      </c>
      <c r="K58" s="110"/>
    </row>
    <row r="59" spans="1:11" s="235" customFormat="1" ht="16" x14ac:dyDescent="0.55000000000000004">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190</v>
      </c>
      <c r="K59" s="110"/>
    </row>
    <row r="60" spans="1:11" s="235" customFormat="1" ht="16" x14ac:dyDescent="0.55000000000000004">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190</v>
      </c>
      <c r="K60" s="110"/>
    </row>
    <row r="61" spans="1:11" s="235" customFormat="1" ht="16" x14ac:dyDescent="0.55000000000000004">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190</v>
      </c>
      <c r="K61" s="110"/>
    </row>
    <row r="62" spans="1:11" s="235" customFormat="1" ht="16" x14ac:dyDescent="0.55000000000000004">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190</v>
      </c>
      <c r="K62" s="110"/>
    </row>
    <row r="63" spans="1:11" s="235" customFormat="1" ht="16" x14ac:dyDescent="0.55000000000000004">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190</v>
      </c>
      <c r="K63" s="110"/>
    </row>
    <row r="64" spans="1:11" s="235" customFormat="1" ht="16" x14ac:dyDescent="0.55000000000000004">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190</v>
      </c>
      <c r="K64" s="110"/>
    </row>
    <row r="65" spans="1:12" s="235" customFormat="1" ht="16" x14ac:dyDescent="0.55000000000000004">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190</v>
      </c>
      <c r="K65" s="110"/>
    </row>
    <row r="66" spans="1:12" s="235" customFormat="1" ht="16" x14ac:dyDescent="0.55000000000000004">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190</v>
      </c>
      <c r="L66" s="110"/>
    </row>
    <row r="67" spans="1:12" s="235" customFormat="1" ht="16" x14ac:dyDescent="0.55000000000000004">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190</v>
      </c>
      <c r="L67" s="110"/>
    </row>
    <row r="68" spans="1:12" s="235" customFormat="1" ht="16" x14ac:dyDescent="0.55000000000000004">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190</v>
      </c>
      <c r="K68" s="110"/>
      <c r="L68" s="110"/>
    </row>
    <row r="69" spans="1:12" s="235" customFormat="1" ht="16" x14ac:dyDescent="0.55000000000000004">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190</v>
      </c>
      <c r="K69" s="110"/>
      <c r="L69" s="110"/>
    </row>
    <row r="70" spans="1:12" s="235" customFormat="1" ht="16" x14ac:dyDescent="0.55000000000000004">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190</v>
      </c>
      <c r="K70" s="110"/>
      <c r="L70" s="110"/>
    </row>
    <row r="71" spans="1:12" s="235" customFormat="1" ht="16" x14ac:dyDescent="0.55000000000000004">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190</v>
      </c>
      <c r="K71" s="110"/>
      <c r="L71" s="110"/>
    </row>
    <row r="72" spans="1:12" s="235" customFormat="1" ht="16" x14ac:dyDescent="0.55000000000000004">
      <c r="B72" s="257" t="s">
        <v>190</v>
      </c>
      <c r="C72" s="257" t="s">
        <v>190</v>
      </c>
      <c r="D72" s="257" t="s">
        <v>190</v>
      </c>
      <c r="E72" s="257" t="s">
        <v>190</v>
      </c>
      <c r="F72" s="257" t="s">
        <v>190</v>
      </c>
      <c r="G72" s="257" t="s">
        <v>190</v>
      </c>
      <c r="H72" s="257" t="s">
        <v>190</v>
      </c>
      <c r="I72" s="257" t="s">
        <v>190</v>
      </c>
      <c r="J72" s="110"/>
      <c r="K72" s="110"/>
      <c r="L72" s="110"/>
    </row>
    <row r="73" spans="1:12" s="235" customFormat="1" ht="16" x14ac:dyDescent="0.55000000000000004">
      <c r="G73" s="110"/>
      <c r="H73" s="110"/>
      <c r="I73" s="110"/>
      <c r="J73" s="110"/>
      <c r="K73" s="110"/>
      <c r="L73" s="110"/>
    </row>
    <row r="74" spans="1:12" s="235" customFormat="1" ht="16" x14ac:dyDescent="0.55000000000000004">
      <c r="A74" s="110"/>
      <c r="B74" s="236" t="s">
        <v>279</v>
      </c>
      <c r="C74" s="237"/>
      <c r="D74" s="237"/>
      <c r="E74" s="237"/>
      <c r="F74" s="237"/>
      <c r="G74" s="237"/>
      <c r="H74" s="238"/>
      <c r="I74" s="238"/>
      <c r="L74" s="110"/>
    </row>
    <row r="75" spans="1:12" s="235" customFormat="1" ht="16" x14ac:dyDescent="0.55000000000000004">
      <c r="B75" s="237" t="s">
        <v>280</v>
      </c>
      <c r="C75" s="237"/>
      <c r="D75" s="237"/>
      <c r="E75" s="237"/>
      <c r="F75" s="237"/>
      <c r="G75" s="237"/>
    </row>
    <row r="76" spans="1:12" s="235" customFormat="1" ht="16" x14ac:dyDescent="0.55000000000000004">
      <c r="A76" s="240"/>
      <c r="B76" s="241" t="s">
        <v>273</v>
      </c>
      <c r="C76" s="242"/>
      <c r="D76" s="243" t="s">
        <v>274</v>
      </c>
      <c r="E76" s="244" t="s">
        <v>281</v>
      </c>
      <c r="F76" s="237"/>
      <c r="G76" s="75" t="s">
        <v>224</v>
      </c>
      <c r="H76" s="77"/>
      <c r="J76" s="245"/>
    </row>
    <row r="77" spans="1:12" s="235" customFormat="1" ht="18" customHeight="1" x14ac:dyDescent="0.55000000000000004">
      <c r="A77" s="240"/>
      <c r="B77" s="371" t="s">
        <v>282</v>
      </c>
      <c r="C77" s="372"/>
      <c r="D77" s="246">
        <f>COUNTIFS(手動介入記入例!$G$13:$G$108,"L4想定区間内",手動介入記入例!$K$13:$K$108,$B77)</f>
        <v>13</v>
      </c>
      <c r="E77" s="247">
        <f t="shared" ref="E77:E85" si="0">$D77/$D$85</f>
        <v>0.52</v>
      </c>
      <c r="F77" s="237"/>
      <c r="G77" s="80"/>
      <c r="H77" s="82"/>
      <c r="J77" s="245"/>
    </row>
    <row r="78" spans="1:12" s="235" customFormat="1" ht="18" customHeight="1" x14ac:dyDescent="0.55000000000000004">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x14ac:dyDescent="0.55000000000000004">
      <c r="A79" s="240"/>
      <c r="B79" s="369" t="s">
        <v>284</v>
      </c>
      <c r="C79" s="370"/>
      <c r="D79" s="246">
        <f>COUNTIFS(手動介入記入例!$G$13:$G$108,"L4想定区間内",手動介入記入例!$K$13:$K$108,$B79)</f>
        <v>0</v>
      </c>
      <c r="E79" s="249">
        <f t="shared" si="0"/>
        <v>0</v>
      </c>
      <c r="F79" s="237"/>
      <c r="G79" s="80" t="s">
        <v>278</v>
      </c>
      <c r="H79" s="82"/>
      <c r="J79" s="245"/>
    </row>
    <row r="80" spans="1:12" s="235" customFormat="1" ht="18" customHeight="1" x14ac:dyDescent="0.55000000000000004">
      <c r="A80" s="240"/>
      <c r="B80" s="369" t="s">
        <v>285</v>
      </c>
      <c r="C80" s="370"/>
      <c r="D80" s="246">
        <f>COUNTIFS(手動介入記入例!$G$13:$G$108,"L4想定区間内",手動介入記入例!$K$13:$K$108,$B80)</f>
        <v>0</v>
      </c>
      <c r="E80" s="249">
        <f t="shared" si="0"/>
        <v>0</v>
      </c>
      <c r="F80" s="237"/>
      <c r="G80" s="80" t="s">
        <v>246</v>
      </c>
      <c r="H80" s="82"/>
      <c r="J80" s="245"/>
    </row>
    <row r="81" spans="1:11" s="235" customFormat="1" ht="18" customHeight="1" x14ac:dyDescent="0.55000000000000004">
      <c r="A81" s="240"/>
      <c r="B81" s="369" t="s">
        <v>286</v>
      </c>
      <c r="C81" s="370"/>
      <c r="D81" s="246">
        <f>COUNTIFS(手動介入記入例!$G$13:$G$108,"L4想定区間内",手動介入記入例!$K$13:$K$108,$B81)</f>
        <v>0</v>
      </c>
      <c r="E81" s="249">
        <f t="shared" si="0"/>
        <v>0</v>
      </c>
      <c r="F81" s="237"/>
      <c r="G81" s="80" t="s">
        <v>247</v>
      </c>
      <c r="H81" s="82"/>
      <c r="J81" s="245"/>
    </row>
    <row r="82" spans="1:11" s="235" customFormat="1" ht="18" customHeight="1" x14ac:dyDescent="0.55000000000000004">
      <c r="A82" s="240"/>
      <c r="B82" s="369" t="s">
        <v>287</v>
      </c>
      <c r="C82" s="370"/>
      <c r="D82" s="246">
        <f>COUNTIFS(手動介入記入例!$G$13:$G$108,"L4想定区間内",手動介入記入例!$K$13:$K$108,$B82)</f>
        <v>0</v>
      </c>
      <c r="E82" s="249">
        <f t="shared" si="0"/>
        <v>0</v>
      </c>
      <c r="F82" s="237"/>
      <c r="G82" s="80"/>
      <c r="H82" s="82"/>
      <c r="J82" s="245"/>
    </row>
    <row r="83" spans="1:11" s="235" customFormat="1" ht="18" customHeight="1" x14ac:dyDescent="0.55000000000000004">
      <c r="A83" s="240"/>
      <c r="B83" s="369" t="s">
        <v>288</v>
      </c>
      <c r="C83" s="370"/>
      <c r="D83" s="246">
        <f>COUNTIFS(手動介入記入例!$G$13:$G$108,"L4想定区間内",手動介入記入例!$K$13:$K$108,$B83)</f>
        <v>0</v>
      </c>
      <c r="E83" s="249">
        <f t="shared" si="0"/>
        <v>0</v>
      </c>
      <c r="F83" s="237"/>
      <c r="G83" s="80"/>
      <c r="H83" s="82"/>
      <c r="J83" s="245"/>
    </row>
    <row r="84" spans="1:11" s="235" customFormat="1" ht="18" customHeight="1" x14ac:dyDescent="0.55000000000000004">
      <c r="A84" s="240"/>
      <c r="B84" s="375" t="s">
        <v>289</v>
      </c>
      <c r="C84" s="376"/>
      <c r="D84" s="246">
        <f>COUNTIFS(手動介入記入例!$G$13:$G$108,"L4想定区間内",手動介入記入例!$K$13:$K$108,$B84)</f>
        <v>0</v>
      </c>
      <c r="E84" s="251">
        <f t="shared" si="0"/>
        <v>0</v>
      </c>
      <c r="F84" s="237"/>
      <c r="G84" s="80"/>
      <c r="H84" s="82"/>
      <c r="J84" s="245"/>
    </row>
    <row r="85" spans="1:11" s="235" customFormat="1" ht="16" x14ac:dyDescent="0.55000000000000004">
      <c r="A85" s="240"/>
      <c r="B85" s="377" t="s">
        <v>290</v>
      </c>
      <c r="C85" s="378"/>
      <c r="D85" s="253">
        <f>SUM(D77:D84)</f>
        <v>25</v>
      </c>
      <c r="E85" s="254">
        <f t="shared" si="0"/>
        <v>1</v>
      </c>
      <c r="F85" s="237"/>
      <c r="G85" s="80"/>
      <c r="H85" s="82"/>
      <c r="J85" s="245"/>
    </row>
    <row r="86" spans="1:11" s="235" customFormat="1" ht="15" customHeight="1" x14ac:dyDescent="0.55000000000000004">
      <c r="B86" s="256"/>
      <c r="C86" s="256"/>
      <c r="D86" s="256"/>
      <c r="E86" s="256"/>
      <c r="F86" s="237"/>
      <c r="G86" s="80"/>
      <c r="H86" s="82"/>
    </row>
    <row r="87" spans="1:11" s="235" customFormat="1" ht="18" customHeight="1" x14ac:dyDescent="0.55000000000000004">
      <c r="A87" s="240"/>
      <c r="B87" s="239" t="str">
        <f>"表③：「"&amp;INDEX(B77:B84, MATCH(MAX(D77:D84), D77:D84, 0))&amp;"*」における介入要因の内訳"</f>
        <v>表③：「交差点内*」における介入要因の内訳</v>
      </c>
      <c r="C87" s="239"/>
      <c r="F87" s="245"/>
      <c r="G87" s="80"/>
      <c r="H87" s="82"/>
    </row>
    <row r="88" spans="1:11" s="235" customFormat="1" ht="16" x14ac:dyDescent="0.55000000000000004">
      <c r="A88" s="240"/>
      <c r="B88" s="390" t="s">
        <v>291</v>
      </c>
      <c r="C88" s="391"/>
      <c r="D88" s="243" t="s">
        <v>274</v>
      </c>
      <c r="E88" s="244" t="s">
        <v>281</v>
      </c>
      <c r="F88" s="245"/>
      <c r="G88" s="80"/>
      <c r="H88" s="82"/>
      <c r="I88" s="237"/>
    </row>
    <row r="89" spans="1:11" s="235" customFormat="1" ht="16" x14ac:dyDescent="0.55000000000000004">
      <c r="B89" s="371" t="s">
        <v>292</v>
      </c>
      <c r="C89" s="372"/>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 x14ac:dyDescent="0.55000000000000004">
      <c r="B90" s="381" t="s">
        <v>293</v>
      </c>
      <c r="C90" s="38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 x14ac:dyDescent="0.55000000000000004">
      <c r="B91" s="381" t="s">
        <v>294</v>
      </c>
      <c r="C91" s="38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 x14ac:dyDescent="0.55000000000000004">
      <c r="B92" s="381" t="s">
        <v>295</v>
      </c>
      <c r="C92" s="38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 x14ac:dyDescent="0.55000000000000004">
      <c r="B93" s="381" t="s">
        <v>296</v>
      </c>
      <c r="C93" s="38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 x14ac:dyDescent="0.55000000000000004">
      <c r="B94" s="381" t="s">
        <v>297</v>
      </c>
      <c r="C94" s="38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 x14ac:dyDescent="0.55000000000000004">
      <c r="B95" s="381" t="s">
        <v>298</v>
      </c>
      <c r="C95" s="38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 x14ac:dyDescent="0.55000000000000004">
      <c r="B96" s="383" t="s">
        <v>289</v>
      </c>
      <c r="C96" s="384"/>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 x14ac:dyDescent="0.55000000000000004">
      <c r="B97" s="373" t="s">
        <v>290</v>
      </c>
      <c r="C97" s="374"/>
      <c r="D97" s="253">
        <f>SUM(D89:D96)</f>
        <v>13</v>
      </c>
      <c r="E97" s="255">
        <f t="shared" si="1"/>
        <v>1</v>
      </c>
      <c r="G97" s="80"/>
      <c r="H97" s="82"/>
    </row>
    <row r="98" spans="2:8" ht="16" x14ac:dyDescent="0.55000000000000004">
      <c r="B98" s="257" t="s">
        <v>299</v>
      </c>
      <c r="C98" s="257"/>
      <c r="D98" s="257"/>
      <c r="E98" s="258"/>
      <c r="F98" s="257"/>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codeName="Sheet13">
    <tabColor theme="6"/>
    <pageSetUpPr fitToPage="1"/>
  </sheetPr>
  <dimension ref="B1:Q4"/>
  <sheetViews>
    <sheetView showGridLines="0" workbookViewId="0">
      <selection activeCell="R7" sqref="R7"/>
    </sheetView>
  </sheetViews>
  <sheetFormatPr defaultColWidth="8" defaultRowHeight="13.5" x14ac:dyDescent="0.3"/>
  <cols>
    <col min="1" max="1" width="3.4140625" style="306" customWidth="1"/>
    <col min="2" max="2" width="10.4140625" style="306" customWidth="1"/>
    <col min="3" max="5" width="8" style="306"/>
    <col min="6" max="6" width="5.4140625" style="306" customWidth="1"/>
    <col min="7" max="7" width="10.4140625" style="306" customWidth="1"/>
    <col min="8" max="10" width="8" style="306"/>
    <col min="11" max="11" width="5.4140625" style="306" customWidth="1"/>
    <col min="12" max="12" width="10.4140625" style="306" customWidth="1"/>
    <col min="13" max="15" width="8" style="306"/>
    <col min="16" max="16" width="5.4140625" style="306" customWidth="1"/>
    <col min="17" max="17" width="8.4140625" style="306" customWidth="1"/>
    <col min="18" max="19" width="8" style="306"/>
    <col min="20" max="20" width="5.08203125" style="306" customWidth="1"/>
    <col min="21" max="16384" width="8" style="306"/>
  </cols>
  <sheetData>
    <row r="1" spans="2:17" ht="16.5" customHeight="1" x14ac:dyDescent="0.3"/>
    <row r="2" spans="2:17" ht="16.5" customHeight="1" x14ac:dyDescent="0.3">
      <c r="B2" s="47" t="s">
        <v>472</v>
      </c>
    </row>
    <row r="3" spans="2:17" x14ac:dyDescent="0.3">
      <c r="B3" s="307" t="s">
        <v>473</v>
      </c>
    </row>
    <row r="4" spans="2:17" s="310" customFormat="1" ht="12.5" x14ac:dyDescent="0.3">
      <c r="B4" s="308" t="s">
        <v>474</v>
      </c>
      <c r="C4" s="309"/>
      <c r="D4" s="309"/>
      <c r="E4" s="309"/>
      <c r="G4" s="308" t="s">
        <v>475</v>
      </c>
      <c r="H4" s="309"/>
      <c r="I4" s="309"/>
      <c r="J4" s="309"/>
      <c r="L4" s="308" t="s">
        <v>476</v>
      </c>
      <c r="M4" s="309"/>
      <c r="N4" s="309"/>
      <c r="O4" s="309"/>
      <c r="Q4" s="31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infopath/2007/PartnerControls"/>
    <ds:schemaRef ds:uri="http://purl.org/dc/terms/"/>
    <ds:schemaRef ds:uri="48858793-8fe4-4498-9ce0-f4420e62704b"/>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B42DEFDF-1C29-4C10-B3E6-DD67A0D03545}"/>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m.onoda</dc:creator>
  <cp:lastModifiedBy>Oda, Wakana W. (KC)</cp:lastModifiedBy>
  <dcterms:created xsi:type="dcterms:W3CDTF">2026-02-16T00:13:28Z</dcterms:created>
  <dcterms:modified xsi:type="dcterms:W3CDTF">2026-02-27T11:33:52Z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