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  <Relationship Id="rId4" Type="http://schemas.openxmlformats.org/officeDocument/2006/relationships/custom-properties" Target="docProps/custom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shotaro.waki/Desktop/養父市/2025年度/最終報告書/"/>
    </mc:Choice>
  </mc:AlternateContent>
  <xr:revisionPtr revIDLastSave="0" documentId="13_ncr:1_{0F9A41A0-4300-3E4E-AFAA-B1E50425218F}" xr6:coauthVersionLast="47" xr6:coauthVersionMax="47" xr10:uidLastSave="{00000000-0000-0000-0000-000000000000}"/>
  <bookViews>
    <workbookView xWindow="19800" yWindow="1220" windowWidth="13620" windowHeight="19320" tabRatio="635" activeTab="1" xr2:uid="{00000000-000D-0000-FFFF-FFFF00000000}"/>
  </bookViews>
  <sheets>
    <sheet name="走行データ一覧" sheetId="1" r:id="rId1"/>
    <sheet name="便毎データ" sheetId="2" r:id="rId2"/>
    <sheet name="発生毎データ⇒" sheetId="3" r:id="rId3"/>
    <sheet name="手動介入" sheetId="4" r:id="rId4"/>
    <sheet name="早着・遅延" sheetId="5" r:id="rId5"/>
    <sheet name="事故・ヒヤリハット" sheetId="6" r:id="rId6"/>
    <sheet name="手動介入分析（2025年度） " sheetId="7" r:id="rId7"/>
    <sheet name="日毎自動運転比率" sheetId="8" r:id="rId8"/>
  </sheets>
  <definedNames>
    <definedName name="aaaaaaaaaaaa">#REF!</definedName>
    <definedName name="aaaaaaaaaaaaaaaa">#REF!</definedName>
    <definedName name="_xlnm.Print_Area" localSheetId="5">事故・ヒヤリハット!$B$5:$P$107</definedName>
    <definedName name="_xlnm.Print_Area" localSheetId="4">早着・遅延!$B$5:$J$105</definedName>
    <definedName name="_xlnm.Print_Area" localSheetId="1">便毎データ!$B$5:$Q$142</definedName>
    <definedName name="祝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8" l="1"/>
  <c r="C31" i="8"/>
  <c r="E31" i="8" s="1"/>
  <c r="B31" i="8"/>
  <c r="D82" i="7"/>
  <c r="D81" i="7"/>
  <c r="D80" i="7"/>
  <c r="D79" i="7"/>
  <c r="D78" i="7"/>
  <c r="D77" i="7"/>
  <c r="D76" i="7"/>
  <c r="D75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C20" i="7" a="1"/>
  <c r="C38" i="7" s="1"/>
  <c r="B20" i="7"/>
  <c r="E4" i="7"/>
  <c r="C4" i="7"/>
  <c r="B4" i="7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3" i="6"/>
  <c r="C3" i="6"/>
  <c r="B3" i="6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3" i="5"/>
  <c r="C3" i="5"/>
  <c r="B3" i="5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3" i="4"/>
  <c r="C3" i="4"/>
  <c r="B3" i="4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L252" i="2"/>
  <c r="D252" i="2"/>
  <c r="L251" i="2"/>
  <c r="D251" i="2"/>
  <c r="L250" i="2"/>
  <c r="D250" i="2"/>
  <c r="L249" i="2"/>
  <c r="D249" i="2"/>
  <c r="L248" i="2"/>
  <c r="D248" i="2"/>
  <c r="L247" i="2"/>
  <c r="D247" i="2"/>
  <c r="L246" i="2"/>
  <c r="D246" i="2"/>
  <c r="L245" i="2"/>
  <c r="D245" i="2"/>
  <c r="L244" i="2"/>
  <c r="D244" i="2"/>
  <c r="L243" i="2"/>
  <c r="D243" i="2"/>
  <c r="L242" i="2"/>
  <c r="D242" i="2"/>
  <c r="L241" i="2"/>
  <c r="D241" i="2"/>
  <c r="L240" i="2"/>
  <c r="D240" i="2"/>
  <c r="L239" i="2"/>
  <c r="D239" i="2"/>
  <c r="L238" i="2"/>
  <c r="D238" i="2"/>
  <c r="L237" i="2"/>
  <c r="D237" i="2"/>
  <c r="L236" i="2"/>
  <c r="D236" i="2"/>
  <c r="L235" i="2"/>
  <c r="D235" i="2"/>
  <c r="L234" i="2"/>
  <c r="D234" i="2"/>
  <c r="L233" i="2"/>
  <c r="D233" i="2"/>
  <c r="L232" i="2"/>
  <c r="D232" i="2"/>
  <c r="L231" i="2"/>
  <c r="D231" i="2"/>
  <c r="L230" i="2"/>
  <c r="D230" i="2"/>
  <c r="L229" i="2"/>
  <c r="D229" i="2"/>
  <c r="L228" i="2"/>
  <c r="D228" i="2"/>
  <c r="L227" i="2"/>
  <c r="D227" i="2"/>
  <c r="L226" i="2"/>
  <c r="D226" i="2"/>
  <c r="L225" i="2"/>
  <c r="D225" i="2"/>
  <c r="L224" i="2"/>
  <c r="D224" i="2"/>
  <c r="L223" i="2"/>
  <c r="D223" i="2"/>
  <c r="L222" i="2"/>
  <c r="D222" i="2"/>
  <c r="L221" i="2"/>
  <c r="D221" i="2"/>
  <c r="L220" i="2"/>
  <c r="D220" i="2"/>
  <c r="L219" i="2"/>
  <c r="D219" i="2"/>
  <c r="L218" i="2"/>
  <c r="D218" i="2"/>
  <c r="L217" i="2"/>
  <c r="D217" i="2"/>
  <c r="L216" i="2"/>
  <c r="D216" i="2"/>
  <c r="L215" i="2"/>
  <c r="D215" i="2"/>
  <c r="L214" i="2"/>
  <c r="D214" i="2"/>
  <c r="L213" i="2"/>
  <c r="D213" i="2"/>
  <c r="L212" i="2"/>
  <c r="D212" i="2"/>
  <c r="L211" i="2"/>
  <c r="D211" i="2"/>
  <c r="L210" i="2"/>
  <c r="D210" i="2"/>
  <c r="L209" i="2"/>
  <c r="D209" i="2"/>
  <c r="L208" i="2"/>
  <c r="D208" i="2"/>
  <c r="L207" i="2"/>
  <c r="D207" i="2"/>
  <c r="L206" i="2"/>
  <c r="D206" i="2"/>
  <c r="L205" i="2"/>
  <c r="D205" i="2"/>
  <c r="L204" i="2"/>
  <c r="D204" i="2"/>
  <c r="L203" i="2"/>
  <c r="D203" i="2"/>
  <c r="L202" i="2"/>
  <c r="D202" i="2"/>
  <c r="L201" i="2"/>
  <c r="D201" i="2"/>
  <c r="L200" i="2"/>
  <c r="D200" i="2"/>
  <c r="L199" i="2"/>
  <c r="D199" i="2"/>
  <c r="L198" i="2"/>
  <c r="D198" i="2"/>
  <c r="L197" i="2"/>
  <c r="D197" i="2"/>
  <c r="L196" i="2"/>
  <c r="D196" i="2"/>
  <c r="L195" i="2"/>
  <c r="D195" i="2"/>
  <c r="L194" i="2"/>
  <c r="D194" i="2"/>
  <c r="L193" i="2"/>
  <c r="D193" i="2"/>
  <c r="L192" i="2"/>
  <c r="D192" i="2"/>
  <c r="L191" i="2"/>
  <c r="D191" i="2"/>
  <c r="L190" i="2"/>
  <c r="D190" i="2"/>
  <c r="L189" i="2"/>
  <c r="D189" i="2"/>
  <c r="L188" i="2"/>
  <c r="D188" i="2"/>
  <c r="L187" i="2"/>
  <c r="D187" i="2"/>
  <c r="L186" i="2"/>
  <c r="D186" i="2"/>
  <c r="L185" i="2"/>
  <c r="D185" i="2"/>
  <c r="L184" i="2"/>
  <c r="D184" i="2"/>
  <c r="L183" i="2"/>
  <c r="D183" i="2"/>
  <c r="L182" i="2"/>
  <c r="D182" i="2"/>
  <c r="L181" i="2"/>
  <c r="D181" i="2"/>
  <c r="L180" i="2"/>
  <c r="D180" i="2"/>
  <c r="L179" i="2"/>
  <c r="D179" i="2"/>
  <c r="L178" i="2"/>
  <c r="D178" i="2"/>
  <c r="L177" i="2"/>
  <c r="D177" i="2"/>
  <c r="L176" i="2"/>
  <c r="D176" i="2"/>
  <c r="L175" i="2"/>
  <c r="D175" i="2"/>
  <c r="L174" i="2"/>
  <c r="D174" i="2"/>
  <c r="L173" i="2"/>
  <c r="D173" i="2"/>
  <c r="L172" i="2"/>
  <c r="D172" i="2"/>
  <c r="L171" i="2"/>
  <c r="D171" i="2"/>
  <c r="L170" i="2"/>
  <c r="D170" i="2"/>
  <c r="L169" i="2"/>
  <c r="D169" i="2"/>
  <c r="L168" i="2"/>
  <c r="D168" i="2"/>
  <c r="L167" i="2"/>
  <c r="D167" i="2"/>
  <c r="L166" i="2"/>
  <c r="D166" i="2"/>
  <c r="L165" i="2"/>
  <c r="D165" i="2"/>
  <c r="L164" i="2"/>
  <c r="D164" i="2"/>
  <c r="L163" i="2"/>
  <c r="D163" i="2"/>
  <c r="L162" i="2"/>
  <c r="D162" i="2"/>
  <c r="L161" i="2"/>
  <c r="D161" i="2"/>
  <c r="L160" i="2"/>
  <c r="D160" i="2"/>
  <c r="L159" i="2"/>
  <c r="D159" i="2"/>
  <c r="L158" i="2"/>
  <c r="D158" i="2"/>
  <c r="L157" i="2"/>
  <c r="D157" i="2"/>
  <c r="L156" i="2"/>
  <c r="D156" i="2"/>
  <c r="L155" i="2"/>
  <c r="D155" i="2"/>
  <c r="L154" i="2"/>
  <c r="D154" i="2"/>
  <c r="L153" i="2"/>
  <c r="D153" i="2"/>
  <c r="L152" i="2"/>
  <c r="D152" i="2"/>
  <c r="L151" i="2"/>
  <c r="D151" i="2"/>
  <c r="L150" i="2"/>
  <c r="D150" i="2"/>
  <c r="L149" i="2"/>
  <c r="D149" i="2"/>
  <c r="L148" i="2"/>
  <c r="D148" i="2"/>
  <c r="L147" i="2"/>
  <c r="D147" i="2"/>
  <c r="L146" i="2"/>
  <c r="D146" i="2"/>
  <c r="L145" i="2"/>
  <c r="D145" i="2"/>
  <c r="L144" i="2"/>
  <c r="D144" i="2"/>
  <c r="L143" i="2"/>
  <c r="D143" i="2"/>
  <c r="L142" i="2"/>
  <c r="D142" i="2"/>
  <c r="L141" i="2"/>
  <c r="D141" i="2"/>
  <c r="L140" i="2"/>
  <c r="D140" i="2"/>
  <c r="L139" i="2"/>
  <c r="D139" i="2"/>
  <c r="L138" i="2"/>
  <c r="D138" i="2"/>
  <c r="L137" i="2"/>
  <c r="D137" i="2"/>
  <c r="L136" i="2"/>
  <c r="D136" i="2"/>
  <c r="L135" i="2"/>
  <c r="D135" i="2"/>
  <c r="L134" i="2"/>
  <c r="D134" i="2"/>
  <c r="L133" i="2"/>
  <c r="D133" i="2"/>
  <c r="L132" i="2"/>
  <c r="D132" i="2"/>
  <c r="L131" i="2"/>
  <c r="D131" i="2"/>
  <c r="L130" i="2"/>
  <c r="D130" i="2"/>
  <c r="L129" i="2"/>
  <c r="D129" i="2"/>
  <c r="L128" i="2"/>
  <c r="D128" i="2"/>
  <c r="L127" i="2"/>
  <c r="D127" i="2"/>
  <c r="L126" i="2"/>
  <c r="D126" i="2"/>
  <c r="L125" i="2"/>
  <c r="D125" i="2"/>
  <c r="L124" i="2"/>
  <c r="D124" i="2"/>
  <c r="L123" i="2"/>
  <c r="D123" i="2"/>
  <c r="L122" i="2"/>
  <c r="D122" i="2"/>
  <c r="L121" i="2"/>
  <c r="D121" i="2"/>
  <c r="L120" i="2"/>
  <c r="D120" i="2"/>
  <c r="L119" i="2"/>
  <c r="D119" i="2"/>
  <c r="L118" i="2"/>
  <c r="D118" i="2"/>
  <c r="L117" i="2"/>
  <c r="D117" i="2"/>
  <c r="L116" i="2"/>
  <c r="D116" i="2"/>
  <c r="L115" i="2"/>
  <c r="D115" i="2"/>
  <c r="L114" i="2"/>
  <c r="D114" i="2"/>
  <c r="L113" i="2"/>
  <c r="D113" i="2"/>
  <c r="L112" i="2"/>
  <c r="D112" i="2"/>
  <c r="L111" i="2"/>
  <c r="D111" i="2"/>
  <c r="L110" i="2"/>
  <c r="D110" i="2"/>
  <c r="L109" i="2"/>
  <c r="D109" i="2"/>
  <c r="L108" i="2"/>
  <c r="D108" i="2"/>
  <c r="L107" i="2"/>
  <c r="D107" i="2"/>
  <c r="L106" i="2"/>
  <c r="D106" i="2"/>
  <c r="L105" i="2"/>
  <c r="D105" i="2"/>
  <c r="L104" i="2"/>
  <c r="D104" i="2"/>
  <c r="L103" i="2"/>
  <c r="D103" i="2"/>
  <c r="L102" i="2"/>
  <c r="D102" i="2"/>
  <c r="L101" i="2"/>
  <c r="D101" i="2"/>
  <c r="L100" i="2"/>
  <c r="D100" i="2"/>
  <c r="L99" i="2"/>
  <c r="D99" i="2"/>
  <c r="L98" i="2"/>
  <c r="D98" i="2"/>
  <c r="L97" i="2"/>
  <c r="D97" i="2"/>
  <c r="L96" i="2"/>
  <c r="D96" i="2"/>
  <c r="L95" i="2"/>
  <c r="D95" i="2"/>
  <c r="L94" i="2"/>
  <c r="D94" i="2"/>
  <c r="L93" i="2"/>
  <c r="D93" i="2"/>
  <c r="L92" i="2"/>
  <c r="D92" i="2"/>
  <c r="L91" i="2"/>
  <c r="D91" i="2"/>
  <c r="L90" i="2"/>
  <c r="D90" i="2"/>
  <c r="L89" i="2"/>
  <c r="D89" i="2"/>
  <c r="L88" i="2"/>
  <c r="D88" i="2"/>
  <c r="L87" i="2"/>
  <c r="D87" i="2"/>
  <c r="L86" i="2"/>
  <c r="D86" i="2"/>
  <c r="L85" i="2"/>
  <c r="D85" i="2"/>
  <c r="L84" i="2"/>
  <c r="D84" i="2"/>
  <c r="L83" i="2"/>
  <c r="D83" i="2"/>
  <c r="L82" i="2"/>
  <c r="D82" i="2"/>
  <c r="L81" i="2"/>
  <c r="D81" i="2"/>
  <c r="L80" i="2"/>
  <c r="D80" i="2"/>
  <c r="L79" i="2"/>
  <c r="D79" i="2"/>
  <c r="L78" i="2"/>
  <c r="D78" i="2"/>
  <c r="L77" i="2"/>
  <c r="D77" i="2"/>
  <c r="L76" i="2"/>
  <c r="D76" i="2"/>
  <c r="L75" i="2"/>
  <c r="D75" i="2"/>
  <c r="L74" i="2"/>
  <c r="D74" i="2"/>
  <c r="L73" i="2"/>
  <c r="D73" i="2"/>
  <c r="L72" i="2"/>
  <c r="D72" i="2"/>
  <c r="L71" i="2"/>
  <c r="D71" i="2"/>
  <c r="L70" i="2"/>
  <c r="D70" i="2"/>
  <c r="L69" i="2"/>
  <c r="D69" i="2"/>
  <c r="L68" i="2"/>
  <c r="D68" i="2"/>
  <c r="L67" i="2"/>
  <c r="D67" i="2"/>
  <c r="L66" i="2"/>
  <c r="D66" i="2"/>
  <c r="L65" i="2"/>
  <c r="D65" i="2"/>
  <c r="L64" i="2"/>
  <c r="D64" i="2"/>
  <c r="L63" i="2"/>
  <c r="D63" i="2"/>
  <c r="L62" i="2"/>
  <c r="D62" i="2"/>
  <c r="L61" i="2"/>
  <c r="D61" i="2"/>
  <c r="L60" i="2"/>
  <c r="D60" i="2"/>
  <c r="L59" i="2"/>
  <c r="D59" i="2"/>
  <c r="L58" i="2"/>
  <c r="D58" i="2"/>
  <c r="L57" i="2"/>
  <c r="D57" i="2"/>
  <c r="L56" i="2"/>
  <c r="D56" i="2"/>
  <c r="L55" i="2"/>
  <c r="D55" i="2"/>
  <c r="L54" i="2"/>
  <c r="D54" i="2"/>
  <c r="L53" i="2"/>
  <c r="D53" i="2"/>
  <c r="L52" i="2"/>
  <c r="D52" i="2"/>
  <c r="L51" i="2"/>
  <c r="D51" i="2"/>
  <c r="L50" i="2"/>
  <c r="D50" i="2"/>
  <c r="L49" i="2"/>
  <c r="D49" i="2"/>
  <c r="L48" i="2"/>
  <c r="D48" i="2"/>
  <c r="L47" i="2"/>
  <c r="D47" i="2"/>
  <c r="L46" i="2"/>
  <c r="D46" i="2"/>
  <c r="L45" i="2"/>
  <c r="D45" i="2"/>
  <c r="L44" i="2"/>
  <c r="D44" i="2"/>
  <c r="L43" i="2"/>
  <c r="D43" i="2"/>
  <c r="L42" i="2"/>
  <c r="D42" i="2"/>
  <c r="L41" i="2"/>
  <c r="D41" i="2"/>
  <c r="L40" i="2"/>
  <c r="D40" i="2"/>
  <c r="L39" i="2"/>
  <c r="D39" i="2"/>
  <c r="L38" i="2"/>
  <c r="D38" i="2"/>
  <c r="L37" i="2"/>
  <c r="D37" i="2"/>
  <c r="L36" i="2"/>
  <c r="D36" i="2"/>
  <c r="L35" i="2"/>
  <c r="D35" i="2"/>
  <c r="L34" i="2"/>
  <c r="D34" i="2"/>
  <c r="L33" i="2"/>
  <c r="D33" i="2"/>
  <c r="L32" i="2"/>
  <c r="D32" i="2"/>
  <c r="L31" i="2"/>
  <c r="D31" i="2"/>
  <c r="L30" i="2"/>
  <c r="D30" i="2"/>
  <c r="L29" i="2"/>
  <c r="D29" i="2"/>
  <c r="L28" i="2"/>
  <c r="D28" i="2"/>
  <c r="L27" i="2"/>
  <c r="D27" i="2"/>
  <c r="L26" i="2"/>
  <c r="D26" i="2"/>
  <c r="L25" i="2"/>
  <c r="D25" i="2"/>
  <c r="L24" i="2"/>
  <c r="D24" i="2"/>
  <c r="L23" i="2"/>
  <c r="D23" i="2"/>
  <c r="L22" i="2"/>
  <c r="D22" i="2"/>
  <c r="L21" i="2"/>
  <c r="D21" i="2"/>
  <c r="L20" i="2"/>
  <c r="D20" i="2"/>
  <c r="L19" i="2"/>
  <c r="D19" i="2"/>
  <c r="L18" i="2"/>
  <c r="D18" i="2"/>
  <c r="L17" i="2"/>
  <c r="D17" i="2"/>
  <c r="L16" i="2"/>
  <c r="D16" i="2"/>
  <c r="L15" i="2"/>
  <c r="D15" i="2"/>
  <c r="L14" i="2"/>
  <c r="D14" i="2"/>
  <c r="L13" i="2"/>
  <c r="D13" i="2"/>
  <c r="L12" i="2"/>
  <c r="D12" i="2"/>
  <c r="L11" i="2"/>
  <c r="D11" i="2"/>
  <c r="D10" i="2"/>
  <c r="D3" i="2"/>
  <c r="C3" i="2"/>
  <c r="B3" i="2"/>
  <c r="D83" i="7" l="1"/>
  <c r="E83" i="7" s="1"/>
  <c r="D38" i="7"/>
  <c r="F38" i="7"/>
  <c r="E38" i="7"/>
  <c r="C23" i="7"/>
  <c r="C31" i="7"/>
  <c r="C39" i="7"/>
  <c r="E75" i="7"/>
  <c r="D90" i="7"/>
  <c r="D94" i="7"/>
  <c r="C24" i="7"/>
  <c r="C32" i="7"/>
  <c r="B85" i="7"/>
  <c r="C25" i="7"/>
  <c r="C33" i="7"/>
  <c r="D87" i="7"/>
  <c r="D91" i="7"/>
  <c r="C26" i="7"/>
  <c r="C34" i="7"/>
  <c r="C20" i="7"/>
  <c r="C27" i="7"/>
  <c r="C35" i="7"/>
  <c r="D88" i="7"/>
  <c r="D92" i="7"/>
  <c r="C28" i="7"/>
  <c r="C36" i="7"/>
  <c r="C21" i="7"/>
  <c r="C29" i="7"/>
  <c r="C37" i="7"/>
  <c r="D89" i="7"/>
  <c r="D93" i="7"/>
  <c r="C22" i="7"/>
  <c r="C30" i="7"/>
  <c r="E77" i="7" l="1"/>
  <c r="E80" i="7"/>
  <c r="E82" i="7"/>
  <c r="E81" i="7"/>
  <c r="E76" i="7"/>
  <c r="E79" i="7"/>
  <c r="E78" i="7"/>
  <c r="F33" i="7"/>
  <c r="E33" i="7"/>
  <c r="D33" i="7"/>
  <c r="F39" i="7"/>
  <c r="E39" i="7"/>
  <c r="D39" i="7"/>
  <c r="D36" i="7"/>
  <c r="F36" i="7"/>
  <c r="E36" i="7"/>
  <c r="F26" i="7"/>
  <c r="E26" i="7"/>
  <c r="D26" i="7"/>
  <c r="D30" i="7"/>
  <c r="F30" i="7"/>
  <c r="E30" i="7"/>
  <c r="F28" i="7"/>
  <c r="E28" i="7"/>
  <c r="D28" i="7"/>
  <c r="D22" i="7"/>
  <c r="F22" i="7"/>
  <c r="E22" i="7"/>
  <c r="F23" i="7"/>
  <c r="E23" i="7"/>
  <c r="D23" i="7"/>
  <c r="E35" i="7"/>
  <c r="D35" i="7"/>
  <c r="F35" i="7"/>
  <c r="F25" i="7"/>
  <c r="E25" i="7"/>
  <c r="D25" i="7"/>
  <c r="F31" i="7"/>
  <c r="E31" i="7"/>
  <c r="D31" i="7"/>
  <c r="F37" i="7"/>
  <c r="E37" i="7"/>
  <c r="D37" i="7"/>
  <c r="E27" i="7"/>
  <c r="D27" i="7"/>
  <c r="F27" i="7"/>
  <c r="F29" i="7"/>
  <c r="E29" i="7"/>
  <c r="D29" i="7"/>
  <c r="F20" i="7"/>
  <c r="D20" i="7"/>
  <c r="E20" i="7"/>
  <c r="F32" i="7"/>
  <c r="E32" i="7"/>
  <c r="D32" i="7"/>
  <c r="F21" i="7"/>
  <c r="E21" i="7"/>
  <c r="D21" i="7"/>
  <c r="F34" i="7"/>
  <c r="E34" i="7"/>
  <c r="D34" i="7"/>
  <c r="F24" i="7"/>
  <c r="E24" i="7"/>
  <c r="D24" i="7"/>
  <c r="D95" i="7"/>
  <c r="E95" i="7" s="1"/>
  <c r="E90" i="7" l="1"/>
  <c r="E94" i="7"/>
  <c r="E92" i="7"/>
  <c r="E91" i="7"/>
  <c r="E89" i="7"/>
  <c r="E93" i="7"/>
  <c r="E87" i="7"/>
  <c r="E88" i="7"/>
</calcChain>
</file>

<file path=xl/sharedStrings.xml><?xml version="1.0" encoding="utf-8"?>
<sst xmlns="http://schemas.openxmlformats.org/spreadsheetml/2006/main" count="3754" uniqueCount="312">
  <si>
    <t>団体コード</t>
  </si>
  <si>
    <t>都道府県名（漢字）</t>
  </si>
  <si>
    <t>市区町村名（漢字）※１</t>
  </si>
  <si>
    <t>便毎データ</t>
  </si>
  <si>
    <t>※黄色背景のセルに記載してください</t>
  </si>
  <si>
    <t>※晴れ、曇り、降雨、降雪、堆雪、キリ</t>
  </si>
  <si>
    <t>項目No.</t>
  </si>
  <si>
    <t>-</t>
  </si>
  <si>
    <t>*</t>
  </si>
  <si>
    <t>項目</t>
  </si>
  <si>
    <t>日付</t>
  </si>
  <si>
    <t>曜日</t>
  </si>
  <si>
    <t>出発時刻</t>
  </si>
  <si>
    <t>乗車人数</t>
  </si>
  <si>
    <t>天気</t>
  </si>
  <si>
    <t>気温</t>
  </si>
  <si>
    <t>総走行距離</t>
  </si>
  <si>
    <t>実証走行ルート
（L4想定区間内）
総走行距離</t>
  </si>
  <si>
    <t>実証走行ルート
（L4想定区間内）
手動運転走行距離</t>
  </si>
  <si>
    <t>実証走行ルート
（L4想定区間内）
自動運転走行距離</t>
  </si>
  <si>
    <t>実証走行ルート
（L4想定区間外）
総走行距離</t>
  </si>
  <si>
    <t>実証走行ルート
（L4想定区間外）
手動運転走行距離</t>
  </si>
  <si>
    <t>実証走行ルート
（L4想定区間外）
自動運転走行距離</t>
  </si>
  <si>
    <t>バッテリ残量
(走行開始時)</t>
  </si>
  <si>
    <t>バッテリ残量
（走行終了後）</t>
  </si>
  <si>
    <t>記載例</t>
  </si>
  <si>
    <t>晴れ</t>
  </si>
  <si>
    <t>記載欄↓</t>
  </si>
  <si>
    <t>降雨</t>
  </si>
  <si>
    <t>曇り</t>
  </si>
  <si>
    <t>降雪</t>
  </si>
  <si>
    <t>キリ</t>
  </si>
  <si>
    <t>走行データ</t>
  </si>
  <si>
    <t>ルート名：</t>
  </si>
  <si>
    <t>※黄色背景のセルに記載</t>
  </si>
  <si>
    <t>282227</t>
  </si>
  <si>
    <t>兵庫県</t>
  </si>
  <si>
    <t>養父市</t>
  </si>
  <si>
    <t>※1：都道府県単位でご応募いただいた団体は、「市区町村名（漢字」）は空欄で問題ございません</t>
  </si>
  <si>
    <t>カテゴリ</t>
  </si>
  <si>
    <t>必須/任意</t>
  </si>
  <si>
    <t>内容</t>
  </si>
  <si>
    <t>データ形式</t>
  </si>
  <si>
    <t>記入欄</t>
  </si>
  <si>
    <t>備考 *特記事項がある場合に記載</t>
  </si>
  <si>
    <t>走行環境
（L4想定区間内）</t>
  </si>
  <si>
    <t>必須</t>
  </si>
  <si>
    <t>信号有の交差点数</t>
  </si>
  <si>
    <t>実証走行ルート（L4想定区間内）に存在する信号有の交差点数</t>
  </si>
  <si>
    <t>数値</t>
  </si>
  <si>
    <t>信号無の交差点数</t>
  </si>
  <si>
    <t>実証走行ルート（L4想定区間内）に存在する信号無の交差点数</t>
  </si>
  <si>
    <t>路上駐車有無</t>
  </si>
  <si>
    <t>実証走行ルート（L4想定区間内）に路上駐車車両が存在するか</t>
  </si>
  <si>
    <t>有/無</t>
  </si>
  <si>
    <t>有</t>
  </si>
  <si>
    <t>自転車歩行者有無</t>
  </si>
  <si>
    <t>実証走行ルート（L4想定区間内）に自転車や歩行者が存在するか</t>
  </si>
  <si>
    <t>横断歩道数</t>
  </si>
  <si>
    <t>実証走行ルート（L4想定区間内）に通過する横断歩道の数</t>
  </si>
  <si>
    <t>停留所数</t>
  </si>
  <si>
    <t>実証走行ルート（L4想定区間内）に存在する停留所の数</t>
  </si>
  <si>
    <t>上下を述べ数でカウント</t>
  </si>
  <si>
    <t>歩車分離有無</t>
  </si>
  <si>
    <t>実証走行ルート（L4想定区間内）にガードレールや植栽など、歩車分離されるものが存在するか</t>
  </si>
  <si>
    <t>任意</t>
  </si>
  <si>
    <t>最小車線幅員（対面通行）</t>
  </si>
  <si>
    <t>実証走行ルート（L4想定区間内）の対面通行の最小道路幅[m]</t>
  </si>
  <si>
    <t>約6m</t>
  </si>
  <si>
    <t>最小車線幅員（一方通行）</t>
  </si>
  <si>
    <t>実証走行ルート（L4想定区間内）の一方通行の最小道路幅[m]</t>
  </si>
  <si>
    <t>なし</t>
  </si>
  <si>
    <t>縁石有無</t>
  </si>
  <si>
    <t>実証走行ルート（L4想定区間内）に縁石が存在するか</t>
  </si>
  <si>
    <t>路側帯有無</t>
  </si>
  <si>
    <t>実証走行ルート（L4想定区間内）に路側帯が存在するか</t>
  </si>
  <si>
    <t>その他特徴</t>
  </si>
  <si>
    <t>実証走行ルート（L4想定区間内）の交通環境に関するその他の特徴</t>
  </si>
  <si>
    <t>文字列</t>
  </si>
  <si>
    <t>走行環境
（L4想定区間外）</t>
  </si>
  <si>
    <t>実証走行ルート（L4想定区間外）に存在する信号有の交差点数</t>
  </si>
  <si>
    <t>無し</t>
  </si>
  <si>
    <t>想定区間外が存在しないため</t>
  </si>
  <si>
    <t>実証走行ルート（L4想定区間外）に存在する信号無の交差点数</t>
  </si>
  <si>
    <t>実証走行ルート（L4想定区間外）に路上駐車車両が存在するか</t>
  </si>
  <si>
    <t>実証走行ルート（L4想定区間外）に自転車や歩行者が存在するか</t>
  </si>
  <si>
    <t>実証走行ルート（L4想定区間外）に通過する横断歩道の数</t>
  </si>
  <si>
    <t>実証走行ルート（L4想定区間外）内に存在する停留所の数</t>
  </si>
  <si>
    <t>実証走行ルート（L4想定区間外）にガードレールや植栽など、歩車分離されるものが存在するか</t>
  </si>
  <si>
    <t>実証走行ルート（L4想定区間外）の対面通行の最小道路幅[m]</t>
  </si>
  <si>
    <t>実証走行ルート（L4想定区間外）の一方通行の最小道路幅[m]</t>
  </si>
  <si>
    <t>実証走行ルート（L4想定区間外）に縁石が存在するか</t>
  </si>
  <si>
    <t>実証走行ルート（L4想定区間外）に路側帯が存在するか</t>
  </si>
  <si>
    <t>実証走行ルート（L4想定区間外）の交通環境に関するその他の特徴</t>
  </si>
  <si>
    <t>自動運転割合</t>
  </si>
  <si>
    <t>該当の便の運行予定の日付</t>
  </si>
  <si>
    <t>m/d</t>
  </si>
  <si>
    <t>「便毎データ」シート</t>
  </si>
  <si>
    <t>出発時間</t>
  </si>
  <si>
    <t>該当の便の出発予定時間</t>
  </si>
  <si>
    <t>h:mm</t>
  </si>
  <si>
    <t>出発から到着まで何人が乗車したか</t>
  </si>
  <si>
    <t>出発時の天気</t>
  </si>
  <si>
    <t>晴れ/曇り/降雨/降雪/堆雪/キリ</t>
  </si>
  <si>
    <t>出発時の気温</t>
  </si>
  <si>
    <t>該当便にて、すべての区間で実際に走行した距離[km]</t>
  </si>
  <si>
    <t>実証走行ルート（L4想定区間内）総走行距離</t>
  </si>
  <si>
    <t>該当便の実証走行ルート（L4想定区間内）にて、実際に走行した距離[km]</t>
  </si>
  <si>
    <t>実証走行ルート（L4想定区間内）手動運転走行距離</t>
  </si>
  <si>
    <t>該当便の実証走行ルート（L4想定区間内）にて、手動で実際に走行した距離[km]</t>
  </si>
  <si>
    <t>実証走行ルート（L4想定区間内）自動運転走行距離</t>
  </si>
  <si>
    <t>該当便の実証走行ルート（L4想定区間内）にて、自動運転機能を実際に使用して走行した距離[km]</t>
  </si>
  <si>
    <t>実証走行ルート（L4想定区間外）総走行距離</t>
  </si>
  <si>
    <t>該当便の実証走行ルート（L4想定区間外）にて、実際に走行した距離[km]</t>
  </si>
  <si>
    <t>実証走行ルート（L4想定区間外）手動運転走行距離</t>
  </si>
  <si>
    <t>該当便の実証走行ルート（L4想定区間外）にて、手動で実際に走行した距離[km]</t>
  </si>
  <si>
    <t>実証走行ルート（L4想定区間外）自動運転走行距離</t>
  </si>
  <si>
    <t>該当便の実証走行ルート（L4想定区間外）にて、自動運転機能を実際に使用して走行した距離[km]</t>
  </si>
  <si>
    <t>充電性能</t>
  </si>
  <si>
    <t>バッテリ残量（走行開始時）</t>
  </si>
  <si>
    <t>走行開始時のバッテリ残量[kWh]</t>
  </si>
  <si>
    <t>バッテリ残量（走行終了後）</t>
  </si>
  <si>
    <t>走行終了後のバッテリ残量[kWh]</t>
  </si>
  <si>
    <t>充電回数</t>
  </si>
  <si>
    <t>1日あたりの充電回数</t>
  </si>
  <si>
    <t>手動介入</t>
  </si>
  <si>
    <t>発生日</t>
  </si>
  <si>
    <t>手動介入が発生した日付</t>
  </si>
  <si>
    <t>「手動介入」シート</t>
  </si>
  <si>
    <t>発生時間</t>
  </si>
  <si>
    <t>手動介入が発生した時間</t>
  </si>
  <si>
    <t>手動介入発生時の天気</t>
  </si>
  <si>
    <t>発生区間</t>
  </si>
  <si>
    <t>手動介入が発生した箇所がL4想定区間内か</t>
  </si>
  <si>
    <t>L4想定区間内/L4想定区間外/実証走行ルート外</t>
  </si>
  <si>
    <t>手動運転距離</t>
  </si>
  <si>
    <t>手動介入により手動運転した距離[km]</t>
  </si>
  <si>
    <t>視界</t>
  </si>
  <si>
    <t>手動介入発生時の視界</t>
  </si>
  <si>
    <t>良好/逆光/夕日/西日/夜</t>
  </si>
  <si>
    <t>路面</t>
  </si>
  <si>
    <t>手動介入が発生した箇所の路面状況</t>
  </si>
  <si>
    <t>乾燥/湿潤/凍結/積雪</t>
  </si>
  <si>
    <t>位置：道路形状</t>
  </si>
  <si>
    <t>手動介入が発生した箇所の道路形状</t>
  </si>
  <si>
    <t>交差点内/交差点付近/単路/単路(トンネル)/単路(橋)/ロータリー/踏切/その他</t>
  </si>
  <si>
    <t>位置：道路線状</t>
  </si>
  <si>
    <t>手動介入が発生した箇所の道路線状</t>
  </si>
  <si>
    <t>右カーブ/左カーブ/直線/坂道/その他</t>
  </si>
  <si>
    <t>位置：信号機有無</t>
  </si>
  <si>
    <t>手動介入が発生した箇所における信号機の有無</t>
  </si>
  <si>
    <t>位置：横断歩道有無</t>
  </si>
  <si>
    <t>手動介入が発生した箇所における横断歩道の有無</t>
  </si>
  <si>
    <t>位置：バス停有無</t>
  </si>
  <si>
    <t>手動介入が発生した箇所におけるバス停の有無</t>
  </si>
  <si>
    <t>位置：歩車分離有無</t>
  </si>
  <si>
    <t>手動介入が発生した箇所における歩車分離の有無</t>
  </si>
  <si>
    <t>位置：通常時の動作</t>
  </si>
  <si>
    <t>手動介入が発生した箇所において、通常であればどのような動作を行うか</t>
  </si>
  <si>
    <t>左折/直進/右折/合流/停止/出発/その他</t>
  </si>
  <si>
    <t>手動介入時の操作</t>
  </si>
  <si>
    <t>手動介入操作の内容</t>
  </si>
  <si>
    <t>ブレーキ操作/アクセル操作/ステアリング操作/非常停止ボタン操作（非常停止ボタンがある場合）</t>
  </si>
  <si>
    <t>要因：手動介入要因</t>
  </si>
  <si>
    <t>手動介入が発生した主な要因</t>
  </si>
  <si>
    <t>路上駐車回避/直進時の走行逸脱回避/前方車両や障害物に対する危険回避/直進時の周辺の交通参加者に対する危険回避/右左折時の周辺の交通参加者に対する危険回避/円滑に走行するための手動介入/自動運行装置の作動不良時の安全確保/その他</t>
  </si>
  <si>
    <t>手動介入時の状況の詳細</t>
  </si>
  <si>
    <t>手動介入が発生するに至った状況の詳細</t>
  </si>
  <si>
    <t>発生箇所（ルート図内番号）</t>
  </si>
  <si>
    <t>運行ルート図上の事例発生箇所に記載した番号</t>
  </si>
  <si>
    <t>記録者</t>
  </si>
  <si>
    <t>手動介入の記録方法</t>
  </si>
  <si>
    <t>運転手/保安員/遠隔監視員/車両のログデータ/ドラレコ/その他</t>
  </si>
  <si>
    <t>車両のログデータ</t>
  </si>
  <si>
    <t>記録者（その他）</t>
  </si>
  <si>
    <t>記録者がその他の場合、どのように記録しているかを記載</t>
  </si>
  <si>
    <t>ログデータより解析</t>
  </si>
  <si>
    <t>事故・ヒヤリハット</t>
  </si>
  <si>
    <t>事故・ヒヤリハットが発生した日付</t>
  </si>
  <si>
    <t>「事故・ヒヤリハット」シート</t>
  </si>
  <si>
    <t>事故・ヒヤリハットが発生した時間</t>
  </si>
  <si>
    <t>事故・ヒヤリハット発生時の天気</t>
  </si>
  <si>
    <t>事故・ヒヤリハットが発生した箇所がL4想定区間内か</t>
  </si>
  <si>
    <t>発生事象</t>
  </si>
  <si>
    <t>発生した事象の分類</t>
  </si>
  <si>
    <t>ヒヤリハット/事故発生</t>
  </si>
  <si>
    <t>発生要因の分類</t>
  </si>
  <si>
    <t>事故・ヒヤリハット発生の要因</t>
  </si>
  <si>
    <t>人的要因/環境的要因/車両的要因/不明・他</t>
  </si>
  <si>
    <t>状況の詳細</t>
  </si>
  <si>
    <t>事故・ヒヤリハット発生状況の詳細</t>
  </si>
  <si>
    <t>「早着・遅延」シート</t>
  </si>
  <si>
    <t>事故・ヒヤリハットが発生時の視界</t>
  </si>
  <si>
    <t>事故・ヒヤリハットが発生場所の路面状況</t>
  </si>
  <si>
    <t>事故・ヒヤリハットが発生した箇所の道路形状</t>
  </si>
  <si>
    <t>事故・ヒヤリハットが発生した箇所の道路線状</t>
  </si>
  <si>
    <t>右カーブ/左カーブ/直線</t>
  </si>
  <si>
    <t>事故・ヒヤリハットが発生した箇所における信号機の有無</t>
  </si>
  <si>
    <t>事故・ヒヤリハットが発生した箇所における横断歩道の有無</t>
  </si>
  <si>
    <t>事故・ヒヤリハットが発生した箇所におけるバス停の有無</t>
  </si>
  <si>
    <t>事故・ヒヤリハットがが発生した箇所における歩車分離の有無</t>
  </si>
  <si>
    <t>ダイヤの正確性</t>
  </si>
  <si>
    <t>遅延が発生した日付</t>
  </si>
  <si>
    <t>発車予定時刻</t>
  </si>
  <si>
    <t>本来の発車予定時刻</t>
  </si>
  <si>
    <t>実値：発車時刻</t>
  </si>
  <si>
    <t>実際に停留所または拠点を発車した時刻</t>
  </si>
  <si>
    <t>到着予定時刻（ETA）</t>
  </si>
  <si>
    <t>遅延があった停留所または迎車地点への本来の到着予定時刻</t>
  </si>
  <si>
    <t>実値：到着時刻</t>
  </si>
  <si>
    <t>実際に停留所または迎車地点に到着した時刻</t>
  </si>
  <si>
    <t>早着・遅延要因分類</t>
  </si>
  <si>
    <t>遅延があった場合の要因</t>
  </si>
  <si>
    <t>悪天候/交通渋滞/乗客の対応/システムトラブル/その他</t>
  </si>
  <si>
    <t>早着・遅延要因詳細</t>
  </si>
  <si>
    <t>遅延が生じた要因の詳細</t>
  </si>
  <si>
    <t>Blank Sheet</t>
  </si>
  <si>
    <t>※黄色背景のセルにご記載ください</t>
  </si>
  <si>
    <t>※昨年度事例はこちら</t>
  </si>
  <si>
    <t>※選択肢の記入例はこちら</t>
  </si>
  <si>
    <t>※L4想定区間内、L4想定区間外、実証走行ルート外</t>
  </si>
  <si>
    <t>※良好、逆光、夕日、西日、夜</t>
  </si>
  <si>
    <t>※乾燥、湿潤、凍結、積雪</t>
  </si>
  <si>
    <t>※交差点内、交差点付近、単路、単路（トンネル）、単路（橋）、ロータリー、踏切、その他</t>
  </si>
  <si>
    <t>※右カーブ、左カーブ、直線、 坂道、その他</t>
  </si>
  <si>
    <t>※有、無</t>
  </si>
  <si>
    <t>※ガードレール、植栽など歩車分離されるものの有無を記載ください。ただしガードレール間の隙間などで起きた場合には「無」を選択ください</t>
  </si>
  <si>
    <t>※左折、直進、右折、合流、停止、出発、その他</t>
  </si>
  <si>
    <t>※ブレーキ操作、アクセル操作、ステアリング操作、非常停止ボタン操作（非常停止ボタンがある場合）</t>
  </si>
  <si>
    <t>※路上駐車回避、直進時の走行逸脱回避、前方車両や障害物に対する危険回避、直進時の周辺の交通参加者に対する危険回避、右左折時の周辺の交通参加者に対する危険回避、円滑に走行するための手動介入、自動運行装置の作動不良時の安全確保、その他</t>
  </si>
  <si>
    <t>運行ルート図</t>
  </si>
  <si>
    <t>手動介入発生区間</t>
  </si>
  <si>
    <t>位置：
歩車分離有無</t>
  </si>
  <si>
    <t>位置：
通常時の動作</t>
  </si>
  <si>
    <t>発生箇所
（ルート図内番号）</t>
  </si>
  <si>
    <t>L4想定区間内</t>
  </si>
  <si>
    <t>良好</t>
  </si>
  <si>
    <t>乾燥</t>
  </si>
  <si>
    <t>単路</t>
  </si>
  <si>
    <t>右カーブ</t>
  </si>
  <si>
    <t>無</t>
  </si>
  <si>
    <t>左折</t>
  </si>
  <si>
    <t>ブレーキ操作</t>
  </si>
  <si>
    <t>路上駐車回避</t>
  </si>
  <si>
    <t>システムが路上駐車を検知し停止後、手動による回避行動を指示</t>
  </si>
  <si>
    <t>ロータリー</t>
  </si>
  <si>
    <t>直線</t>
  </si>
  <si>
    <t>直進</t>
  </si>
  <si>
    <t>ステアリング操作</t>
  </si>
  <si>
    <t>円滑に走行するための手動介入</t>
  </si>
  <si>
    <t>バス停内のやりくりのため</t>
  </si>
  <si>
    <t>※ここに運行ルート図を添付し、、事例発生箇所に数字を記載してください</t>
  </si>
  <si>
    <t>路上駐車の検知し自動で停車後、手動介入</t>
  </si>
  <si>
    <t>※添付画像のサイズは、枠線を超えても問題ございません。自由にサイズを調整してください</t>
  </si>
  <si>
    <t>※記載例の運行ルート図は削除してください</t>
  </si>
  <si>
    <t>その他</t>
  </si>
  <si>
    <t>駐車枠からはみ出た車を避けるための手動介入</t>
  </si>
  <si>
    <t>交差点付近</t>
  </si>
  <si>
    <t>早着・遅延</t>
  </si>
  <si>
    <t>※悪天候、交通渋滞、乗客の対応、システムトラブル、その他</t>
  </si>
  <si>
    <t>No.</t>
  </si>
  <si>
    <t>実値：出発時刻</t>
  </si>
  <si>
    <t>遅延要因分類</t>
  </si>
  <si>
    <t>悪天候</t>
  </si>
  <si>
    <t>大雨による一時停車</t>
  </si>
  <si>
    <t>※ヒヤリハット：危ないことが起こったが、事故には至らなかった事象</t>
  </si>
  <si>
    <t>※発生要因、道路形状の凡例はこちら</t>
  </si>
  <si>
    <t>※ヒヤリハット、事故発生</t>
  </si>
  <si>
    <t>※人的要因、車両的要因、環境的要因、不明・他
※参考シートの分類例を参照ください</t>
  </si>
  <si>
    <t>※交差点内、単路、単路（トンネル）、単路（橋）、ロータリー、踏切、その他</t>
  </si>
  <si>
    <t>※右カーブ、左カーブ、直線、 その他</t>
  </si>
  <si>
    <t>ヒヤリハット</t>
  </si>
  <si>
    <t>人的要因</t>
  </si>
  <si>
    <t>LiDARが歩行者の呼び出しを検知し、車両を緊急停止</t>
  </si>
  <si>
    <t>交差点内</t>
  </si>
  <si>
    <t>表➀：【発生箇所別の手動介入分析】</t>
  </si>
  <si>
    <t>順位</t>
  </si>
  <si>
    <t>発生箇所</t>
  </si>
  <si>
    <t>道路形状</t>
  </si>
  <si>
    <t>回数</t>
  </si>
  <si>
    <t>原因</t>
  </si>
  <si>
    <t>対策</t>
  </si>
  <si>
    <t>対策時期</t>
  </si>
  <si>
    <t>システムの改良による回避性能の向上および、交通マナーの向上</t>
  </si>
  <si>
    <t>2027年度中</t>
  </si>
  <si>
    <t>システムの改良およびダイヤの変更</t>
  </si>
  <si>
    <t>参考｜【道路形状別の手動介入分析】</t>
  </si>
  <si>
    <t>表➁：道路形状ごとの手動介入発生回数の内訳</t>
  </si>
  <si>
    <t>割合</t>
  </si>
  <si>
    <t xml:space="preserve">※"手動介入"シート内の運行ルート図と同様のものを添付してください
</t>
  </si>
  <si>
    <t>単路（トンネル）</t>
  </si>
  <si>
    <t>単路（橋）</t>
  </si>
  <si>
    <t>踏切</t>
  </si>
  <si>
    <t>合計</t>
  </si>
  <si>
    <t>介入要因</t>
  </si>
  <si>
    <t>前方車両や障害物に対する危険回避</t>
  </si>
  <si>
    <t>直進時の周辺の交通参加者に対する危険回避</t>
  </si>
  <si>
    <t>右左折時の周辺の交通参加者に対する危険回避</t>
  </si>
  <si>
    <t>直進時の走行逸脱回避</t>
  </si>
  <si>
    <t>自動運行装置の作動不良時の安全確保</t>
  </si>
  <si>
    <t>*：最も介入頻度が高い道路形状に自動反映</t>
  </si>
  <si>
    <t>L4想定区間内_総走行距離</t>
  </si>
  <si>
    <t>L4想定区間内_自動運転走行距離</t>
  </si>
  <si>
    <t>L4想定区間内_手動運転走行距離</t>
  </si>
  <si>
    <t>自動運転比率_L4想定区間内</t>
  </si>
  <si>
    <t>L4想定区間外_総走行距離</t>
  </si>
  <si>
    <t>L4想定区間外_自動運転走行距離</t>
  </si>
  <si>
    <t>L4想定区間外_手動運転走行距離</t>
  </si>
  <si>
    <t>自動運転比率_L4想定区間外</t>
  </si>
  <si>
    <t>総走行距離_内外合計</t>
  </si>
  <si>
    <t>自動運転走行距離_内外合計</t>
  </si>
  <si>
    <t>自動運転比率_内外合計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</si>
</sst>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m/d;@"/>
    <numFmt numFmtId="177" formatCode="#,##0&quot;人&quot;"/>
    <numFmt numFmtId="178" formatCode="#,##0.0&quot;km&quot;"/>
    <numFmt numFmtId="179" formatCode="#,##0&quot;℃&quot;"/>
    <numFmt numFmtId="180" formatCode="h:mm;@"/>
    <numFmt numFmtId="181" formatCode="#,##0&quot;kWh&quot;"/>
    <numFmt numFmtId="182" formatCode="0.0%"/>
    <numFmt numFmtId="183" formatCode="#,##0.0&quot;kWh&quot;"/>
    <numFmt numFmtId="184" formatCode="yyyy\-mm\-dd"/>
    <numFmt numFmtId="185" formatCode="0.0"/>
  </numFmts>
  <fonts count="21"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 tint="-4.9989318521683403E-2"/>
      <name val="Meiryo UI"/>
      <family val="3"/>
      <charset val="128"/>
    </font>
    <font>
      <sz val="12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1"/>
      <color theme="1"/>
      <name val="Meiryo UI"/>
      <family val="3"/>
      <charset val="128"/>
    </font>
    <font>
      <u/>
      <sz val="10"/>
      <color theme="10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u/>
      <sz val="12"/>
      <color theme="10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rgb="FF000000"/>
      <name val="Meiryo UI"/>
      <family val="3"/>
      <charset val="128"/>
    </font>
    <font>
      <sz val="12"/>
      <color rgb="FF242424"/>
      <name val="Meiryo UI"/>
      <family val="3"/>
      <charset val="128"/>
    </font>
    <font>
      <b/>
      <sz val="12"/>
      <color rgb="FF242424"/>
      <name val="Meiryo UI"/>
      <family val="3"/>
      <charset val="128"/>
    </font>
    <font>
      <u/>
      <sz val="11"/>
      <color theme="10"/>
      <name val="Meiryo UI"/>
      <family val="3"/>
      <charset val="128"/>
    </font>
    <font>
      <b/>
      <sz val="11"/>
      <color rgb="FFFFFFFF"/>
      <name val="游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1F4E79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theme="1"/>
      </left>
      <right/>
      <top style="thin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/>
      <top style="hair">
        <color theme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9" fontId="15" fillId="0" borderId="0">
      <alignment vertical="center"/>
    </xf>
  </cellStyleXfs>
  <cellXfs count="314">
    <xf numFmtId="0" fontId="0" fillId="0" borderId="0" xfId="0">
      <alignment vertical="center"/>
    </xf>
    <xf numFmtId="0" fontId="2" fillId="2" borderId="0" xfId="1" applyFont="1" applyFill="1" applyAlignment="1">
      <alignment vertical="center" shrinkToFit="1"/>
    </xf>
    <xf numFmtId="0" fontId="4" fillId="2" borderId="0" xfId="1" applyFont="1" applyFill="1" applyAlignment="1">
      <alignment vertical="center" shrinkToFit="1"/>
    </xf>
    <xf numFmtId="0" fontId="4" fillId="2" borderId="0" xfId="1" applyFont="1" applyFill="1">
      <alignment vertical="center"/>
    </xf>
    <xf numFmtId="0" fontId="4" fillId="2" borderId="0" xfId="1" applyFont="1" applyFill="1" applyAlignment="1">
      <alignment vertical="center" wrapText="1"/>
    </xf>
    <xf numFmtId="0" fontId="4" fillId="3" borderId="1" xfId="1" applyFont="1" applyFill="1" applyBorder="1" applyAlignment="1">
      <alignment vertical="center" shrinkToFi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 shrinkToFit="1"/>
    </xf>
    <xf numFmtId="0" fontId="4" fillId="0" borderId="6" xfId="1" applyFont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7" fillId="2" borderId="7" xfId="1" applyFont="1" applyFill="1" applyBorder="1" applyAlignment="1">
      <alignment vertical="top"/>
    </xf>
    <xf numFmtId="0" fontId="4" fillId="0" borderId="8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0" fontId="9" fillId="2" borderId="0" xfId="1" applyFont="1" applyFill="1" applyAlignment="1">
      <alignment vertical="top"/>
    </xf>
    <xf numFmtId="0" fontId="4" fillId="0" borderId="11" xfId="1" applyFont="1" applyBorder="1" applyAlignment="1">
      <alignment vertical="top" wrapText="1"/>
    </xf>
    <xf numFmtId="0" fontId="4" fillId="2" borderId="10" xfId="1" applyFont="1" applyFill="1" applyBorder="1" applyAlignment="1">
      <alignment vertical="top" wrapText="1"/>
    </xf>
    <xf numFmtId="0" fontId="4" fillId="2" borderId="7" xfId="1" applyFont="1" applyFill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4" xfId="1" applyFont="1" applyBorder="1" applyAlignment="1">
      <alignment vertical="top" wrapText="1"/>
    </xf>
    <xf numFmtId="0" fontId="4" fillId="2" borderId="15" xfId="1" applyFont="1" applyFill="1" applyBorder="1" applyAlignment="1">
      <alignment vertical="top" wrapText="1"/>
    </xf>
    <xf numFmtId="0" fontId="7" fillId="2" borderId="8" xfId="1" applyFont="1" applyFill="1" applyBorder="1" applyAlignment="1">
      <alignment vertical="top"/>
    </xf>
    <xf numFmtId="0" fontId="7" fillId="2" borderId="6" xfId="1" applyFont="1" applyFill="1" applyBorder="1" applyAlignment="1">
      <alignment vertical="top"/>
    </xf>
    <xf numFmtId="0" fontId="7" fillId="2" borderId="12" xfId="1" applyFont="1" applyFill="1" applyBorder="1" applyAlignment="1">
      <alignment vertical="top"/>
    </xf>
    <xf numFmtId="0" fontId="7" fillId="2" borderId="11" xfId="1" applyFont="1" applyFill="1" applyBorder="1" applyAlignment="1">
      <alignment vertical="top"/>
    </xf>
    <xf numFmtId="0" fontId="9" fillId="2" borderId="0" xfId="1" applyFont="1" applyFill="1">
      <alignment vertical="center"/>
    </xf>
    <xf numFmtId="0" fontId="7" fillId="2" borderId="2" xfId="1" applyFont="1" applyFill="1" applyBorder="1" applyAlignment="1">
      <alignment vertical="top"/>
    </xf>
    <xf numFmtId="0" fontId="4" fillId="0" borderId="2" xfId="1" applyFont="1" applyBorder="1" applyAlignment="1">
      <alignment vertical="top" wrapText="1"/>
    </xf>
    <xf numFmtId="0" fontId="4" fillId="2" borderId="3" xfId="1" applyFont="1" applyFill="1" applyBorder="1" applyAlignment="1">
      <alignment vertical="top" wrapText="1"/>
    </xf>
    <xf numFmtId="0" fontId="7" fillId="2" borderId="15" xfId="1" applyFont="1" applyFill="1" applyBorder="1" applyAlignment="1">
      <alignment vertical="top"/>
    </xf>
    <xf numFmtId="0" fontId="4" fillId="2" borderId="19" xfId="1" applyFont="1" applyFill="1" applyBorder="1" applyAlignment="1">
      <alignment vertical="top" shrinkToFit="1"/>
    </xf>
    <xf numFmtId="0" fontId="4" fillId="2" borderId="19" xfId="1" applyFont="1" applyFill="1" applyBorder="1" applyAlignment="1">
      <alignment vertical="top"/>
    </xf>
    <xf numFmtId="0" fontId="4" fillId="2" borderId="19" xfId="1" applyFont="1" applyFill="1" applyBorder="1" applyAlignment="1">
      <alignment vertical="top" wrapText="1"/>
    </xf>
    <xf numFmtId="0" fontId="5" fillId="0" borderId="0" xfId="1" applyFont="1">
      <alignment vertical="center"/>
    </xf>
    <xf numFmtId="0" fontId="4" fillId="0" borderId="0" xfId="1" applyFont="1">
      <alignment vertical="center"/>
    </xf>
    <xf numFmtId="0" fontId="2" fillId="2" borderId="0" xfId="1" applyFont="1" applyFill="1">
      <alignment vertical="center"/>
    </xf>
    <xf numFmtId="0" fontId="7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wrapText="1"/>
    </xf>
    <xf numFmtId="0" fontId="4" fillId="5" borderId="22" xfId="1" applyFont="1" applyFill="1" applyBorder="1" applyAlignment="1">
      <alignment horizontal="left" vertical="center"/>
    </xf>
    <xf numFmtId="176" fontId="4" fillId="5" borderId="8" xfId="1" applyNumberFormat="1" applyFont="1" applyFill="1" applyBorder="1">
      <alignment vertical="center"/>
    </xf>
    <xf numFmtId="177" fontId="4" fillId="5" borderId="7" xfId="1" applyNumberFormat="1" applyFont="1" applyFill="1" applyBorder="1">
      <alignment vertical="center"/>
    </xf>
    <xf numFmtId="178" fontId="4" fillId="5" borderId="7" xfId="1" applyNumberFormat="1" applyFont="1" applyFill="1" applyBorder="1">
      <alignment vertical="center"/>
    </xf>
    <xf numFmtId="0" fontId="4" fillId="5" borderId="23" xfId="1" applyFont="1" applyFill="1" applyBorder="1">
      <alignment vertical="center"/>
    </xf>
    <xf numFmtId="179" fontId="4" fillId="5" borderId="23" xfId="1" applyNumberFormat="1" applyFont="1" applyFill="1" applyBorder="1">
      <alignment vertical="center"/>
    </xf>
    <xf numFmtId="20" fontId="4" fillId="2" borderId="0" xfId="1" applyNumberFormat="1" applyFont="1" applyFill="1">
      <alignment vertical="center"/>
    </xf>
    <xf numFmtId="0" fontId="2" fillId="0" borderId="0" xfId="1" applyFont="1">
      <alignment vertical="center"/>
    </xf>
    <xf numFmtId="0" fontId="9" fillId="0" borderId="0" xfId="1" applyFont="1">
      <alignment vertical="center"/>
    </xf>
    <xf numFmtId="0" fontId="4" fillId="0" borderId="0" xfId="1" applyFont="1" applyAlignment="1">
      <alignment wrapText="1"/>
    </xf>
    <xf numFmtId="0" fontId="4" fillId="0" borderId="0" xfId="1" applyFont="1" applyAlignment="1"/>
    <xf numFmtId="0" fontId="4" fillId="0" borderId="0" xfId="1" applyFont="1" applyAlignment="1">
      <alignment horizontal="left" wrapText="1"/>
    </xf>
    <xf numFmtId="0" fontId="7" fillId="0" borderId="0" xfId="1" applyFont="1" applyAlignment="1">
      <alignment horizontal="left" wrapText="1"/>
    </xf>
    <xf numFmtId="0" fontId="4" fillId="0" borderId="0" xfId="1" applyFont="1" applyAlignment="1">
      <alignment horizontal="left"/>
    </xf>
    <xf numFmtId="0" fontId="7" fillId="0" borderId="0" xfId="1" applyFont="1" applyAlignment="1">
      <alignment wrapText="1"/>
    </xf>
    <xf numFmtId="0" fontId="5" fillId="4" borderId="27" xfId="1" applyFont="1" applyFill="1" applyBorder="1">
      <alignment vertical="center"/>
    </xf>
    <xf numFmtId="0" fontId="5" fillId="4" borderId="20" xfId="1" applyFont="1" applyFill="1" applyBorder="1">
      <alignment vertical="center"/>
    </xf>
    <xf numFmtId="0" fontId="5" fillId="4" borderId="7" xfId="1" applyFont="1" applyFill="1" applyBorder="1" applyAlignment="1">
      <alignment horizontal="left" vertical="center"/>
    </xf>
    <xf numFmtId="0" fontId="5" fillId="4" borderId="23" xfId="1" applyFont="1" applyFill="1" applyBorder="1" applyAlignment="1">
      <alignment horizontal="left" vertical="center"/>
    </xf>
    <xf numFmtId="0" fontId="5" fillId="4" borderId="8" xfId="1" applyFont="1" applyFill="1" applyBorder="1" applyAlignment="1">
      <alignment horizontal="left" vertical="center"/>
    </xf>
    <xf numFmtId="0" fontId="5" fillId="4" borderId="29" xfId="1" applyFont="1" applyFill="1" applyBorder="1" applyAlignment="1">
      <alignment horizontal="left" vertical="center" wrapText="1"/>
    </xf>
    <xf numFmtId="0" fontId="5" fillId="4" borderId="23" xfId="1" applyFont="1" applyFill="1" applyBorder="1" applyAlignment="1">
      <alignment horizontal="left" vertical="center" wrapText="1"/>
    </xf>
    <xf numFmtId="0" fontId="5" fillId="4" borderId="7" xfId="1" applyFont="1" applyFill="1" applyBorder="1" applyAlignment="1">
      <alignment horizontal="left" vertical="center" wrapText="1"/>
    </xf>
    <xf numFmtId="0" fontId="5" fillId="4" borderId="30" xfId="1" applyFont="1" applyFill="1" applyBorder="1" applyAlignment="1">
      <alignment horizontal="left" vertical="center"/>
    </xf>
    <xf numFmtId="0" fontId="4" fillId="5" borderId="20" xfId="1" applyFont="1" applyFill="1" applyBorder="1" applyAlignment="1">
      <alignment horizontal="left" vertical="center"/>
    </xf>
    <xf numFmtId="176" fontId="4" fillId="5" borderId="8" xfId="1" applyNumberFormat="1" applyFont="1" applyFill="1" applyBorder="1" applyAlignment="1">
      <alignment horizontal="left" vertical="center"/>
    </xf>
    <xf numFmtId="0" fontId="4" fillId="5" borderId="7" xfId="1" applyFont="1" applyFill="1" applyBorder="1" applyAlignment="1">
      <alignment horizontal="left" vertical="center"/>
    </xf>
    <xf numFmtId="180" fontId="4" fillId="5" borderId="7" xfId="1" applyNumberFormat="1" applyFont="1" applyFill="1" applyBorder="1" applyAlignment="1">
      <alignment horizontal="left" vertical="center"/>
    </xf>
    <xf numFmtId="0" fontId="4" fillId="5" borderId="30" xfId="1" applyFont="1" applyFill="1" applyBorder="1" applyAlignment="1">
      <alignment horizontal="left" vertical="center"/>
    </xf>
    <xf numFmtId="0" fontId="4" fillId="5" borderId="29" xfId="1" applyFont="1" applyFill="1" applyBorder="1" applyAlignment="1">
      <alignment horizontal="left" vertical="center" wrapText="1"/>
    </xf>
    <xf numFmtId="0" fontId="4" fillId="5" borderId="23" xfId="1" applyFont="1" applyFill="1" applyBorder="1" applyAlignment="1">
      <alignment horizontal="left" vertical="center" wrapText="1"/>
    </xf>
    <xf numFmtId="0" fontId="4" fillId="5" borderId="7" xfId="1" applyFont="1" applyFill="1" applyBorder="1" applyAlignment="1">
      <alignment horizontal="left" vertical="center" wrapText="1"/>
    </xf>
    <xf numFmtId="0" fontId="4" fillId="5" borderId="23" xfId="1" applyFont="1" applyFill="1" applyBorder="1" applyAlignment="1">
      <alignment horizontal="left" vertical="center"/>
    </xf>
    <xf numFmtId="0" fontId="4" fillId="5" borderId="30" xfId="1" applyFont="1" applyFill="1" applyBorder="1" applyAlignment="1">
      <alignment horizontal="left" vertical="center" wrapText="1"/>
    </xf>
    <xf numFmtId="0" fontId="5" fillId="4" borderId="18" xfId="1" applyFont="1" applyFill="1" applyBorder="1" applyAlignment="1">
      <alignment horizontal="left" vertical="center"/>
    </xf>
    <xf numFmtId="0" fontId="5" fillId="4" borderId="34" xfId="1" applyFont="1" applyFill="1" applyBorder="1" applyAlignment="1">
      <alignment horizontal="centerContinuous" vertical="center"/>
    </xf>
    <xf numFmtId="0" fontId="6" fillId="4" borderId="35" xfId="1" applyFont="1" applyFill="1" applyBorder="1" applyAlignment="1">
      <alignment horizontal="centerContinuous" vertical="center"/>
    </xf>
    <xf numFmtId="0" fontId="6" fillId="4" borderId="36" xfId="1" applyFont="1" applyFill="1" applyBorder="1" applyAlignment="1">
      <alignment horizontal="centerContinuous" vertical="center"/>
    </xf>
    <xf numFmtId="0" fontId="5" fillId="4" borderId="24" xfId="1" applyFont="1" applyFill="1" applyBorder="1" applyAlignment="1">
      <alignment horizontal="left" vertical="center"/>
    </xf>
    <xf numFmtId="0" fontId="10" fillId="0" borderId="0" xfId="1" applyFont="1">
      <alignment vertical="center"/>
    </xf>
    <xf numFmtId="0" fontId="4" fillId="3" borderId="4" xfId="1" applyFont="1" applyFill="1" applyBorder="1">
      <alignment vertical="center"/>
    </xf>
    <xf numFmtId="0" fontId="4" fillId="3" borderId="0" xfId="1" applyFont="1" applyFill="1">
      <alignment vertical="center"/>
    </xf>
    <xf numFmtId="0" fontId="4" fillId="3" borderId="37" xfId="1" applyFont="1" applyFill="1" applyBorder="1">
      <alignment vertical="center"/>
    </xf>
    <xf numFmtId="0" fontId="4" fillId="5" borderId="24" xfId="1" applyFont="1" applyFill="1" applyBorder="1" applyAlignment="1">
      <alignment horizontal="left" vertical="center"/>
    </xf>
    <xf numFmtId="0" fontId="4" fillId="3" borderId="38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39" xfId="1" applyFont="1" applyFill="1" applyBorder="1">
      <alignment vertical="center"/>
    </xf>
    <xf numFmtId="0" fontId="4" fillId="0" borderId="0" xfId="1" applyFont="1" applyAlignment="1">
      <alignment horizontal="right" vertical="center"/>
    </xf>
    <xf numFmtId="0" fontId="5" fillId="4" borderId="27" xfId="1" applyFont="1" applyFill="1" applyBorder="1" applyAlignment="1">
      <alignment horizontal="left" vertical="center"/>
    </xf>
    <xf numFmtId="0" fontId="7" fillId="0" borderId="8" xfId="1" applyFont="1" applyBorder="1" applyAlignment="1">
      <alignment vertical="top"/>
    </xf>
    <xf numFmtId="0" fontId="4" fillId="0" borderId="5" xfId="1" applyFont="1" applyBorder="1" applyAlignment="1">
      <alignment vertical="top" wrapText="1"/>
    </xf>
    <xf numFmtId="0" fontId="4" fillId="2" borderId="11" xfId="1" applyFont="1" applyFill="1" applyBorder="1" applyAlignment="1">
      <alignment vertical="top" wrapText="1"/>
    </xf>
    <xf numFmtId="0" fontId="4" fillId="2" borderId="8" xfId="1" applyFont="1" applyFill="1" applyBorder="1" applyAlignment="1">
      <alignment vertical="top" wrapText="1"/>
    </xf>
    <xf numFmtId="0" fontId="4" fillId="2" borderId="2" xfId="1" applyFont="1" applyFill="1" applyBorder="1" applyAlignment="1">
      <alignment vertical="top" wrapText="1"/>
    </xf>
    <xf numFmtId="181" fontId="4" fillId="5" borderId="7" xfId="1" applyNumberFormat="1" applyFont="1" applyFill="1" applyBorder="1">
      <alignment vertical="center"/>
    </xf>
    <xf numFmtId="178" fontId="4" fillId="5" borderId="23" xfId="1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4" fillId="0" borderId="11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2" borderId="10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/>
    </xf>
    <xf numFmtId="0" fontId="4" fillId="2" borderId="7" xfId="0" applyFont="1" applyFill="1" applyBorder="1" applyAlignment="1">
      <alignment vertical="top" wrapText="1"/>
    </xf>
    <xf numFmtId="180" fontId="4" fillId="5" borderId="7" xfId="1" applyNumberFormat="1" applyFont="1" applyFill="1" applyBorder="1">
      <alignment vertical="center"/>
    </xf>
    <xf numFmtId="0" fontId="5" fillId="2" borderId="0" xfId="1" applyFont="1" applyFill="1" applyAlignment="1">
      <alignment vertical="center" wrapText="1"/>
    </xf>
    <xf numFmtId="0" fontId="5" fillId="2" borderId="0" xfId="1" applyFont="1" applyFill="1">
      <alignment vertical="center"/>
    </xf>
    <xf numFmtId="181" fontId="4" fillId="5" borderId="30" xfId="1" applyNumberFormat="1" applyFont="1" applyFill="1" applyBorder="1">
      <alignment vertical="center"/>
    </xf>
    <xf numFmtId="0" fontId="4" fillId="2" borderId="0" xfId="0" applyFont="1" applyFill="1">
      <alignment vertical="center"/>
    </xf>
    <xf numFmtId="0" fontId="14" fillId="2" borderId="0" xfId="3" applyFont="1" applyFill="1" applyAlignment="1">
      <alignment vertical="top"/>
    </xf>
    <xf numFmtId="0" fontId="11" fillId="0" borderId="0" xfId="0" applyFont="1">
      <alignment vertical="center"/>
    </xf>
    <xf numFmtId="0" fontId="5" fillId="4" borderId="10" xfId="1" applyFont="1" applyFill="1" applyBorder="1" applyAlignment="1">
      <alignment horizontal="left" vertical="center"/>
    </xf>
    <xf numFmtId="0" fontId="14" fillId="0" borderId="0" xfId="3" applyFont="1">
      <alignment vertical="center"/>
    </xf>
    <xf numFmtId="0" fontId="7" fillId="0" borderId="7" xfId="1" applyFont="1" applyBorder="1" applyAlignment="1">
      <alignment vertical="top"/>
    </xf>
    <xf numFmtId="0" fontId="4" fillId="0" borderId="16" xfId="1" applyFont="1" applyBorder="1" applyAlignment="1">
      <alignment vertical="top" wrapText="1"/>
    </xf>
    <xf numFmtId="0" fontId="7" fillId="0" borderId="16" xfId="1" applyFont="1" applyBorder="1" applyAlignment="1">
      <alignment vertical="top"/>
    </xf>
    <xf numFmtId="0" fontId="4" fillId="0" borderId="9" xfId="1" applyFont="1" applyBorder="1" applyAlignment="1">
      <alignment vertical="top" wrapText="1"/>
    </xf>
    <xf numFmtId="0" fontId="4" fillId="0" borderId="13" xfId="1" applyFont="1" applyBorder="1" applyAlignment="1">
      <alignment vertical="top" wrapText="1"/>
    </xf>
    <xf numFmtId="0" fontId="5" fillId="4" borderId="11" xfId="1" applyFont="1" applyFill="1" applyBorder="1" applyAlignment="1">
      <alignment horizontal="left" vertical="center"/>
    </xf>
    <xf numFmtId="0" fontId="5" fillId="4" borderId="28" xfId="1" applyFont="1" applyFill="1" applyBorder="1" applyAlignment="1">
      <alignment horizontal="left" vertical="center"/>
    </xf>
    <xf numFmtId="0" fontId="5" fillId="4" borderId="20" xfId="1" applyFont="1" applyFill="1" applyBorder="1" applyAlignment="1">
      <alignment horizontal="left" vertical="center"/>
    </xf>
    <xf numFmtId="0" fontId="5" fillId="4" borderId="6" xfId="1" applyFont="1" applyFill="1" applyBorder="1">
      <alignment vertical="center"/>
    </xf>
    <xf numFmtId="0" fontId="5" fillId="4" borderId="5" xfId="1" applyFont="1" applyFill="1" applyBorder="1">
      <alignment vertical="center"/>
    </xf>
    <xf numFmtId="0" fontId="5" fillId="4" borderId="5" xfId="1" applyFont="1" applyFill="1" applyBorder="1" applyAlignment="1">
      <alignment vertical="center" wrapText="1"/>
    </xf>
    <xf numFmtId="0" fontId="5" fillId="4" borderId="21" xfId="1" applyFont="1" applyFill="1" applyBorder="1" applyAlignment="1">
      <alignment vertical="center" wrapText="1"/>
    </xf>
    <xf numFmtId="0" fontId="5" fillId="4" borderId="21" xfId="1" applyFont="1" applyFill="1" applyBorder="1">
      <alignment vertical="center"/>
    </xf>
    <xf numFmtId="0" fontId="5" fillId="4" borderId="40" xfId="1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14" fillId="0" borderId="0" xfId="3" applyFont="1" applyAlignment="1">
      <alignment horizontal="left" vertical="top"/>
    </xf>
    <xf numFmtId="0" fontId="4" fillId="6" borderId="9" xfId="1" applyFont="1" applyFill="1" applyBorder="1" applyAlignment="1" applyProtection="1">
      <alignment vertical="center" wrapText="1"/>
      <protection locked="0"/>
    </xf>
    <xf numFmtId="0" fontId="4" fillId="6" borderId="3" xfId="1" applyFont="1" applyFill="1" applyBorder="1" applyAlignment="1" applyProtection="1">
      <alignment vertical="center" wrapText="1"/>
      <protection locked="0"/>
    </xf>
    <xf numFmtId="0" fontId="4" fillId="3" borderId="15" xfId="1" applyFont="1" applyFill="1" applyBorder="1" applyAlignment="1" applyProtection="1">
      <alignment vertical="center" wrapText="1"/>
      <protection locked="0"/>
    </xf>
    <xf numFmtId="0" fontId="4" fillId="3" borderId="10" xfId="1" applyFont="1" applyFill="1" applyBorder="1" applyAlignment="1" applyProtection="1">
      <alignment vertical="top" wrapText="1"/>
      <protection locked="0"/>
    </xf>
    <xf numFmtId="0" fontId="4" fillId="3" borderId="7" xfId="1" applyFont="1" applyFill="1" applyBorder="1" applyAlignment="1" applyProtection="1">
      <alignment vertical="top" wrapText="1"/>
      <protection locked="0"/>
    </xf>
    <xf numFmtId="0" fontId="4" fillId="3" borderId="5" xfId="1" applyFont="1" applyFill="1" applyBorder="1" applyAlignment="1" applyProtection="1">
      <alignment vertical="top" wrapText="1"/>
      <protection locked="0"/>
    </xf>
    <xf numFmtId="0" fontId="4" fillId="3" borderId="3" xfId="1" applyFont="1" applyFill="1" applyBorder="1" applyAlignment="1" applyProtection="1">
      <alignment vertical="top" wrapText="1"/>
      <protection locked="0"/>
    </xf>
    <xf numFmtId="0" fontId="4" fillId="3" borderId="15" xfId="1" applyFont="1" applyFill="1" applyBorder="1" applyAlignment="1" applyProtection="1">
      <alignment vertical="top" wrapText="1"/>
      <protection locked="0"/>
    </xf>
    <xf numFmtId="0" fontId="4" fillId="3" borderId="13" xfId="1" applyFont="1" applyFill="1" applyBorder="1" applyAlignment="1" applyProtection="1">
      <alignment vertical="top" wrapText="1"/>
      <protection locked="0"/>
    </xf>
    <xf numFmtId="0" fontId="4" fillId="6" borderId="24" xfId="1" applyFont="1" applyFill="1" applyBorder="1" applyAlignment="1" applyProtection="1">
      <alignment horizontal="left" vertical="center"/>
      <protection locked="0"/>
    </xf>
    <xf numFmtId="176" fontId="4" fillId="3" borderId="8" xfId="1" applyNumberFormat="1" applyFont="1" applyFill="1" applyBorder="1" applyProtection="1">
      <alignment vertical="center"/>
      <protection locked="0"/>
    </xf>
    <xf numFmtId="0" fontId="4" fillId="6" borderId="7" xfId="1" applyFont="1" applyFill="1" applyBorder="1" applyAlignment="1" applyProtection="1">
      <alignment horizontal="left" vertical="center"/>
      <protection locked="0"/>
    </xf>
    <xf numFmtId="180" fontId="4" fillId="3" borderId="7" xfId="1" applyNumberFormat="1" applyFont="1" applyFill="1" applyBorder="1" applyProtection="1">
      <alignment vertical="center"/>
      <protection locked="0"/>
    </xf>
    <xf numFmtId="177" fontId="4" fillId="3" borderId="7" xfId="1" applyNumberFormat="1" applyFont="1" applyFill="1" applyBorder="1" applyProtection="1">
      <alignment vertical="center"/>
      <protection locked="0"/>
    </xf>
    <xf numFmtId="0" fontId="4" fillId="3" borderId="23" xfId="1" applyFont="1" applyFill="1" applyBorder="1" applyProtection="1">
      <alignment vertical="center"/>
      <protection locked="0"/>
    </xf>
    <xf numFmtId="179" fontId="4" fillId="3" borderId="23" xfId="1" applyNumberFormat="1" applyFont="1" applyFill="1" applyBorder="1" applyProtection="1">
      <alignment vertical="center"/>
      <protection locked="0"/>
    </xf>
    <xf numFmtId="178" fontId="4" fillId="3" borderId="7" xfId="1" applyNumberFormat="1" applyFont="1" applyFill="1" applyBorder="1" applyProtection="1">
      <alignment vertical="center"/>
      <protection locked="0"/>
    </xf>
    <xf numFmtId="178" fontId="4" fillId="3" borderId="23" xfId="1" applyNumberFormat="1" applyFont="1" applyFill="1" applyBorder="1" applyProtection="1">
      <alignment vertical="center"/>
      <protection locked="0"/>
    </xf>
    <xf numFmtId="0" fontId="4" fillId="6" borderId="22" xfId="1" applyFont="1" applyFill="1" applyBorder="1" applyProtection="1">
      <alignment vertical="center"/>
      <protection locked="0"/>
    </xf>
    <xf numFmtId="0" fontId="4" fillId="6" borderId="25" xfId="1" applyFont="1" applyFill="1" applyBorder="1" applyProtection="1">
      <alignment vertical="center"/>
      <protection locked="0"/>
    </xf>
    <xf numFmtId="0" fontId="4" fillId="6" borderId="15" xfId="1" applyFont="1" applyFill="1" applyBorder="1" applyAlignment="1" applyProtection="1">
      <alignment horizontal="left" vertical="center"/>
      <protection locked="0"/>
    </xf>
    <xf numFmtId="180" fontId="4" fillId="3" borderId="15" xfId="1" applyNumberFormat="1" applyFont="1" applyFill="1" applyBorder="1" applyProtection="1">
      <alignment vertical="center"/>
      <protection locked="0"/>
    </xf>
    <xf numFmtId="177" fontId="4" fillId="3" borderId="15" xfId="1" applyNumberFormat="1" applyFont="1" applyFill="1" applyBorder="1" applyProtection="1">
      <alignment vertical="center"/>
      <protection locked="0"/>
    </xf>
    <xf numFmtId="179" fontId="4" fillId="3" borderId="26" xfId="1" applyNumberFormat="1" applyFont="1" applyFill="1" applyBorder="1" applyProtection="1">
      <alignment vertical="center"/>
      <protection locked="0"/>
    </xf>
    <xf numFmtId="178" fontId="4" fillId="3" borderId="15" xfId="1" applyNumberFormat="1" applyFont="1" applyFill="1" applyBorder="1" applyProtection="1">
      <alignment vertical="center"/>
      <protection locked="0"/>
    </xf>
    <xf numFmtId="178" fontId="4" fillId="3" borderId="26" xfId="1" applyNumberFormat="1" applyFont="1" applyFill="1" applyBorder="1" applyProtection="1">
      <alignment vertical="center"/>
      <protection locked="0"/>
    </xf>
    <xf numFmtId="0" fontId="4" fillId="6" borderId="22" xfId="1" applyFont="1" applyFill="1" applyBorder="1" applyAlignment="1" applyProtection="1">
      <alignment horizontal="left" vertical="center"/>
      <protection locked="0"/>
    </xf>
    <xf numFmtId="176" fontId="4" fillId="3" borderId="8" xfId="1" applyNumberFormat="1" applyFont="1" applyFill="1" applyBorder="1" applyAlignment="1" applyProtection="1">
      <alignment horizontal="left" vertical="center"/>
      <protection locked="0"/>
    </xf>
    <xf numFmtId="180" fontId="4" fillId="3" borderId="7" xfId="1" applyNumberFormat="1" applyFont="1" applyFill="1" applyBorder="1" applyAlignment="1" applyProtection="1">
      <alignment horizontal="left" vertical="center"/>
      <protection locked="0"/>
    </xf>
    <xf numFmtId="0" fontId="4" fillId="3" borderId="23" xfId="1" applyFont="1" applyFill="1" applyBorder="1" applyAlignment="1" applyProtection="1">
      <alignment horizontal="left" vertical="center"/>
      <protection locked="0"/>
    </xf>
    <xf numFmtId="0" fontId="4" fillId="3" borderId="7" xfId="1" applyFont="1" applyFill="1" applyBorder="1" applyAlignment="1" applyProtection="1">
      <alignment horizontal="left" vertical="center" wrapText="1"/>
      <protection locked="0"/>
    </xf>
    <xf numFmtId="178" fontId="4" fillId="3" borderId="23" xfId="1" applyNumberFormat="1" applyFont="1" applyFill="1" applyBorder="1" applyAlignment="1" applyProtection="1">
      <alignment horizontal="left" vertical="center" wrapText="1"/>
      <protection locked="0"/>
    </xf>
    <xf numFmtId="0" fontId="4" fillId="3" borderId="23" xfId="1" applyFont="1" applyFill="1" applyBorder="1" applyAlignment="1" applyProtection="1">
      <alignment horizontal="left" vertical="center" wrapText="1"/>
      <protection locked="0"/>
    </xf>
    <xf numFmtId="0" fontId="4" fillId="3" borderId="29" xfId="1" applyFont="1" applyFill="1" applyBorder="1" applyAlignment="1" applyProtection="1">
      <alignment horizontal="left" vertical="center" wrapText="1"/>
      <protection locked="0"/>
    </xf>
    <xf numFmtId="0" fontId="4" fillId="3" borderId="7" xfId="1" applyFont="1" applyFill="1" applyBorder="1" applyAlignment="1" applyProtection="1">
      <alignment horizontal="left" vertical="center"/>
      <protection locked="0"/>
    </xf>
    <xf numFmtId="0" fontId="4" fillId="3" borderId="30" xfId="1" applyFont="1" applyFill="1" applyBorder="1" applyAlignment="1" applyProtection="1">
      <alignment horizontal="left" vertical="center" wrapText="1"/>
      <protection locked="0"/>
    </xf>
    <xf numFmtId="176" fontId="4" fillId="3" borderId="14" xfId="1" applyNumberFormat="1" applyFont="1" applyFill="1" applyBorder="1" applyAlignment="1" applyProtection="1">
      <alignment horizontal="left" vertical="center"/>
      <protection locked="0"/>
    </xf>
    <xf numFmtId="180" fontId="4" fillId="3" borderId="15" xfId="1" applyNumberFormat="1" applyFont="1" applyFill="1" applyBorder="1" applyAlignment="1" applyProtection="1">
      <alignment horizontal="left" vertical="center"/>
      <protection locked="0"/>
    </xf>
    <xf numFmtId="0" fontId="4" fillId="3" borderId="26" xfId="1" applyFont="1" applyFill="1" applyBorder="1" applyAlignment="1" applyProtection="1">
      <alignment horizontal="left" vertical="center"/>
      <protection locked="0"/>
    </xf>
    <xf numFmtId="0" fontId="4" fillId="3" borderId="15" xfId="1" applyFont="1" applyFill="1" applyBorder="1" applyAlignment="1" applyProtection="1">
      <alignment horizontal="left" vertical="center" wrapText="1"/>
      <protection locked="0"/>
    </xf>
    <xf numFmtId="178" fontId="4" fillId="3" borderId="26" xfId="1" applyNumberFormat="1" applyFont="1" applyFill="1" applyBorder="1" applyAlignment="1" applyProtection="1">
      <alignment horizontal="left" vertical="center" wrapText="1"/>
      <protection locked="0"/>
    </xf>
    <xf numFmtId="0" fontId="4" fillId="3" borderId="26" xfId="1" applyFont="1" applyFill="1" applyBorder="1" applyAlignment="1" applyProtection="1">
      <alignment horizontal="left" vertical="center" wrapText="1"/>
      <protection locked="0"/>
    </xf>
    <xf numFmtId="0" fontId="4" fillId="3" borderId="32" xfId="1" applyFont="1" applyFill="1" applyBorder="1" applyAlignment="1" applyProtection="1">
      <alignment horizontal="left" vertical="center" wrapText="1"/>
      <protection locked="0"/>
    </xf>
    <xf numFmtId="0" fontId="4" fillId="3" borderId="15" xfId="1" applyFont="1" applyFill="1" applyBorder="1" applyAlignment="1" applyProtection="1">
      <alignment horizontal="left" vertical="center"/>
      <protection locked="0"/>
    </xf>
    <xf numFmtId="0" fontId="4" fillId="3" borderId="31" xfId="1" applyFont="1" applyFill="1" applyBorder="1" applyAlignment="1" applyProtection="1">
      <alignment horizontal="left" vertical="center" wrapText="1"/>
      <protection locked="0"/>
    </xf>
    <xf numFmtId="0" fontId="2" fillId="6" borderId="24" xfId="1" applyFont="1" applyFill="1" applyBorder="1" applyAlignment="1" applyProtection="1">
      <alignment horizontal="left" vertical="center"/>
      <protection locked="0"/>
    </xf>
    <xf numFmtId="176" fontId="2" fillId="3" borderId="8" xfId="1" applyNumberFormat="1" applyFont="1" applyFill="1" applyBorder="1" applyAlignment="1" applyProtection="1">
      <alignment horizontal="left" vertical="center"/>
      <protection locked="0"/>
    </xf>
    <xf numFmtId="0" fontId="2" fillId="6" borderId="7" xfId="1" applyFont="1" applyFill="1" applyBorder="1" applyAlignment="1" applyProtection="1">
      <alignment horizontal="left" vertical="center"/>
      <protection locked="0"/>
    </xf>
    <xf numFmtId="180" fontId="2" fillId="3" borderId="7" xfId="1" applyNumberFormat="1" applyFont="1" applyFill="1" applyBorder="1" applyAlignment="1" applyProtection="1">
      <alignment horizontal="left" vertical="center"/>
      <protection locked="0"/>
    </xf>
    <xf numFmtId="0" fontId="2" fillId="3" borderId="7" xfId="1" applyFont="1" applyFill="1" applyBorder="1" applyAlignment="1" applyProtection="1">
      <alignment horizontal="left" vertical="center"/>
      <protection locked="0"/>
    </xf>
    <xf numFmtId="0" fontId="2" fillId="3" borderId="23" xfId="1" applyFont="1" applyFill="1" applyBorder="1" applyAlignment="1" applyProtection="1">
      <alignment horizontal="left" vertical="center" wrapText="1"/>
      <protection locked="0"/>
    </xf>
    <xf numFmtId="0" fontId="2" fillId="3" borderId="23" xfId="1" applyFont="1" applyFill="1" applyBorder="1" applyAlignment="1" applyProtection="1">
      <alignment horizontal="left" vertical="center"/>
      <protection locked="0"/>
    </xf>
    <xf numFmtId="0" fontId="2" fillId="3" borderId="30" xfId="1" applyFont="1" applyFill="1" applyBorder="1" applyAlignment="1" applyProtection="1">
      <alignment horizontal="left" vertical="center"/>
      <protection locked="0"/>
    </xf>
    <xf numFmtId="0" fontId="2" fillId="6" borderId="22" xfId="1" applyFont="1" applyFill="1" applyBorder="1" applyAlignment="1" applyProtection="1">
      <alignment horizontal="left" vertical="center"/>
      <protection locked="0"/>
    </xf>
    <xf numFmtId="0" fontId="2" fillId="6" borderId="25" xfId="1" applyFont="1" applyFill="1" applyBorder="1" applyAlignment="1" applyProtection="1">
      <alignment horizontal="left" vertical="center"/>
      <protection locked="0"/>
    </xf>
    <xf numFmtId="176" fontId="2" fillId="3" borderId="14" xfId="1" applyNumberFormat="1" applyFont="1" applyFill="1" applyBorder="1" applyAlignment="1" applyProtection="1">
      <alignment horizontal="left" vertical="center"/>
      <protection locked="0"/>
    </xf>
    <xf numFmtId="0" fontId="2" fillId="6" borderId="15" xfId="1" applyFont="1" applyFill="1" applyBorder="1" applyAlignment="1" applyProtection="1">
      <alignment horizontal="left" vertical="center"/>
      <protection locked="0"/>
    </xf>
    <xf numFmtId="180" fontId="2" fillId="3" borderId="15" xfId="1" applyNumberFormat="1" applyFont="1" applyFill="1" applyBorder="1" applyAlignment="1" applyProtection="1">
      <alignment horizontal="left" vertical="center"/>
      <protection locked="0"/>
    </xf>
    <xf numFmtId="0" fontId="2" fillId="3" borderId="15" xfId="1" applyFont="1" applyFill="1" applyBorder="1" applyAlignment="1" applyProtection="1">
      <alignment horizontal="left" vertical="center"/>
      <protection locked="0"/>
    </xf>
    <xf numFmtId="0" fontId="2" fillId="3" borderId="26" xfId="1" applyFont="1" applyFill="1" applyBorder="1" applyAlignment="1" applyProtection="1">
      <alignment horizontal="left" vertical="center" wrapText="1"/>
      <protection locked="0"/>
    </xf>
    <xf numFmtId="0" fontId="2" fillId="3" borderId="26" xfId="1" applyFont="1" applyFill="1" applyBorder="1" applyAlignment="1" applyProtection="1">
      <alignment horizontal="left" vertical="center"/>
      <protection locked="0"/>
    </xf>
    <xf numFmtId="0" fontId="2" fillId="3" borderId="31" xfId="1" applyFont="1" applyFill="1" applyBorder="1" applyAlignment="1" applyProtection="1">
      <alignment horizontal="left" vertical="center"/>
      <protection locked="0"/>
    </xf>
    <xf numFmtId="0" fontId="4" fillId="3" borderId="30" xfId="1" applyFont="1" applyFill="1" applyBorder="1" applyAlignment="1" applyProtection="1">
      <alignment horizontal="left" vertical="center"/>
      <protection locked="0"/>
    </xf>
    <xf numFmtId="0" fontId="4" fillId="6" borderId="25" xfId="1" applyFont="1" applyFill="1" applyBorder="1" applyAlignment="1" applyProtection="1">
      <alignment horizontal="left" vertical="center"/>
      <protection locked="0"/>
    </xf>
    <xf numFmtId="0" fontId="4" fillId="3" borderId="31" xfId="1" applyFont="1" applyFill="1" applyBorder="1" applyAlignment="1" applyProtection="1">
      <alignment horizontal="left" vertical="center"/>
      <protection locked="0"/>
    </xf>
    <xf numFmtId="0" fontId="4" fillId="6" borderId="5" xfId="1" applyFont="1" applyFill="1" applyBorder="1" applyAlignment="1" applyProtection="1">
      <alignment vertical="center" wrapText="1"/>
      <protection locked="0"/>
    </xf>
    <xf numFmtId="0" fontId="4" fillId="6" borderId="17" xfId="1" applyFont="1" applyFill="1" applyBorder="1" applyAlignment="1" applyProtection="1">
      <alignment vertical="center" wrapText="1"/>
      <protection locked="0"/>
    </xf>
    <xf numFmtId="0" fontId="5" fillId="4" borderId="30" xfId="1" applyFont="1" applyFill="1" applyBorder="1" applyAlignment="1">
      <alignment horizontal="left" vertical="center" wrapText="1"/>
    </xf>
    <xf numFmtId="0" fontId="7" fillId="0" borderId="11" xfId="1" applyFont="1" applyBorder="1" applyAlignment="1">
      <alignment vertical="top"/>
    </xf>
    <xf numFmtId="0" fontId="4" fillId="0" borderId="10" xfId="1" applyFont="1" applyBorder="1" applyAlignment="1">
      <alignment vertical="top" wrapText="1"/>
    </xf>
    <xf numFmtId="0" fontId="7" fillId="0" borderId="6" xfId="1" applyFont="1" applyBorder="1" applyAlignment="1">
      <alignment vertical="top"/>
    </xf>
    <xf numFmtId="0" fontId="4" fillId="0" borderId="3" xfId="1" applyFont="1" applyBorder="1" applyAlignment="1">
      <alignment vertical="top" wrapText="1"/>
    </xf>
    <xf numFmtId="0" fontId="7" fillId="0" borderId="2" xfId="1" applyFont="1" applyBorder="1" applyAlignment="1">
      <alignment vertical="top"/>
    </xf>
    <xf numFmtId="0" fontId="7" fillId="0" borderId="12" xfId="1" applyFont="1" applyBorder="1" applyAlignment="1">
      <alignment vertical="top"/>
    </xf>
    <xf numFmtId="0" fontId="4" fillId="0" borderId="12" xfId="1" applyFont="1" applyBorder="1" applyAlignment="1">
      <alignment vertical="top"/>
    </xf>
    <xf numFmtId="0" fontId="4" fillId="0" borderId="13" xfId="1" applyFont="1" applyBorder="1" applyAlignment="1">
      <alignment vertical="top"/>
    </xf>
    <xf numFmtId="0" fontId="7" fillId="0" borderId="13" xfId="1" applyFont="1" applyBorder="1" applyAlignment="1">
      <alignment vertical="top"/>
    </xf>
    <xf numFmtId="0" fontId="4" fillId="0" borderId="8" xfId="1" applyFont="1" applyBorder="1" applyAlignment="1">
      <alignment vertical="top"/>
    </xf>
    <xf numFmtId="0" fontId="7" fillId="0" borderId="14" xfId="1" applyFont="1" applyBorder="1" applyAlignment="1">
      <alignment vertical="top"/>
    </xf>
    <xf numFmtId="0" fontId="4" fillId="0" borderId="15" xfId="1" applyFont="1" applyBorder="1" applyAlignment="1">
      <alignment vertical="top" wrapText="1"/>
    </xf>
    <xf numFmtId="0" fontId="5" fillId="4" borderId="33" xfId="1" applyFont="1" applyFill="1" applyBorder="1" applyAlignment="1">
      <alignment horizontal="left" vertical="center"/>
    </xf>
    <xf numFmtId="0" fontId="11" fillId="0" borderId="0" xfId="0" applyFont="1" applyProtection="1">
      <alignment vertical="center"/>
      <protection locked="0"/>
    </xf>
    <xf numFmtId="0" fontId="5" fillId="4" borderId="43" xfId="1" applyFont="1" applyFill="1" applyBorder="1" applyAlignment="1">
      <alignment vertical="center" wrapText="1"/>
    </xf>
    <xf numFmtId="49" fontId="4" fillId="3" borderId="43" xfId="1" applyNumberFormat="1" applyFont="1" applyFill="1" applyBorder="1" applyAlignment="1" applyProtection="1">
      <alignment vertical="center" wrapText="1"/>
      <protection locked="0"/>
    </xf>
    <xf numFmtId="0" fontId="4" fillId="2" borderId="0" xfId="1" applyFont="1" applyFill="1" applyProtection="1">
      <alignment vertical="center"/>
      <protection hidden="1"/>
    </xf>
    <xf numFmtId="0" fontId="4" fillId="0" borderId="44" xfId="0" applyFont="1" applyBorder="1">
      <alignment vertical="center"/>
    </xf>
    <xf numFmtId="0" fontId="2" fillId="0" borderId="47" xfId="0" applyFont="1" applyBorder="1">
      <alignment vertical="center"/>
    </xf>
    <xf numFmtId="0" fontId="4" fillId="0" borderId="47" xfId="0" applyFont="1" applyBorder="1">
      <alignment vertical="center"/>
    </xf>
    <xf numFmtId="0" fontId="4" fillId="0" borderId="0" xfId="0" applyFont="1">
      <alignment vertical="center"/>
    </xf>
    <xf numFmtId="0" fontId="16" fillId="0" borderId="0" xfId="0" applyFont="1">
      <alignment vertical="center"/>
    </xf>
    <xf numFmtId="0" fontId="4" fillId="0" borderId="45" xfId="0" applyFont="1" applyBorder="1">
      <alignment vertical="center"/>
    </xf>
    <xf numFmtId="0" fontId="5" fillId="4" borderId="51" xfId="0" applyFont="1" applyFill="1" applyBorder="1">
      <alignment vertical="center"/>
    </xf>
    <xf numFmtId="0" fontId="5" fillId="4" borderId="57" xfId="0" applyFont="1" applyFill="1" applyBorder="1">
      <alignment vertical="center"/>
    </xf>
    <xf numFmtId="0" fontId="5" fillId="4" borderId="52" xfId="0" applyFont="1" applyFill="1" applyBorder="1">
      <alignment vertical="center"/>
    </xf>
    <xf numFmtId="0" fontId="5" fillId="4" borderId="53" xfId="0" applyFont="1" applyFill="1" applyBorder="1">
      <alignment vertical="center"/>
    </xf>
    <xf numFmtId="0" fontId="4" fillId="0" borderId="46" xfId="0" applyFont="1" applyBorder="1">
      <alignment vertical="center"/>
    </xf>
    <xf numFmtId="0" fontId="4" fillId="0" borderId="5" xfId="0" applyFont="1" applyBorder="1">
      <alignment vertical="center"/>
    </xf>
    <xf numFmtId="182" fontId="4" fillId="0" borderId="40" xfId="4" applyNumberFormat="1" applyFont="1" applyBorder="1">
      <alignment vertical="center"/>
    </xf>
    <xf numFmtId="182" fontId="4" fillId="0" borderId="40" xfId="0" applyNumberFormat="1" applyFont="1" applyBorder="1">
      <alignment vertical="center"/>
    </xf>
    <xf numFmtId="182" fontId="4" fillId="0" borderId="30" xfId="4" applyNumberFormat="1" applyFont="1" applyBorder="1">
      <alignment vertical="center"/>
    </xf>
    <xf numFmtId="182" fontId="4" fillId="0" borderId="30" xfId="0" applyNumberFormat="1" applyFont="1" applyBorder="1">
      <alignment vertical="center"/>
    </xf>
    <xf numFmtId="182" fontId="4" fillId="0" borderId="54" xfId="4" applyNumberFormat="1" applyFont="1" applyBorder="1">
      <alignment vertical="center"/>
    </xf>
    <xf numFmtId="182" fontId="4" fillId="0" borderId="54" xfId="0" applyNumberFormat="1" applyFont="1" applyBorder="1">
      <alignment vertical="center"/>
    </xf>
    <xf numFmtId="0" fontId="4" fillId="0" borderId="55" xfId="0" applyFont="1" applyBorder="1">
      <alignment vertical="center"/>
    </xf>
    <xf numFmtId="182" fontId="4" fillId="0" borderId="56" xfId="4" applyNumberFormat="1" applyFont="1" applyBorder="1">
      <alignment vertical="center"/>
    </xf>
    <xf numFmtId="182" fontId="4" fillId="0" borderId="56" xfId="0" applyNumberFormat="1" applyFont="1" applyBorder="1">
      <alignment vertical="center"/>
    </xf>
    <xf numFmtId="0" fontId="4" fillId="0" borderId="50" xfId="0" applyFont="1" applyBorder="1">
      <alignment vertical="center"/>
    </xf>
    <xf numFmtId="0" fontId="4" fillId="0" borderId="48" xfId="0" applyFont="1" applyBorder="1">
      <alignment vertical="center"/>
    </xf>
    <xf numFmtId="0" fontId="4" fillId="0" borderId="48" xfId="1" applyFont="1" applyBorder="1">
      <alignment vertical="center"/>
    </xf>
    <xf numFmtId="0" fontId="4" fillId="0" borderId="49" xfId="0" applyFont="1" applyBorder="1">
      <alignment vertical="center"/>
    </xf>
    <xf numFmtId="0" fontId="5" fillId="0" borderId="44" xfId="0" applyFont="1" applyBorder="1">
      <alignment vertical="center"/>
    </xf>
    <xf numFmtId="0" fontId="18" fillId="0" borderId="0" xfId="0" applyFont="1">
      <alignment vertical="center"/>
    </xf>
    <xf numFmtId="0" fontId="17" fillId="0" borderId="0" xfId="0" applyFont="1">
      <alignment vertical="center"/>
    </xf>
    <xf numFmtId="0" fontId="4" fillId="0" borderId="58" xfId="0" applyFont="1" applyBorder="1">
      <alignment vertical="center"/>
    </xf>
    <xf numFmtId="0" fontId="5" fillId="0" borderId="47" xfId="0" applyFont="1" applyBorder="1">
      <alignment vertical="center"/>
    </xf>
    <xf numFmtId="0" fontId="5" fillId="4" borderId="59" xfId="1" applyFont="1" applyFill="1" applyBorder="1" applyAlignment="1">
      <alignment horizontal="left" vertical="center" wrapText="1"/>
    </xf>
    <xf numFmtId="0" fontId="5" fillId="4" borderId="60" xfId="1" applyFont="1" applyFill="1" applyBorder="1" applyAlignment="1">
      <alignment horizontal="left" vertical="center" wrapText="1"/>
    </xf>
    <xf numFmtId="0" fontId="5" fillId="4" borderId="61" xfId="1" applyFont="1" applyFill="1" applyBorder="1" applyAlignment="1">
      <alignment horizontal="left" vertical="center" wrapText="1"/>
    </xf>
    <xf numFmtId="0" fontId="4" fillId="6" borderId="62" xfId="0" applyFont="1" applyFill="1" applyBorder="1">
      <alignment vertical="center"/>
    </xf>
    <xf numFmtId="0" fontId="4" fillId="0" borderId="64" xfId="0" applyFont="1" applyBorder="1">
      <alignment vertical="center"/>
    </xf>
    <xf numFmtId="0" fontId="4" fillId="6" borderId="65" xfId="0" applyFont="1" applyFill="1" applyBorder="1">
      <alignment vertical="center"/>
    </xf>
    <xf numFmtId="0" fontId="19" fillId="0" borderId="0" xfId="3" applyFont="1">
      <alignment vertical="center"/>
    </xf>
    <xf numFmtId="0" fontId="4" fillId="6" borderId="67" xfId="0" applyFont="1" applyFill="1" applyBorder="1">
      <alignment vertical="center"/>
    </xf>
    <xf numFmtId="0" fontId="4" fillId="6" borderId="6" xfId="0" applyFont="1" applyFill="1" applyBorder="1">
      <alignment vertical="center"/>
    </xf>
    <xf numFmtId="0" fontId="5" fillId="4" borderId="68" xfId="1" applyFont="1" applyFill="1" applyBorder="1" applyAlignment="1">
      <alignment horizontal="left" vertical="center" wrapText="1"/>
    </xf>
    <xf numFmtId="0" fontId="5" fillId="4" borderId="42" xfId="1" applyFont="1" applyFill="1" applyBorder="1" applyAlignment="1">
      <alignment vertical="top" shrinkToFit="1"/>
    </xf>
    <xf numFmtId="0" fontId="5" fillId="4" borderId="9" xfId="1" applyFont="1" applyFill="1" applyBorder="1" applyAlignment="1">
      <alignment vertical="top" wrapText="1"/>
    </xf>
    <xf numFmtId="0" fontId="5" fillId="4" borderId="9" xfId="1" applyFont="1" applyFill="1" applyBorder="1" applyAlignment="1">
      <alignment vertical="top"/>
    </xf>
    <xf numFmtId="0" fontId="5" fillId="4" borderId="55" xfId="1" applyFont="1" applyFill="1" applyBorder="1" applyAlignment="1">
      <alignment vertical="top" wrapText="1"/>
    </xf>
    <xf numFmtId="0" fontId="5" fillId="4" borderId="70" xfId="1" applyFont="1" applyFill="1" applyBorder="1" applyAlignment="1">
      <alignment vertical="top" wrapText="1"/>
    </xf>
    <xf numFmtId="0" fontId="7" fillId="2" borderId="42" xfId="1" applyFont="1" applyFill="1" applyBorder="1" applyAlignment="1">
      <alignment vertical="top" shrinkToFit="1"/>
    </xf>
    <xf numFmtId="0" fontId="4" fillId="3" borderId="28" xfId="1" applyFont="1" applyFill="1" applyBorder="1" applyAlignment="1" applyProtection="1">
      <alignment vertical="center" wrapText="1"/>
      <protection locked="0"/>
    </xf>
    <xf numFmtId="0" fontId="8" fillId="2" borderId="22" xfId="1" applyFont="1" applyFill="1" applyBorder="1" applyAlignment="1">
      <alignment vertical="top" shrinkToFit="1"/>
    </xf>
    <xf numFmtId="0" fontId="4" fillId="3" borderId="40" xfId="1" applyFont="1" applyFill="1" applyBorder="1" applyAlignment="1" applyProtection="1">
      <alignment vertical="center" wrapText="1"/>
      <protection locked="0"/>
    </xf>
    <xf numFmtId="0" fontId="4" fillId="3" borderId="30" xfId="1" applyFont="1" applyFill="1" applyBorder="1" applyAlignment="1" applyProtection="1">
      <alignment vertical="center" wrapText="1"/>
      <protection locked="0"/>
    </xf>
    <xf numFmtId="0" fontId="4" fillId="3" borderId="31" xfId="1" applyFont="1" applyFill="1" applyBorder="1" applyAlignment="1" applyProtection="1">
      <alignment vertical="center" wrapText="1"/>
      <protection locked="0"/>
    </xf>
    <xf numFmtId="0" fontId="4" fillId="3" borderId="28" xfId="1" applyFont="1" applyFill="1" applyBorder="1" applyAlignment="1" applyProtection="1">
      <alignment vertical="top" wrapText="1"/>
      <protection locked="0"/>
    </xf>
    <xf numFmtId="0" fontId="4" fillId="3" borderId="30" xfId="1" applyFont="1" applyFill="1" applyBorder="1" applyAlignment="1" applyProtection="1">
      <alignment vertical="top" wrapText="1"/>
      <protection locked="0"/>
    </xf>
    <xf numFmtId="0" fontId="4" fillId="3" borderId="40" xfId="1" applyFont="1" applyFill="1" applyBorder="1" applyAlignment="1" applyProtection="1">
      <alignment vertical="top" wrapText="1"/>
      <protection locked="0"/>
    </xf>
    <xf numFmtId="0" fontId="4" fillId="3" borderId="71" xfId="1" applyFont="1" applyFill="1" applyBorder="1" applyAlignment="1" applyProtection="1">
      <alignment vertical="top" wrapText="1"/>
      <protection locked="0"/>
    </xf>
    <xf numFmtId="0" fontId="4" fillId="3" borderId="31" xfId="1" applyFont="1" applyFill="1" applyBorder="1" applyAlignment="1" applyProtection="1">
      <alignment vertical="top" wrapText="1"/>
      <protection locked="0"/>
    </xf>
    <xf numFmtId="0" fontId="4" fillId="3" borderId="54" xfId="1" applyFont="1" applyFill="1" applyBorder="1" applyAlignment="1" applyProtection="1">
      <alignment vertical="center" wrapText="1"/>
      <protection locked="0"/>
    </xf>
    <xf numFmtId="0" fontId="8" fillId="2" borderId="25" xfId="1" applyFont="1" applyFill="1" applyBorder="1" applyAlignment="1">
      <alignment vertical="top" shrinkToFit="1"/>
    </xf>
    <xf numFmtId="0" fontId="4" fillId="2" borderId="13" xfId="1" applyFont="1" applyFill="1" applyBorder="1" applyAlignment="1">
      <alignment vertical="top" wrapText="1"/>
    </xf>
    <xf numFmtId="0" fontId="7" fillId="0" borderId="42" xfId="1" applyFont="1" applyBorder="1" applyAlignment="1">
      <alignment vertical="top" wrapText="1" shrinkToFit="1"/>
    </xf>
    <xf numFmtId="0" fontId="8" fillId="0" borderId="22" xfId="1" applyFont="1" applyBorder="1" applyAlignment="1">
      <alignment vertical="top" wrapText="1" shrinkToFit="1"/>
    </xf>
    <xf numFmtId="0" fontId="8" fillId="2" borderId="22" xfId="1" applyFont="1" applyFill="1" applyBorder="1" applyAlignment="1">
      <alignment vertical="top" wrapText="1" shrinkToFit="1"/>
    </xf>
    <xf numFmtId="0" fontId="4" fillId="0" borderId="69" xfId="0" applyFont="1" applyBorder="1">
      <alignment vertical="center"/>
    </xf>
    <xf numFmtId="0" fontId="4" fillId="0" borderId="63" xfId="0" applyFont="1" applyBorder="1" applyAlignment="1">
      <alignment horizontal="center" vertical="center"/>
    </xf>
    <xf numFmtId="0" fontId="5" fillId="7" borderId="61" xfId="1" applyFont="1" applyFill="1" applyBorder="1" applyAlignment="1">
      <alignment horizontal="left" vertical="center" wrapText="1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>
      <alignment vertical="center"/>
    </xf>
    <xf numFmtId="0" fontId="4" fillId="0" borderId="72" xfId="0" applyFont="1" applyBorder="1">
      <alignment vertical="center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3" borderId="23" xfId="1" applyFont="1" applyFill="1" applyBorder="1" applyAlignment="1" applyProtection="1">
      <alignment horizontal="center" vertical="center" wrapText="1"/>
      <protection locked="0"/>
    </xf>
    <xf numFmtId="0" fontId="4" fillId="3" borderId="7" xfId="1" applyFont="1" applyFill="1" applyBorder="1" applyAlignment="1" applyProtection="1">
      <alignment horizontal="center" vertical="center" wrapText="1"/>
      <protection locked="0"/>
    </xf>
    <xf numFmtId="0" fontId="4" fillId="3" borderId="29" xfId="1" applyFont="1" applyFill="1" applyBorder="1" applyAlignment="1" applyProtection="1">
      <alignment horizontal="center" vertical="center" wrapText="1"/>
      <protection locked="0"/>
    </xf>
    <xf numFmtId="183" fontId="4" fillId="3" borderId="7" xfId="1" applyNumberFormat="1" applyFont="1" applyFill="1" applyBorder="1" applyProtection="1">
      <alignment vertical="center"/>
      <protection locked="0"/>
    </xf>
    <xf numFmtId="183" fontId="4" fillId="3" borderId="30" xfId="1" applyNumberFormat="1" applyFont="1" applyFill="1" applyBorder="1" applyProtection="1">
      <alignment vertical="center"/>
      <protection locked="0"/>
    </xf>
    <xf numFmtId="0" fontId="0" fillId="0" borderId="0" xfId="0" applyAlignment="1"/>
    <xf numFmtId="0" fontId="20" fillId="8" borderId="77" xfId="0" applyFont="1" applyFill="1" applyBorder="1" applyAlignment="1">
      <alignment horizontal="center" vertical="center" wrapText="1"/>
    </xf>
    <xf numFmtId="184" fontId="0" fillId="0" borderId="77" xfId="0" applyNumberFormat="1" applyBorder="1" applyAlignment="1">
      <alignment horizontal="center" vertical="center" wrapText="1"/>
    </xf>
    <xf numFmtId="185" fontId="0" fillId="0" borderId="77" xfId="0" applyNumberFormat="1" applyBorder="1" applyAlignment="1">
      <alignment horizontal="right" vertical="center"/>
    </xf>
    <xf numFmtId="10" fontId="0" fillId="0" borderId="77" xfId="0" applyNumberFormat="1" applyBorder="1" applyAlignment="1">
      <alignment horizontal="right" vertical="center"/>
    </xf>
    <xf numFmtId="185" fontId="0" fillId="0" borderId="0" xfId="0" applyNumberFormat="1" applyAlignment="1"/>
    <xf numFmtId="10" fontId="15" fillId="0" borderId="0" xfId="4" applyNumberFormat="1">
      <alignment vertical="center"/>
    </xf>
    <xf numFmtId="0" fontId="4" fillId="3" borderId="26" xfId="1" applyFont="1" applyFill="1" applyBorder="1" applyProtection="1">
      <alignment vertical="center"/>
      <protection locked="0"/>
    </xf>
    <xf numFmtId="183" fontId="4" fillId="3" borderId="15" xfId="1" applyNumberFormat="1" applyFont="1" applyFill="1" applyBorder="1" applyProtection="1">
      <alignment vertical="center"/>
      <protection locked="0"/>
    </xf>
    <xf numFmtId="183" fontId="4" fillId="3" borderId="31" xfId="1" applyNumberFormat="1" applyFont="1" applyFill="1" applyBorder="1" applyProtection="1">
      <alignment vertical="center"/>
      <protection locked="0"/>
    </xf>
    <xf numFmtId="176" fontId="4" fillId="3" borderId="7" xfId="1" applyNumberFormat="1" applyFont="1" applyFill="1" applyBorder="1" applyProtection="1">
      <alignment vertical="center"/>
      <protection locked="0"/>
    </xf>
    <xf numFmtId="176" fontId="4" fillId="3" borderId="15" xfId="1" applyNumberFormat="1" applyFont="1" applyFill="1" applyBorder="1" applyProtection="1">
      <alignment vertical="center"/>
      <protection locked="0"/>
    </xf>
    <xf numFmtId="177" fontId="4" fillId="2" borderId="0" xfId="1" applyNumberFormat="1" applyFont="1" applyFill="1">
      <alignment vertical="center"/>
    </xf>
    <xf numFmtId="0" fontId="4" fillId="6" borderId="20" xfId="1" applyFont="1" applyFill="1" applyBorder="1">
      <alignment vertical="center"/>
    </xf>
    <xf numFmtId="0" fontId="0" fillId="0" borderId="8" xfId="0" applyBorder="1" applyAlignment="1"/>
    <xf numFmtId="0" fontId="4" fillId="6" borderId="27" xfId="0" applyFont="1" applyFill="1" applyBorder="1">
      <alignment vertical="center"/>
    </xf>
    <xf numFmtId="0" fontId="0" fillId="0" borderId="11" xfId="0" applyBorder="1" applyAlignment="1"/>
    <xf numFmtId="0" fontId="4" fillId="6" borderId="20" xfId="0" applyFont="1" applyFill="1" applyBorder="1">
      <alignment vertical="center"/>
    </xf>
    <xf numFmtId="0" fontId="5" fillId="4" borderId="51" xfId="0" applyFont="1" applyFill="1" applyBorder="1">
      <alignment vertical="center"/>
    </xf>
    <xf numFmtId="0" fontId="0" fillId="0" borderId="57" xfId="0" applyBorder="1" applyAlignment="1"/>
    <xf numFmtId="0" fontId="4" fillId="6" borderId="75" xfId="1" applyFont="1" applyFill="1" applyBorder="1">
      <alignment vertical="center"/>
    </xf>
    <xf numFmtId="0" fontId="0" fillId="0" borderId="41" xfId="0" applyBorder="1" applyAlignment="1"/>
    <xf numFmtId="0" fontId="4" fillId="6" borderId="76" xfId="1" applyFont="1" applyFill="1" applyBorder="1">
      <alignment vertical="center"/>
    </xf>
    <xf numFmtId="0" fontId="0" fillId="0" borderId="14" xfId="0" applyBorder="1" applyAlignment="1"/>
    <xf numFmtId="0" fontId="4" fillId="6" borderId="76" xfId="0" applyFont="1" applyFill="1" applyBorder="1">
      <alignment vertical="center"/>
    </xf>
    <xf numFmtId="0" fontId="4" fillId="6" borderId="75" xfId="0" applyFont="1" applyFill="1" applyBorder="1">
      <alignment vertical="center"/>
    </xf>
  </cellXfs>
  <cellStyles count="5">
    <cellStyle name="パーセント" xfId="4" builtinId="5"/>
    <cellStyle name="ハイパーリンク" xfId="3" builtinId="8"/>
    <cellStyle name="ハイパーリンク 2" xfId="2" xr:uid="{00000000-0005-0000-0000-000002000000}"/>
    <cellStyle name="標準" xfId="0" builtinId="0"/>
    <cellStyle name="標準 2" xfId="1" xr:uid="{00000000-0005-0000-0000-000001000000}"/>
  </cellStyles>
  <dxfs count="17">
    <dxf>
      <fill>
        <patternFill>
          <bgColor theme="5" tint="0.79998168889431442"/>
        </patternFill>
      </fill>
    </dxf>
    <dxf>
      <font>
        <b/>
        <color rgb="FFFF0000"/>
      </font>
    </dxf>
    <dxf>
      <font>
        <b/>
        <color rgb="FFFF0000"/>
      </font>
    </dxf>
    <dxf>
      <fill>
        <patternFill>
          <bgColor theme="0" tint="-4.9989318521683403E-2"/>
        </patternFill>
      </fill>
    </dxf>
    <dxf>
      <font>
        <color rgb="FFFF0000"/>
      </font>
    </dxf>
    <dxf>
      <alignment horizontal="general" vertical="bottom"/>
    </dxf>
    <dxf>
      <alignment horizontal="general" vertical="bottom"/>
    </dxf>
    <dxf>
      <alignment horizontal="general" vertical="bottom"/>
    </dxf>
    <dxf>
      <alignment horizontal="general" vertical="bottom"/>
    </dxf>
    <dxf>
      <alignment horizontal="general" vertical="bottom"/>
    </dxf>
    <dxf>
      <alignment horizontal="general" vertical="bottom"/>
    </dxf>
    <dxf>
      <alignment horizontal="general" vertical="bottom"/>
    </dxf>
    <dxf>
      <numFmt numFmtId="14" formatCode="0.00%"/>
    </dxf>
    <dxf>
      <numFmt numFmtId="185" formatCode="0.0"/>
      <alignment horizontal="general" vertical="bottom"/>
    </dxf>
    <dxf>
      <numFmt numFmtId="185" formatCode="0.0"/>
      <alignment horizontal="general" vertical="bottom"/>
    </dxf>
    <dxf>
      <numFmt numFmtId="185" formatCode="0.0"/>
      <alignment horizontal="general" vertical="bottom"/>
    </dxf>
    <dxf>
      <alignment horizontal="general" vertical="botto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1.jpeg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50800</xdr:colOff>
      <xdr:row>15</xdr:row>
      <xdr:rowOff>169333</xdr:rowOff>
    </xdr:from>
    <xdr:to>
      <xdr:col>36</xdr:col>
      <xdr:colOff>237067</xdr:colOff>
      <xdr:row>33</xdr:row>
      <xdr:rowOff>134005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8800" y="5283200"/>
          <a:ext cx="7772400" cy="4231872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ilyAutoRatio" displayName="DailyAutoRatio" ref="A1:L31" totalsRowCount="1">
  <autoFilter ref="A1:L30" xr:uid="{00000000-0009-0000-0100-000001000000}"/>
  <tableColumns count="12">
    <tableColumn id="1" xr3:uid="{00000000-0010-0000-0000-000001000000}" name="日付" totalsRowDxfId="16"/>
    <tableColumn id="2" xr3:uid="{00000000-0010-0000-0000-000002000000}" name="L4想定区間内_総走行距離" totalsRowFunction="custom" totalsRowDxfId="15">
      <totalsRowFormula>SUM(DailyAutoRatio[L4想定区間内_総走行距離])</totalsRowFormula>
    </tableColumn>
    <tableColumn id="3" xr3:uid="{00000000-0010-0000-0000-000003000000}" name="L4想定区間内_自動運転走行距離" totalsRowFunction="sum" totalsRowDxfId="14"/>
    <tableColumn id="4" xr3:uid="{00000000-0010-0000-0000-000004000000}" name="L4想定区間内_手動運転走行距離" totalsRowFunction="sum" totalsRowDxfId="13"/>
    <tableColumn id="5" xr3:uid="{00000000-0010-0000-0000-000005000000}" name="自動運転比率_L4想定区間内" totalsRowFunction="custom" totalsRowDxfId="12" totalsRowCellStyle="パーセント">
      <totalsRowFormula>DailyAutoRatio[[#Totals],[L4想定区間内_自動運転走行距離]]/DailyAutoRatio[[#Totals],[L4想定区間内_総走行距離]]</totalsRowFormula>
    </tableColumn>
    <tableColumn id="6" xr3:uid="{00000000-0010-0000-0000-000006000000}" name="L4想定区間外_総走行距離" totalsRowDxfId="11"/>
    <tableColumn id="7" xr3:uid="{00000000-0010-0000-0000-000007000000}" name="L4想定区間外_自動運転走行距離" totalsRowDxfId="10"/>
    <tableColumn id="8" xr3:uid="{00000000-0010-0000-0000-000008000000}" name="L4想定区間外_手動運転走行距離" totalsRowDxfId="9"/>
    <tableColumn id="9" xr3:uid="{00000000-0010-0000-0000-000009000000}" name="自動運転比率_L4想定区間外" totalsRowDxfId="8"/>
    <tableColumn id="10" xr3:uid="{00000000-0010-0000-0000-00000A000000}" name="総走行距離_内外合計" totalsRowDxfId="7"/>
    <tableColumn id="11" xr3:uid="{00000000-0010-0000-0000-00000B000000}" name="自動運転走行距離_内外合計" totalsRowDxfId="6"/>
    <tableColumn id="12" xr3:uid="{00000000-0010-0000-0000-00000C000000}" name="自動運転比率_内外合計" totalsRowDxfId="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&#65279;<?xml version="1.0" encoding="utf-8" standalone="yes"?>
<Relationships xmlns="http://schemas.openxmlformats.org/package/2006/relationships">
  <Relationship Id="rId1" Type="http://schemas.openxmlformats.org/officeDocument/2006/relationships/drawing" Target="../drawings/drawing1.xml" />
</Relationships>
</file>

<file path=xl/worksheets/_rels/sheet8.xml.rels>&#65279;<?xml version="1.0" encoding="utf-8" standalone="yes"?>
<Relationships xmlns="http://schemas.openxmlformats.org/package/2006/relationships">
  <Relationship Id="rId1" Type="http://schemas.openxmlformats.org/officeDocument/2006/relationships/table" Target="../tables/table1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79998168889431442"/>
    <pageSetUpPr fitToPage="1"/>
  </sheetPr>
  <dimension ref="B2:S100"/>
  <sheetViews>
    <sheetView showGridLines="0" zoomScale="70" zoomScaleNormal="70" workbookViewId="0">
      <pane xSplit="2" ySplit="7" topLeftCell="C8" activePane="bottomRight" state="frozen"/>
      <selection pane="topRight" activeCell="E1" sqref="E1"/>
      <selection pane="bottomLeft" activeCell="A45" sqref="A45"/>
      <selection pane="bottomRight" activeCell="L12" sqref="L12"/>
    </sheetView>
  </sheetViews>
  <sheetFormatPr baseColWidth="10" defaultColWidth="8" defaultRowHeight="18"/>
  <cols>
    <col min="1" max="1" width="3.6640625" style="3" customWidth="1"/>
    <col min="2" max="2" width="18.1640625" style="2" customWidth="1"/>
    <col min="3" max="3" width="8.5" style="4" customWidth="1"/>
    <col min="4" max="4" width="11.1640625" style="3" bestFit="1" customWidth="1"/>
    <col min="5" max="5" width="30.1640625" style="4" customWidth="1"/>
    <col min="6" max="6" width="41.1640625" style="3" customWidth="1"/>
    <col min="7" max="7" width="21.1640625" style="4" customWidth="1"/>
    <col min="8" max="8" width="19.83203125" style="4" customWidth="1"/>
    <col min="9" max="9" width="38" style="4" customWidth="1"/>
    <col min="10" max="10" width="7.83203125" style="3" bestFit="1" customWidth="1"/>
    <col min="11" max="11" width="5.1640625" style="3" bestFit="1" customWidth="1"/>
    <col min="12" max="15" width="8" style="3" customWidth="1"/>
    <col min="16" max="16384" width="8" style="3"/>
  </cols>
  <sheetData>
    <row r="2" spans="2:10">
      <c r="B2" s="1" t="s">
        <v>32</v>
      </c>
      <c r="C2" s="2"/>
    </row>
    <row r="3" spans="2:10" ht="16.25" customHeight="1">
      <c r="B3" s="85" t="s">
        <v>33</v>
      </c>
      <c r="C3" s="5"/>
      <c r="G3" s="210" t="s">
        <v>0</v>
      </c>
      <c r="H3" s="210" t="s">
        <v>1</v>
      </c>
      <c r="I3" s="210" t="s">
        <v>2</v>
      </c>
    </row>
    <row r="4" spans="2:10" ht="19" customHeight="1">
      <c r="B4" s="7" t="s">
        <v>34</v>
      </c>
      <c r="C4" s="8"/>
      <c r="G4" s="211" t="s">
        <v>35</v>
      </c>
      <c r="H4" s="211" t="s">
        <v>36</v>
      </c>
      <c r="I4" s="211" t="s">
        <v>37</v>
      </c>
    </row>
    <row r="5" spans="2:10">
      <c r="G5" s="209" t="s">
        <v>38</v>
      </c>
    </row>
    <row r="6" spans="2:10">
      <c r="E6" s="6"/>
    </row>
    <row r="7" spans="2:10" ht="19" customHeight="1">
      <c r="B7" s="253" t="s">
        <v>39</v>
      </c>
      <c r="C7" s="254" t="s">
        <v>6</v>
      </c>
      <c r="D7" s="255" t="s">
        <v>40</v>
      </c>
      <c r="E7" s="254" t="s">
        <v>9</v>
      </c>
      <c r="F7" s="255" t="s">
        <v>41</v>
      </c>
      <c r="G7" s="256" t="s">
        <v>42</v>
      </c>
      <c r="H7" s="254" t="s">
        <v>43</v>
      </c>
      <c r="I7" s="257" t="s">
        <v>44</v>
      </c>
    </row>
    <row r="8" spans="2:10" ht="38" customHeight="1">
      <c r="B8" s="272" t="s">
        <v>45</v>
      </c>
      <c r="C8" s="15">
        <f t="shared" ref="C8:C39" si="0">ROW()-7</f>
        <v>1</v>
      </c>
      <c r="D8" s="196" t="s">
        <v>46</v>
      </c>
      <c r="E8" s="15" t="s">
        <v>47</v>
      </c>
      <c r="F8" s="197" t="s">
        <v>48</v>
      </c>
      <c r="G8" s="197" t="s">
        <v>49</v>
      </c>
      <c r="H8" s="131">
        <v>4</v>
      </c>
      <c r="I8" s="264"/>
      <c r="J8" s="3" t="s">
        <v>8</v>
      </c>
    </row>
    <row r="9" spans="2:10" ht="38" customHeight="1">
      <c r="B9" s="273" t="s">
        <v>45</v>
      </c>
      <c r="C9" s="12">
        <f t="shared" si="0"/>
        <v>2</v>
      </c>
      <c r="D9" s="89" t="s">
        <v>46</v>
      </c>
      <c r="E9" s="9" t="s">
        <v>50</v>
      </c>
      <c r="F9" s="90" t="s">
        <v>51</v>
      </c>
      <c r="G9" s="90" t="s">
        <v>49</v>
      </c>
      <c r="H9" s="132">
        <v>15</v>
      </c>
      <c r="I9" s="265"/>
      <c r="J9" s="3" t="s">
        <v>8</v>
      </c>
    </row>
    <row r="10" spans="2:10" ht="38" customHeight="1">
      <c r="B10" s="273" t="s">
        <v>45</v>
      </c>
      <c r="C10" s="13">
        <f t="shared" si="0"/>
        <v>3</v>
      </c>
      <c r="D10" s="89" t="s">
        <v>46</v>
      </c>
      <c r="E10" s="12" t="s">
        <v>52</v>
      </c>
      <c r="F10" s="90" t="s">
        <v>53</v>
      </c>
      <c r="G10" s="90" t="s">
        <v>54</v>
      </c>
      <c r="H10" s="133" t="s">
        <v>55</v>
      </c>
      <c r="I10" s="266"/>
      <c r="J10" s="3" t="s">
        <v>8</v>
      </c>
    </row>
    <row r="11" spans="2:10" ht="38" customHeight="1">
      <c r="B11" s="273" t="s">
        <v>45</v>
      </c>
      <c r="C11" s="12">
        <f t="shared" si="0"/>
        <v>4</v>
      </c>
      <c r="D11" s="89" t="s">
        <v>46</v>
      </c>
      <c r="E11" s="12" t="s">
        <v>56</v>
      </c>
      <c r="F11" s="13" t="s">
        <v>57</v>
      </c>
      <c r="G11" s="13" t="s">
        <v>54</v>
      </c>
      <c r="H11" s="133" t="s">
        <v>55</v>
      </c>
      <c r="I11" s="265"/>
      <c r="J11" s="3" t="s">
        <v>8</v>
      </c>
    </row>
    <row r="12" spans="2:10" ht="38" customHeight="1">
      <c r="B12" s="273" t="s">
        <v>45</v>
      </c>
      <c r="C12" s="9">
        <f t="shared" si="0"/>
        <v>5</v>
      </c>
      <c r="D12" s="200" t="s">
        <v>46</v>
      </c>
      <c r="E12" s="27" t="s">
        <v>58</v>
      </c>
      <c r="F12" s="199" t="s">
        <v>59</v>
      </c>
      <c r="G12" s="199" t="s">
        <v>49</v>
      </c>
      <c r="H12" s="134">
        <v>19</v>
      </c>
      <c r="I12" s="267"/>
      <c r="J12" s="3" t="s">
        <v>8</v>
      </c>
    </row>
    <row r="13" spans="2:10" ht="38" customHeight="1">
      <c r="B13" s="273" t="s">
        <v>45</v>
      </c>
      <c r="C13" s="9">
        <f t="shared" si="0"/>
        <v>6</v>
      </c>
      <c r="D13" s="112" t="s">
        <v>46</v>
      </c>
      <c r="E13" s="12" t="s">
        <v>60</v>
      </c>
      <c r="F13" s="13" t="s">
        <v>61</v>
      </c>
      <c r="G13" s="13" t="s">
        <v>49</v>
      </c>
      <c r="H13" s="132">
        <v>14</v>
      </c>
      <c r="I13" s="265" t="s">
        <v>62</v>
      </c>
      <c r="J13" s="3" t="s">
        <v>8</v>
      </c>
    </row>
    <row r="14" spans="2:10" ht="38" customHeight="1">
      <c r="B14" s="273" t="s">
        <v>45</v>
      </c>
      <c r="C14" s="27">
        <f t="shared" si="0"/>
        <v>7</v>
      </c>
      <c r="D14" s="89" t="s">
        <v>46</v>
      </c>
      <c r="E14" s="12" t="s">
        <v>63</v>
      </c>
      <c r="F14" s="13" t="s">
        <v>64</v>
      </c>
      <c r="G14" s="13" t="s">
        <v>54</v>
      </c>
      <c r="H14" s="133" t="s">
        <v>55</v>
      </c>
      <c r="I14" s="265"/>
      <c r="J14" s="3" t="s">
        <v>8</v>
      </c>
    </row>
    <row r="15" spans="2:10" ht="38" customHeight="1">
      <c r="B15" s="273" t="s">
        <v>45</v>
      </c>
      <c r="C15" s="18">
        <f t="shared" si="0"/>
        <v>8</v>
      </c>
      <c r="D15" s="201" t="s">
        <v>65</v>
      </c>
      <c r="E15" s="18" t="s">
        <v>66</v>
      </c>
      <c r="F15" s="13" t="s">
        <v>67</v>
      </c>
      <c r="G15" s="13" t="s">
        <v>49</v>
      </c>
      <c r="H15" s="132" t="s">
        <v>68</v>
      </c>
      <c r="I15" s="265"/>
      <c r="J15" s="3" t="s">
        <v>8</v>
      </c>
    </row>
    <row r="16" spans="2:10" ht="38" customHeight="1">
      <c r="B16" s="273" t="s">
        <v>45</v>
      </c>
      <c r="C16" s="18">
        <f t="shared" si="0"/>
        <v>9</v>
      </c>
      <c r="D16" s="201" t="s">
        <v>65</v>
      </c>
      <c r="E16" s="18" t="s">
        <v>69</v>
      </c>
      <c r="F16" s="13" t="s">
        <v>70</v>
      </c>
      <c r="G16" s="13" t="s">
        <v>49</v>
      </c>
      <c r="H16" s="132" t="s">
        <v>71</v>
      </c>
      <c r="I16" s="265"/>
      <c r="J16" s="3" t="s">
        <v>8</v>
      </c>
    </row>
    <row r="17" spans="2:19" ht="38" customHeight="1">
      <c r="B17" s="273" t="s">
        <v>45</v>
      </c>
      <c r="C17" s="12">
        <f t="shared" si="0"/>
        <v>10</v>
      </c>
      <c r="D17" s="89" t="s">
        <v>65</v>
      </c>
      <c r="E17" s="12" t="s">
        <v>72</v>
      </c>
      <c r="F17" s="13" t="s">
        <v>73</v>
      </c>
      <c r="G17" s="13" t="s">
        <v>54</v>
      </c>
      <c r="H17" s="133" t="s">
        <v>55</v>
      </c>
      <c r="I17" s="265"/>
      <c r="J17" s="3" t="s">
        <v>8</v>
      </c>
    </row>
    <row r="18" spans="2:19" ht="38" customHeight="1">
      <c r="B18" s="273" t="s">
        <v>45</v>
      </c>
      <c r="C18" s="92">
        <f t="shared" si="0"/>
        <v>11</v>
      </c>
      <c r="D18" s="21" t="s">
        <v>65</v>
      </c>
      <c r="E18" s="12" t="s">
        <v>74</v>
      </c>
      <c r="F18" s="17" t="s">
        <v>75</v>
      </c>
      <c r="G18" s="17" t="s">
        <v>54</v>
      </c>
      <c r="H18" s="133" t="s">
        <v>55</v>
      </c>
      <c r="I18" s="265"/>
      <c r="J18" s="3" t="s">
        <v>8</v>
      </c>
    </row>
    <row r="19" spans="2:19" ht="38" customHeight="1">
      <c r="B19" s="273" t="s">
        <v>45</v>
      </c>
      <c r="C19" s="20">
        <f t="shared" si="0"/>
        <v>12</v>
      </c>
      <c r="D19" s="29" t="s">
        <v>65</v>
      </c>
      <c r="E19" s="19" t="s">
        <v>76</v>
      </c>
      <c r="F19" s="20" t="s">
        <v>77</v>
      </c>
      <c r="G19" s="20" t="s">
        <v>78</v>
      </c>
      <c r="H19" s="135"/>
      <c r="I19" s="268"/>
      <c r="J19" s="3" t="s">
        <v>8</v>
      </c>
    </row>
    <row r="20" spans="2:19" ht="38" customHeight="1">
      <c r="B20" s="272" t="s">
        <v>79</v>
      </c>
      <c r="C20" s="92">
        <f t="shared" si="0"/>
        <v>13</v>
      </c>
      <c r="D20" s="22" t="s">
        <v>46</v>
      </c>
      <c r="E20" s="9" t="s">
        <v>47</v>
      </c>
      <c r="F20" s="10" t="s">
        <v>80</v>
      </c>
      <c r="G20" s="10" t="s">
        <v>49</v>
      </c>
      <c r="H20" s="133" t="s">
        <v>81</v>
      </c>
      <c r="I20" s="266" t="s">
        <v>82</v>
      </c>
      <c r="J20" s="3" t="s">
        <v>8</v>
      </c>
    </row>
    <row r="21" spans="2:19" ht="38" customHeight="1">
      <c r="B21" s="274" t="s">
        <v>79</v>
      </c>
      <c r="C21" s="92">
        <f t="shared" si="0"/>
        <v>14</v>
      </c>
      <c r="D21" s="21" t="s">
        <v>46</v>
      </c>
      <c r="E21" s="12" t="s">
        <v>50</v>
      </c>
      <c r="F21" s="17" t="s">
        <v>83</v>
      </c>
      <c r="G21" s="17" t="s">
        <v>49</v>
      </c>
      <c r="H21" s="133" t="s">
        <v>81</v>
      </c>
      <c r="I21" s="266" t="s">
        <v>82</v>
      </c>
      <c r="J21" s="3" t="s">
        <v>8</v>
      </c>
    </row>
    <row r="22" spans="2:19" ht="38" customHeight="1">
      <c r="B22" s="274" t="s">
        <v>79</v>
      </c>
      <c r="C22" s="92">
        <f t="shared" si="0"/>
        <v>15</v>
      </c>
      <c r="D22" s="23" t="s">
        <v>46</v>
      </c>
      <c r="E22" s="18" t="s">
        <v>52</v>
      </c>
      <c r="F22" s="17" t="s">
        <v>84</v>
      </c>
      <c r="G22" s="17" t="s">
        <v>54</v>
      </c>
      <c r="H22" s="133" t="s">
        <v>81</v>
      </c>
      <c r="I22" s="266" t="s">
        <v>82</v>
      </c>
      <c r="J22" s="3" t="s">
        <v>8</v>
      </c>
    </row>
    <row r="23" spans="2:19" ht="38" customHeight="1">
      <c r="B23" s="274" t="s">
        <v>79</v>
      </c>
      <c r="C23" s="92">
        <f t="shared" si="0"/>
        <v>16</v>
      </c>
      <c r="D23" s="23" t="s">
        <v>46</v>
      </c>
      <c r="E23" s="18" t="s">
        <v>56</v>
      </c>
      <c r="F23" s="17" t="s">
        <v>85</v>
      </c>
      <c r="G23" s="17" t="s">
        <v>54</v>
      </c>
      <c r="H23" s="133" t="s">
        <v>81</v>
      </c>
      <c r="I23" s="266" t="s">
        <v>82</v>
      </c>
      <c r="J23" s="3" t="s">
        <v>8</v>
      </c>
    </row>
    <row r="24" spans="2:19" ht="38" customHeight="1">
      <c r="B24" s="274" t="s">
        <v>79</v>
      </c>
      <c r="C24" s="92">
        <f t="shared" si="0"/>
        <v>17</v>
      </c>
      <c r="D24" s="23" t="s">
        <v>46</v>
      </c>
      <c r="E24" s="18" t="s">
        <v>58</v>
      </c>
      <c r="F24" s="17" t="s">
        <v>86</v>
      </c>
      <c r="G24" s="17" t="s">
        <v>49</v>
      </c>
      <c r="H24" s="133" t="s">
        <v>81</v>
      </c>
      <c r="I24" s="266" t="s">
        <v>82</v>
      </c>
      <c r="J24" s="3" t="s">
        <v>8</v>
      </c>
    </row>
    <row r="25" spans="2:19" ht="38" customHeight="1">
      <c r="B25" s="274" t="s">
        <v>79</v>
      </c>
      <c r="C25" s="9">
        <f t="shared" si="0"/>
        <v>18</v>
      </c>
      <c r="D25" s="112" t="s">
        <v>46</v>
      </c>
      <c r="E25" s="12" t="s">
        <v>60</v>
      </c>
      <c r="F25" s="13" t="s">
        <v>87</v>
      </c>
      <c r="G25" s="13" t="s">
        <v>49</v>
      </c>
      <c r="H25" s="133" t="s">
        <v>81</v>
      </c>
      <c r="I25" s="266" t="s">
        <v>82</v>
      </c>
      <c r="J25" s="3" t="s">
        <v>8</v>
      </c>
    </row>
    <row r="26" spans="2:19" ht="38" customHeight="1">
      <c r="B26" s="274" t="s">
        <v>79</v>
      </c>
      <c r="C26" s="92">
        <f t="shared" si="0"/>
        <v>19</v>
      </c>
      <c r="D26" s="23" t="s">
        <v>46</v>
      </c>
      <c r="E26" s="18" t="s">
        <v>63</v>
      </c>
      <c r="F26" s="17" t="s">
        <v>88</v>
      </c>
      <c r="G26" s="17" t="s">
        <v>54</v>
      </c>
      <c r="H26" s="133" t="s">
        <v>81</v>
      </c>
      <c r="I26" s="266" t="s">
        <v>82</v>
      </c>
      <c r="J26" s="3" t="s">
        <v>8</v>
      </c>
    </row>
    <row r="27" spans="2:19" ht="38" customHeight="1">
      <c r="B27" s="274" t="s">
        <v>79</v>
      </c>
      <c r="C27" s="92">
        <f t="shared" si="0"/>
        <v>20</v>
      </c>
      <c r="D27" s="23" t="s">
        <v>65</v>
      </c>
      <c r="E27" s="18" t="s">
        <v>66</v>
      </c>
      <c r="F27" s="17" t="s">
        <v>89</v>
      </c>
      <c r="G27" s="17" t="s">
        <v>49</v>
      </c>
      <c r="H27" s="132"/>
      <c r="I27" s="265"/>
      <c r="J27" s="3" t="s">
        <v>8</v>
      </c>
    </row>
    <row r="28" spans="2:19" ht="38" customHeight="1">
      <c r="B28" s="274" t="s">
        <v>79</v>
      </c>
      <c r="C28" s="92">
        <f t="shared" si="0"/>
        <v>21</v>
      </c>
      <c r="D28" s="23" t="s">
        <v>65</v>
      </c>
      <c r="E28" s="18" t="s">
        <v>69</v>
      </c>
      <c r="F28" s="17" t="s">
        <v>90</v>
      </c>
      <c r="G28" s="17" t="s">
        <v>49</v>
      </c>
      <c r="H28" s="132"/>
      <c r="I28" s="265"/>
      <c r="J28" s="3" t="s">
        <v>8</v>
      </c>
    </row>
    <row r="29" spans="2:19" ht="38" customHeight="1">
      <c r="B29" s="274" t="s">
        <v>79</v>
      </c>
      <c r="C29" s="92">
        <f t="shared" si="0"/>
        <v>22</v>
      </c>
      <c r="D29" s="21" t="s">
        <v>65</v>
      </c>
      <c r="E29" s="12" t="s">
        <v>72</v>
      </c>
      <c r="F29" s="10" t="s">
        <v>91</v>
      </c>
      <c r="G29" s="10" t="s">
        <v>54</v>
      </c>
      <c r="H29" s="133"/>
      <c r="I29" s="266"/>
      <c r="J29" s="3" t="s">
        <v>8</v>
      </c>
    </row>
    <row r="30" spans="2:19" ht="38" customHeight="1">
      <c r="B30" s="274" t="s">
        <v>79</v>
      </c>
      <c r="C30" s="92">
        <f t="shared" si="0"/>
        <v>23</v>
      </c>
      <c r="D30" s="89" t="s">
        <v>65</v>
      </c>
      <c r="E30" s="12" t="s">
        <v>74</v>
      </c>
      <c r="F30" s="90" t="s">
        <v>92</v>
      </c>
      <c r="G30" s="90" t="s">
        <v>54</v>
      </c>
      <c r="H30" s="133"/>
      <c r="I30" s="266"/>
      <c r="J30" s="3" t="s">
        <v>8</v>
      </c>
    </row>
    <row r="31" spans="2:19" ht="18" customHeight="1">
      <c r="B31" s="274" t="s">
        <v>79</v>
      </c>
      <c r="C31" s="92">
        <f t="shared" si="0"/>
        <v>24</v>
      </c>
      <c r="D31" s="89" t="s">
        <v>65</v>
      </c>
      <c r="E31" s="12" t="s">
        <v>76</v>
      </c>
      <c r="F31" s="13" t="s">
        <v>93</v>
      </c>
      <c r="G31" s="13" t="s">
        <v>78</v>
      </c>
      <c r="H31" s="132"/>
      <c r="I31" s="265"/>
      <c r="J31" s="3" t="s">
        <v>8</v>
      </c>
    </row>
    <row r="32" spans="2:19" s="25" customFormat="1" ht="19" customHeight="1">
      <c r="B32" s="258" t="s">
        <v>94</v>
      </c>
      <c r="C32" s="16">
        <f t="shared" si="0"/>
        <v>25</v>
      </c>
      <c r="D32" s="24" t="s">
        <v>46</v>
      </c>
      <c r="E32" s="97" t="s">
        <v>10</v>
      </c>
      <c r="F32" s="99" t="s">
        <v>95</v>
      </c>
      <c r="G32" s="100" t="s">
        <v>96</v>
      </c>
      <c r="H32" s="128" t="s">
        <v>97</v>
      </c>
      <c r="I32" s="259"/>
      <c r="J32" s="3" t="s">
        <v>8</v>
      </c>
      <c r="K32" s="3"/>
      <c r="L32" s="3"/>
      <c r="M32" s="3"/>
      <c r="N32" s="3"/>
      <c r="O32" s="3"/>
      <c r="P32" s="3"/>
      <c r="Q32" s="3"/>
      <c r="R32" s="3"/>
      <c r="S32" s="3"/>
    </row>
    <row r="33" spans="2:19" s="25" customFormat="1" ht="19" customHeight="1">
      <c r="B33" s="260" t="s">
        <v>94</v>
      </c>
      <c r="C33" s="17">
        <f t="shared" si="0"/>
        <v>26</v>
      </c>
      <c r="D33" s="21" t="s">
        <v>46</v>
      </c>
      <c r="E33" s="98" t="s">
        <v>98</v>
      </c>
      <c r="F33" s="101" t="s">
        <v>99</v>
      </c>
      <c r="G33" s="102" t="s">
        <v>100</v>
      </c>
      <c r="H33" s="129"/>
      <c r="I33" s="261"/>
      <c r="J33" s="3" t="s">
        <v>8</v>
      </c>
      <c r="K33" s="3"/>
      <c r="L33" s="3"/>
      <c r="M33" s="3"/>
      <c r="N33" s="3"/>
      <c r="O33" s="3"/>
      <c r="P33" s="3"/>
      <c r="Q33" s="3"/>
      <c r="R33" s="3"/>
      <c r="S33" s="3"/>
    </row>
    <row r="34" spans="2:19" s="25" customFormat="1" ht="19" customHeight="1">
      <c r="B34" s="260" t="s">
        <v>94</v>
      </c>
      <c r="C34" s="17">
        <f t="shared" si="0"/>
        <v>27</v>
      </c>
      <c r="D34" s="21" t="s">
        <v>46</v>
      </c>
      <c r="E34" s="98" t="s">
        <v>13</v>
      </c>
      <c r="F34" s="101" t="s">
        <v>101</v>
      </c>
      <c r="G34" s="102" t="s">
        <v>49</v>
      </c>
      <c r="H34" s="129"/>
      <c r="I34" s="261"/>
      <c r="J34" s="3" t="s">
        <v>8</v>
      </c>
      <c r="K34" s="3"/>
      <c r="L34" s="3"/>
      <c r="M34" s="3"/>
      <c r="N34" s="3"/>
      <c r="O34" s="3"/>
      <c r="P34" s="3"/>
      <c r="Q34" s="3"/>
      <c r="R34" s="3"/>
      <c r="S34" s="3"/>
    </row>
    <row r="35" spans="2:19" s="25" customFormat="1" ht="38" customHeight="1">
      <c r="B35" s="260" t="s">
        <v>94</v>
      </c>
      <c r="C35" s="93">
        <f t="shared" si="0"/>
        <v>28</v>
      </c>
      <c r="D35" s="26" t="s">
        <v>46</v>
      </c>
      <c r="E35" s="27" t="s">
        <v>14</v>
      </c>
      <c r="F35" s="28" t="s">
        <v>102</v>
      </c>
      <c r="G35" s="28" t="s">
        <v>103</v>
      </c>
      <c r="H35" s="129"/>
      <c r="I35" s="261"/>
      <c r="J35" s="3" t="s">
        <v>8</v>
      </c>
      <c r="K35" s="3"/>
      <c r="L35" s="3"/>
      <c r="M35" s="3"/>
      <c r="N35" s="3"/>
      <c r="O35" s="3"/>
      <c r="P35" s="3"/>
      <c r="Q35" s="3"/>
      <c r="R35" s="3"/>
      <c r="S35" s="3"/>
    </row>
    <row r="36" spans="2:19" s="25" customFormat="1" ht="19" customHeight="1">
      <c r="B36" s="260" t="s">
        <v>94</v>
      </c>
      <c r="C36" s="271">
        <f t="shared" si="0"/>
        <v>29</v>
      </c>
      <c r="D36" s="23" t="s">
        <v>46</v>
      </c>
      <c r="E36" s="18" t="s">
        <v>15</v>
      </c>
      <c r="F36" s="271" t="s">
        <v>104</v>
      </c>
      <c r="G36" s="17" t="s">
        <v>49</v>
      </c>
      <c r="H36" s="129"/>
      <c r="I36" s="261"/>
      <c r="J36" s="3" t="s">
        <v>8</v>
      </c>
      <c r="K36" s="3"/>
      <c r="L36" s="3"/>
      <c r="M36" s="3"/>
      <c r="N36" s="3"/>
      <c r="O36" s="3"/>
      <c r="P36" s="3"/>
      <c r="Q36" s="3"/>
      <c r="R36" s="3"/>
      <c r="S36" s="3"/>
    </row>
    <row r="37" spans="2:19" s="25" customFormat="1" ht="38" customHeight="1">
      <c r="B37" s="260" t="s">
        <v>94</v>
      </c>
      <c r="C37" s="13">
        <f t="shared" si="0"/>
        <v>30</v>
      </c>
      <c r="D37" s="89" t="s">
        <v>46</v>
      </c>
      <c r="E37" s="12" t="s">
        <v>16</v>
      </c>
      <c r="F37" s="13" t="s">
        <v>105</v>
      </c>
      <c r="G37" s="90" t="s">
        <v>49</v>
      </c>
      <c r="H37" s="129"/>
      <c r="I37" s="261"/>
      <c r="J37" s="3" t="s">
        <v>8</v>
      </c>
      <c r="K37" s="3"/>
      <c r="L37" s="3"/>
      <c r="M37" s="3"/>
      <c r="N37" s="3"/>
      <c r="O37" s="3"/>
      <c r="P37" s="3"/>
      <c r="Q37" s="3"/>
      <c r="R37" s="3"/>
      <c r="S37" s="3"/>
    </row>
    <row r="38" spans="2:19" s="25" customFormat="1" ht="38" customHeight="1">
      <c r="B38" s="260" t="s">
        <v>94</v>
      </c>
      <c r="C38" s="9">
        <f t="shared" si="0"/>
        <v>31</v>
      </c>
      <c r="D38" s="198" t="s">
        <v>46</v>
      </c>
      <c r="E38" s="9" t="s">
        <v>106</v>
      </c>
      <c r="F38" s="13" t="s">
        <v>107</v>
      </c>
      <c r="G38" s="13" t="s">
        <v>49</v>
      </c>
      <c r="H38" s="129"/>
      <c r="I38" s="262"/>
      <c r="J38" s="3" t="s">
        <v>8</v>
      </c>
      <c r="K38" s="3"/>
      <c r="L38" s="3"/>
      <c r="M38" s="3"/>
      <c r="N38" s="3"/>
      <c r="O38" s="3"/>
      <c r="P38" s="3"/>
      <c r="Q38" s="3"/>
      <c r="R38" s="3"/>
      <c r="S38" s="3"/>
    </row>
    <row r="39" spans="2:19" s="25" customFormat="1" ht="38" customHeight="1">
      <c r="B39" s="260" t="s">
        <v>94</v>
      </c>
      <c r="C39" s="9">
        <f t="shared" si="0"/>
        <v>32</v>
      </c>
      <c r="D39" s="112" t="s">
        <v>46</v>
      </c>
      <c r="E39" s="13" t="s">
        <v>108</v>
      </c>
      <c r="F39" s="13" t="s">
        <v>109</v>
      </c>
      <c r="G39" s="13" t="s">
        <v>49</v>
      </c>
      <c r="H39" s="129"/>
      <c r="I39" s="262"/>
      <c r="J39" s="3" t="s">
        <v>8</v>
      </c>
      <c r="K39" s="3"/>
      <c r="L39" s="3"/>
      <c r="M39" s="3"/>
      <c r="N39" s="3"/>
      <c r="O39" s="3"/>
      <c r="P39" s="3"/>
      <c r="Q39" s="3"/>
      <c r="R39" s="3"/>
      <c r="S39" s="3"/>
    </row>
    <row r="40" spans="2:19" s="25" customFormat="1" ht="57" customHeight="1">
      <c r="B40" s="260" t="s">
        <v>94</v>
      </c>
      <c r="C40" s="9">
        <f t="shared" ref="C40:C71" si="1">ROW()-7</f>
        <v>33</v>
      </c>
      <c r="D40" s="198" t="s">
        <v>46</v>
      </c>
      <c r="E40" s="9" t="s">
        <v>110</v>
      </c>
      <c r="F40" s="13" t="s">
        <v>111</v>
      </c>
      <c r="G40" s="199" t="s">
        <v>49</v>
      </c>
      <c r="H40" s="129"/>
      <c r="I40" s="262"/>
      <c r="J40" s="3" t="s">
        <v>8</v>
      </c>
      <c r="K40" s="3"/>
      <c r="L40" s="3"/>
      <c r="M40" s="3"/>
      <c r="N40" s="3"/>
      <c r="O40" s="3"/>
      <c r="P40" s="3"/>
      <c r="Q40" s="3"/>
      <c r="R40" s="3"/>
      <c r="S40" s="3"/>
    </row>
    <row r="41" spans="2:19" s="25" customFormat="1" ht="38" customHeight="1">
      <c r="B41" s="260" t="s">
        <v>94</v>
      </c>
      <c r="C41" s="9">
        <f t="shared" si="1"/>
        <v>34</v>
      </c>
      <c r="D41" s="198" t="s">
        <v>46</v>
      </c>
      <c r="E41" s="9" t="s">
        <v>112</v>
      </c>
      <c r="F41" s="13" t="s">
        <v>113</v>
      </c>
      <c r="G41" s="13" t="s">
        <v>49</v>
      </c>
      <c r="H41" s="129"/>
      <c r="I41" s="262"/>
      <c r="J41" s="3" t="s">
        <v>8</v>
      </c>
      <c r="K41" s="3"/>
      <c r="L41" s="3"/>
      <c r="M41" s="3"/>
      <c r="N41" s="3"/>
      <c r="O41" s="3"/>
      <c r="P41" s="3"/>
      <c r="Q41" s="3"/>
      <c r="R41" s="3"/>
      <c r="S41" s="3"/>
    </row>
    <row r="42" spans="2:19" s="25" customFormat="1" ht="38" customHeight="1">
      <c r="B42" s="260" t="s">
        <v>94</v>
      </c>
      <c r="C42" s="9">
        <f t="shared" si="1"/>
        <v>35</v>
      </c>
      <c r="D42" s="198" t="s">
        <v>46</v>
      </c>
      <c r="E42" s="9" t="s">
        <v>114</v>
      </c>
      <c r="F42" s="13" t="s">
        <v>115</v>
      </c>
      <c r="G42" s="13" t="s">
        <v>49</v>
      </c>
      <c r="H42" s="129"/>
      <c r="I42" s="262"/>
      <c r="J42" s="3" t="s">
        <v>8</v>
      </c>
      <c r="K42" s="3"/>
      <c r="L42" s="3"/>
      <c r="M42" s="3"/>
      <c r="N42" s="3"/>
      <c r="O42" s="3"/>
      <c r="P42" s="3"/>
      <c r="Q42" s="3"/>
      <c r="R42" s="3"/>
      <c r="S42" s="3"/>
    </row>
    <row r="43" spans="2:19" s="25" customFormat="1" ht="57" customHeight="1">
      <c r="B43" s="260" t="s">
        <v>94</v>
      </c>
      <c r="C43" s="12">
        <f t="shared" si="1"/>
        <v>36</v>
      </c>
      <c r="D43" s="89" t="s">
        <v>46</v>
      </c>
      <c r="E43" s="12" t="s">
        <v>116</v>
      </c>
      <c r="F43" s="13" t="s">
        <v>117</v>
      </c>
      <c r="G43" s="13" t="s">
        <v>49</v>
      </c>
      <c r="H43" s="129"/>
      <c r="I43" s="263"/>
      <c r="J43" s="3" t="s">
        <v>8</v>
      </c>
      <c r="K43" s="3"/>
      <c r="L43" s="3"/>
      <c r="M43" s="3"/>
      <c r="N43" s="3"/>
      <c r="O43" s="3"/>
      <c r="P43" s="3"/>
      <c r="Q43" s="3"/>
      <c r="R43" s="3"/>
      <c r="S43" s="3"/>
    </row>
    <row r="44" spans="2:19" s="25" customFormat="1" ht="19" customHeight="1">
      <c r="B44" s="258" t="s">
        <v>118</v>
      </c>
      <c r="C44" s="15">
        <f t="shared" si="1"/>
        <v>37</v>
      </c>
      <c r="D44" s="196" t="s">
        <v>65</v>
      </c>
      <c r="E44" s="15" t="s">
        <v>119</v>
      </c>
      <c r="F44" s="197" t="s">
        <v>120</v>
      </c>
      <c r="G44" s="197" t="s">
        <v>49</v>
      </c>
      <c r="H44" s="129"/>
      <c r="I44" s="259"/>
      <c r="J44" s="3" t="s">
        <v>8</v>
      </c>
      <c r="K44" s="3"/>
      <c r="L44" s="3"/>
      <c r="M44" s="3"/>
      <c r="N44" s="3"/>
      <c r="O44" s="3"/>
      <c r="P44" s="3"/>
      <c r="Q44" s="3"/>
      <c r="R44" s="3"/>
      <c r="S44" s="3"/>
    </row>
    <row r="45" spans="2:19" s="25" customFormat="1" ht="19" customHeight="1">
      <c r="B45" s="260" t="s">
        <v>118</v>
      </c>
      <c r="C45" s="12">
        <f t="shared" si="1"/>
        <v>38</v>
      </c>
      <c r="D45" s="89" t="s">
        <v>65</v>
      </c>
      <c r="E45" s="12" t="s">
        <v>121</v>
      </c>
      <c r="F45" s="13" t="s">
        <v>122</v>
      </c>
      <c r="G45" s="13" t="s">
        <v>49</v>
      </c>
      <c r="H45" s="129"/>
      <c r="I45" s="262"/>
      <c r="J45" s="3" t="s">
        <v>8</v>
      </c>
      <c r="K45" s="3"/>
      <c r="L45" s="3"/>
      <c r="M45" s="3"/>
      <c r="N45" s="3"/>
      <c r="O45" s="3"/>
      <c r="P45" s="3"/>
      <c r="Q45" s="3"/>
      <c r="R45" s="3"/>
      <c r="S45" s="3"/>
    </row>
    <row r="46" spans="2:19" s="25" customFormat="1" ht="19" customHeight="1">
      <c r="B46" s="260" t="s">
        <v>118</v>
      </c>
      <c r="C46" s="12">
        <f t="shared" si="1"/>
        <v>39</v>
      </c>
      <c r="D46" s="89" t="s">
        <v>65</v>
      </c>
      <c r="E46" s="27" t="s">
        <v>123</v>
      </c>
      <c r="F46" s="199" t="s">
        <v>124</v>
      </c>
      <c r="G46" s="199" t="s">
        <v>49</v>
      </c>
      <c r="H46" s="130">
        <v>2</v>
      </c>
      <c r="I46" s="263"/>
      <c r="J46" s="3" t="s">
        <v>8</v>
      </c>
      <c r="K46" s="3"/>
      <c r="L46" s="3"/>
      <c r="M46" s="3"/>
      <c r="N46" s="3"/>
      <c r="O46" s="3"/>
      <c r="P46" s="3"/>
      <c r="Q46" s="3"/>
      <c r="R46" s="3"/>
      <c r="S46" s="3"/>
    </row>
    <row r="47" spans="2:19" ht="19" customHeight="1">
      <c r="B47" s="258" t="s">
        <v>125</v>
      </c>
      <c r="C47" s="91">
        <f t="shared" si="1"/>
        <v>40</v>
      </c>
      <c r="D47" s="24" t="s">
        <v>46</v>
      </c>
      <c r="E47" s="15" t="s">
        <v>126</v>
      </c>
      <c r="F47" s="16" t="s">
        <v>127</v>
      </c>
      <c r="G47" s="16" t="s">
        <v>96</v>
      </c>
      <c r="H47" s="128" t="s">
        <v>128</v>
      </c>
      <c r="I47" s="259"/>
      <c r="J47" s="3" t="s">
        <v>8</v>
      </c>
    </row>
    <row r="48" spans="2:19" ht="19" customHeight="1">
      <c r="B48" s="260" t="s">
        <v>125</v>
      </c>
      <c r="C48" s="17">
        <f t="shared" si="1"/>
        <v>41</v>
      </c>
      <c r="D48" s="11" t="s">
        <v>46</v>
      </c>
      <c r="E48" s="13" t="s">
        <v>129</v>
      </c>
      <c r="F48" s="17" t="s">
        <v>130</v>
      </c>
      <c r="G48" s="17" t="s">
        <v>100</v>
      </c>
      <c r="H48" s="129"/>
      <c r="I48" s="262"/>
      <c r="J48" s="3" t="s">
        <v>8</v>
      </c>
    </row>
    <row r="49" spans="2:19" ht="38" customHeight="1">
      <c r="B49" s="260" t="s">
        <v>125</v>
      </c>
      <c r="C49" s="17">
        <f t="shared" si="1"/>
        <v>42</v>
      </c>
      <c r="D49" s="11" t="s">
        <v>46</v>
      </c>
      <c r="E49" s="13" t="s">
        <v>14</v>
      </c>
      <c r="F49" s="17" t="s">
        <v>131</v>
      </c>
      <c r="G49" s="17" t="s">
        <v>103</v>
      </c>
      <c r="H49" s="129"/>
      <c r="I49" s="262"/>
      <c r="J49" s="3" t="s">
        <v>8</v>
      </c>
    </row>
    <row r="50" spans="2:19" ht="57" customHeight="1">
      <c r="B50" s="260"/>
      <c r="C50" s="13">
        <f t="shared" si="1"/>
        <v>43</v>
      </c>
      <c r="D50" s="112" t="s">
        <v>46</v>
      </c>
      <c r="E50" s="13" t="s">
        <v>132</v>
      </c>
      <c r="F50" s="13" t="s">
        <v>133</v>
      </c>
      <c r="G50" s="13" t="s">
        <v>134</v>
      </c>
      <c r="H50" s="129"/>
      <c r="I50" s="262"/>
      <c r="J50" s="3" t="s">
        <v>8</v>
      </c>
    </row>
    <row r="51" spans="2:19" ht="19" customHeight="1">
      <c r="B51" s="260"/>
      <c r="C51" s="12">
        <f t="shared" si="1"/>
        <v>44</v>
      </c>
      <c r="D51" s="89" t="s">
        <v>65</v>
      </c>
      <c r="E51" s="13" t="s">
        <v>135</v>
      </c>
      <c r="F51" s="13" t="s">
        <v>136</v>
      </c>
      <c r="G51" s="13" t="s">
        <v>49</v>
      </c>
      <c r="H51" s="129"/>
      <c r="I51" s="262"/>
      <c r="J51" s="3" t="s">
        <v>8</v>
      </c>
    </row>
    <row r="52" spans="2:19" ht="38" customHeight="1">
      <c r="B52" s="260" t="s">
        <v>125</v>
      </c>
      <c r="C52" s="13">
        <f t="shared" si="1"/>
        <v>45</v>
      </c>
      <c r="D52" s="112" t="s">
        <v>46</v>
      </c>
      <c r="E52" s="13" t="s">
        <v>137</v>
      </c>
      <c r="F52" s="13" t="s">
        <v>138</v>
      </c>
      <c r="G52" s="13" t="s">
        <v>139</v>
      </c>
      <c r="H52" s="129"/>
      <c r="I52" s="262"/>
      <c r="J52" s="3" t="s">
        <v>8</v>
      </c>
    </row>
    <row r="53" spans="2:19" ht="19" customHeight="1">
      <c r="B53" s="260" t="s">
        <v>125</v>
      </c>
      <c r="C53" s="13">
        <f t="shared" si="1"/>
        <v>46</v>
      </c>
      <c r="D53" s="112" t="s">
        <v>46</v>
      </c>
      <c r="E53" s="13" t="s">
        <v>140</v>
      </c>
      <c r="F53" s="13" t="s">
        <v>141</v>
      </c>
      <c r="G53" s="13" t="s">
        <v>142</v>
      </c>
      <c r="H53" s="129"/>
      <c r="I53" s="262"/>
      <c r="J53" s="3" t="s">
        <v>8</v>
      </c>
    </row>
    <row r="54" spans="2:19" ht="76" customHeight="1">
      <c r="B54" s="260" t="s">
        <v>125</v>
      </c>
      <c r="C54" s="13">
        <f t="shared" si="1"/>
        <v>47</v>
      </c>
      <c r="D54" s="112" t="s">
        <v>46</v>
      </c>
      <c r="E54" s="13" t="s">
        <v>143</v>
      </c>
      <c r="F54" s="13" t="s">
        <v>144</v>
      </c>
      <c r="G54" s="13" t="s">
        <v>145</v>
      </c>
      <c r="H54" s="129"/>
      <c r="I54" s="262"/>
      <c r="J54" s="3" t="s">
        <v>8</v>
      </c>
    </row>
    <row r="55" spans="2:19" ht="38" customHeight="1">
      <c r="B55" s="260" t="s">
        <v>125</v>
      </c>
      <c r="C55" s="116">
        <f t="shared" si="1"/>
        <v>48</v>
      </c>
      <c r="D55" s="112" t="s">
        <v>46</v>
      </c>
      <c r="E55" s="116" t="s">
        <v>146</v>
      </c>
      <c r="F55" s="116" t="s">
        <v>147</v>
      </c>
      <c r="G55" s="116" t="s">
        <v>148</v>
      </c>
      <c r="H55" s="129"/>
      <c r="I55" s="262"/>
      <c r="J55" s="3" t="s">
        <v>8</v>
      </c>
    </row>
    <row r="56" spans="2:19" ht="18" customHeight="1">
      <c r="B56" s="260" t="s">
        <v>125</v>
      </c>
      <c r="C56" s="13">
        <f t="shared" si="1"/>
        <v>49</v>
      </c>
      <c r="D56" s="112" t="s">
        <v>46</v>
      </c>
      <c r="E56" s="13" t="s">
        <v>149</v>
      </c>
      <c r="F56" s="13" t="s">
        <v>150</v>
      </c>
      <c r="G56" s="13" t="s">
        <v>54</v>
      </c>
      <c r="H56" s="129"/>
      <c r="I56" s="262"/>
      <c r="J56" s="3" t="s">
        <v>8</v>
      </c>
    </row>
    <row r="57" spans="2:19" ht="18" customHeight="1">
      <c r="B57" s="260" t="s">
        <v>125</v>
      </c>
      <c r="C57" s="116">
        <f t="shared" si="1"/>
        <v>50</v>
      </c>
      <c r="D57" s="112" t="s">
        <v>46</v>
      </c>
      <c r="E57" s="202" t="s">
        <v>151</v>
      </c>
      <c r="F57" s="203" t="s">
        <v>152</v>
      </c>
      <c r="G57" s="116" t="s">
        <v>54</v>
      </c>
      <c r="H57" s="129"/>
      <c r="I57" s="262"/>
      <c r="J57" s="3" t="s">
        <v>8</v>
      </c>
    </row>
    <row r="58" spans="2:19" ht="19" customHeight="1">
      <c r="B58" s="260" t="s">
        <v>125</v>
      </c>
      <c r="C58" s="116">
        <f t="shared" si="1"/>
        <v>51</v>
      </c>
      <c r="D58" s="112" t="s">
        <v>46</v>
      </c>
      <c r="E58" s="202" t="s">
        <v>153</v>
      </c>
      <c r="F58" s="203" t="s">
        <v>154</v>
      </c>
      <c r="G58" s="116" t="s">
        <v>54</v>
      </c>
      <c r="H58" s="129"/>
      <c r="I58" s="262"/>
      <c r="J58" s="3" t="s">
        <v>8</v>
      </c>
    </row>
    <row r="59" spans="2:19" ht="19" customHeight="1">
      <c r="B59" s="260" t="s">
        <v>125</v>
      </c>
      <c r="C59" s="116">
        <f t="shared" si="1"/>
        <v>52</v>
      </c>
      <c r="D59" s="112" t="s">
        <v>46</v>
      </c>
      <c r="E59" s="202" t="s">
        <v>155</v>
      </c>
      <c r="F59" s="203" t="s">
        <v>156</v>
      </c>
      <c r="G59" s="116" t="s">
        <v>54</v>
      </c>
      <c r="H59" s="129"/>
      <c r="I59" s="262"/>
      <c r="J59" s="3" t="s">
        <v>8</v>
      </c>
    </row>
    <row r="60" spans="2:19" ht="38" customHeight="1">
      <c r="B60" s="260" t="s">
        <v>125</v>
      </c>
      <c r="C60" s="116">
        <f t="shared" si="1"/>
        <v>53</v>
      </c>
      <c r="D60" s="112" t="s">
        <v>46</v>
      </c>
      <c r="E60" s="202" t="s">
        <v>157</v>
      </c>
      <c r="F60" s="116" t="s">
        <v>158</v>
      </c>
      <c r="G60" s="116" t="s">
        <v>159</v>
      </c>
      <c r="H60" s="129"/>
      <c r="I60" s="262"/>
      <c r="J60" s="3" t="s">
        <v>8</v>
      </c>
      <c r="S60" s="14"/>
    </row>
    <row r="61" spans="2:19" ht="76" customHeight="1">
      <c r="B61" s="260" t="s">
        <v>125</v>
      </c>
      <c r="C61" s="116">
        <f t="shared" si="1"/>
        <v>54</v>
      </c>
      <c r="D61" s="204" t="s">
        <v>46</v>
      </c>
      <c r="E61" s="13" t="s">
        <v>160</v>
      </c>
      <c r="F61" s="13" t="s">
        <v>161</v>
      </c>
      <c r="G61" s="13" t="s">
        <v>162</v>
      </c>
      <c r="H61" s="129"/>
      <c r="I61" s="262"/>
      <c r="J61" s="3" t="s">
        <v>8</v>
      </c>
      <c r="S61" s="14"/>
    </row>
    <row r="62" spans="2:19" ht="209" customHeight="1">
      <c r="B62" s="260" t="s">
        <v>125</v>
      </c>
      <c r="C62" s="13">
        <f t="shared" si="1"/>
        <v>55</v>
      </c>
      <c r="D62" s="112" t="s">
        <v>46</v>
      </c>
      <c r="E62" s="13" t="s">
        <v>163</v>
      </c>
      <c r="F62" s="13" t="s">
        <v>164</v>
      </c>
      <c r="G62" s="13" t="s">
        <v>165</v>
      </c>
      <c r="H62" s="129"/>
      <c r="I62" s="262"/>
      <c r="J62" s="3" t="s">
        <v>8</v>
      </c>
      <c r="S62" s="14"/>
    </row>
    <row r="63" spans="2:19" ht="19" customHeight="1">
      <c r="B63" s="260" t="s">
        <v>125</v>
      </c>
      <c r="C63" s="13">
        <f t="shared" si="1"/>
        <v>56</v>
      </c>
      <c r="D63" s="89" t="s">
        <v>46</v>
      </c>
      <c r="E63" s="13" t="s">
        <v>166</v>
      </c>
      <c r="F63" s="13" t="s">
        <v>167</v>
      </c>
      <c r="G63" s="13" t="s">
        <v>78</v>
      </c>
      <c r="H63" s="129"/>
      <c r="I63" s="262"/>
      <c r="J63" s="3" t="s">
        <v>8</v>
      </c>
      <c r="S63" s="14"/>
    </row>
    <row r="64" spans="2:19" ht="19" customHeight="1">
      <c r="B64" s="260" t="s">
        <v>125</v>
      </c>
      <c r="C64" s="13">
        <f t="shared" si="1"/>
        <v>57</v>
      </c>
      <c r="D64" s="112" t="s">
        <v>46</v>
      </c>
      <c r="E64" s="205" t="s">
        <v>168</v>
      </c>
      <c r="F64" s="13" t="s">
        <v>169</v>
      </c>
      <c r="G64" s="13" t="s">
        <v>49</v>
      </c>
      <c r="H64" s="193"/>
      <c r="I64" s="262"/>
      <c r="J64" s="3" t="s">
        <v>8</v>
      </c>
      <c r="S64" s="14"/>
    </row>
    <row r="65" spans="2:19" ht="57" customHeight="1">
      <c r="B65" s="260" t="s">
        <v>125</v>
      </c>
      <c r="C65" s="27">
        <f t="shared" si="1"/>
        <v>58</v>
      </c>
      <c r="D65" s="200" t="s">
        <v>46</v>
      </c>
      <c r="E65" s="27" t="s">
        <v>170</v>
      </c>
      <c r="F65" s="199" t="s">
        <v>171</v>
      </c>
      <c r="G65" s="199" t="s">
        <v>172</v>
      </c>
      <c r="H65" s="134" t="s">
        <v>173</v>
      </c>
      <c r="I65" s="129"/>
      <c r="J65" s="3" t="s">
        <v>8</v>
      </c>
      <c r="S65" s="14"/>
    </row>
    <row r="66" spans="2:19" ht="18" customHeight="1">
      <c r="B66" s="260" t="s">
        <v>125</v>
      </c>
      <c r="C66" s="116">
        <f t="shared" si="1"/>
        <v>59</v>
      </c>
      <c r="D66" s="204" t="s">
        <v>46</v>
      </c>
      <c r="E66" s="18" t="s">
        <v>174</v>
      </c>
      <c r="F66" s="116" t="s">
        <v>175</v>
      </c>
      <c r="G66" s="116" t="s">
        <v>78</v>
      </c>
      <c r="H66" s="136" t="s">
        <v>176</v>
      </c>
      <c r="I66" s="129"/>
      <c r="J66" s="3" t="s">
        <v>8</v>
      </c>
      <c r="S66" s="14"/>
    </row>
    <row r="67" spans="2:19" ht="38" customHeight="1">
      <c r="B67" s="258" t="s">
        <v>177</v>
      </c>
      <c r="C67" s="197">
        <f t="shared" si="1"/>
        <v>60</v>
      </c>
      <c r="D67" s="114" t="s">
        <v>46</v>
      </c>
      <c r="E67" s="15" t="s">
        <v>126</v>
      </c>
      <c r="F67" s="197" t="s">
        <v>178</v>
      </c>
      <c r="G67" s="197" t="s">
        <v>96</v>
      </c>
      <c r="H67" s="128" t="s">
        <v>179</v>
      </c>
      <c r="I67" s="129"/>
      <c r="J67" s="3" t="s">
        <v>8</v>
      </c>
      <c r="S67" s="14"/>
    </row>
    <row r="68" spans="2:19" ht="19" customHeight="1">
      <c r="B68" s="260" t="s">
        <v>177</v>
      </c>
      <c r="C68" s="13">
        <f t="shared" si="1"/>
        <v>61</v>
      </c>
      <c r="D68" s="201" t="s">
        <v>46</v>
      </c>
      <c r="E68" s="9" t="s">
        <v>129</v>
      </c>
      <c r="F68" s="90" t="s">
        <v>180</v>
      </c>
      <c r="G68" s="90" t="s">
        <v>100</v>
      </c>
      <c r="H68" s="129"/>
      <c r="I68" s="129"/>
      <c r="J68" s="3" t="s">
        <v>8</v>
      </c>
      <c r="S68" s="14"/>
    </row>
    <row r="69" spans="2:19" ht="38" customHeight="1">
      <c r="B69" s="260" t="s">
        <v>177</v>
      </c>
      <c r="C69" s="13">
        <f t="shared" si="1"/>
        <v>62</v>
      </c>
      <c r="D69" s="112" t="s">
        <v>46</v>
      </c>
      <c r="E69" s="13" t="s">
        <v>14</v>
      </c>
      <c r="F69" s="13" t="s">
        <v>181</v>
      </c>
      <c r="G69" s="13" t="s">
        <v>103</v>
      </c>
      <c r="H69" s="129"/>
      <c r="I69" s="129"/>
      <c r="J69" s="3" t="s">
        <v>8</v>
      </c>
      <c r="S69" s="14"/>
    </row>
    <row r="70" spans="2:19" ht="64.25" customHeight="1">
      <c r="B70" s="260" t="s">
        <v>177</v>
      </c>
      <c r="C70" s="13">
        <f t="shared" si="1"/>
        <v>63</v>
      </c>
      <c r="D70" s="112" t="s">
        <v>46</v>
      </c>
      <c r="E70" s="13" t="s">
        <v>132</v>
      </c>
      <c r="F70" s="13" t="s">
        <v>182</v>
      </c>
      <c r="G70" s="13" t="s">
        <v>134</v>
      </c>
      <c r="H70" s="129"/>
      <c r="I70" s="129"/>
      <c r="J70" s="3" t="s">
        <v>8</v>
      </c>
      <c r="S70" s="14"/>
    </row>
    <row r="71" spans="2:19" ht="18" customHeight="1">
      <c r="B71" s="260" t="s">
        <v>177</v>
      </c>
      <c r="C71" s="13">
        <f t="shared" si="1"/>
        <v>64</v>
      </c>
      <c r="D71" s="201" t="s">
        <v>46</v>
      </c>
      <c r="E71" s="9" t="s">
        <v>183</v>
      </c>
      <c r="F71" s="90" t="s">
        <v>184</v>
      </c>
      <c r="G71" s="90" t="s">
        <v>185</v>
      </c>
      <c r="H71" s="129"/>
      <c r="I71" s="129"/>
      <c r="J71" s="3" t="s">
        <v>8</v>
      </c>
    </row>
    <row r="72" spans="2:19" ht="38" customHeight="1">
      <c r="B72" s="260" t="s">
        <v>177</v>
      </c>
      <c r="C72" s="12">
        <f t="shared" ref="C72:C89" si="2">ROW()-7</f>
        <v>65</v>
      </c>
      <c r="D72" s="89" t="s">
        <v>46</v>
      </c>
      <c r="E72" s="12" t="s">
        <v>186</v>
      </c>
      <c r="F72" s="13" t="s">
        <v>187</v>
      </c>
      <c r="G72" s="13" t="s">
        <v>188</v>
      </c>
      <c r="H72" s="129"/>
      <c r="I72" s="129"/>
      <c r="J72" s="3" t="s">
        <v>8</v>
      </c>
    </row>
    <row r="73" spans="2:19" ht="18" customHeight="1">
      <c r="B73" s="260" t="s">
        <v>177</v>
      </c>
      <c r="C73" s="12">
        <f t="shared" si="2"/>
        <v>66</v>
      </c>
      <c r="D73" s="89" t="s">
        <v>46</v>
      </c>
      <c r="E73" s="12" t="s">
        <v>189</v>
      </c>
      <c r="F73" s="13" t="s">
        <v>190</v>
      </c>
      <c r="G73" s="13" t="s">
        <v>78</v>
      </c>
      <c r="H73" s="129"/>
      <c r="I73" s="128" t="s">
        <v>191</v>
      </c>
      <c r="J73" s="3" t="s">
        <v>8</v>
      </c>
    </row>
    <row r="74" spans="2:19" ht="18" customHeight="1">
      <c r="B74" s="260" t="s">
        <v>177</v>
      </c>
      <c r="C74" s="13">
        <f t="shared" si="2"/>
        <v>67</v>
      </c>
      <c r="D74" s="112" t="s">
        <v>46</v>
      </c>
      <c r="E74" s="13" t="s">
        <v>137</v>
      </c>
      <c r="F74" s="13" t="s">
        <v>192</v>
      </c>
      <c r="G74" s="13" t="s">
        <v>139</v>
      </c>
      <c r="H74" s="129"/>
      <c r="I74" s="129"/>
      <c r="J74" s="3" t="s">
        <v>8</v>
      </c>
    </row>
    <row r="75" spans="2:19" ht="19" customHeight="1">
      <c r="B75" s="260" t="s">
        <v>177</v>
      </c>
      <c r="C75" s="13">
        <f t="shared" si="2"/>
        <v>68</v>
      </c>
      <c r="D75" s="112" t="s">
        <v>46</v>
      </c>
      <c r="E75" s="13" t="s">
        <v>140</v>
      </c>
      <c r="F75" s="13" t="s">
        <v>193</v>
      </c>
      <c r="G75" s="13" t="s">
        <v>142</v>
      </c>
      <c r="I75" s="129"/>
      <c r="J75" s="3" t="s">
        <v>8</v>
      </c>
    </row>
    <row r="76" spans="2:19" ht="76" customHeight="1">
      <c r="B76" s="260" t="s">
        <v>177</v>
      </c>
      <c r="C76" s="12">
        <f t="shared" si="2"/>
        <v>69</v>
      </c>
      <c r="D76" s="89" t="s">
        <v>46</v>
      </c>
      <c r="E76" s="12" t="s">
        <v>143</v>
      </c>
      <c r="F76" s="13" t="s">
        <v>194</v>
      </c>
      <c r="G76" s="13" t="s">
        <v>145</v>
      </c>
      <c r="I76" s="262"/>
      <c r="J76" s="3" t="s">
        <v>8</v>
      </c>
    </row>
    <row r="77" spans="2:19" ht="19" customHeight="1">
      <c r="B77" s="260" t="s">
        <v>177</v>
      </c>
      <c r="C77" s="12">
        <f t="shared" si="2"/>
        <v>70</v>
      </c>
      <c r="D77" s="89" t="s">
        <v>46</v>
      </c>
      <c r="E77" s="12" t="s">
        <v>146</v>
      </c>
      <c r="F77" s="13" t="s">
        <v>195</v>
      </c>
      <c r="G77" s="13" t="s">
        <v>196</v>
      </c>
      <c r="I77" s="262"/>
      <c r="J77" s="3" t="s">
        <v>8</v>
      </c>
    </row>
    <row r="78" spans="2:19" ht="38" customHeight="1">
      <c r="B78" s="260" t="s">
        <v>177</v>
      </c>
      <c r="C78" s="12">
        <f t="shared" si="2"/>
        <v>71</v>
      </c>
      <c r="D78" s="89" t="s">
        <v>46</v>
      </c>
      <c r="E78" s="12" t="s">
        <v>149</v>
      </c>
      <c r="F78" s="13" t="s">
        <v>197</v>
      </c>
      <c r="G78" s="13" t="s">
        <v>54</v>
      </c>
      <c r="I78" s="262"/>
      <c r="J78" s="3" t="s">
        <v>8</v>
      </c>
    </row>
    <row r="79" spans="2:19" ht="38" customHeight="1">
      <c r="B79" s="260" t="s">
        <v>177</v>
      </c>
      <c r="C79" s="18">
        <f t="shared" si="2"/>
        <v>72</v>
      </c>
      <c r="D79" s="201" t="s">
        <v>46</v>
      </c>
      <c r="E79" s="202" t="s">
        <v>151</v>
      </c>
      <c r="F79" s="116" t="s">
        <v>198</v>
      </c>
      <c r="G79" s="116" t="s">
        <v>54</v>
      </c>
      <c r="I79" s="262"/>
      <c r="J79" s="3" t="s">
        <v>8</v>
      </c>
    </row>
    <row r="80" spans="2:19" ht="38" customHeight="1">
      <c r="B80" s="260" t="s">
        <v>177</v>
      </c>
      <c r="C80" s="116">
        <f t="shared" si="2"/>
        <v>73</v>
      </c>
      <c r="D80" s="112" t="s">
        <v>46</v>
      </c>
      <c r="E80" s="202" t="s">
        <v>153</v>
      </c>
      <c r="F80" s="116" t="s">
        <v>199</v>
      </c>
      <c r="G80" s="116" t="s">
        <v>54</v>
      </c>
      <c r="I80" s="269"/>
      <c r="J80" s="3" t="s">
        <v>8</v>
      </c>
    </row>
    <row r="81" spans="2:19" ht="38" customHeight="1">
      <c r="B81" s="260" t="s">
        <v>177</v>
      </c>
      <c r="C81" s="116">
        <f t="shared" si="2"/>
        <v>74</v>
      </c>
      <c r="D81" s="112" t="s">
        <v>46</v>
      </c>
      <c r="E81" s="202" t="s">
        <v>155</v>
      </c>
      <c r="F81" s="116" t="s">
        <v>200</v>
      </c>
      <c r="G81" s="116" t="s">
        <v>54</v>
      </c>
      <c r="I81" s="269"/>
      <c r="J81" s="3" t="s">
        <v>8</v>
      </c>
    </row>
    <row r="82" spans="2:19" ht="19" customHeight="1">
      <c r="B82" s="260" t="s">
        <v>177</v>
      </c>
      <c r="C82" s="12">
        <f t="shared" si="2"/>
        <v>75</v>
      </c>
      <c r="D82" s="89" t="s">
        <v>46</v>
      </c>
      <c r="E82" s="205" t="s">
        <v>168</v>
      </c>
      <c r="F82" s="13" t="s">
        <v>169</v>
      </c>
      <c r="G82" s="13" t="s">
        <v>49</v>
      </c>
      <c r="I82" s="263"/>
      <c r="J82" s="3" t="s">
        <v>8</v>
      </c>
    </row>
    <row r="83" spans="2:19" ht="19" customHeight="1">
      <c r="B83" s="258" t="s">
        <v>201</v>
      </c>
      <c r="C83" s="113">
        <f t="shared" si="2"/>
        <v>76</v>
      </c>
      <c r="D83" s="114" t="s">
        <v>65</v>
      </c>
      <c r="E83" s="113" t="s">
        <v>126</v>
      </c>
      <c r="F83" s="115" t="s">
        <v>202</v>
      </c>
      <c r="G83" s="115" t="s">
        <v>100</v>
      </c>
      <c r="I83" s="259"/>
      <c r="J83" s="3" t="s">
        <v>8</v>
      </c>
    </row>
    <row r="84" spans="2:19" ht="19" customHeight="1">
      <c r="B84" s="260" t="s">
        <v>201</v>
      </c>
      <c r="C84" s="12">
        <f t="shared" si="2"/>
        <v>77</v>
      </c>
      <c r="D84" s="89" t="s">
        <v>65</v>
      </c>
      <c r="E84" s="12" t="s">
        <v>203</v>
      </c>
      <c r="F84" s="13" t="s">
        <v>204</v>
      </c>
      <c r="G84" s="13" t="s">
        <v>100</v>
      </c>
      <c r="I84" s="262"/>
      <c r="J84" s="3" t="s">
        <v>8</v>
      </c>
    </row>
    <row r="85" spans="2:19" ht="19" customHeight="1">
      <c r="B85" s="260" t="s">
        <v>201</v>
      </c>
      <c r="C85" s="12">
        <f t="shared" si="2"/>
        <v>78</v>
      </c>
      <c r="D85" s="89" t="s">
        <v>65</v>
      </c>
      <c r="E85" s="12" t="s">
        <v>205</v>
      </c>
      <c r="F85" s="13" t="s">
        <v>206</v>
      </c>
      <c r="G85" s="13" t="s">
        <v>100</v>
      </c>
      <c r="I85" s="262"/>
      <c r="J85" s="3" t="s">
        <v>8</v>
      </c>
    </row>
    <row r="86" spans="2:19" s="25" customFormat="1" ht="38" customHeight="1">
      <c r="B86" s="260" t="s">
        <v>201</v>
      </c>
      <c r="C86" s="12">
        <f t="shared" si="2"/>
        <v>79</v>
      </c>
      <c r="D86" s="89" t="s">
        <v>65</v>
      </c>
      <c r="E86" s="12" t="s">
        <v>207</v>
      </c>
      <c r="F86" s="13" t="s">
        <v>208</v>
      </c>
      <c r="G86" s="13" t="s">
        <v>100</v>
      </c>
      <c r="H86" s="129"/>
      <c r="I86" s="262"/>
      <c r="J86" s="3" t="s">
        <v>8</v>
      </c>
      <c r="K86" s="3"/>
      <c r="L86" s="3"/>
      <c r="M86" s="3"/>
      <c r="N86" s="3"/>
      <c r="O86" s="3"/>
      <c r="P86" s="3"/>
      <c r="Q86" s="3"/>
      <c r="R86" s="3"/>
      <c r="S86" s="3"/>
    </row>
    <row r="87" spans="2:19" s="25" customFormat="1" ht="19" customHeight="1">
      <c r="B87" s="260" t="s">
        <v>201</v>
      </c>
      <c r="C87" s="12">
        <f t="shared" si="2"/>
        <v>80</v>
      </c>
      <c r="D87" s="89" t="s">
        <v>65</v>
      </c>
      <c r="E87" s="12" t="s">
        <v>209</v>
      </c>
      <c r="F87" s="13" t="s">
        <v>210</v>
      </c>
      <c r="G87" s="13" t="s">
        <v>100</v>
      </c>
      <c r="H87" s="129"/>
      <c r="I87" s="262"/>
      <c r="J87" s="3" t="s">
        <v>8</v>
      </c>
      <c r="K87" s="3"/>
      <c r="L87" s="3"/>
      <c r="M87" s="3"/>
      <c r="N87" s="3"/>
      <c r="O87" s="3"/>
      <c r="P87" s="3"/>
      <c r="Q87" s="3"/>
      <c r="R87" s="3"/>
      <c r="S87" s="3"/>
    </row>
    <row r="88" spans="2:19" s="25" customFormat="1" ht="57" customHeight="1">
      <c r="B88" s="260" t="s">
        <v>201</v>
      </c>
      <c r="C88" s="18">
        <f t="shared" si="2"/>
        <v>81</v>
      </c>
      <c r="D88" s="89" t="s">
        <v>65</v>
      </c>
      <c r="E88" s="18" t="s">
        <v>211</v>
      </c>
      <c r="F88" s="116" t="s">
        <v>212</v>
      </c>
      <c r="G88" s="116" t="s">
        <v>213</v>
      </c>
      <c r="H88" s="129"/>
      <c r="I88" s="262"/>
      <c r="J88" s="3" t="s">
        <v>8</v>
      </c>
      <c r="K88" s="3"/>
      <c r="L88" s="3"/>
      <c r="M88" s="3"/>
      <c r="N88" s="3"/>
      <c r="O88" s="3"/>
      <c r="P88" s="3"/>
      <c r="Q88" s="3"/>
      <c r="R88" s="3"/>
      <c r="S88" s="3"/>
    </row>
    <row r="89" spans="2:19" s="25" customFormat="1" ht="19" customHeight="1">
      <c r="B89" s="270" t="s">
        <v>201</v>
      </c>
      <c r="C89" s="19">
        <f t="shared" si="2"/>
        <v>82</v>
      </c>
      <c r="D89" s="206" t="s">
        <v>65</v>
      </c>
      <c r="E89" s="19" t="s">
        <v>214</v>
      </c>
      <c r="F89" s="207" t="s">
        <v>215</v>
      </c>
      <c r="G89" s="207" t="s">
        <v>78</v>
      </c>
      <c r="H89" s="194"/>
      <c r="I89" s="263"/>
      <c r="J89" s="3" t="s">
        <v>8</v>
      </c>
      <c r="K89" s="3"/>
      <c r="L89" s="3"/>
      <c r="M89" s="3"/>
      <c r="N89" s="3"/>
      <c r="O89" s="3"/>
      <c r="P89" s="3"/>
      <c r="Q89" s="3"/>
      <c r="R89" s="3"/>
      <c r="S89" s="3"/>
    </row>
    <row r="90" spans="2:19" s="25" customFormat="1" ht="19" customHeight="1">
      <c r="B90" s="30" t="s">
        <v>8</v>
      </c>
      <c r="C90" s="32"/>
      <c r="D90" s="31" t="s">
        <v>8</v>
      </c>
      <c r="E90" s="32" t="s">
        <v>8</v>
      </c>
      <c r="F90" s="31" t="s">
        <v>8</v>
      </c>
      <c r="G90" s="32" t="s">
        <v>8</v>
      </c>
      <c r="H90" s="32" t="s">
        <v>8</v>
      </c>
      <c r="I90" s="32" t="s">
        <v>8</v>
      </c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2:19" s="25" customFormat="1">
      <c r="B91" s="2"/>
      <c r="C91" s="4"/>
      <c r="D91" s="3"/>
      <c r="E91" s="4"/>
      <c r="F91" s="3"/>
      <c r="G91" s="4"/>
      <c r="H91" s="4"/>
      <c r="I91" s="4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2:19" s="25" customFormat="1">
      <c r="B92" s="2"/>
      <c r="C92" s="4"/>
      <c r="D92" s="3"/>
      <c r="E92" s="4"/>
      <c r="F92" s="3"/>
      <c r="G92" s="4"/>
      <c r="H92" s="4"/>
      <c r="I92" s="4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2:19" s="25" customFormat="1">
      <c r="B93" s="2"/>
      <c r="C93" s="4"/>
      <c r="D93" s="3"/>
      <c r="E93" s="4"/>
      <c r="F93" s="3"/>
      <c r="G93" s="4"/>
      <c r="H93" s="4"/>
      <c r="I93" s="4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2:19" s="25" customFormat="1">
      <c r="B94" s="2"/>
      <c r="C94" s="4"/>
      <c r="D94" s="3"/>
      <c r="E94" s="104"/>
      <c r="F94" s="105"/>
      <c r="G94" s="4"/>
      <c r="H94" s="4"/>
      <c r="I94" s="4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2:19" s="25" customFormat="1">
      <c r="B95" s="2"/>
      <c r="C95" s="4"/>
      <c r="D95" s="3"/>
      <c r="E95" s="4"/>
      <c r="F95" s="3"/>
      <c r="G95" s="4"/>
      <c r="H95" s="4"/>
      <c r="I95" s="4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2:19" s="25" customFormat="1">
      <c r="B96" s="2"/>
      <c r="C96" s="4"/>
      <c r="D96" s="3"/>
      <c r="E96" s="4"/>
      <c r="F96" s="3"/>
      <c r="G96" s="4"/>
      <c r="H96" s="4"/>
      <c r="I96" s="4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2:19" s="25" customFormat="1">
      <c r="B97" s="2"/>
      <c r="C97" s="4"/>
      <c r="D97" s="3"/>
      <c r="E97" s="4"/>
      <c r="F97" s="3"/>
      <c r="G97" s="4"/>
      <c r="H97" s="4"/>
      <c r="I97" s="4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2:19" s="25" customFormat="1">
      <c r="B98" s="2"/>
      <c r="C98" s="4"/>
      <c r="D98" s="3"/>
      <c r="E98" s="4"/>
      <c r="F98" s="3"/>
      <c r="G98" s="4"/>
      <c r="H98" s="4"/>
      <c r="I98" s="4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2:19" s="25" customFormat="1">
      <c r="B99" s="2"/>
      <c r="C99" s="4"/>
      <c r="D99" s="3"/>
      <c r="E99" s="4"/>
      <c r="F99" s="3"/>
      <c r="G99" s="4"/>
      <c r="H99" s="4"/>
      <c r="I99" s="4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2:19" s="25" customFormat="1">
      <c r="B100" s="2"/>
      <c r="C100" s="4"/>
      <c r="D100" s="3"/>
      <c r="E100" s="4"/>
      <c r="F100" s="3"/>
      <c r="G100" s="4"/>
      <c r="H100" s="4"/>
      <c r="I100" s="4"/>
      <c r="J100" s="3"/>
      <c r="K100" s="3"/>
      <c r="L100" s="3"/>
      <c r="M100" s="3"/>
      <c r="N100" s="3"/>
      <c r="O100" s="3"/>
      <c r="P100" s="3"/>
      <c r="Q100" s="3"/>
      <c r="R100" s="3"/>
      <c r="S100" s="3"/>
    </row>
  </sheetData>
  <phoneticPr fontId="3"/>
  <conditionalFormatting sqref="D8:D89">
    <cfRule type="cellIs" dxfId="4" priority="5" operator="equal">
      <formula>"必須"</formula>
    </cfRule>
  </conditionalFormatting>
  <dataValidations count="2">
    <dataValidation type="list" allowBlank="1" showInputMessage="1" showErrorMessage="1" sqref="H10:H11 H14 H17:H18 H29:H30" xr:uid="{00000000-0002-0000-0000-000000000000}">
      <formula1>"有,無"</formula1>
    </dataValidation>
    <dataValidation type="list" allowBlank="1" showInputMessage="1" showErrorMessage="1" sqref="D8:D89" xr:uid="{00000000-0002-0000-0000-000001000000}">
      <formula1>"必須,任意"</formula1>
    </dataValidation>
  </dataValidations>
  <pageMargins left="0.7" right="0.7" top="0.75" bottom="0.75" header="0.3" footer="0.3"/>
  <pageSetup paperSize="9" scale="2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79998168889431442"/>
    <pageSetUpPr fitToPage="1"/>
  </sheetPr>
  <dimension ref="B2:W263"/>
  <sheetViews>
    <sheetView tabSelected="1" topLeftCell="F1" zoomScale="70" zoomScaleNormal="70" workbookViewId="0">
      <pane ySplit="9" topLeftCell="A242" activePane="bottomLeft" state="frozen"/>
      <selection pane="bottomLeft" activeCell="K278" sqref="K278"/>
    </sheetView>
  </sheetViews>
  <sheetFormatPr baseColWidth="10" defaultColWidth="8" defaultRowHeight="18"/>
  <cols>
    <col min="1" max="1" width="3.6640625" style="3" customWidth="1"/>
    <col min="2" max="2" width="10.33203125" style="3" bestFit="1" customWidth="1"/>
    <col min="3" max="4" width="11.33203125" style="3" customWidth="1"/>
    <col min="5" max="6" width="20.33203125" style="3" customWidth="1"/>
    <col min="7" max="8" width="11.33203125" style="3" customWidth="1"/>
    <col min="9" max="17" width="20.33203125" style="3" customWidth="1"/>
    <col min="18" max="18" width="8" style="3" customWidth="1"/>
    <col min="19" max="19" width="8" style="25" customWidth="1"/>
    <col min="20" max="23" width="8" style="3" customWidth="1"/>
    <col min="24" max="16384" width="8" style="3"/>
  </cols>
  <sheetData>
    <row r="2" spans="2:23" hidden="1">
      <c r="B2" s="212" t="s">
        <v>0</v>
      </c>
      <c r="C2" s="212" t="s">
        <v>1</v>
      </c>
      <c r="D2" s="212" t="s">
        <v>2</v>
      </c>
    </row>
    <row r="3" spans="2:23" hidden="1">
      <c r="B3" s="212" t="str">
        <f>走行データ一覧!G4&amp;""</f>
        <v>282227</v>
      </c>
      <c r="C3" s="212" t="str">
        <f>走行データ一覧!H4&amp;""</f>
        <v>兵庫県</v>
      </c>
      <c r="D3" s="212" t="str">
        <f>走行データ一覧!I4&amp;""</f>
        <v>養父市</v>
      </c>
    </row>
    <row r="4" spans="2:23" hidden="1"/>
    <row r="5" spans="2:23">
      <c r="B5" s="35" t="s">
        <v>3</v>
      </c>
      <c r="D5" s="35"/>
      <c r="E5" s="25"/>
      <c r="F5" s="25"/>
      <c r="I5" s="36"/>
      <c r="J5" s="36"/>
      <c r="K5" s="36"/>
      <c r="L5" s="36"/>
      <c r="M5" s="36"/>
      <c r="N5" s="36"/>
      <c r="O5" s="36"/>
    </row>
    <row r="6" spans="2:23">
      <c r="B6" s="37" t="s">
        <v>4</v>
      </c>
      <c r="C6" s="35"/>
      <c r="D6" s="35"/>
      <c r="E6" s="25"/>
      <c r="F6" s="25"/>
      <c r="I6" s="36"/>
      <c r="J6" s="36"/>
      <c r="K6" s="36"/>
      <c r="L6" s="36"/>
      <c r="M6" s="36"/>
      <c r="N6" s="36"/>
      <c r="O6" s="36"/>
    </row>
    <row r="7" spans="2:23" ht="76" customHeight="1">
      <c r="B7" s="96"/>
      <c r="C7" s="35"/>
      <c r="D7" s="35"/>
      <c r="E7" s="25"/>
      <c r="F7" s="25"/>
      <c r="G7" s="39" t="s">
        <v>5</v>
      </c>
      <c r="I7" s="36"/>
      <c r="J7" s="36"/>
      <c r="K7" s="36"/>
      <c r="L7" s="36"/>
      <c r="M7" s="36"/>
      <c r="N7" s="36"/>
      <c r="O7" s="36"/>
    </row>
    <row r="8" spans="2:23" ht="18" customHeight="1">
      <c r="B8" s="88" t="s">
        <v>6</v>
      </c>
      <c r="C8" s="117">
        <v>25</v>
      </c>
      <c r="D8" s="110" t="s">
        <v>7</v>
      </c>
      <c r="E8" s="110">
        <v>26</v>
      </c>
      <c r="F8" s="110">
        <v>27</v>
      </c>
      <c r="G8" s="110">
        <v>28</v>
      </c>
      <c r="H8" s="110">
        <v>29</v>
      </c>
      <c r="I8" s="110">
        <v>30</v>
      </c>
      <c r="J8" s="110">
        <v>31</v>
      </c>
      <c r="K8" s="110">
        <v>32</v>
      </c>
      <c r="L8" s="110">
        <v>33</v>
      </c>
      <c r="M8" s="110">
        <v>34</v>
      </c>
      <c r="N8" s="110">
        <v>35</v>
      </c>
      <c r="O8" s="110">
        <v>36</v>
      </c>
      <c r="P8" s="110">
        <v>37</v>
      </c>
      <c r="Q8" s="118">
        <v>38</v>
      </c>
      <c r="R8" s="3" t="s">
        <v>8</v>
      </c>
    </row>
    <row r="9" spans="2:23" ht="51" customHeight="1">
      <c r="B9" s="119" t="s">
        <v>9</v>
      </c>
      <c r="C9" s="120" t="s">
        <v>10</v>
      </c>
      <c r="D9" s="121" t="s">
        <v>11</v>
      </c>
      <c r="E9" s="122" t="s">
        <v>12</v>
      </c>
      <c r="F9" s="122" t="s">
        <v>13</v>
      </c>
      <c r="G9" s="123" t="s">
        <v>14</v>
      </c>
      <c r="H9" s="124" t="s">
        <v>15</v>
      </c>
      <c r="I9" s="122" t="s">
        <v>16</v>
      </c>
      <c r="J9" s="122" t="s">
        <v>17</v>
      </c>
      <c r="K9" s="122" t="s">
        <v>18</v>
      </c>
      <c r="L9" s="122" t="s">
        <v>19</v>
      </c>
      <c r="M9" s="122" t="s">
        <v>20</v>
      </c>
      <c r="N9" s="123" t="s">
        <v>21</v>
      </c>
      <c r="O9" s="123" t="s">
        <v>22</v>
      </c>
      <c r="P9" s="122" t="s">
        <v>23</v>
      </c>
      <c r="Q9" s="125" t="s">
        <v>24</v>
      </c>
      <c r="R9" s="3" t="s">
        <v>8</v>
      </c>
    </row>
    <row r="10" spans="2:23">
      <c r="B10" s="40" t="s">
        <v>25</v>
      </c>
      <c r="C10" s="41">
        <v>45072</v>
      </c>
      <c r="D10" s="66" t="str">
        <f t="shared" ref="D10:D73" si="0">IF($C10 &lt;&gt; "", IF(ISERROR(MATCH($C10, 祝日, 0)), TEXT($C10, "aaa"), "祝日"), "")</f>
        <v>金</v>
      </c>
      <c r="E10" s="103">
        <v>0.41666666666666669</v>
      </c>
      <c r="F10" s="42">
        <v>10</v>
      </c>
      <c r="G10" s="44" t="s">
        <v>26</v>
      </c>
      <c r="H10" s="45">
        <v>20</v>
      </c>
      <c r="I10" s="43">
        <v>50</v>
      </c>
      <c r="J10" s="43">
        <v>10</v>
      </c>
      <c r="K10" s="43">
        <v>0.5</v>
      </c>
      <c r="L10" s="43">
        <v>9.5</v>
      </c>
      <c r="M10" s="43">
        <v>35</v>
      </c>
      <c r="N10" s="43">
        <v>5</v>
      </c>
      <c r="O10" s="43">
        <v>30</v>
      </c>
      <c r="P10" s="94">
        <v>50</v>
      </c>
      <c r="Q10" s="106">
        <v>40</v>
      </c>
      <c r="R10" s="3" t="s">
        <v>8</v>
      </c>
    </row>
    <row r="11" spans="2:23">
      <c r="B11" s="137" t="s">
        <v>27</v>
      </c>
      <c r="C11" s="138">
        <v>45980</v>
      </c>
      <c r="D11" s="139" t="str">
        <f t="shared" si="0"/>
        <v>水</v>
      </c>
      <c r="E11" s="140">
        <v>0.39583333333333331</v>
      </c>
      <c r="F11" s="141">
        <v>5</v>
      </c>
      <c r="G11" s="142" t="s">
        <v>28</v>
      </c>
      <c r="H11" s="143">
        <v>6.6</v>
      </c>
      <c r="I11" s="144">
        <v>13.9</v>
      </c>
      <c r="J11" s="144">
        <v>13.9</v>
      </c>
      <c r="K11" s="144">
        <v>0</v>
      </c>
      <c r="L11" s="144">
        <f t="shared" ref="L11:L74" si="1">J11-K11</f>
        <v>13.9</v>
      </c>
      <c r="M11" s="145">
        <v>0</v>
      </c>
      <c r="N11" s="145">
        <v>0</v>
      </c>
      <c r="O11" s="145">
        <v>0</v>
      </c>
      <c r="P11" s="286">
        <v>17.8</v>
      </c>
      <c r="Q11" s="287">
        <v>13.5</v>
      </c>
      <c r="R11" s="3" t="s">
        <v>8</v>
      </c>
    </row>
    <row r="12" spans="2:23">
      <c r="B12" s="146"/>
      <c r="C12" s="138">
        <v>45980</v>
      </c>
      <c r="D12" s="139" t="str">
        <f t="shared" si="0"/>
        <v>水</v>
      </c>
      <c r="E12" s="140">
        <v>0.41666666666666669</v>
      </c>
      <c r="F12" s="141">
        <v>4</v>
      </c>
      <c r="G12" s="142" t="s">
        <v>29</v>
      </c>
      <c r="H12" s="143">
        <v>8.1</v>
      </c>
      <c r="I12" s="144">
        <v>13.9</v>
      </c>
      <c r="J12" s="144">
        <v>13.9</v>
      </c>
      <c r="K12" s="144">
        <v>0.1</v>
      </c>
      <c r="L12" s="144">
        <f t="shared" si="1"/>
        <v>13.8</v>
      </c>
      <c r="M12" s="145">
        <v>0</v>
      </c>
      <c r="N12" s="145">
        <v>0</v>
      </c>
      <c r="O12" s="145">
        <v>0</v>
      </c>
      <c r="P12" s="286">
        <v>17.8</v>
      </c>
      <c r="Q12" s="287">
        <v>13.5</v>
      </c>
      <c r="R12" s="3" t="s">
        <v>8</v>
      </c>
    </row>
    <row r="13" spans="2:23">
      <c r="B13" s="146"/>
      <c r="C13" s="138">
        <v>45980</v>
      </c>
      <c r="D13" s="139" t="str">
        <f t="shared" si="0"/>
        <v>水</v>
      </c>
      <c r="E13" s="140">
        <v>0.46527777777777779</v>
      </c>
      <c r="F13" s="141">
        <v>0</v>
      </c>
      <c r="G13" s="142" t="s">
        <v>29</v>
      </c>
      <c r="H13" s="143">
        <v>8.6</v>
      </c>
      <c r="I13" s="144">
        <v>13.9</v>
      </c>
      <c r="J13" s="144">
        <v>13.9</v>
      </c>
      <c r="K13" s="144">
        <v>0</v>
      </c>
      <c r="L13" s="144">
        <f t="shared" si="1"/>
        <v>13.9</v>
      </c>
      <c r="M13" s="145">
        <v>0</v>
      </c>
      <c r="N13" s="145">
        <v>0</v>
      </c>
      <c r="O13" s="145">
        <v>0</v>
      </c>
      <c r="P13" s="286">
        <v>14.4</v>
      </c>
      <c r="Q13" s="287">
        <v>9.1999999999999993</v>
      </c>
      <c r="R13" s="3" t="s">
        <v>8</v>
      </c>
      <c r="V13" s="46"/>
      <c r="W13" s="46"/>
    </row>
    <row r="14" spans="2:23">
      <c r="B14" s="146"/>
      <c r="C14" s="138">
        <v>45980</v>
      </c>
      <c r="D14" s="139" t="str">
        <f t="shared" si="0"/>
        <v>水</v>
      </c>
      <c r="E14" s="140">
        <v>0.4861111111111111</v>
      </c>
      <c r="F14" s="141">
        <v>0</v>
      </c>
      <c r="G14" s="142" t="s">
        <v>29</v>
      </c>
      <c r="H14" s="143">
        <v>9.1</v>
      </c>
      <c r="I14" s="144">
        <v>13.9</v>
      </c>
      <c r="J14" s="144">
        <v>13.9</v>
      </c>
      <c r="K14" s="144">
        <v>0.2</v>
      </c>
      <c r="L14" s="144">
        <f t="shared" si="1"/>
        <v>13.700000000000001</v>
      </c>
      <c r="M14" s="145">
        <v>0</v>
      </c>
      <c r="N14" s="145">
        <v>0</v>
      </c>
      <c r="O14" s="145">
        <v>0</v>
      </c>
      <c r="P14" s="286">
        <v>14.4</v>
      </c>
      <c r="Q14" s="287">
        <v>9.1999999999999993</v>
      </c>
      <c r="R14" s="3" t="s">
        <v>8</v>
      </c>
    </row>
    <row r="15" spans="2:23">
      <c r="B15" s="146"/>
      <c r="C15" s="138">
        <v>45980</v>
      </c>
      <c r="D15" s="139" t="str">
        <f t="shared" si="0"/>
        <v>水</v>
      </c>
      <c r="E15" s="140">
        <v>0.60416666666666663</v>
      </c>
      <c r="F15" s="141">
        <v>2</v>
      </c>
      <c r="G15" s="142" t="s">
        <v>29</v>
      </c>
      <c r="H15" s="143">
        <v>10.1</v>
      </c>
      <c r="I15" s="144">
        <v>13.9</v>
      </c>
      <c r="J15" s="144">
        <v>13.9</v>
      </c>
      <c r="K15" s="144">
        <v>0</v>
      </c>
      <c r="L15" s="144">
        <f t="shared" si="1"/>
        <v>13.9</v>
      </c>
      <c r="M15" s="145">
        <v>0</v>
      </c>
      <c r="N15" s="145">
        <v>0</v>
      </c>
      <c r="O15" s="145">
        <v>0</v>
      </c>
      <c r="P15" s="286">
        <v>14.4</v>
      </c>
      <c r="Q15" s="287">
        <v>9.4</v>
      </c>
      <c r="R15" s="3" t="s">
        <v>8</v>
      </c>
    </row>
    <row r="16" spans="2:23">
      <c r="B16" s="146"/>
      <c r="C16" s="138">
        <v>45980</v>
      </c>
      <c r="D16" s="139" t="str">
        <f t="shared" si="0"/>
        <v>水</v>
      </c>
      <c r="E16" s="140">
        <v>0.625</v>
      </c>
      <c r="F16" s="141">
        <v>2</v>
      </c>
      <c r="G16" s="142" t="s">
        <v>26</v>
      </c>
      <c r="H16" s="143">
        <v>10.8</v>
      </c>
      <c r="I16" s="144">
        <v>13.9</v>
      </c>
      <c r="J16" s="144">
        <v>13.9</v>
      </c>
      <c r="K16" s="144">
        <v>0.4</v>
      </c>
      <c r="L16" s="144">
        <f t="shared" si="1"/>
        <v>13.5</v>
      </c>
      <c r="M16" s="145">
        <v>0</v>
      </c>
      <c r="N16" s="145">
        <v>0</v>
      </c>
      <c r="O16" s="145">
        <v>0</v>
      </c>
      <c r="P16" s="286">
        <v>17.8</v>
      </c>
      <c r="Q16" s="287">
        <v>13.7</v>
      </c>
      <c r="R16" s="3" t="s">
        <v>8</v>
      </c>
    </row>
    <row r="17" spans="2:18">
      <c r="B17" s="146"/>
      <c r="C17" s="138">
        <v>45981</v>
      </c>
      <c r="D17" s="139" t="str">
        <f t="shared" si="0"/>
        <v>木</v>
      </c>
      <c r="E17" s="140">
        <v>0.39583333333333331</v>
      </c>
      <c r="F17" s="141">
        <v>4</v>
      </c>
      <c r="G17" s="142" t="s">
        <v>29</v>
      </c>
      <c r="H17" s="143">
        <v>5.4</v>
      </c>
      <c r="I17" s="144">
        <v>13.9</v>
      </c>
      <c r="J17" s="144">
        <v>13.9</v>
      </c>
      <c r="K17" s="144">
        <v>0.5</v>
      </c>
      <c r="L17" s="144">
        <f t="shared" si="1"/>
        <v>13.4</v>
      </c>
      <c r="M17" s="145">
        <v>0</v>
      </c>
      <c r="N17" s="145">
        <v>0</v>
      </c>
      <c r="O17" s="145">
        <v>0</v>
      </c>
      <c r="P17" s="286">
        <v>17.8</v>
      </c>
      <c r="Q17" s="287">
        <v>13.5</v>
      </c>
      <c r="R17" s="3" t="s">
        <v>8</v>
      </c>
    </row>
    <row r="18" spans="2:18">
      <c r="B18" s="146"/>
      <c r="C18" s="138">
        <v>45981</v>
      </c>
      <c r="D18" s="139" t="str">
        <f t="shared" si="0"/>
        <v>木</v>
      </c>
      <c r="E18" s="140">
        <v>0.41666666666666669</v>
      </c>
      <c r="F18" s="141">
        <v>0</v>
      </c>
      <c r="G18" s="142" t="s">
        <v>26</v>
      </c>
      <c r="H18" s="143">
        <v>8.1999999999999993</v>
      </c>
      <c r="I18" s="144">
        <v>13.9</v>
      </c>
      <c r="J18" s="144">
        <v>13.9</v>
      </c>
      <c r="K18" s="144">
        <v>0</v>
      </c>
      <c r="L18" s="144">
        <f t="shared" si="1"/>
        <v>13.9</v>
      </c>
      <c r="M18" s="145">
        <v>0</v>
      </c>
      <c r="N18" s="145">
        <v>0</v>
      </c>
      <c r="O18" s="145">
        <v>0</v>
      </c>
      <c r="P18" s="286">
        <v>17.8</v>
      </c>
      <c r="Q18" s="287">
        <v>13.5</v>
      </c>
      <c r="R18" s="3" t="s">
        <v>8</v>
      </c>
    </row>
    <row r="19" spans="2:18">
      <c r="B19" s="146"/>
      <c r="C19" s="138">
        <v>45981</v>
      </c>
      <c r="D19" s="139" t="str">
        <f t="shared" si="0"/>
        <v>木</v>
      </c>
      <c r="E19" s="140">
        <v>0.46527777777777779</v>
      </c>
      <c r="F19" s="141">
        <v>1</v>
      </c>
      <c r="G19" s="142" t="s">
        <v>26</v>
      </c>
      <c r="H19" s="143">
        <v>11.9</v>
      </c>
      <c r="I19" s="144">
        <v>13.9</v>
      </c>
      <c r="J19" s="144">
        <v>13.9</v>
      </c>
      <c r="K19" s="144">
        <v>0</v>
      </c>
      <c r="L19" s="144">
        <f t="shared" si="1"/>
        <v>13.9</v>
      </c>
      <c r="M19" s="145">
        <v>0</v>
      </c>
      <c r="N19" s="145">
        <v>0</v>
      </c>
      <c r="O19" s="145">
        <v>0</v>
      </c>
      <c r="P19" s="286">
        <v>14.4</v>
      </c>
      <c r="Q19" s="287">
        <v>9.4</v>
      </c>
      <c r="R19" s="3" t="s">
        <v>8</v>
      </c>
    </row>
    <row r="20" spans="2:18">
      <c r="B20" s="146"/>
      <c r="C20" s="138">
        <v>45981</v>
      </c>
      <c r="D20" s="139" t="str">
        <f t="shared" si="0"/>
        <v>木</v>
      </c>
      <c r="E20" s="140">
        <v>0.4861111111111111</v>
      </c>
      <c r="F20" s="141">
        <v>0</v>
      </c>
      <c r="G20" s="142" t="s">
        <v>26</v>
      </c>
      <c r="H20" s="143">
        <v>14.4</v>
      </c>
      <c r="I20" s="144">
        <v>13.9</v>
      </c>
      <c r="J20" s="144">
        <v>13.9</v>
      </c>
      <c r="K20" s="144">
        <v>0.1</v>
      </c>
      <c r="L20" s="144">
        <f t="shared" si="1"/>
        <v>13.8</v>
      </c>
      <c r="M20" s="145">
        <v>0</v>
      </c>
      <c r="N20" s="145">
        <v>0</v>
      </c>
      <c r="O20" s="145">
        <v>0</v>
      </c>
      <c r="P20" s="286">
        <v>14.4</v>
      </c>
      <c r="Q20" s="287">
        <v>9.4</v>
      </c>
      <c r="R20" s="3" t="s">
        <v>8</v>
      </c>
    </row>
    <row r="21" spans="2:18">
      <c r="B21" s="146"/>
      <c r="C21" s="138">
        <v>45981</v>
      </c>
      <c r="D21" s="139" t="str">
        <f t="shared" si="0"/>
        <v>木</v>
      </c>
      <c r="E21" s="140">
        <v>0.60416666666666663</v>
      </c>
      <c r="F21" s="141">
        <v>2</v>
      </c>
      <c r="G21" s="142" t="s">
        <v>26</v>
      </c>
      <c r="H21" s="143">
        <v>15.7</v>
      </c>
      <c r="I21" s="144">
        <v>13.9</v>
      </c>
      <c r="J21" s="144">
        <v>13.9</v>
      </c>
      <c r="K21" s="144">
        <v>0</v>
      </c>
      <c r="L21" s="144">
        <f t="shared" si="1"/>
        <v>13.9</v>
      </c>
      <c r="M21" s="145">
        <v>0</v>
      </c>
      <c r="N21" s="145">
        <v>0</v>
      </c>
      <c r="O21" s="145">
        <v>0</v>
      </c>
      <c r="P21" s="286">
        <v>14.4</v>
      </c>
      <c r="Q21" s="287">
        <v>9.4</v>
      </c>
      <c r="R21" s="3" t="s">
        <v>8</v>
      </c>
    </row>
    <row r="22" spans="2:18">
      <c r="B22" s="146"/>
      <c r="C22" s="138">
        <v>45981</v>
      </c>
      <c r="D22" s="139" t="str">
        <f t="shared" si="0"/>
        <v>木</v>
      </c>
      <c r="E22" s="140">
        <v>0.625</v>
      </c>
      <c r="F22" s="141">
        <v>2</v>
      </c>
      <c r="G22" s="142" t="s">
        <v>26</v>
      </c>
      <c r="H22" s="143">
        <v>15.6</v>
      </c>
      <c r="I22" s="144">
        <v>13.9</v>
      </c>
      <c r="J22" s="144">
        <v>13.9</v>
      </c>
      <c r="K22" s="144">
        <v>0.2</v>
      </c>
      <c r="L22" s="144">
        <f t="shared" si="1"/>
        <v>13.700000000000001</v>
      </c>
      <c r="M22" s="145">
        <v>0</v>
      </c>
      <c r="N22" s="145">
        <v>0</v>
      </c>
      <c r="O22" s="145">
        <v>0</v>
      </c>
      <c r="P22" s="286">
        <v>17.8</v>
      </c>
      <c r="Q22" s="287">
        <v>13.7</v>
      </c>
      <c r="R22" s="3" t="s">
        <v>8</v>
      </c>
    </row>
    <row r="23" spans="2:18">
      <c r="B23" s="146"/>
      <c r="C23" s="138">
        <v>45982</v>
      </c>
      <c r="D23" s="139" t="str">
        <f t="shared" si="0"/>
        <v>金</v>
      </c>
      <c r="E23" s="140">
        <v>0.39583333333333331</v>
      </c>
      <c r="F23" s="141">
        <v>1</v>
      </c>
      <c r="G23" s="142" t="s">
        <v>26</v>
      </c>
      <c r="H23" s="143">
        <v>9</v>
      </c>
      <c r="I23" s="144">
        <v>13.9</v>
      </c>
      <c r="J23" s="144">
        <v>13.9</v>
      </c>
      <c r="K23" s="144">
        <v>0.1</v>
      </c>
      <c r="L23" s="144">
        <f t="shared" si="1"/>
        <v>13.8</v>
      </c>
      <c r="M23" s="145">
        <v>0</v>
      </c>
      <c r="N23" s="145">
        <v>0</v>
      </c>
      <c r="O23" s="145">
        <v>0</v>
      </c>
      <c r="P23" s="286">
        <v>17.8</v>
      </c>
      <c r="Q23" s="287">
        <v>13.5</v>
      </c>
      <c r="R23" s="3" t="s">
        <v>8</v>
      </c>
    </row>
    <row r="24" spans="2:18">
      <c r="B24" s="146"/>
      <c r="C24" s="138">
        <v>45982</v>
      </c>
      <c r="D24" s="139" t="str">
        <f t="shared" si="0"/>
        <v>金</v>
      </c>
      <c r="E24" s="140">
        <v>0.41666666666666669</v>
      </c>
      <c r="F24" s="141">
        <v>0</v>
      </c>
      <c r="G24" s="142" t="s">
        <v>26</v>
      </c>
      <c r="H24" s="143">
        <v>14</v>
      </c>
      <c r="I24" s="144">
        <v>13.9</v>
      </c>
      <c r="J24" s="144">
        <v>13.9</v>
      </c>
      <c r="K24" s="144">
        <v>0.1</v>
      </c>
      <c r="L24" s="144">
        <f t="shared" si="1"/>
        <v>13.8</v>
      </c>
      <c r="M24" s="145">
        <v>0</v>
      </c>
      <c r="N24" s="145">
        <v>0</v>
      </c>
      <c r="O24" s="145">
        <v>0</v>
      </c>
      <c r="P24" s="286">
        <v>17.8</v>
      </c>
      <c r="Q24" s="287">
        <v>13.7</v>
      </c>
    </row>
    <row r="25" spans="2:18">
      <c r="B25" s="146"/>
      <c r="C25" s="138">
        <v>45982</v>
      </c>
      <c r="D25" s="139" t="str">
        <f t="shared" si="0"/>
        <v>金</v>
      </c>
      <c r="E25" s="140">
        <v>0.46527777777777779</v>
      </c>
      <c r="F25" s="141">
        <v>3</v>
      </c>
      <c r="G25" s="142" t="s">
        <v>26</v>
      </c>
      <c r="H25" s="143">
        <v>17.100000000000001</v>
      </c>
      <c r="I25" s="144">
        <v>13.9</v>
      </c>
      <c r="J25" s="144">
        <v>13.9</v>
      </c>
      <c r="K25" s="144">
        <v>0.1</v>
      </c>
      <c r="L25" s="144">
        <f t="shared" si="1"/>
        <v>13.8</v>
      </c>
      <c r="M25" s="145">
        <v>0</v>
      </c>
      <c r="N25" s="145">
        <v>0</v>
      </c>
      <c r="O25" s="145">
        <v>0</v>
      </c>
      <c r="P25" s="286">
        <v>14.4</v>
      </c>
      <c r="Q25" s="287">
        <v>9.4</v>
      </c>
    </row>
    <row r="26" spans="2:18">
      <c r="B26" s="146"/>
      <c r="C26" s="138">
        <v>45982</v>
      </c>
      <c r="D26" s="139" t="str">
        <f t="shared" si="0"/>
        <v>金</v>
      </c>
      <c r="E26" s="140">
        <v>0.4861111111111111</v>
      </c>
      <c r="F26" s="141">
        <v>0</v>
      </c>
      <c r="G26" s="142" t="s">
        <v>26</v>
      </c>
      <c r="H26" s="143">
        <v>16</v>
      </c>
      <c r="I26" s="144">
        <v>13.9</v>
      </c>
      <c r="J26" s="144">
        <v>13.9</v>
      </c>
      <c r="K26" s="144">
        <v>0</v>
      </c>
      <c r="L26" s="144">
        <f t="shared" si="1"/>
        <v>13.9</v>
      </c>
      <c r="M26" s="145">
        <v>0</v>
      </c>
      <c r="N26" s="145">
        <v>0</v>
      </c>
      <c r="O26" s="145">
        <v>0</v>
      </c>
      <c r="P26" s="286">
        <v>14.4</v>
      </c>
      <c r="Q26" s="287">
        <v>9.4</v>
      </c>
    </row>
    <row r="27" spans="2:18">
      <c r="B27" s="146"/>
      <c r="C27" s="138">
        <v>45982</v>
      </c>
      <c r="D27" s="139" t="str">
        <f t="shared" si="0"/>
        <v>金</v>
      </c>
      <c r="E27" s="140">
        <v>0.60416666666666663</v>
      </c>
      <c r="F27" s="141">
        <v>1</v>
      </c>
      <c r="G27" s="142" t="s">
        <v>29</v>
      </c>
      <c r="H27" s="143">
        <v>15.7</v>
      </c>
      <c r="I27" s="144">
        <v>13.9</v>
      </c>
      <c r="J27" s="144">
        <v>13.9</v>
      </c>
      <c r="K27" s="144">
        <v>0</v>
      </c>
      <c r="L27" s="144">
        <f t="shared" si="1"/>
        <v>13.9</v>
      </c>
      <c r="M27" s="145">
        <v>0</v>
      </c>
      <c r="N27" s="145">
        <v>0</v>
      </c>
      <c r="O27" s="145">
        <v>0</v>
      </c>
      <c r="P27" s="286">
        <v>14.4</v>
      </c>
      <c r="Q27" s="287">
        <v>9.4</v>
      </c>
    </row>
    <row r="28" spans="2:18">
      <c r="B28" s="146"/>
      <c r="C28" s="138">
        <v>45982</v>
      </c>
      <c r="D28" s="139" t="str">
        <f t="shared" si="0"/>
        <v>金</v>
      </c>
      <c r="E28" s="140">
        <v>0.625</v>
      </c>
      <c r="F28" s="141">
        <v>0</v>
      </c>
      <c r="G28" s="142" t="s">
        <v>29</v>
      </c>
      <c r="H28" s="143">
        <v>15.1</v>
      </c>
      <c r="I28" s="144">
        <v>13.9</v>
      </c>
      <c r="J28" s="144">
        <v>13.9</v>
      </c>
      <c r="K28" s="144">
        <v>0</v>
      </c>
      <c r="L28" s="144">
        <f t="shared" si="1"/>
        <v>13.9</v>
      </c>
      <c r="M28" s="145">
        <v>0</v>
      </c>
      <c r="N28" s="145">
        <v>0</v>
      </c>
      <c r="O28" s="145">
        <v>0</v>
      </c>
      <c r="P28" s="286">
        <v>17.8</v>
      </c>
      <c r="Q28" s="287">
        <v>13.7</v>
      </c>
    </row>
    <row r="29" spans="2:18">
      <c r="B29" s="146"/>
      <c r="C29" s="138">
        <v>45988</v>
      </c>
      <c r="D29" s="139" t="str">
        <f t="shared" si="0"/>
        <v>木</v>
      </c>
      <c r="E29" s="140">
        <v>0.39583333333333331</v>
      </c>
      <c r="F29" s="141">
        <v>3</v>
      </c>
      <c r="G29" s="142" t="s">
        <v>29</v>
      </c>
      <c r="H29" s="143">
        <v>7.6</v>
      </c>
      <c r="I29" s="144">
        <v>13.9</v>
      </c>
      <c r="J29" s="144">
        <v>13.9</v>
      </c>
      <c r="K29" s="144">
        <v>0</v>
      </c>
      <c r="L29" s="144">
        <f t="shared" si="1"/>
        <v>13.9</v>
      </c>
      <c r="M29" s="145">
        <v>0</v>
      </c>
      <c r="N29" s="145">
        <v>0</v>
      </c>
      <c r="O29" s="145">
        <v>0</v>
      </c>
      <c r="P29" s="286">
        <v>17.8</v>
      </c>
      <c r="Q29" s="287">
        <v>13.5</v>
      </c>
    </row>
    <row r="30" spans="2:18">
      <c r="B30" s="146"/>
      <c r="C30" s="138">
        <v>45988</v>
      </c>
      <c r="D30" s="139" t="str">
        <f t="shared" si="0"/>
        <v>木</v>
      </c>
      <c r="E30" s="140">
        <v>0.46527777777777779</v>
      </c>
      <c r="F30" s="141">
        <v>1</v>
      </c>
      <c r="G30" s="142" t="s">
        <v>29</v>
      </c>
      <c r="H30" s="143">
        <v>13</v>
      </c>
      <c r="I30" s="144">
        <v>13.9</v>
      </c>
      <c r="J30" s="144">
        <v>13.9</v>
      </c>
      <c r="K30" s="144">
        <v>0</v>
      </c>
      <c r="L30" s="144">
        <f t="shared" si="1"/>
        <v>13.9</v>
      </c>
      <c r="M30" s="145">
        <v>0</v>
      </c>
      <c r="N30" s="145">
        <v>0</v>
      </c>
      <c r="O30" s="145">
        <v>0</v>
      </c>
      <c r="P30" s="286">
        <v>14.4</v>
      </c>
      <c r="Q30" s="287">
        <v>9.4</v>
      </c>
    </row>
    <row r="31" spans="2:18">
      <c r="B31" s="146"/>
      <c r="C31" s="138">
        <v>45988</v>
      </c>
      <c r="D31" s="139" t="str">
        <f t="shared" si="0"/>
        <v>木</v>
      </c>
      <c r="E31" s="140">
        <v>0.60416666666666663</v>
      </c>
      <c r="F31" s="141">
        <v>4</v>
      </c>
      <c r="G31" s="142" t="s">
        <v>26</v>
      </c>
      <c r="H31" s="143">
        <v>17.7</v>
      </c>
      <c r="I31" s="144">
        <v>13.9</v>
      </c>
      <c r="J31" s="144">
        <v>13.9</v>
      </c>
      <c r="K31" s="144">
        <v>0</v>
      </c>
      <c r="L31" s="144">
        <f t="shared" si="1"/>
        <v>13.9</v>
      </c>
      <c r="M31" s="145">
        <v>0</v>
      </c>
      <c r="N31" s="145">
        <v>0</v>
      </c>
      <c r="O31" s="145">
        <v>0</v>
      </c>
      <c r="P31" s="286">
        <v>14.4</v>
      </c>
      <c r="Q31" s="287">
        <v>9.4</v>
      </c>
    </row>
    <row r="32" spans="2:18">
      <c r="B32" s="146"/>
      <c r="C32" s="138">
        <v>45989</v>
      </c>
      <c r="D32" s="139" t="str">
        <f t="shared" si="0"/>
        <v>金</v>
      </c>
      <c r="E32" s="140">
        <v>0.39583333333333331</v>
      </c>
      <c r="F32" s="141">
        <v>2</v>
      </c>
      <c r="G32" s="142" t="s">
        <v>28</v>
      </c>
      <c r="H32" s="143">
        <v>11.3</v>
      </c>
      <c r="I32" s="144">
        <v>13.9</v>
      </c>
      <c r="J32" s="144">
        <v>13.9</v>
      </c>
      <c r="K32" s="144">
        <v>0</v>
      </c>
      <c r="L32" s="144">
        <f t="shared" si="1"/>
        <v>13.9</v>
      </c>
      <c r="M32" s="145">
        <v>0</v>
      </c>
      <c r="N32" s="145">
        <v>0</v>
      </c>
      <c r="O32" s="145">
        <v>0</v>
      </c>
      <c r="P32" s="286">
        <v>17.8</v>
      </c>
      <c r="Q32" s="287">
        <v>13.7</v>
      </c>
    </row>
    <row r="33" spans="2:17">
      <c r="B33" s="146"/>
      <c r="C33" s="138">
        <v>45989</v>
      </c>
      <c r="D33" s="139" t="str">
        <f t="shared" si="0"/>
        <v>金</v>
      </c>
      <c r="E33" s="140">
        <v>0.46527777777777779</v>
      </c>
      <c r="F33" s="141">
        <v>1</v>
      </c>
      <c r="G33" s="142" t="s">
        <v>29</v>
      </c>
      <c r="H33" s="143">
        <v>12.7</v>
      </c>
      <c r="I33" s="144">
        <v>13.9</v>
      </c>
      <c r="J33" s="144">
        <v>13.9</v>
      </c>
      <c r="K33" s="144">
        <v>0</v>
      </c>
      <c r="L33" s="144">
        <f t="shared" si="1"/>
        <v>13.9</v>
      </c>
      <c r="M33" s="145">
        <v>0</v>
      </c>
      <c r="N33" s="145">
        <v>0</v>
      </c>
      <c r="O33" s="145">
        <v>0</v>
      </c>
      <c r="P33" s="286">
        <v>14.4</v>
      </c>
      <c r="Q33" s="287">
        <v>9.4</v>
      </c>
    </row>
    <row r="34" spans="2:17">
      <c r="B34" s="146"/>
      <c r="C34" s="138">
        <v>45989</v>
      </c>
      <c r="D34" s="139" t="str">
        <f t="shared" si="0"/>
        <v>金</v>
      </c>
      <c r="E34" s="140">
        <v>0.60416666666666663</v>
      </c>
      <c r="F34" s="141">
        <v>2</v>
      </c>
      <c r="G34" s="142" t="s">
        <v>26</v>
      </c>
      <c r="H34" s="143">
        <v>12.1</v>
      </c>
      <c r="I34" s="144">
        <v>13.9</v>
      </c>
      <c r="J34" s="144">
        <v>13.9</v>
      </c>
      <c r="K34" s="144">
        <v>0</v>
      </c>
      <c r="L34" s="144">
        <f t="shared" si="1"/>
        <v>13.9</v>
      </c>
      <c r="M34" s="145">
        <v>0</v>
      </c>
      <c r="N34" s="145">
        <v>0</v>
      </c>
      <c r="O34" s="145">
        <v>0</v>
      </c>
      <c r="P34" s="286">
        <v>14.4</v>
      </c>
      <c r="Q34" s="287">
        <v>9.4</v>
      </c>
    </row>
    <row r="35" spans="2:17">
      <c r="B35" s="146"/>
      <c r="C35" s="138">
        <v>45992</v>
      </c>
      <c r="D35" s="139" t="str">
        <f t="shared" si="0"/>
        <v>月</v>
      </c>
      <c r="E35" s="140">
        <v>0.39583333333333331</v>
      </c>
      <c r="F35" s="141">
        <v>0</v>
      </c>
      <c r="G35" s="142" t="s">
        <v>26</v>
      </c>
      <c r="H35" s="143">
        <v>10.6</v>
      </c>
      <c r="I35" s="144">
        <v>13.9</v>
      </c>
      <c r="J35" s="144">
        <v>13.9</v>
      </c>
      <c r="K35" s="144">
        <v>0</v>
      </c>
      <c r="L35" s="144">
        <f t="shared" si="1"/>
        <v>13.9</v>
      </c>
      <c r="M35" s="145">
        <v>0</v>
      </c>
      <c r="N35" s="145">
        <v>0</v>
      </c>
      <c r="O35" s="145">
        <v>0</v>
      </c>
      <c r="P35" s="286">
        <v>17.8</v>
      </c>
      <c r="Q35" s="287">
        <v>13.7</v>
      </c>
    </row>
    <row r="36" spans="2:17">
      <c r="B36" s="146"/>
      <c r="C36" s="138">
        <v>45992</v>
      </c>
      <c r="D36" s="139" t="str">
        <f t="shared" si="0"/>
        <v>月</v>
      </c>
      <c r="E36" s="140">
        <v>0.46527777777777779</v>
      </c>
      <c r="F36" s="141">
        <v>2</v>
      </c>
      <c r="G36" s="142" t="s">
        <v>26</v>
      </c>
      <c r="H36" s="143">
        <v>18.7</v>
      </c>
      <c r="I36" s="144">
        <v>13.9</v>
      </c>
      <c r="J36" s="144">
        <v>13.9</v>
      </c>
      <c r="K36" s="144">
        <v>0.1</v>
      </c>
      <c r="L36" s="144">
        <f t="shared" si="1"/>
        <v>13.8</v>
      </c>
      <c r="M36" s="145">
        <v>0</v>
      </c>
      <c r="N36" s="145">
        <v>0</v>
      </c>
      <c r="O36" s="145">
        <v>0</v>
      </c>
      <c r="P36" s="286">
        <v>14.4</v>
      </c>
      <c r="Q36" s="287">
        <v>9.4</v>
      </c>
    </row>
    <row r="37" spans="2:17" ht="19" customHeight="1">
      <c r="B37" s="146"/>
      <c r="C37" s="138">
        <v>45992</v>
      </c>
      <c r="D37" s="139" t="str">
        <f t="shared" si="0"/>
        <v>月</v>
      </c>
      <c r="E37" s="140">
        <v>0.60416666666666663</v>
      </c>
      <c r="F37" s="141">
        <v>0</v>
      </c>
      <c r="G37" s="142" t="s">
        <v>28</v>
      </c>
      <c r="H37" s="143">
        <v>15.9</v>
      </c>
      <c r="I37" s="144">
        <v>13.9</v>
      </c>
      <c r="J37" s="144">
        <v>13.9</v>
      </c>
      <c r="K37" s="144">
        <v>0</v>
      </c>
      <c r="L37" s="144">
        <f t="shared" si="1"/>
        <v>13.9</v>
      </c>
      <c r="M37" s="145">
        <v>0</v>
      </c>
      <c r="N37" s="145">
        <v>0</v>
      </c>
      <c r="O37" s="145">
        <v>0</v>
      </c>
      <c r="P37" s="286">
        <v>14.4</v>
      </c>
      <c r="Q37" s="287">
        <v>9.4</v>
      </c>
    </row>
    <row r="38" spans="2:17">
      <c r="B38" s="146"/>
      <c r="C38" s="138">
        <v>45993</v>
      </c>
      <c r="D38" s="139" t="str">
        <f t="shared" si="0"/>
        <v>火</v>
      </c>
      <c r="E38" s="140">
        <v>0.39583333333333331</v>
      </c>
      <c r="F38" s="141">
        <v>0</v>
      </c>
      <c r="G38" s="142" t="s">
        <v>29</v>
      </c>
      <c r="H38" s="143">
        <v>8.6999999999999993</v>
      </c>
      <c r="I38" s="144">
        <v>13.9</v>
      </c>
      <c r="J38" s="144">
        <v>13.9</v>
      </c>
      <c r="K38" s="144">
        <v>0</v>
      </c>
      <c r="L38" s="144">
        <f t="shared" si="1"/>
        <v>13.9</v>
      </c>
      <c r="M38" s="145">
        <v>0</v>
      </c>
      <c r="N38" s="145">
        <v>0</v>
      </c>
      <c r="O38" s="145">
        <v>0</v>
      </c>
      <c r="P38" s="286">
        <v>17.8</v>
      </c>
      <c r="Q38" s="287">
        <v>13.5</v>
      </c>
    </row>
    <row r="39" spans="2:17">
      <c r="B39" s="146"/>
      <c r="C39" s="138">
        <v>45993</v>
      </c>
      <c r="D39" s="139" t="str">
        <f t="shared" si="0"/>
        <v>火</v>
      </c>
      <c r="E39" s="140">
        <v>0.46527777777777779</v>
      </c>
      <c r="F39" s="141">
        <v>0</v>
      </c>
      <c r="G39" s="142" t="s">
        <v>29</v>
      </c>
      <c r="H39" s="143">
        <v>9.9</v>
      </c>
      <c r="I39" s="144">
        <v>13.9</v>
      </c>
      <c r="J39" s="144">
        <v>13.9</v>
      </c>
      <c r="K39" s="144">
        <v>0.2</v>
      </c>
      <c r="L39" s="144">
        <f t="shared" si="1"/>
        <v>13.700000000000001</v>
      </c>
      <c r="M39" s="145">
        <v>0</v>
      </c>
      <c r="N39" s="145">
        <v>0</v>
      </c>
      <c r="O39" s="145">
        <v>0</v>
      </c>
      <c r="P39" s="286">
        <v>14.4</v>
      </c>
      <c r="Q39" s="287">
        <v>9.1999999999999993</v>
      </c>
    </row>
    <row r="40" spans="2:17">
      <c r="B40" s="146"/>
      <c r="C40" s="138">
        <v>45993</v>
      </c>
      <c r="D40" s="139" t="str">
        <f t="shared" si="0"/>
        <v>火</v>
      </c>
      <c r="E40" s="140">
        <v>0.60416666666666663</v>
      </c>
      <c r="F40" s="141">
        <v>0</v>
      </c>
      <c r="G40" s="142" t="s">
        <v>26</v>
      </c>
      <c r="H40" s="143">
        <v>16.7</v>
      </c>
      <c r="I40" s="144">
        <v>13.9</v>
      </c>
      <c r="J40" s="144">
        <v>13.9</v>
      </c>
      <c r="K40" s="144">
        <v>0</v>
      </c>
      <c r="L40" s="144">
        <f t="shared" si="1"/>
        <v>13.9</v>
      </c>
      <c r="M40" s="145">
        <v>0</v>
      </c>
      <c r="N40" s="145">
        <v>0</v>
      </c>
      <c r="O40" s="145">
        <v>0</v>
      </c>
      <c r="P40" s="286">
        <v>14.4</v>
      </c>
      <c r="Q40" s="287">
        <v>9.4</v>
      </c>
    </row>
    <row r="41" spans="2:17">
      <c r="B41" s="146"/>
      <c r="C41" s="138">
        <v>45994</v>
      </c>
      <c r="D41" s="139" t="str">
        <f t="shared" si="0"/>
        <v>水</v>
      </c>
      <c r="E41" s="140">
        <v>0.39583333333333331</v>
      </c>
      <c r="F41" s="141">
        <v>0</v>
      </c>
      <c r="G41" s="142" t="s">
        <v>29</v>
      </c>
      <c r="H41" s="143">
        <v>9.9</v>
      </c>
      <c r="I41" s="144">
        <v>13.9</v>
      </c>
      <c r="J41" s="144">
        <v>13.9</v>
      </c>
      <c r="K41" s="144">
        <v>0</v>
      </c>
      <c r="L41" s="144">
        <f t="shared" si="1"/>
        <v>13.9</v>
      </c>
      <c r="M41" s="145">
        <v>0</v>
      </c>
      <c r="N41" s="145">
        <v>0</v>
      </c>
      <c r="O41" s="145">
        <v>0</v>
      </c>
      <c r="P41" s="286">
        <v>17.8</v>
      </c>
      <c r="Q41" s="287">
        <v>13.5</v>
      </c>
    </row>
    <row r="42" spans="2:17">
      <c r="B42" s="146"/>
      <c r="C42" s="138">
        <v>45994</v>
      </c>
      <c r="D42" s="139" t="str">
        <f t="shared" si="0"/>
        <v>水</v>
      </c>
      <c r="E42" s="140">
        <v>0.46527777777777779</v>
      </c>
      <c r="F42" s="141">
        <v>0</v>
      </c>
      <c r="G42" s="142" t="s">
        <v>28</v>
      </c>
      <c r="H42" s="143">
        <v>8.3000000000000007</v>
      </c>
      <c r="I42" s="144">
        <v>13.9</v>
      </c>
      <c r="J42" s="144">
        <v>13.9</v>
      </c>
      <c r="K42" s="144">
        <v>0.1</v>
      </c>
      <c r="L42" s="144">
        <f t="shared" si="1"/>
        <v>13.8</v>
      </c>
      <c r="M42" s="145">
        <v>0</v>
      </c>
      <c r="N42" s="145">
        <v>0</v>
      </c>
      <c r="O42" s="145">
        <v>0</v>
      </c>
      <c r="P42" s="286">
        <v>14.4</v>
      </c>
      <c r="Q42" s="287">
        <v>9.1999999999999993</v>
      </c>
    </row>
    <row r="43" spans="2:17">
      <c r="B43" s="146"/>
      <c r="C43" s="138">
        <v>45994</v>
      </c>
      <c r="D43" s="139" t="str">
        <f t="shared" si="0"/>
        <v>水</v>
      </c>
      <c r="E43" s="140">
        <v>0.60416666666666663</v>
      </c>
      <c r="F43" s="141">
        <v>1</v>
      </c>
      <c r="G43" s="142" t="s">
        <v>28</v>
      </c>
      <c r="H43" s="143">
        <v>4.9000000000000004</v>
      </c>
      <c r="I43" s="144">
        <v>13.9</v>
      </c>
      <c r="J43" s="144">
        <v>13.9</v>
      </c>
      <c r="K43" s="144">
        <v>0.1</v>
      </c>
      <c r="L43" s="144">
        <f t="shared" si="1"/>
        <v>13.8</v>
      </c>
      <c r="M43" s="145">
        <v>0</v>
      </c>
      <c r="N43" s="145">
        <v>0</v>
      </c>
      <c r="O43" s="145">
        <v>0</v>
      </c>
      <c r="P43" s="286">
        <v>14.4</v>
      </c>
      <c r="Q43" s="287">
        <v>8.9</v>
      </c>
    </row>
    <row r="44" spans="2:17">
      <c r="B44" s="146"/>
      <c r="C44" s="138">
        <v>45995</v>
      </c>
      <c r="D44" s="139" t="str">
        <f t="shared" si="0"/>
        <v>木</v>
      </c>
      <c r="E44" s="140">
        <v>0.39583333333333331</v>
      </c>
      <c r="F44" s="141">
        <v>0</v>
      </c>
      <c r="G44" s="142" t="s">
        <v>30</v>
      </c>
      <c r="H44" s="143">
        <v>2</v>
      </c>
      <c r="I44" s="144">
        <v>13.9</v>
      </c>
      <c r="J44" s="144">
        <v>13.9</v>
      </c>
      <c r="K44" s="144">
        <v>0</v>
      </c>
      <c r="L44" s="144">
        <f t="shared" si="1"/>
        <v>13.9</v>
      </c>
      <c r="M44" s="145">
        <v>0</v>
      </c>
      <c r="N44" s="145">
        <v>0</v>
      </c>
      <c r="O44" s="145">
        <v>0</v>
      </c>
      <c r="P44" s="286">
        <v>17.8</v>
      </c>
      <c r="Q44" s="287">
        <v>13.3</v>
      </c>
    </row>
    <row r="45" spans="2:17">
      <c r="B45" s="146"/>
      <c r="C45" s="138">
        <v>45995</v>
      </c>
      <c r="D45" s="139" t="str">
        <f t="shared" si="0"/>
        <v>木</v>
      </c>
      <c r="E45" s="140">
        <v>0.46527777777777779</v>
      </c>
      <c r="F45" s="141">
        <v>0</v>
      </c>
      <c r="G45" s="142" t="s">
        <v>28</v>
      </c>
      <c r="H45" s="143">
        <v>3</v>
      </c>
      <c r="I45" s="144">
        <v>13.9</v>
      </c>
      <c r="J45" s="144">
        <v>13.9</v>
      </c>
      <c r="K45" s="144">
        <v>0</v>
      </c>
      <c r="L45" s="144">
        <f t="shared" si="1"/>
        <v>13.9</v>
      </c>
      <c r="M45" s="145">
        <v>0</v>
      </c>
      <c r="N45" s="145">
        <v>0</v>
      </c>
      <c r="O45" s="145">
        <v>0</v>
      </c>
      <c r="P45" s="286">
        <v>14.4</v>
      </c>
      <c r="Q45" s="287">
        <v>8.9</v>
      </c>
    </row>
    <row r="46" spans="2:17">
      <c r="B46" s="146"/>
      <c r="C46" s="138">
        <v>45995</v>
      </c>
      <c r="D46" s="139" t="str">
        <f t="shared" si="0"/>
        <v>木</v>
      </c>
      <c r="E46" s="140">
        <v>0.60416666666666663</v>
      </c>
      <c r="F46" s="141">
        <v>0</v>
      </c>
      <c r="G46" s="142" t="s">
        <v>28</v>
      </c>
      <c r="H46" s="143">
        <v>5.2</v>
      </c>
      <c r="I46" s="144">
        <v>13.9</v>
      </c>
      <c r="J46" s="144">
        <v>13.9</v>
      </c>
      <c r="K46" s="144">
        <v>0</v>
      </c>
      <c r="L46" s="144">
        <f t="shared" si="1"/>
        <v>13.9</v>
      </c>
      <c r="M46" s="145">
        <v>0</v>
      </c>
      <c r="N46" s="145">
        <v>0</v>
      </c>
      <c r="O46" s="145">
        <v>0</v>
      </c>
      <c r="P46" s="286">
        <v>14.4</v>
      </c>
      <c r="Q46" s="287">
        <v>9.1999999999999993</v>
      </c>
    </row>
    <row r="47" spans="2:17">
      <c r="B47" s="146"/>
      <c r="C47" s="138">
        <v>45999</v>
      </c>
      <c r="D47" s="139" t="str">
        <f t="shared" si="0"/>
        <v>月</v>
      </c>
      <c r="E47" s="140">
        <v>0.39583333333333331</v>
      </c>
      <c r="F47" s="141">
        <v>0</v>
      </c>
      <c r="G47" s="142" t="s">
        <v>26</v>
      </c>
      <c r="H47" s="143">
        <v>6.5</v>
      </c>
      <c r="I47" s="144">
        <v>13.9</v>
      </c>
      <c r="J47" s="144">
        <v>13.9</v>
      </c>
      <c r="K47" s="144">
        <v>0.2</v>
      </c>
      <c r="L47" s="144">
        <f t="shared" si="1"/>
        <v>13.700000000000001</v>
      </c>
      <c r="M47" s="145">
        <v>0</v>
      </c>
      <c r="N47" s="145">
        <v>0</v>
      </c>
      <c r="O47" s="145">
        <v>0</v>
      </c>
      <c r="P47" s="286">
        <v>17.8</v>
      </c>
      <c r="Q47" s="287">
        <v>13.5</v>
      </c>
    </row>
    <row r="48" spans="2:17">
      <c r="B48" s="146"/>
      <c r="C48" s="138">
        <v>45999</v>
      </c>
      <c r="D48" s="139" t="str">
        <f t="shared" si="0"/>
        <v>月</v>
      </c>
      <c r="E48" s="140">
        <v>0.46527777777777779</v>
      </c>
      <c r="F48" s="141">
        <v>2</v>
      </c>
      <c r="G48" s="142" t="s">
        <v>29</v>
      </c>
      <c r="H48" s="143">
        <v>13.7</v>
      </c>
      <c r="I48" s="144">
        <v>13.9</v>
      </c>
      <c r="J48" s="144">
        <v>13.9</v>
      </c>
      <c r="K48" s="144">
        <v>0</v>
      </c>
      <c r="L48" s="144">
        <f t="shared" si="1"/>
        <v>13.9</v>
      </c>
      <c r="M48" s="145">
        <v>0</v>
      </c>
      <c r="N48" s="145">
        <v>0</v>
      </c>
      <c r="O48" s="145">
        <v>0</v>
      </c>
      <c r="P48" s="286">
        <v>14.4</v>
      </c>
      <c r="Q48" s="287">
        <v>9.4</v>
      </c>
    </row>
    <row r="49" spans="2:17">
      <c r="B49" s="146"/>
      <c r="C49" s="138">
        <v>45999</v>
      </c>
      <c r="D49" s="139" t="str">
        <f t="shared" si="0"/>
        <v>月</v>
      </c>
      <c r="E49" s="140">
        <v>0.60416666666666663</v>
      </c>
      <c r="F49" s="141">
        <v>2</v>
      </c>
      <c r="G49" s="142" t="s">
        <v>28</v>
      </c>
      <c r="H49" s="143">
        <v>10.5</v>
      </c>
      <c r="I49" s="144">
        <v>13.9</v>
      </c>
      <c r="J49" s="144">
        <v>13.9</v>
      </c>
      <c r="K49" s="144">
        <v>0</v>
      </c>
      <c r="L49" s="144">
        <f t="shared" si="1"/>
        <v>13.9</v>
      </c>
      <c r="M49" s="145">
        <v>0</v>
      </c>
      <c r="N49" s="145">
        <v>0</v>
      </c>
      <c r="O49" s="145">
        <v>0</v>
      </c>
      <c r="P49" s="286">
        <v>14.4</v>
      </c>
      <c r="Q49" s="287">
        <v>9.4</v>
      </c>
    </row>
    <row r="50" spans="2:17">
      <c r="B50" s="146"/>
      <c r="C50" s="138">
        <v>46000</v>
      </c>
      <c r="D50" s="139" t="str">
        <f t="shared" si="0"/>
        <v>火</v>
      </c>
      <c r="E50" s="140">
        <v>0.39583333333333331</v>
      </c>
      <c r="F50" s="141">
        <v>1</v>
      </c>
      <c r="G50" s="142" t="s">
        <v>28</v>
      </c>
      <c r="H50" s="143">
        <v>6</v>
      </c>
      <c r="I50" s="144">
        <v>13.9</v>
      </c>
      <c r="J50" s="144">
        <v>13.9</v>
      </c>
      <c r="K50" s="144">
        <v>0.1</v>
      </c>
      <c r="L50" s="144">
        <f t="shared" si="1"/>
        <v>13.8</v>
      </c>
      <c r="M50" s="145">
        <v>0</v>
      </c>
      <c r="N50" s="145">
        <v>0</v>
      </c>
      <c r="O50" s="145">
        <v>0</v>
      </c>
      <c r="P50" s="286">
        <v>17.8</v>
      </c>
      <c r="Q50" s="287">
        <v>13.5</v>
      </c>
    </row>
    <row r="51" spans="2:17">
      <c r="B51" s="146"/>
      <c r="C51" s="138">
        <v>46000</v>
      </c>
      <c r="D51" s="139" t="str">
        <f t="shared" si="0"/>
        <v>火</v>
      </c>
      <c r="E51" s="140">
        <v>0.46527777777777779</v>
      </c>
      <c r="F51" s="141">
        <v>0</v>
      </c>
      <c r="G51" s="142" t="s">
        <v>28</v>
      </c>
      <c r="H51" s="143">
        <v>7.6</v>
      </c>
      <c r="I51" s="144">
        <v>13.9</v>
      </c>
      <c r="J51" s="144">
        <v>13.9</v>
      </c>
      <c r="K51" s="144">
        <v>0.1</v>
      </c>
      <c r="L51" s="144">
        <f t="shared" si="1"/>
        <v>13.8</v>
      </c>
      <c r="M51" s="145">
        <v>0</v>
      </c>
      <c r="N51" s="145">
        <v>0</v>
      </c>
      <c r="O51" s="145">
        <v>0</v>
      </c>
      <c r="P51" s="286">
        <v>14.4</v>
      </c>
      <c r="Q51" s="287">
        <v>9.1999999999999993</v>
      </c>
    </row>
    <row r="52" spans="2:17">
      <c r="B52" s="146"/>
      <c r="C52" s="138">
        <v>46000</v>
      </c>
      <c r="D52" s="139" t="str">
        <f t="shared" si="0"/>
        <v>火</v>
      </c>
      <c r="E52" s="140">
        <v>0.60416666666666663</v>
      </c>
      <c r="F52" s="141">
        <v>2</v>
      </c>
      <c r="G52" s="142" t="s">
        <v>26</v>
      </c>
      <c r="H52" s="143">
        <v>12.1</v>
      </c>
      <c r="I52" s="144">
        <v>13.9</v>
      </c>
      <c r="J52" s="144">
        <v>13.9</v>
      </c>
      <c r="K52" s="144">
        <v>0</v>
      </c>
      <c r="L52" s="144">
        <f t="shared" si="1"/>
        <v>13.9</v>
      </c>
      <c r="M52" s="145">
        <v>0</v>
      </c>
      <c r="N52" s="145">
        <v>0</v>
      </c>
      <c r="O52" s="145">
        <v>0</v>
      </c>
      <c r="P52" s="286">
        <v>14.4</v>
      </c>
      <c r="Q52" s="287">
        <v>9.4</v>
      </c>
    </row>
    <row r="53" spans="2:17">
      <c r="B53" s="146"/>
      <c r="C53" s="138">
        <v>46001</v>
      </c>
      <c r="D53" s="139" t="str">
        <f t="shared" si="0"/>
        <v>水</v>
      </c>
      <c r="E53" s="140">
        <v>0.39583333333333331</v>
      </c>
      <c r="F53" s="141">
        <v>0</v>
      </c>
      <c r="G53" s="142" t="s">
        <v>29</v>
      </c>
      <c r="H53" s="143">
        <v>6.4</v>
      </c>
      <c r="I53" s="144">
        <v>13.9</v>
      </c>
      <c r="J53" s="144">
        <v>13.9</v>
      </c>
      <c r="K53" s="144">
        <v>0</v>
      </c>
      <c r="L53" s="144">
        <f t="shared" si="1"/>
        <v>13.9</v>
      </c>
      <c r="M53" s="145">
        <v>0</v>
      </c>
      <c r="N53" s="145">
        <v>0</v>
      </c>
      <c r="O53" s="145">
        <v>0</v>
      </c>
      <c r="P53" s="286">
        <v>17.8</v>
      </c>
      <c r="Q53" s="287">
        <v>13.5</v>
      </c>
    </row>
    <row r="54" spans="2:17">
      <c r="B54" s="146"/>
      <c r="C54" s="138">
        <v>46001</v>
      </c>
      <c r="D54" s="139" t="str">
        <f t="shared" si="0"/>
        <v>水</v>
      </c>
      <c r="E54" s="140">
        <v>0.46527777777777779</v>
      </c>
      <c r="F54" s="141">
        <v>0</v>
      </c>
      <c r="G54" s="142" t="s">
        <v>26</v>
      </c>
      <c r="H54" s="143">
        <v>10.1</v>
      </c>
      <c r="I54" s="144">
        <v>13.9</v>
      </c>
      <c r="J54" s="144">
        <v>13.9</v>
      </c>
      <c r="K54" s="144">
        <v>0</v>
      </c>
      <c r="L54" s="144">
        <f t="shared" si="1"/>
        <v>13.9</v>
      </c>
      <c r="M54" s="145">
        <v>0</v>
      </c>
      <c r="N54" s="145">
        <v>0</v>
      </c>
      <c r="O54" s="145">
        <v>0</v>
      </c>
      <c r="P54" s="286">
        <v>14.4</v>
      </c>
      <c r="Q54" s="287">
        <v>9.4</v>
      </c>
    </row>
    <row r="55" spans="2:17">
      <c r="B55" s="146"/>
      <c r="C55" s="138">
        <v>46001</v>
      </c>
      <c r="D55" s="139" t="str">
        <f t="shared" si="0"/>
        <v>水</v>
      </c>
      <c r="E55" s="140">
        <v>0.60416666666666663</v>
      </c>
      <c r="F55" s="141">
        <v>1</v>
      </c>
      <c r="G55" s="142" t="s">
        <v>26</v>
      </c>
      <c r="H55" s="143">
        <v>12.7</v>
      </c>
      <c r="I55" s="144">
        <v>13.9</v>
      </c>
      <c r="J55" s="144">
        <v>13.9</v>
      </c>
      <c r="K55" s="144">
        <v>0.1</v>
      </c>
      <c r="L55" s="144">
        <f t="shared" si="1"/>
        <v>13.8</v>
      </c>
      <c r="M55" s="145">
        <v>0</v>
      </c>
      <c r="N55" s="145">
        <v>0</v>
      </c>
      <c r="O55" s="145">
        <v>0</v>
      </c>
      <c r="P55" s="286">
        <v>14.4</v>
      </c>
      <c r="Q55" s="287">
        <v>9.4</v>
      </c>
    </row>
    <row r="56" spans="2:17" ht="19" customHeight="1">
      <c r="B56" s="146"/>
      <c r="C56" s="138">
        <v>46003</v>
      </c>
      <c r="D56" s="139" t="str">
        <f t="shared" si="0"/>
        <v>金</v>
      </c>
      <c r="E56" s="140">
        <v>0.39583333333333331</v>
      </c>
      <c r="F56" s="141">
        <v>3</v>
      </c>
      <c r="G56" s="142" t="s">
        <v>28</v>
      </c>
      <c r="H56" s="143">
        <v>5.4</v>
      </c>
      <c r="I56" s="144">
        <v>13.9</v>
      </c>
      <c r="J56" s="144">
        <v>13.9</v>
      </c>
      <c r="K56" s="144">
        <v>0</v>
      </c>
      <c r="L56" s="144">
        <f t="shared" si="1"/>
        <v>13.9</v>
      </c>
      <c r="M56" s="145">
        <v>0</v>
      </c>
      <c r="N56" s="145">
        <v>0</v>
      </c>
      <c r="O56" s="145">
        <v>0</v>
      </c>
      <c r="P56" s="286">
        <v>17.8</v>
      </c>
      <c r="Q56" s="287">
        <v>13.5</v>
      </c>
    </row>
    <row r="57" spans="2:17">
      <c r="B57" s="146"/>
      <c r="C57" s="138">
        <v>46003</v>
      </c>
      <c r="D57" s="139" t="str">
        <f t="shared" si="0"/>
        <v>金</v>
      </c>
      <c r="E57" s="140">
        <v>0.46527777777777779</v>
      </c>
      <c r="F57" s="141">
        <v>2</v>
      </c>
      <c r="G57" s="142" t="s">
        <v>28</v>
      </c>
      <c r="H57" s="143">
        <v>5.8</v>
      </c>
      <c r="I57" s="144">
        <v>13.9</v>
      </c>
      <c r="J57" s="144">
        <v>13.9</v>
      </c>
      <c r="K57" s="144">
        <v>0</v>
      </c>
      <c r="L57" s="144">
        <f t="shared" si="1"/>
        <v>13.9</v>
      </c>
      <c r="M57" s="145">
        <v>0</v>
      </c>
      <c r="N57" s="145">
        <v>0</v>
      </c>
      <c r="O57" s="145">
        <v>0</v>
      </c>
      <c r="P57" s="286">
        <v>14.4</v>
      </c>
      <c r="Q57" s="287">
        <v>9.1999999999999993</v>
      </c>
    </row>
    <row r="58" spans="2:17">
      <c r="B58" s="146"/>
      <c r="C58" s="138">
        <v>46003</v>
      </c>
      <c r="D58" s="139" t="str">
        <f t="shared" si="0"/>
        <v>金</v>
      </c>
      <c r="E58" s="140">
        <v>0.60416666666666663</v>
      </c>
      <c r="F58" s="141">
        <v>0</v>
      </c>
      <c r="G58" s="142" t="s">
        <v>29</v>
      </c>
      <c r="H58" s="143">
        <v>6.1</v>
      </c>
      <c r="I58" s="144">
        <v>13.9</v>
      </c>
      <c r="J58" s="144">
        <v>13.9</v>
      </c>
      <c r="K58" s="144">
        <v>0</v>
      </c>
      <c r="L58" s="144">
        <f t="shared" si="1"/>
        <v>13.9</v>
      </c>
      <c r="M58" s="145">
        <v>0</v>
      </c>
      <c r="N58" s="145">
        <v>0</v>
      </c>
      <c r="O58" s="145">
        <v>0</v>
      </c>
      <c r="P58" s="286">
        <v>14.4</v>
      </c>
      <c r="Q58" s="287">
        <v>9.1999999999999993</v>
      </c>
    </row>
    <row r="59" spans="2:17">
      <c r="B59" s="146"/>
      <c r="C59" s="138">
        <v>46006</v>
      </c>
      <c r="D59" s="139" t="str">
        <f t="shared" si="0"/>
        <v>月</v>
      </c>
      <c r="E59" s="140">
        <v>0.39583333333333331</v>
      </c>
      <c r="F59" s="141">
        <v>4</v>
      </c>
      <c r="G59" s="142" t="s">
        <v>28</v>
      </c>
      <c r="H59" s="143">
        <v>4.7</v>
      </c>
      <c r="I59" s="144">
        <v>13.9</v>
      </c>
      <c r="J59" s="144">
        <v>13.9</v>
      </c>
      <c r="K59" s="144">
        <v>0</v>
      </c>
      <c r="L59" s="144">
        <f t="shared" si="1"/>
        <v>13.9</v>
      </c>
      <c r="M59" s="145">
        <v>0</v>
      </c>
      <c r="N59" s="145">
        <v>0</v>
      </c>
      <c r="O59" s="145">
        <v>0</v>
      </c>
      <c r="P59" s="286">
        <v>17.8</v>
      </c>
      <c r="Q59" s="287">
        <v>13.3</v>
      </c>
    </row>
    <row r="60" spans="2:17">
      <c r="B60" s="146"/>
      <c r="C60" s="138">
        <v>46006</v>
      </c>
      <c r="D60" s="139" t="str">
        <f t="shared" si="0"/>
        <v>月</v>
      </c>
      <c r="E60" s="140">
        <v>0.46527777777777779</v>
      </c>
      <c r="F60" s="141">
        <v>3</v>
      </c>
      <c r="G60" s="142" t="s">
        <v>28</v>
      </c>
      <c r="H60" s="143">
        <v>5.6</v>
      </c>
      <c r="I60" s="144">
        <v>13.9</v>
      </c>
      <c r="J60" s="144">
        <v>13.9</v>
      </c>
      <c r="K60" s="144">
        <v>0</v>
      </c>
      <c r="L60" s="144">
        <f t="shared" si="1"/>
        <v>13.9</v>
      </c>
      <c r="M60" s="145">
        <v>0</v>
      </c>
      <c r="N60" s="145">
        <v>0</v>
      </c>
      <c r="O60" s="145">
        <v>0</v>
      </c>
      <c r="P60" s="286">
        <v>14.4</v>
      </c>
      <c r="Q60" s="287">
        <v>9.1999999999999993</v>
      </c>
    </row>
    <row r="61" spans="2:17">
      <c r="B61" s="146"/>
      <c r="C61" s="138">
        <v>46006</v>
      </c>
      <c r="D61" s="139" t="str">
        <f t="shared" si="0"/>
        <v>月</v>
      </c>
      <c r="E61" s="140">
        <v>0.60416666666666663</v>
      </c>
      <c r="F61" s="141">
        <v>0</v>
      </c>
      <c r="G61" s="142" t="s">
        <v>28</v>
      </c>
      <c r="H61" s="143">
        <v>7.3</v>
      </c>
      <c r="I61" s="144">
        <v>13.9</v>
      </c>
      <c r="J61" s="144">
        <v>13.9</v>
      </c>
      <c r="K61" s="144">
        <v>0</v>
      </c>
      <c r="L61" s="144">
        <f t="shared" si="1"/>
        <v>13.9</v>
      </c>
      <c r="M61" s="145">
        <v>0</v>
      </c>
      <c r="N61" s="145">
        <v>0</v>
      </c>
      <c r="O61" s="145">
        <v>0</v>
      </c>
      <c r="P61" s="286">
        <v>14.4</v>
      </c>
      <c r="Q61" s="287">
        <v>9.1999999999999993</v>
      </c>
    </row>
    <row r="62" spans="2:17">
      <c r="B62" s="146"/>
      <c r="C62" s="138">
        <v>46007</v>
      </c>
      <c r="D62" s="139" t="str">
        <f t="shared" si="0"/>
        <v>火</v>
      </c>
      <c r="E62" s="140">
        <v>0.39583333333333331</v>
      </c>
      <c r="F62" s="141">
        <v>6</v>
      </c>
      <c r="G62" s="142" t="s">
        <v>29</v>
      </c>
      <c r="H62" s="143">
        <v>2</v>
      </c>
      <c r="I62" s="144">
        <v>13.9</v>
      </c>
      <c r="J62" s="144">
        <v>13.9</v>
      </c>
      <c r="K62" s="144">
        <v>0</v>
      </c>
      <c r="L62" s="144">
        <f t="shared" si="1"/>
        <v>13.9</v>
      </c>
      <c r="M62" s="145">
        <v>0</v>
      </c>
      <c r="N62" s="145">
        <v>0</v>
      </c>
      <c r="O62" s="145">
        <v>0</v>
      </c>
      <c r="P62" s="286">
        <v>17.8</v>
      </c>
      <c r="Q62" s="287">
        <v>13.3</v>
      </c>
    </row>
    <row r="63" spans="2:17">
      <c r="B63" s="146"/>
      <c r="C63" s="138">
        <v>46007</v>
      </c>
      <c r="D63" s="139" t="str">
        <f t="shared" si="0"/>
        <v>火</v>
      </c>
      <c r="E63" s="140">
        <v>0.46527777777777779</v>
      </c>
      <c r="F63" s="141">
        <v>0</v>
      </c>
      <c r="G63" s="142" t="s">
        <v>26</v>
      </c>
      <c r="H63" s="143">
        <v>7.6</v>
      </c>
      <c r="I63" s="144">
        <v>13.9</v>
      </c>
      <c r="J63" s="144">
        <v>13.9</v>
      </c>
      <c r="K63" s="144">
        <v>0</v>
      </c>
      <c r="L63" s="144">
        <f t="shared" si="1"/>
        <v>13.9</v>
      </c>
      <c r="M63" s="145">
        <v>0</v>
      </c>
      <c r="N63" s="145">
        <v>0</v>
      </c>
      <c r="O63" s="145">
        <v>0</v>
      </c>
      <c r="P63" s="286">
        <v>14.4</v>
      </c>
      <c r="Q63" s="287">
        <v>9.1999999999999993</v>
      </c>
    </row>
    <row r="64" spans="2:17">
      <c r="B64" s="146"/>
      <c r="C64" s="138">
        <v>46007</v>
      </c>
      <c r="D64" s="139" t="str">
        <f t="shared" si="0"/>
        <v>火</v>
      </c>
      <c r="E64" s="140">
        <v>0.60416666666666663</v>
      </c>
      <c r="F64" s="141">
        <v>3</v>
      </c>
      <c r="G64" s="142" t="s">
        <v>29</v>
      </c>
      <c r="H64" s="143">
        <v>13.8</v>
      </c>
      <c r="I64" s="144">
        <v>13.9</v>
      </c>
      <c r="J64" s="144">
        <v>13.9</v>
      </c>
      <c r="K64" s="144">
        <v>0.1</v>
      </c>
      <c r="L64" s="144">
        <f t="shared" si="1"/>
        <v>13.8</v>
      </c>
      <c r="M64" s="145">
        <v>0</v>
      </c>
      <c r="N64" s="145">
        <v>0</v>
      </c>
      <c r="O64" s="145">
        <v>0</v>
      </c>
      <c r="P64" s="286">
        <v>14.4</v>
      </c>
      <c r="Q64" s="287">
        <v>9.4</v>
      </c>
    </row>
    <row r="65" spans="2:18">
      <c r="B65" s="146"/>
      <c r="C65" s="138">
        <v>46008</v>
      </c>
      <c r="D65" s="139" t="str">
        <f t="shared" si="0"/>
        <v>水</v>
      </c>
      <c r="E65" s="140">
        <v>0.39583333333333331</v>
      </c>
      <c r="F65" s="141">
        <v>0</v>
      </c>
      <c r="G65" s="142" t="s">
        <v>26</v>
      </c>
      <c r="H65" s="143">
        <v>6.1</v>
      </c>
      <c r="I65" s="144">
        <v>13.9</v>
      </c>
      <c r="J65" s="144">
        <v>13.9</v>
      </c>
      <c r="K65" s="144">
        <v>0</v>
      </c>
      <c r="L65" s="144">
        <f t="shared" si="1"/>
        <v>13.9</v>
      </c>
      <c r="M65" s="145">
        <v>0</v>
      </c>
      <c r="N65" s="145">
        <v>0</v>
      </c>
      <c r="O65" s="145">
        <v>0</v>
      </c>
      <c r="P65" s="286">
        <v>17.8</v>
      </c>
      <c r="Q65" s="287">
        <v>13.5</v>
      </c>
    </row>
    <row r="66" spans="2:18">
      <c r="B66" s="146"/>
      <c r="C66" s="138">
        <v>46008</v>
      </c>
      <c r="D66" s="139" t="str">
        <f t="shared" si="0"/>
        <v>水</v>
      </c>
      <c r="E66" s="140">
        <v>0.41666666666666669</v>
      </c>
      <c r="F66" s="141">
        <v>0</v>
      </c>
      <c r="G66" s="142" t="s">
        <v>29</v>
      </c>
      <c r="H66" s="143">
        <v>8.4</v>
      </c>
      <c r="I66" s="144">
        <v>13.9</v>
      </c>
      <c r="J66" s="144">
        <v>13.9</v>
      </c>
      <c r="K66" s="144">
        <v>0.1</v>
      </c>
      <c r="L66" s="144">
        <f t="shared" si="1"/>
        <v>13.8</v>
      </c>
      <c r="M66" s="145">
        <v>0</v>
      </c>
      <c r="N66" s="145">
        <v>0</v>
      </c>
      <c r="O66" s="145">
        <v>0</v>
      </c>
      <c r="P66" s="286">
        <v>17.8</v>
      </c>
      <c r="Q66" s="287">
        <v>13.5</v>
      </c>
    </row>
    <row r="67" spans="2:18">
      <c r="B67" s="146"/>
      <c r="C67" s="138">
        <v>46008</v>
      </c>
      <c r="D67" s="139" t="str">
        <f t="shared" si="0"/>
        <v>水</v>
      </c>
      <c r="E67" s="140">
        <v>0.46527777777777779</v>
      </c>
      <c r="F67" s="141">
        <v>0</v>
      </c>
      <c r="G67" s="142" t="s">
        <v>28</v>
      </c>
      <c r="H67" s="143">
        <v>11.6</v>
      </c>
      <c r="I67" s="144">
        <v>13.9</v>
      </c>
      <c r="J67" s="144">
        <v>13.9</v>
      </c>
      <c r="K67" s="144">
        <v>0.2</v>
      </c>
      <c r="L67" s="144">
        <f t="shared" si="1"/>
        <v>13.700000000000001</v>
      </c>
      <c r="M67" s="145">
        <v>0</v>
      </c>
      <c r="N67" s="145">
        <v>0</v>
      </c>
      <c r="O67" s="145">
        <v>0</v>
      </c>
      <c r="P67" s="286">
        <v>14.4</v>
      </c>
      <c r="Q67" s="287">
        <v>9.4</v>
      </c>
    </row>
    <row r="68" spans="2:18">
      <c r="B68" s="146"/>
      <c r="C68" s="138">
        <v>46008</v>
      </c>
      <c r="D68" s="139" t="str">
        <f t="shared" si="0"/>
        <v>水</v>
      </c>
      <c r="E68" s="140">
        <v>0.4861111111111111</v>
      </c>
      <c r="F68" s="141">
        <v>0</v>
      </c>
      <c r="G68" s="142" t="s">
        <v>28</v>
      </c>
      <c r="H68" s="143">
        <v>10.5</v>
      </c>
      <c r="I68" s="144">
        <v>13.9</v>
      </c>
      <c r="J68" s="144">
        <v>13.9</v>
      </c>
      <c r="K68" s="144">
        <v>0.2</v>
      </c>
      <c r="L68" s="144">
        <f t="shared" si="1"/>
        <v>13.700000000000001</v>
      </c>
      <c r="M68" s="145">
        <v>0</v>
      </c>
      <c r="N68" s="145">
        <v>0</v>
      </c>
      <c r="O68" s="145">
        <v>0</v>
      </c>
      <c r="P68" s="286">
        <v>14.4</v>
      </c>
      <c r="Q68" s="287">
        <v>9.4</v>
      </c>
    </row>
    <row r="69" spans="2:18">
      <c r="B69" s="146"/>
      <c r="C69" s="138">
        <v>46008</v>
      </c>
      <c r="D69" s="139" t="str">
        <f t="shared" si="0"/>
        <v>水</v>
      </c>
      <c r="E69" s="140">
        <v>0.60416666666666663</v>
      </c>
      <c r="F69" s="141">
        <v>0</v>
      </c>
      <c r="G69" s="142" t="s">
        <v>28</v>
      </c>
      <c r="H69" s="143">
        <v>10.3</v>
      </c>
      <c r="I69" s="144">
        <v>13.9</v>
      </c>
      <c r="J69" s="144">
        <v>13.9</v>
      </c>
      <c r="K69" s="144">
        <v>0.1</v>
      </c>
      <c r="L69" s="144">
        <f t="shared" si="1"/>
        <v>13.8</v>
      </c>
      <c r="M69" s="145">
        <v>0</v>
      </c>
      <c r="N69" s="145">
        <v>0</v>
      </c>
      <c r="O69" s="145">
        <v>0</v>
      </c>
      <c r="P69" s="286">
        <v>14.4</v>
      </c>
      <c r="Q69" s="287">
        <v>9.4</v>
      </c>
    </row>
    <row r="70" spans="2:18">
      <c r="B70" s="146"/>
      <c r="C70" s="138">
        <v>46008</v>
      </c>
      <c r="D70" s="139" t="str">
        <f t="shared" si="0"/>
        <v>水</v>
      </c>
      <c r="E70" s="140">
        <v>0.625</v>
      </c>
      <c r="F70" s="141">
        <v>2</v>
      </c>
      <c r="G70" s="142" t="s">
        <v>28</v>
      </c>
      <c r="H70" s="143">
        <v>10.5</v>
      </c>
      <c r="I70" s="144">
        <v>13.9</v>
      </c>
      <c r="J70" s="144">
        <v>13.9</v>
      </c>
      <c r="K70" s="144">
        <v>0.2</v>
      </c>
      <c r="L70" s="144">
        <f t="shared" si="1"/>
        <v>13.700000000000001</v>
      </c>
      <c r="M70" s="145">
        <v>0</v>
      </c>
      <c r="N70" s="145">
        <v>0</v>
      </c>
      <c r="O70" s="145">
        <v>0</v>
      </c>
      <c r="P70" s="286">
        <v>17.8</v>
      </c>
      <c r="Q70" s="287">
        <v>13.7</v>
      </c>
    </row>
    <row r="71" spans="2:18">
      <c r="B71" s="146"/>
      <c r="C71" s="138">
        <v>46009</v>
      </c>
      <c r="D71" s="139" t="str">
        <f t="shared" si="0"/>
        <v>木</v>
      </c>
      <c r="E71" s="140">
        <v>0.39583333333333331</v>
      </c>
      <c r="F71" s="141">
        <v>0</v>
      </c>
      <c r="G71" s="142" t="s">
        <v>29</v>
      </c>
      <c r="H71" s="143">
        <v>6.7</v>
      </c>
      <c r="I71" s="144">
        <v>13.9</v>
      </c>
      <c r="J71" s="144">
        <v>13.9</v>
      </c>
      <c r="K71" s="144">
        <v>0</v>
      </c>
      <c r="L71" s="144">
        <f t="shared" si="1"/>
        <v>13.9</v>
      </c>
      <c r="M71" s="145">
        <v>0</v>
      </c>
      <c r="N71" s="145">
        <v>0</v>
      </c>
      <c r="O71" s="145">
        <v>0</v>
      </c>
      <c r="P71" s="286">
        <v>17.8</v>
      </c>
      <c r="Q71" s="287">
        <v>13.5</v>
      </c>
      <c r="R71" s="3" t="s">
        <v>8</v>
      </c>
    </row>
    <row r="72" spans="2:18">
      <c r="B72" s="146"/>
      <c r="C72" s="138">
        <v>46009</v>
      </c>
      <c r="D72" s="139" t="str">
        <f t="shared" si="0"/>
        <v>木</v>
      </c>
      <c r="E72" s="140">
        <v>0.41666666666666669</v>
      </c>
      <c r="F72" s="141">
        <v>0</v>
      </c>
      <c r="G72" s="142" t="s">
        <v>29</v>
      </c>
      <c r="H72" s="143">
        <v>7.7</v>
      </c>
      <c r="I72" s="144">
        <v>13.9</v>
      </c>
      <c r="J72" s="144">
        <v>13.9</v>
      </c>
      <c r="K72" s="144">
        <v>0.3</v>
      </c>
      <c r="L72" s="144">
        <f t="shared" si="1"/>
        <v>13.6</v>
      </c>
      <c r="M72" s="145">
        <v>0</v>
      </c>
      <c r="N72" s="145">
        <v>0</v>
      </c>
      <c r="O72" s="145">
        <v>0</v>
      </c>
      <c r="P72" s="286">
        <v>17.8</v>
      </c>
      <c r="Q72" s="287">
        <v>13.5</v>
      </c>
      <c r="R72" s="3" t="s">
        <v>8</v>
      </c>
    </row>
    <row r="73" spans="2:18">
      <c r="B73" s="146"/>
      <c r="C73" s="138">
        <v>46009</v>
      </c>
      <c r="D73" s="139" t="str">
        <f t="shared" si="0"/>
        <v>木</v>
      </c>
      <c r="E73" s="140">
        <v>0.46527777777777779</v>
      </c>
      <c r="F73" s="141">
        <v>0</v>
      </c>
      <c r="G73" s="142" t="s">
        <v>29</v>
      </c>
      <c r="H73" s="143">
        <v>9.1</v>
      </c>
      <c r="I73" s="144">
        <v>13.9</v>
      </c>
      <c r="J73" s="144">
        <v>13.9</v>
      </c>
      <c r="K73" s="144">
        <v>0.1</v>
      </c>
      <c r="L73" s="144">
        <f t="shared" si="1"/>
        <v>13.8</v>
      </c>
      <c r="M73" s="145">
        <v>0</v>
      </c>
      <c r="N73" s="145">
        <v>0</v>
      </c>
      <c r="O73" s="145">
        <v>0</v>
      </c>
      <c r="P73" s="286">
        <v>14.4</v>
      </c>
      <c r="Q73" s="287">
        <v>9.1999999999999993</v>
      </c>
      <c r="R73" s="3" t="s">
        <v>8</v>
      </c>
    </row>
    <row r="74" spans="2:18">
      <c r="B74" s="146"/>
      <c r="C74" s="138">
        <v>46009</v>
      </c>
      <c r="D74" s="139" t="str">
        <f t="shared" ref="D74:D137" si="2">IF($C74 &lt;&gt; "", IF(ISERROR(MATCH($C74, 祝日, 0)), TEXT($C74, "aaa"), "祝日"), "")</f>
        <v>木</v>
      </c>
      <c r="E74" s="140">
        <v>0.4861111111111111</v>
      </c>
      <c r="F74" s="141">
        <v>0</v>
      </c>
      <c r="G74" s="142" t="s">
        <v>26</v>
      </c>
      <c r="H74" s="143">
        <v>10.1</v>
      </c>
      <c r="I74" s="144">
        <v>13.9</v>
      </c>
      <c r="J74" s="144">
        <v>13.9</v>
      </c>
      <c r="K74" s="144">
        <v>0.1</v>
      </c>
      <c r="L74" s="144">
        <f t="shared" si="1"/>
        <v>13.8</v>
      </c>
      <c r="M74" s="145">
        <v>0</v>
      </c>
      <c r="N74" s="145">
        <v>0</v>
      </c>
      <c r="O74" s="145">
        <v>0</v>
      </c>
      <c r="P74" s="286">
        <v>14.4</v>
      </c>
      <c r="Q74" s="287">
        <v>9.4</v>
      </c>
      <c r="R74" s="3" t="s">
        <v>8</v>
      </c>
    </row>
    <row r="75" spans="2:18">
      <c r="B75" s="146"/>
      <c r="C75" s="138">
        <v>46009</v>
      </c>
      <c r="D75" s="139" t="str">
        <f t="shared" si="2"/>
        <v>木</v>
      </c>
      <c r="E75" s="140">
        <v>0.60416666666666663</v>
      </c>
      <c r="F75" s="141">
        <v>1</v>
      </c>
      <c r="G75" s="142" t="s">
        <v>26</v>
      </c>
      <c r="H75" s="143">
        <v>11.2</v>
      </c>
      <c r="I75" s="144">
        <v>13.9</v>
      </c>
      <c r="J75" s="144">
        <v>13.9</v>
      </c>
      <c r="K75" s="144">
        <v>0</v>
      </c>
      <c r="L75" s="144">
        <f t="shared" ref="L75:L138" si="3">J75-K75</f>
        <v>13.9</v>
      </c>
      <c r="M75" s="145">
        <v>0</v>
      </c>
      <c r="N75" s="145">
        <v>0</v>
      </c>
      <c r="O75" s="145">
        <v>0</v>
      </c>
      <c r="P75" s="286">
        <v>14.4</v>
      </c>
      <c r="Q75" s="287">
        <v>9.4</v>
      </c>
      <c r="R75" s="3" t="s">
        <v>8</v>
      </c>
    </row>
    <row r="76" spans="2:18">
      <c r="B76" s="146"/>
      <c r="C76" s="138">
        <v>46009</v>
      </c>
      <c r="D76" s="139" t="str">
        <f t="shared" si="2"/>
        <v>木</v>
      </c>
      <c r="E76" s="140">
        <v>0.625</v>
      </c>
      <c r="F76" s="141">
        <v>1</v>
      </c>
      <c r="G76" s="142" t="s">
        <v>26</v>
      </c>
      <c r="H76" s="143">
        <v>10.6</v>
      </c>
      <c r="I76" s="144">
        <v>13.9</v>
      </c>
      <c r="J76" s="144">
        <v>13.9</v>
      </c>
      <c r="K76" s="144">
        <v>0.1</v>
      </c>
      <c r="L76" s="144">
        <f t="shared" si="3"/>
        <v>13.8</v>
      </c>
      <c r="M76" s="145">
        <v>0</v>
      </c>
      <c r="N76" s="145">
        <v>0</v>
      </c>
      <c r="O76" s="145">
        <v>0</v>
      </c>
      <c r="P76" s="286">
        <v>17.8</v>
      </c>
      <c r="Q76" s="287">
        <v>13.7</v>
      </c>
      <c r="R76" s="3" t="s">
        <v>8</v>
      </c>
    </row>
    <row r="77" spans="2:18">
      <c r="B77" s="146"/>
      <c r="C77" s="138">
        <v>46010</v>
      </c>
      <c r="D77" s="139" t="str">
        <f t="shared" si="2"/>
        <v>金</v>
      </c>
      <c r="E77" s="140">
        <v>0.39583333333333331</v>
      </c>
      <c r="F77" s="141">
        <v>7</v>
      </c>
      <c r="G77" s="142" t="s">
        <v>29</v>
      </c>
      <c r="H77" s="143">
        <v>1.8</v>
      </c>
      <c r="I77" s="144">
        <v>13.9</v>
      </c>
      <c r="J77" s="144">
        <v>13.9</v>
      </c>
      <c r="K77" s="144">
        <v>0</v>
      </c>
      <c r="L77" s="144">
        <f t="shared" si="3"/>
        <v>13.9</v>
      </c>
      <c r="M77" s="145">
        <v>0</v>
      </c>
      <c r="N77" s="145">
        <v>0</v>
      </c>
      <c r="O77" s="145">
        <v>0</v>
      </c>
      <c r="P77" s="286">
        <v>17.8</v>
      </c>
      <c r="Q77" s="287">
        <v>13.3</v>
      </c>
      <c r="R77" s="3" t="s">
        <v>8</v>
      </c>
    </row>
    <row r="78" spans="2:18">
      <c r="B78" s="146"/>
      <c r="C78" s="138">
        <v>46010</v>
      </c>
      <c r="D78" s="139" t="str">
        <f t="shared" si="2"/>
        <v>金</v>
      </c>
      <c r="E78" s="140">
        <v>0.41666666666666669</v>
      </c>
      <c r="F78" s="141">
        <v>7</v>
      </c>
      <c r="G78" s="142" t="s">
        <v>26</v>
      </c>
      <c r="H78" s="143">
        <v>2.5</v>
      </c>
      <c r="I78" s="144">
        <v>13.9</v>
      </c>
      <c r="J78" s="144">
        <v>13.9</v>
      </c>
      <c r="K78" s="144">
        <v>0</v>
      </c>
      <c r="L78" s="144">
        <f t="shared" si="3"/>
        <v>13.9</v>
      </c>
      <c r="M78" s="145">
        <v>0</v>
      </c>
      <c r="N78" s="145">
        <v>0</v>
      </c>
      <c r="O78" s="145">
        <v>0</v>
      </c>
      <c r="P78" s="286">
        <v>17.8</v>
      </c>
      <c r="Q78" s="287">
        <v>13.3</v>
      </c>
      <c r="R78" s="3" t="s">
        <v>8</v>
      </c>
    </row>
    <row r="79" spans="2:18">
      <c r="B79" s="146"/>
      <c r="C79" s="138">
        <v>46010</v>
      </c>
      <c r="D79" s="139" t="str">
        <f t="shared" si="2"/>
        <v>金</v>
      </c>
      <c r="E79" s="140">
        <v>0.46527777777777779</v>
      </c>
      <c r="F79" s="141">
        <v>7</v>
      </c>
      <c r="G79" s="142" t="s">
        <v>26</v>
      </c>
      <c r="H79" s="143">
        <v>5.4</v>
      </c>
      <c r="I79" s="144">
        <v>13.9</v>
      </c>
      <c r="J79" s="144">
        <v>13.9</v>
      </c>
      <c r="K79" s="144">
        <v>0</v>
      </c>
      <c r="L79" s="144">
        <f t="shared" si="3"/>
        <v>13.9</v>
      </c>
      <c r="M79" s="145">
        <v>0</v>
      </c>
      <c r="N79" s="145">
        <v>0</v>
      </c>
      <c r="O79" s="145">
        <v>0</v>
      </c>
      <c r="P79" s="286">
        <v>14.4</v>
      </c>
      <c r="Q79" s="287">
        <v>9.1999999999999993</v>
      </c>
      <c r="R79" s="3" t="s">
        <v>8</v>
      </c>
    </row>
    <row r="80" spans="2:18">
      <c r="B80" s="146"/>
      <c r="C80" s="138">
        <v>46010</v>
      </c>
      <c r="D80" s="139" t="str">
        <f t="shared" si="2"/>
        <v>金</v>
      </c>
      <c r="E80" s="140">
        <v>0.4861111111111111</v>
      </c>
      <c r="F80" s="141">
        <v>7</v>
      </c>
      <c r="G80" s="142" t="s">
        <v>26</v>
      </c>
      <c r="H80" s="143">
        <v>9</v>
      </c>
      <c r="I80" s="144">
        <v>13.9</v>
      </c>
      <c r="J80" s="144">
        <v>13.9</v>
      </c>
      <c r="K80" s="144">
        <v>0.4</v>
      </c>
      <c r="L80" s="144">
        <f t="shared" si="3"/>
        <v>13.5</v>
      </c>
      <c r="M80" s="145">
        <v>0</v>
      </c>
      <c r="N80" s="145">
        <v>0</v>
      </c>
      <c r="O80" s="145">
        <v>0</v>
      </c>
      <c r="P80" s="286">
        <v>14.4</v>
      </c>
      <c r="Q80" s="287">
        <v>9.1999999999999993</v>
      </c>
      <c r="R80" s="3" t="s">
        <v>8</v>
      </c>
    </row>
    <row r="81" spans="2:18">
      <c r="B81" s="146"/>
      <c r="C81" s="138">
        <v>46010</v>
      </c>
      <c r="D81" s="139" t="str">
        <f t="shared" si="2"/>
        <v>金</v>
      </c>
      <c r="E81" s="140">
        <v>0.60416666666666663</v>
      </c>
      <c r="F81" s="141">
        <v>7</v>
      </c>
      <c r="G81" s="142" t="s">
        <v>26</v>
      </c>
      <c r="H81" s="143">
        <v>15.9</v>
      </c>
      <c r="I81" s="144">
        <v>13.9</v>
      </c>
      <c r="J81" s="144">
        <v>13.9</v>
      </c>
      <c r="K81" s="144">
        <v>0.4</v>
      </c>
      <c r="L81" s="144">
        <f t="shared" si="3"/>
        <v>13.5</v>
      </c>
      <c r="M81" s="145">
        <v>0</v>
      </c>
      <c r="N81" s="145">
        <v>0</v>
      </c>
      <c r="O81" s="145">
        <v>0</v>
      </c>
      <c r="P81" s="286">
        <v>14.4</v>
      </c>
      <c r="Q81" s="287">
        <v>9.4</v>
      </c>
      <c r="R81" s="3" t="s">
        <v>8</v>
      </c>
    </row>
    <row r="82" spans="2:18">
      <c r="B82" s="146"/>
      <c r="C82" s="138">
        <v>46010</v>
      </c>
      <c r="D82" s="139" t="str">
        <f t="shared" si="2"/>
        <v>金</v>
      </c>
      <c r="E82" s="140">
        <v>0.625</v>
      </c>
      <c r="F82" s="141">
        <v>7</v>
      </c>
      <c r="G82" s="142" t="s">
        <v>26</v>
      </c>
      <c r="H82" s="143">
        <v>15.5</v>
      </c>
      <c r="I82" s="144">
        <v>13.9</v>
      </c>
      <c r="J82" s="144">
        <v>13.9</v>
      </c>
      <c r="K82" s="144">
        <v>0.7</v>
      </c>
      <c r="L82" s="144">
        <f t="shared" si="3"/>
        <v>13.200000000000001</v>
      </c>
      <c r="M82" s="145">
        <v>0</v>
      </c>
      <c r="N82" s="145">
        <v>0</v>
      </c>
      <c r="O82" s="145">
        <v>0</v>
      </c>
      <c r="P82" s="286">
        <v>17.8</v>
      </c>
      <c r="Q82" s="287">
        <v>13.7</v>
      </c>
      <c r="R82" s="3" t="s">
        <v>8</v>
      </c>
    </row>
    <row r="83" spans="2:18">
      <c r="B83" s="146"/>
      <c r="C83" s="138">
        <v>46013</v>
      </c>
      <c r="D83" s="139" t="str">
        <f t="shared" si="2"/>
        <v>月</v>
      </c>
      <c r="E83" s="140">
        <v>0.39583333333333331</v>
      </c>
      <c r="F83" s="141">
        <v>0</v>
      </c>
      <c r="G83" s="142" t="s">
        <v>28</v>
      </c>
      <c r="H83" s="143">
        <v>7.6</v>
      </c>
      <c r="I83" s="144">
        <v>13.9</v>
      </c>
      <c r="J83" s="144">
        <v>13.9</v>
      </c>
      <c r="K83" s="144">
        <v>0.2</v>
      </c>
      <c r="L83" s="144">
        <f t="shared" si="3"/>
        <v>13.700000000000001</v>
      </c>
      <c r="M83" s="145">
        <v>0</v>
      </c>
      <c r="N83" s="145">
        <v>0</v>
      </c>
      <c r="O83" s="145">
        <v>0</v>
      </c>
      <c r="P83" s="286">
        <v>17.8</v>
      </c>
      <c r="Q83" s="287">
        <v>13.5</v>
      </c>
      <c r="R83" s="3" t="s">
        <v>8</v>
      </c>
    </row>
    <row r="84" spans="2:18">
      <c r="B84" s="146"/>
      <c r="C84" s="138">
        <v>46013</v>
      </c>
      <c r="D84" s="139" t="str">
        <f t="shared" si="2"/>
        <v>月</v>
      </c>
      <c r="E84" s="140">
        <v>0.41666666666666669</v>
      </c>
      <c r="F84" s="141">
        <v>2</v>
      </c>
      <c r="G84" s="142" t="s">
        <v>28</v>
      </c>
      <c r="H84" s="143">
        <v>7.6</v>
      </c>
      <c r="I84" s="144">
        <v>13.9</v>
      </c>
      <c r="J84" s="144">
        <v>13.9</v>
      </c>
      <c r="K84" s="144">
        <v>0.3</v>
      </c>
      <c r="L84" s="144">
        <f t="shared" si="3"/>
        <v>13.6</v>
      </c>
      <c r="M84" s="145">
        <v>0</v>
      </c>
      <c r="N84" s="145">
        <v>0</v>
      </c>
      <c r="O84" s="145">
        <v>0</v>
      </c>
      <c r="P84" s="286">
        <v>17.8</v>
      </c>
      <c r="Q84" s="287">
        <v>13.5</v>
      </c>
      <c r="R84" s="3" t="s">
        <v>8</v>
      </c>
    </row>
    <row r="85" spans="2:18">
      <c r="B85" s="146"/>
      <c r="C85" s="138">
        <v>46013</v>
      </c>
      <c r="D85" s="139" t="str">
        <f t="shared" si="2"/>
        <v>月</v>
      </c>
      <c r="E85" s="140">
        <v>0.46527777777777779</v>
      </c>
      <c r="F85" s="141">
        <v>0</v>
      </c>
      <c r="G85" s="142" t="s">
        <v>28</v>
      </c>
      <c r="H85" s="143">
        <v>7.6</v>
      </c>
      <c r="I85" s="144">
        <v>13.9</v>
      </c>
      <c r="J85" s="144">
        <v>13.9</v>
      </c>
      <c r="K85" s="144">
        <v>0.1</v>
      </c>
      <c r="L85" s="144">
        <f t="shared" si="3"/>
        <v>13.8</v>
      </c>
      <c r="M85" s="145">
        <v>0</v>
      </c>
      <c r="N85" s="145">
        <v>0</v>
      </c>
      <c r="O85" s="145">
        <v>0</v>
      </c>
      <c r="P85" s="286">
        <v>14.4</v>
      </c>
      <c r="Q85" s="287">
        <v>9.1999999999999993</v>
      </c>
      <c r="R85" s="3" t="s">
        <v>8</v>
      </c>
    </row>
    <row r="86" spans="2:18">
      <c r="B86" s="146"/>
      <c r="C86" s="138">
        <v>46013</v>
      </c>
      <c r="D86" s="139" t="str">
        <f t="shared" si="2"/>
        <v>月</v>
      </c>
      <c r="E86" s="140">
        <v>0.4861111111111111</v>
      </c>
      <c r="F86" s="141">
        <v>0</v>
      </c>
      <c r="G86" s="142" t="s">
        <v>29</v>
      </c>
      <c r="H86" s="143">
        <v>7.7</v>
      </c>
      <c r="I86" s="144">
        <v>13.9</v>
      </c>
      <c r="J86" s="144">
        <v>13.9</v>
      </c>
      <c r="K86" s="144">
        <v>0.1</v>
      </c>
      <c r="L86" s="144">
        <f t="shared" si="3"/>
        <v>13.8</v>
      </c>
      <c r="M86" s="145">
        <v>0</v>
      </c>
      <c r="N86" s="145">
        <v>0</v>
      </c>
      <c r="O86" s="145">
        <v>0</v>
      </c>
      <c r="P86" s="286">
        <v>14.4</v>
      </c>
      <c r="Q86" s="287">
        <v>9.1999999999999993</v>
      </c>
      <c r="R86" s="3" t="s">
        <v>8</v>
      </c>
    </row>
    <row r="87" spans="2:18">
      <c r="B87" s="146"/>
      <c r="C87" s="138">
        <v>46013</v>
      </c>
      <c r="D87" s="139" t="str">
        <f t="shared" si="2"/>
        <v>月</v>
      </c>
      <c r="E87" s="140">
        <v>0.60416666666666663</v>
      </c>
      <c r="F87" s="141">
        <v>1</v>
      </c>
      <c r="G87" s="142" t="s">
        <v>29</v>
      </c>
      <c r="H87" s="143">
        <v>8.5</v>
      </c>
      <c r="I87" s="144">
        <v>13.9</v>
      </c>
      <c r="J87" s="144">
        <v>13.9</v>
      </c>
      <c r="K87" s="144">
        <v>0</v>
      </c>
      <c r="L87" s="144">
        <f t="shared" si="3"/>
        <v>13.9</v>
      </c>
      <c r="M87" s="145">
        <v>0</v>
      </c>
      <c r="N87" s="145">
        <v>0</v>
      </c>
      <c r="O87" s="145">
        <v>0</v>
      </c>
      <c r="P87" s="286">
        <v>14.4</v>
      </c>
      <c r="Q87" s="287">
        <v>9.1999999999999993</v>
      </c>
      <c r="R87" s="3" t="s">
        <v>8</v>
      </c>
    </row>
    <row r="88" spans="2:18">
      <c r="B88" s="146"/>
      <c r="C88" s="138">
        <v>46013</v>
      </c>
      <c r="D88" s="139" t="str">
        <f t="shared" si="2"/>
        <v>月</v>
      </c>
      <c r="E88" s="140">
        <v>0.625</v>
      </c>
      <c r="F88" s="141">
        <v>0</v>
      </c>
      <c r="G88" s="142" t="s">
        <v>29</v>
      </c>
      <c r="H88" s="143">
        <v>8.4</v>
      </c>
      <c r="I88" s="144">
        <v>13.9</v>
      </c>
      <c r="J88" s="144">
        <v>13.9</v>
      </c>
      <c r="K88" s="144">
        <v>0.1</v>
      </c>
      <c r="L88" s="144">
        <f t="shared" si="3"/>
        <v>13.8</v>
      </c>
      <c r="M88" s="145">
        <v>0</v>
      </c>
      <c r="N88" s="145">
        <v>0</v>
      </c>
      <c r="O88" s="145">
        <v>0</v>
      </c>
      <c r="P88" s="286">
        <v>17.8</v>
      </c>
      <c r="Q88" s="287">
        <v>13.5</v>
      </c>
      <c r="R88" s="3" t="s">
        <v>8</v>
      </c>
    </row>
    <row r="89" spans="2:18">
      <c r="B89" s="146"/>
      <c r="C89" s="138">
        <v>46014</v>
      </c>
      <c r="D89" s="139" t="str">
        <f t="shared" si="2"/>
        <v>火</v>
      </c>
      <c r="E89" s="140">
        <v>0.39583333333333331</v>
      </c>
      <c r="F89" s="141">
        <v>2</v>
      </c>
      <c r="G89" s="142" t="s">
        <v>26</v>
      </c>
      <c r="H89" s="143">
        <v>4.2</v>
      </c>
      <c r="I89" s="144">
        <v>13.9</v>
      </c>
      <c r="J89" s="144">
        <v>13.9</v>
      </c>
      <c r="K89" s="144">
        <v>0</v>
      </c>
      <c r="L89" s="144">
        <f t="shared" si="3"/>
        <v>13.9</v>
      </c>
      <c r="M89" s="145">
        <v>0</v>
      </c>
      <c r="N89" s="145">
        <v>0</v>
      </c>
      <c r="O89" s="145">
        <v>0</v>
      </c>
      <c r="P89" s="286">
        <v>17.8</v>
      </c>
      <c r="Q89" s="287">
        <v>13.3</v>
      </c>
      <c r="R89" s="3" t="s">
        <v>8</v>
      </c>
    </row>
    <row r="90" spans="2:18">
      <c r="B90" s="146"/>
      <c r="C90" s="138">
        <v>46014</v>
      </c>
      <c r="D90" s="139" t="str">
        <f t="shared" si="2"/>
        <v>火</v>
      </c>
      <c r="E90" s="140">
        <v>0.41666666666666669</v>
      </c>
      <c r="F90" s="141">
        <v>0</v>
      </c>
      <c r="G90" s="142" t="s">
        <v>26</v>
      </c>
      <c r="H90" s="143">
        <v>6.4</v>
      </c>
      <c r="I90" s="144">
        <v>13.9</v>
      </c>
      <c r="J90" s="144">
        <v>13.9</v>
      </c>
      <c r="K90" s="144">
        <v>0</v>
      </c>
      <c r="L90" s="144">
        <f t="shared" si="3"/>
        <v>13.9</v>
      </c>
      <c r="M90" s="145">
        <v>0</v>
      </c>
      <c r="N90" s="145">
        <v>0</v>
      </c>
      <c r="O90" s="145">
        <v>0</v>
      </c>
      <c r="P90" s="286">
        <v>17.8</v>
      </c>
      <c r="Q90" s="287">
        <v>13.5</v>
      </c>
      <c r="R90" s="3" t="s">
        <v>8</v>
      </c>
    </row>
    <row r="91" spans="2:18">
      <c r="B91" s="146"/>
      <c r="C91" s="138">
        <v>46014</v>
      </c>
      <c r="D91" s="139" t="str">
        <f t="shared" si="2"/>
        <v>火</v>
      </c>
      <c r="E91" s="140">
        <v>0.46527777777777779</v>
      </c>
      <c r="F91" s="141">
        <v>2</v>
      </c>
      <c r="G91" s="142" t="s">
        <v>26</v>
      </c>
      <c r="H91" s="143">
        <v>9</v>
      </c>
      <c r="I91" s="144">
        <v>13.9</v>
      </c>
      <c r="J91" s="144">
        <v>13.9</v>
      </c>
      <c r="K91" s="144">
        <v>0</v>
      </c>
      <c r="L91" s="144">
        <f t="shared" si="3"/>
        <v>13.9</v>
      </c>
      <c r="M91" s="145">
        <v>0</v>
      </c>
      <c r="N91" s="145">
        <v>0</v>
      </c>
      <c r="O91" s="145">
        <v>0</v>
      </c>
      <c r="P91" s="286">
        <v>14.4</v>
      </c>
      <c r="Q91" s="287">
        <v>9.1999999999999993</v>
      </c>
      <c r="R91" s="3" t="s">
        <v>8</v>
      </c>
    </row>
    <row r="92" spans="2:18">
      <c r="B92" s="146"/>
      <c r="C92" s="138">
        <v>46014</v>
      </c>
      <c r="D92" s="139" t="str">
        <f t="shared" si="2"/>
        <v>火</v>
      </c>
      <c r="E92" s="140">
        <v>0.4861111111111111</v>
      </c>
      <c r="F92" s="141">
        <v>2</v>
      </c>
      <c r="G92" s="142" t="s">
        <v>26</v>
      </c>
      <c r="H92" s="143">
        <v>10.6</v>
      </c>
      <c r="I92" s="144">
        <v>13.9</v>
      </c>
      <c r="J92" s="144">
        <v>13.9</v>
      </c>
      <c r="K92" s="144">
        <v>0.1</v>
      </c>
      <c r="L92" s="144">
        <f t="shared" si="3"/>
        <v>13.8</v>
      </c>
      <c r="M92" s="145">
        <v>0</v>
      </c>
      <c r="N92" s="145">
        <v>0</v>
      </c>
      <c r="O92" s="145">
        <v>0</v>
      </c>
      <c r="P92" s="286">
        <v>14.4</v>
      </c>
      <c r="Q92" s="287">
        <v>9.4</v>
      </c>
      <c r="R92" s="3" t="s">
        <v>8</v>
      </c>
    </row>
    <row r="93" spans="2:18">
      <c r="B93" s="146"/>
      <c r="C93" s="138">
        <v>46014</v>
      </c>
      <c r="D93" s="139" t="str">
        <f t="shared" si="2"/>
        <v>火</v>
      </c>
      <c r="E93" s="140">
        <v>0.60416666666666663</v>
      </c>
      <c r="F93" s="141">
        <v>2</v>
      </c>
      <c r="G93" s="142" t="s">
        <v>29</v>
      </c>
      <c r="H93" s="143">
        <v>13</v>
      </c>
      <c r="I93" s="144">
        <v>13.9</v>
      </c>
      <c r="J93" s="144">
        <v>13.9</v>
      </c>
      <c r="K93" s="144">
        <v>0</v>
      </c>
      <c r="L93" s="144">
        <f t="shared" si="3"/>
        <v>13.9</v>
      </c>
      <c r="M93" s="145">
        <v>0</v>
      </c>
      <c r="N93" s="145">
        <v>0</v>
      </c>
      <c r="O93" s="145">
        <v>0</v>
      </c>
      <c r="P93" s="286">
        <v>14.4</v>
      </c>
      <c r="Q93" s="287">
        <v>9.4</v>
      </c>
      <c r="R93" s="3" t="s">
        <v>8</v>
      </c>
    </row>
    <row r="94" spans="2:18">
      <c r="B94" s="146"/>
      <c r="C94" s="138">
        <v>46014</v>
      </c>
      <c r="D94" s="139" t="str">
        <f t="shared" si="2"/>
        <v>火</v>
      </c>
      <c r="E94" s="140">
        <v>0.625</v>
      </c>
      <c r="F94" s="141">
        <v>3</v>
      </c>
      <c r="G94" s="142" t="s">
        <v>29</v>
      </c>
      <c r="H94" s="143">
        <v>13.2</v>
      </c>
      <c r="I94" s="144">
        <v>13.9</v>
      </c>
      <c r="J94" s="144">
        <v>13.9</v>
      </c>
      <c r="K94" s="144">
        <v>0.1</v>
      </c>
      <c r="L94" s="144">
        <f t="shared" si="3"/>
        <v>13.8</v>
      </c>
      <c r="M94" s="145">
        <v>0</v>
      </c>
      <c r="N94" s="145">
        <v>0</v>
      </c>
      <c r="O94" s="145">
        <v>0</v>
      </c>
      <c r="P94" s="286">
        <v>17.8</v>
      </c>
      <c r="Q94" s="287">
        <v>13.7</v>
      </c>
      <c r="R94" s="3" t="s">
        <v>8</v>
      </c>
    </row>
    <row r="95" spans="2:18">
      <c r="B95" s="146"/>
      <c r="C95" s="138">
        <v>46015</v>
      </c>
      <c r="D95" s="139" t="str">
        <f t="shared" si="2"/>
        <v>水</v>
      </c>
      <c r="E95" s="140">
        <v>0.39583333333333331</v>
      </c>
      <c r="F95" s="141">
        <v>1</v>
      </c>
      <c r="G95" s="142" t="s">
        <v>29</v>
      </c>
      <c r="H95" s="143">
        <v>9</v>
      </c>
      <c r="I95" s="144">
        <v>13.9</v>
      </c>
      <c r="J95" s="144">
        <v>13.9</v>
      </c>
      <c r="K95" s="144">
        <v>0</v>
      </c>
      <c r="L95" s="144">
        <f t="shared" si="3"/>
        <v>13.9</v>
      </c>
      <c r="M95" s="145">
        <v>0</v>
      </c>
      <c r="N95" s="145">
        <v>0</v>
      </c>
      <c r="O95" s="145">
        <v>0</v>
      </c>
      <c r="P95" s="286">
        <v>17.8</v>
      </c>
      <c r="Q95" s="287">
        <v>13.5</v>
      </c>
      <c r="R95" s="3" t="s">
        <v>8</v>
      </c>
    </row>
    <row r="96" spans="2:18">
      <c r="B96" s="146"/>
      <c r="C96" s="138">
        <v>46015</v>
      </c>
      <c r="D96" s="139" t="str">
        <f t="shared" si="2"/>
        <v>水</v>
      </c>
      <c r="E96" s="140">
        <v>0.41666666666666669</v>
      </c>
      <c r="F96" s="141">
        <v>0</v>
      </c>
      <c r="G96" s="142" t="s">
        <v>29</v>
      </c>
      <c r="H96" s="143">
        <v>10.9</v>
      </c>
      <c r="I96" s="144">
        <v>13.9</v>
      </c>
      <c r="J96" s="144">
        <v>13.9</v>
      </c>
      <c r="K96" s="144">
        <v>0.2</v>
      </c>
      <c r="L96" s="144">
        <f t="shared" si="3"/>
        <v>13.700000000000001</v>
      </c>
      <c r="M96" s="145">
        <v>0</v>
      </c>
      <c r="N96" s="145">
        <v>0</v>
      </c>
      <c r="O96" s="145">
        <v>0</v>
      </c>
      <c r="P96" s="286">
        <v>17.8</v>
      </c>
      <c r="Q96" s="287">
        <v>13.7</v>
      </c>
      <c r="R96" s="3" t="s">
        <v>8</v>
      </c>
    </row>
    <row r="97" spans="2:18">
      <c r="B97" s="146"/>
      <c r="C97" s="138">
        <v>46015</v>
      </c>
      <c r="D97" s="139" t="str">
        <f t="shared" si="2"/>
        <v>水</v>
      </c>
      <c r="E97" s="140">
        <v>0.46527777777777779</v>
      </c>
      <c r="F97" s="141">
        <v>2</v>
      </c>
      <c r="G97" s="142" t="s">
        <v>29</v>
      </c>
      <c r="H97" s="143">
        <v>11.6</v>
      </c>
      <c r="I97" s="144">
        <v>13.9</v>
      </c>
      <c r="J97" s="144">
        <v>13.9</v>
      </c>
      <c r="K97" s="144">
        <v>0</v>
      </c>
      <c r="L97" s="144">
        <f t="shared" si="3"/>
        <v>13.9</v>
      </c>
      <c r="M97" s="145">
        <v>0</v>
      </c>
      <c r="N97" s="145">
        <v>0</v>
      </c>
      <c r="O97" s="145">
        <v>0</v>
      </c>
      <c r="P97" s="286">
        <v>14.4</v>
      </c>
      <c r="Q97" s="287">
        <v>9.4</v>
      </c>
      <c r="R97" s="3" t="s">
        <v>8</v>
      </c>
    </row>
    <row r="98" spans="2:18">
      <c r="B98" s="146"/>
      <c r="C98" s="138">
        <v>46015</v>
      </c>
      <c r="D98" s="139" t="str">
        <f t="shared" si="2"/>
        <v>水</v>
      </c>
      <c r="E98" s="140">
        <v>0.4861111111111111</v>
      </c>
      <c r="F98" s="141">
        <v>0</v>
      </c>
      <c r="G98" s="142" t="s">
        <v>29</v>
      </c>
      <c r="H98" s="143">
        <v>12.4</v>
      </c>
      <c r="I98" s="144">
        <v>13.9</v>
      </c>
      <c r="J98" s="144">
        <v>13.9</v>
      </c>
      <c r="K98" s="144">
        <v>0.2</v>
      </c>
      <c r="L98" s="144">
        <f t="shared" si="3"/>
        <v>13.700000000000001</v>
      </c>
      <c r="M98" s="145">
        <v>0</v>
      </c>
      <c r="N98" s="145">
        <v>0</v>
      </c>
      <c r="O98" s="145">
        <v>0</v>
      </c>
      <c r="P98" s="286">
        <v>14.4</v>
      </c>
      <c r="Q98" s="287">
        <v>9.4</v>
      </c>
      <c r="R98" s="3" t="s">
        <v>8</v>
      </c>
    </row>
    <row r="99" spans="2:18">
      <c r="B99" s="146"/>
      <c r="C99" s="138">
        <v>46015</v>
      </c>
      <c r="D99" s="139" t="str">
        <f t="shared" si="2"/>
        <v>水</v>
      </c>
      <c r="E99" s="140">
        <v>0.60416666666666663</v>
      </c>
      <c r="F99" s="141">
        <v>0</v>
      </c>
      <c r="G99" s="142" t="s">
        <v>28</v>
      </c>
      <c r="H99" s="143">
        <v>12.4</v>
      </c>
      <c r="I99" s="144">
        <v>13.9</v>
      </c>
      <c r="J99" s="144">
        <v>13.9</v>
      </c>
      <c r="K99" s="144">
        <v>0</v>
      </c>
      <c r="L99" s="144">
        <f t="shared" si="3"/>
        <v>13.9</v>
      </c>
      <c r="M99" s="145">
        <v>0</v>
      </c>
      <c r="N99" s="145">
        <v>0</v>
      </c>
      <c r="O99" s="145">
        <v>0</v>
      </c>
      <c r="P99" s="286">
        <v>14.4</v>
      </c>
      <c r="Q99" s="287">
        <v>9.4</v>
      </c>
      <c r="R99" s="3" t="s">
        <v>8</v>
      </c>
    </row>
    <row r="100" spans="2:18">
      <c r="B100" s="146"/>
      <c r="C100" s="138">
        <v>46015</v>
      </c>
      <c r="D100" s="139" t="str">
        <f t="shared" si="2"/>
        <v>水</v>
      </c>
      <c r="E100" s="140">
        <v>0.625</v>
      </c>
      <c r="F100" s="141">
        <v>0</v>
      </c>
      <c r="G100" s="142" t="s">
        <v>28</v>
      </c>
      <c r="H100" s="143">
        <v>12.2</v>
      </c>
      <c r="I100" s="144">
        <v>13.9</v>
      </c>
      <c r="J100" s="144">
        <v>13.9</v>
      </c>
      <c r="K100" s="144">
        <v>0</v>
      </c>
      <c r="L100" s="144">
        <f t="shared" si="3"/>
        <v>13.9</v>
      </c>
      <c r="M100" s="145">
        <v>0</v>
      </c>
      <c r="N100" s="145">
        <v>0</v>
      </c>
      <c r="O100" s="145">
        <v>0</v>
      </c>
      <c r="P100" s="286">
        <v>17.8</v>
      </c>
      <c r="Q100" s="287">
        <v>13.7</v>
      </c>
      <c r="R100" s="3" t="s">
        <v>8</v>
      </c>
    </row>
    <row r="101" spans="2:18">
      <c r="B101" s="146"/>
      <c r="C101" s="138">
        <v>46016</v>
      </c>
      <c r="D101" s="139" t="str">
        <f t="shared" si="2"/>
        <v>木</v>
      </c>
      <c r="E101" s="140">
        <v>0.39583333333333331</v>
      </c>
      <c r="F101" s="141">
        <v>5</v>
      </c>
      <c r="G101" s="142" t="s">
        <v>28</v>
      </c>
      <c r="H101" s="143">
        <v>11.3</v>
      </c>
      <c r="I101" s="144">
        <v>13.9</v>
      </c>
      <c r="J101" s="144">
        <v>13.9</v>
      </c>
      <c r="K101" s="144">
        <v>0</v>
      </c>
      <c r="L101" s="144">
        <f t="shared" si="3"/>
        <v>13.9</v>
      </c>
      <c r="M101" s="145">
        <v>0</v>
      </c>
      <c r="N101" s="145">
        <v>0</v>
      </c>
      <c r="O101" s="145">
        <v>0</v>
      </c>
      <c r="P101" s="286">
        <v>17.8</v>
      </c>
      <c r="Q101" s="287">
        <v>13.7</v>
      </c>
      <c r="R101" s="3" t="s">
        <v>8</v>
      </c>
    </row>
    <row r="102" spans="2:18">
      <c r="B102" s="146"/>
      <c r="C102" s="138">
        <v>46016</v>
      </c>
      <c r="D102" s="139" t="str">
        <f t="shared" si="2"/>
        <v>木</v>
      </c>
      <c r="E102" s="140">
        <v>0.41666666666666669</v>
      </c>
      <c r="F102" s="141">
        <v>1</v>
      </c>
      <c r="G102" s="142" t="s">
        <v>28</v>
      </c>
      <c r="H102" s="143">
        <v>11.1</v>
      </c>
      <c r="I102" s="144">
        <v>13.9</v>
      </c>
      <c r="J102" s="144">
        <v>13.9</v>
      </c>
      <c r="K102" s="144">
        <v>0</v>
      </c>
      <c r="L102" s="144">
        <f t="shared" si="3"/>
        <v>13.9</v>
      </c>
      <c r="M102" s="145">
        <v>0</v>
      </c>
      <c r="N102" s="145">
        <v>0</v>
      </c>
      <c r="O102" s="145">
        <v>0</v>
      </c>
      <c r="P102" s="286">
        <v>17.8</v>
      </c>
      <c r="Q102" s="287">
        <v>13.7</v>
      </c>
      <c r="R102" s="3" t="s">
        <v>8</v>
      </c>
    </row>
    <row r="103" spans="2:18">
      <c r="B103" s="146"/>
      <c r="C103" s="138">
        <v>46016</v>
      </c>
      <c r="D103" s="139" t="str">
        <f t="shared" si="2"/>
        <v>木</v>
      </c>
      <c r="E103" s="140">
        <v>0.46527777777777779</v>
      </c>
      <c r="F103" s="141">
        <v>0</v>
      </c>
      <c r="G103" s="142" t="s">
        <v>28</v>
      </c>
      <c r="H103" s="143">
        <v>10.9</v>
      </c>
      <c r="I103" s="144">
        <v>13.9</v>
      </c>
      <c r="J103" s="144">
        <v>13.9</v>
      </c>
      <c r="K103" s="144">
        <v>0</v>
      </c>
      <c r="L103" s="144">
        <f t="shared" si="3"/>
        <v>13.9</v>
      </c>
      <c r="M103" s="145">
        <v>0</v>
      </c>
      <c r="N103" s="145">
        <v>0</v>
      </c>
      <c r="O103" s="145">
        <v>0</v>
      </c>
      <c r="P103" s="286">
        <v>14.4</v>
      </c>
      <c r="Q103" s="287">
        <v>9.4</v>
      </c>
      <c r="R103" s="3" t="s">
        <v>8</v>
      </c>
    </row>
    <row r="104" spans="2:18">
      <c r="B104" s="146"/>
      <c r="C104" s="138">
        <v>46016</v>
      </c>
      <c r="D104" s="139" t="str">
        <f t="shared" si="2"/>
        <v>木</v>
      </c>
      <c r="E104" s="140">
        <v>0.4861111111111111</v>
      </c>
      <c r="F104" s="141">
        <v>0</v>
      </c>
      <c r="G104" s="142" t="s">
        <v>28</v>
      </c>
      <c r="H104" s="143">
        <v>10.8</v>
      </c>
      <c r="I104" s="144">
        <v>13.9</v>
      </c>
      <c r="J104" s="144">
        <v>13.9</v>
      </c>
      <c r="K104" s="144">
        <v>0.1</v>
      </c>
      <c r="L104" s="144">
        <f t="shared" si="3"/>
        <v>13.8</v>
      </c>
      <c r="M104" s="145">
        <v>0</v>
      </c>
      <c r="N104" s="145">
        <v>0</v>
      </c>
      <c r="O104" s="145">
        <v>0</v>
      </c>
      <c r="P104" s="286">
        <v>14.4</v>
      </c>
      <c r="Q104" s="287">
        <v>9.4</v>
      </c>
      <c r="R104" s="3" t="s">
        <v>8</v>
      </c>
    </row>
    <row r="105" spans="2:18">
      <c r="B105" s="146"/>
      <c r="C105" s="138">
        <v>46016</v>
      </c>
      <c r="D105" s="139" t="str">
        <f t="shared" si="2"/>
        <v>木</v>
      </c>
      <c r="E105" s="140">
        <v>0.60416666666666663</v>
      </c>
      <c r="F105" s="141">
        <v>2</v>
      </c>
      <c r="G105" s="142" t="s">
        <v>28</v>
      </c>
      <c r="H105" s="143">
        <v>10.7</v>
      </c>
      <c r="I105" s="144">
        <v>13.9</v>
      </c>
      <c r="J105" s="144">
        <v>13.9</v>
      </c>
      <c r="K105" s="144">
        <v>0</v>
      </c>
      <c r="L105" s="144">
        <f t="shared" si="3"/>
        <v>13.9</v>
      </c>
      <c r="M105" s="145">
        <v>0</v>
      </c>
      <c r="N105" s="145">
        <v>0</v>
      </c>
      <c r="O105" s="145">
        <v>0</v>
      </c>
      <c r="P105" s="286">
        <v>14.4</v>
      </c>
      <c r="Q105" s="287">
        <v>9.4</v>
      </c>
      <c r="R105" s="3" t="s">
        <v>8</v>
      </c>
    </row>
    <row r="106" spans="2:18">
      <c r="B106" s="146"/>
      <c r="C106" s="138">
        <v>46016</v>
      </c>
      <c r="D106" s="139" t="str">
        <f t="shared" si="2"/>
        <v>木</v>
      </c>
      <c r="E106" s="140">
        <v>0.625</v>
      </c>
      <c r="F106" s="141">
        <v>0</v>
      </c>
      <c r="G106" s="142" t="s">
        <v>29</v>
      </c>
      <c r="H106" s="143">
        <v>11.5</v>
      </c>
      <c r="I106" s="144">
        <v>13.9</v>
      </c>
      <c r="J106" s="144">
        <v>13.9</v>
      </c>
      <c r="K106" s="144">
        <v>0</v>
      </c>
      <c r="L106" s="144">
        <f t="shared" si="3"/>
        <v>13.9</v>
      </c>
      <c r="M106" s="145">
        <v>0</v>
      </c>
      <c r="N106" s="145">
        <v>0</v>
      </c>
      <c r="O106" s="145">
        <v>0</v>
      </c>
      <c r="P106" s="286">
        <v>17.8</v>
      </c>
      <c r="Q106" s="287">
        <v>13.7</v>
      </c>
      <c r="R106" s="3" t="s">
        <v>8</v>
      </c>
    </row>
    <row r="107" spans="2:18">
      <c r="B107" s="146"/>
      <c r="C107" s="138">
        <v>46029</v>
      </c>
      <c r="D107" s="139" t="str">
        <f t="shared" si="2"/>
        <v>水</v>
      </c>
      <c r="E107" s="140">
        <v>0.39583333333333331</v>
      </c>
      <c r="F107" s="141">
        <v>0</v>
      </c>
      <c r="G107" s="142" t="s">
        <v>29</v>
      </c>
      <c r="H107" s="143">
        <v>1.4</v>
      </c>
      <c r="I107" s="144">
        <v>13.9</v>
      </c>
      <c r="J107" s="144">
        <v>13.9</v>
      </c>
      <c r="K107" s="144">
        <v>0.1</v>
      </c>
      <c r="L107" s="144">
        <f t="shared" si="3"/>
        <v>13.8</v>
      </c>
      <c r="M107" s="145">
        <v>0</v>
      </c>
      <c r="N107" s="145">
        <v>0</v>
      </c>
      <c r="O107" s="145">
        <v>0</v>
      </c>
      <c r="P107" s="286">
        <v>17.8</v>
      </c>
      <c r="Q107" s="287">
        <v>13.3</v>
      </c>
      <c r="R107" s="3" t="s">
        <v>8</v>
      </c>
    </row>
    <row r="108" spans="2:18">
      <c r="B108" s="146"/>
      <c r="C108" s="138">
        <v>46029</v>
      </c>
      <c r="D108" s="139" t="str">
        <f t="shared" si="2"/>
        <v>水</v>
      </c>
      <c r="E108" s="140">
        <v>0.41666666666666669</v>
      </c>
      <c r="F108" s="141">
        <v>0</v>
      </c>
      <c r="G108" s="142" t="s">
        <v>26</v>
      </c>
      <c r="H108" s="143">
        <v>3.7</v>
      </c>
      <c r="I108" s="144">
        <v>13.9</v>
      </c>
      <c r="J108" s="144">
        <v>13.9</v>
      </c>
      <c r="K108" s="144">
        <v>0.3</v>
      </c>
      <c r="L108" s="144">
        <f t="shared" si="3"/>
        <v>13.6</v>
      </c>
      <c r="M108" s="145">
        <v>0</v>
      </c>
      <c r="N108" s="145">
        <v>0</v>
      </c>
      <c r="O108" s="145">
        <v>0</v>
      </c>
      <c r="P108" s="286">
        <v>17.8</v>
      </c>
      <c r="Q108" s="287">
        <v>13.3</v>
      </c>
      <c r="R108" s="3" t="s">
        <v>8</v>
      </c>
    </row>
    <row r="109" spans="2:18">
      <c r="B109" s="146"/>
      <c r="C109" s="138">
        <v>46029</v>
      </c>
      <c r="D109" s="139" t="str">
        <f t="shared" si="2"/>
        <v>水</v>
      </c>
      <c r="E109" s="140">
        <v>0.46527777777777779</v>
      </c>
      <c r="F109" s="141">
        <v>0</v>
      </c>
      <c r="G109" s="142" t="s">
        <v>26</v>
      </c>
      <c r="H109" s="143">
        <v>6.8</v>
      </c>
      <c r="I109" s="144">
        <v>13.9</v>
      </c>
      <c r="J109" s="144">
        <v>13.9</v>
      </c>
      <c r="K109" s="144">
        <v>0.1</v>
      </c>
      <c r="L109" s="144">
        <f t="shared" si="3"/>
        <v>13.8</v>
      </c>
      <c r="M109" s="145">
        <v>0</v>
      </c>
      <c r="N109" s="145">
        <v>0</v>
      </c>
      <c r="O109" s="145">
        <v>0</v>
      </c>
      <c r="P109" s="286">
        <v>14.4</v>
      </c>
      <c r="Q109" s="287">
        <v>9.1999999999999993</v>
      </c>
      <c r="R109" s="3" t="s">
        <v>8</v>
      </c>
    </row>
    <row r="110" spans="2:18">
      <c r="B110" s="146"/>
      <c r="C110" s="138">
        <v>46029</v>
      </c>
      <c r="D110" s="139" t="str">
        <f t="shared" si="2"/>
        <v>水</v>
      </c>
      <c r="E110" s="140">
        <v>0.4861111111111111</v>
      </c>
      <c r="F110" s="141">
        <v>2</v>
      </c>
      <c r="G110" s="142" t="s">
        <v>26</v>
      </c>
      <c r="H110" s="143">
        <v>10</v>
      </c>
      <c r="I110" s="144">
        <v>13.9</v>
      </c>
      <c r="J110" s="144">
        <v>13.9</v>
      </c>
      <c r="K110" s="144">
        <v>0.1</v>
      </c>
      <c r="L110" s="144">
        <f t="shared" si="3"/>
        <v>13.8</v>
      </c>
      <c r="M110" s="145">
        <v>0</v>
      </c>
      <c r="N110" s="145">
        <v>0</v>
      </c>
      <c r="O110" s="145">
        <v>0</v>
      </c>
      <c r="P110" s="286">
        <v>14.4</v>
      </c>
      <c r="Q110" s="287">
        <v>9.4</v>
      </c>
      <c r="R110" s="3" t="s">
        <v>8</v>
      </c>
    </row>
    <row r="111" spans="2:18">
      <c r="B111" s="146"/>
      <c r="C111" s="138">
        <v>46029</v>
      </c>
      <c r="D111" s="139" t="str">
        <f t="shared" si="2"/>
        <v>水</v>
      </c>
      <c r="E111" s="140">
        <v>0.60416666666666663</v>
      </c>
      <c r="F111" s="141">
        <v>2</v>
      </c>
      <c r="G111" s="142" t="s">
        <v>26</v>
      </c>
      <c r="H111" s="143">
        <v>12.3</v>
      </c>
      <c r="I111" s="144">
        <v>13.9</v>
      </c>
      <c r="J111" s="144">
        <v>13.9</v>
      </c>
      <c r="K111" s="144">
        <v>0</v>
      </c>
      <c r="L111" s="144">
        <f t="shared" si="3"/>
        <v>13.9</v>
      </c>
      <c r="M111" s="145">
        <v>0</v>
      </c>
      <c r="N111" s="145">
        <v>0</v>
      </c>
      <c r="O111" s="145">
        <v>0</v>
      </c>
      <c r="P111" s="286">
        <v>14.4</v>
      </c>
      <c r="Q111" s="287">
        <v>9.4</v>
      </c>
      <c r="R111" s="3" t="s">
        <v>8</v>
      </c>
    </row>
    <row r="112" spans="2:18">
      <c r="B112" s="146"/>
      <c r="C112" s="138">
        <v>46029</v>
      </c>
      <c r="D112" s="139" t="str">
        <f t="shared" si="2"/>
        <v>水</v>
      </c>
      <c r="E112" s="140">
        <v>0.625</v>
      </c>
      <c r="F112" s="141">
        <v>1</v>
      </c>
      <c r="G112" s="142" t="s">
        <v>26</v>
      </c>
      <c r="H112" s="143">
        <v>12.2</v>
      </c>
      <c r="I112" s="144">
        <v>13.9</v>
      </c>
      <c r="J112" s="144">
        <v>13.9</v>
      </c>
      <c r="K112" s="144">
        <v>0.3</v>
      </c>
      <c r="L112" s="144">
        <f t="shared" si="3"/>
        <v>13.6</v>
      </c>
      <c r="M112" s="145">
        <v>0</v>
      </c>
      <c r="N112" s="145">
        <v>0</v>
      </c>
      <c r="O112" s="145">
        <v>0</v>
      </c>
      <c r="P112" s="286">
        <v>17.8</v>
      </c>
      <c r="Q112" s="287">
        <v>13.7</v>
      </c>
      <c r="R112" s="3" t="s">
        <v>8</v>
      </c>
    </row>
    <row r="113" spans="2:18">
      <c r="B113" s="146"/>
      <c r="C113" s="138">
        <v>46030</v>
      </c>
      <c r="D113" s="139" t="str">
        <f t="shared" si="2"/>
        <v>木</v>
      </c>
      <c r="E113" s="140">
        <v>0.39583333333333331</v>
      </c>
      <c r="F113" s="141">
        <v>0</v>
      </c>
      <c r="G113" s="142" t="s">
        <v>30</v>
      </c>
      <c r="H113" s="143">
        <v>0.9</v>
      </c>
      <c r="I113" s="144">
        <v>13.9</v>
      </c>
      <c r="J113" s="144">
        <v>13.9</v>
      </c>
      <c r="K113" s="144">
        <v>0</v>
      </c>
      <c r="L113" s="144">
        <f t="shared" si="3"/>
        <v>13.9</v>
      </c>
      <c r="M113" s="145">
        <v>0</v>
      </c>
      <c r="N113" s="145">
        <v>0</v>
      </c>
      <c r="O113" s="145">
        <v>0</v>
      </c>
      <c r="P113" s="286">
        <v>17.8</v>
      </c>
      <c r="Q113" s="287">
        <v>13.3</v>
      </c>
      <c r="R113" s="3" t="s">
        <v>8</v>
      </c>
    </row>
    <row r="114" spans="2:18">
      <c r="B114" s="146"/>
      <c r="C114" s="138">
        <v>46030</v>
      </c>
      <c r="D114" s="139" t="str">
        <f t="shared" si="2"/>
        <v>木</v>
      </c>
      <c r="E114" s="140">
        <v>0.41666666666666669</v>
      </c>
      <c r="F114" s="141">
        <v>0</v>
      </c>
      <c r="G114" s="142" t="s">
        <v>30</v>
      </c>
      <c r="H114" s="143">
        <v>1</v>
      </c>
      <c r="I114" s="144">
        <v>13.9</v>
      </c>
      <c r="J114" s="144">
        <v>13.9</v>
      </c>
      <c r="K114" s="144">
        <v>1</v>
      </c>
      <c r="L114" s="144">
        <f t="shared" si="3"/>
        <v>12.9</v>
      </c>
      <c r="M114" s="145">
        <v>0</v>
      </c>
      <c r="N114" s="145">
        <v>0</v>
      </c>
      <c r="O114" s="145">
        <v>0</v>
      </c>
      <c r="P114" s="286">
        <v>17.8</v>
      </c>
      <c r="Q114" s="287">
        <v>13.3</v>
      </c>
      <c r="R114" s="3" t="s">
        <v>8</v>
      </c>
    </row>
    <row r="115" spans="2:18">
      <c r="B115" s="146"/>
      <c r="C115" s="138">
        <v>46030</v>
      </c>
      <c r="D115" s="139" t="str">
        <f t="shared" si="2"/>
        <v>木</v>
      </c>
      <c r="E115" s="140">
        <v>0.46527777777777779</v>
      </c>
      <c r="F115" s="141">
        <v>0</v>
      </c>
      <c r="G115" s="142" t="s">
        <v>30</v>
      </c>
      <c r="H115" s="143">
        <v>1.7</v>
      </c>
      <c r="I115" s="144">
        <v>13.9</v>
      </c>
      <c r="J115" s="144">
        <v>13.9</v>
      </c>
      <c r="K115" s="144">
        <v>0</v>
      </c>
      <c r="L115" s="144">
        <f t="shared" si="3"/>
        <v>13.9</v>
      </c>
      <c r="M115" s="145">
        <v>0</v>
      </c>
      <c r="N115" s="145">
        <v>0</v>
      </c>
      <c r="O115" s="145">
        <v>0</v>
      </c>
      <c r="P115" s="286">
        <v>14.4</v>
      </c>
      <c r="Q115" s="287">
        <v>8.9</v>
      </c>
      <c r="R115" s="3" t="s">
        <v>8</v>
      </c>
    </row>
    <row r="116" spans="2:18">
      <c r="B116" s="146"/>
      <c r="C116" s="138">
        <v>46030</v>
      </c>
      <c r="D116" s="139" t="str">
        <f t="shared" si="2"/>
        <v>木</v>
      </c>
      <c r="E116" s="140">
        <v>0.4861111111111111</v>
      </c>
      <c r="F116" s="141">
        <v>0</v>
      </c>
      <c r="G116" s="142" t="s">
        <v>30</v>
      </c>
      <c r="H116" s="143">
        <v>1.5</v>
      </c>
      <c r="I116" s="144">
        <v>13.9</v>
      </c>
      <c r="J116" s="144">
        <v>13.9</v>
      </c>
      <c r="K116" s="144">
        <v>0.8</v>
      </c>
      <c r="L116" s="144">
        <f t="shared" si="3"/>
        <v>13.1</v>
      </c>
      <c r="M116" s="145">
        <v>0</v>
      </c>
      <c r="N116" s="145">
        <v>0</v>
      </c>
      <c r="O116" s="145">
        <v>0</v>
      </c>
      <c r="P116" s="286">
        <v>14.4</v>
      </c>
      <c r="Q116" s="287">
        <v>8.9</v>
      </c>
      <c r="R116" s="3" t="s">
        <v>8</v>
      </c>
    </row>
    <row r="117" spans="2:18">
      <c r="B117" s="146"/>
      <c r="C117" s="138">
        <v>46030</v>
      </c>
      <c r="D117" s="139" t="str">
        <f t="shared" si="2"/>
        <v>木</v>
      </c>
      <c r="E117" s="140">
        <v>0.60416666666666663</v>
      </c>
      <c r="F117" s="141">
        <v>0</v>
      </c>
      <c r="G117" s="142" t="s">
        <v>30</v>
      </c>
      <c r="H117" s="143">
        <v>2.7</v>
      </c>
      <c r="I117" s="144">
        <v>13.9</v>
      </c>
      <c r="J117" s="144">
        <v>13.9</v>
      </c>
      <c r="K117" s="144">
        <v>0</v>
      </c>
      <c r="L117" s="144">
        <f t="shared" si="3"/>
        <v>13.9</v>
      </c>
      <c r="M117" s="145">
        <v>0</v>
      </c>
      <c r="N117" s="145">
        <v>0</v>
      </c>
      <c r="O117" s="145">
        <v>0</v>
      </c>
      <c r="P117" s="286">
        <v>14.4</v>
      </c>
      <c r="Q117" s="287">
        <v>8.9</v>
      </c>
      <c r="R117" s="3" t="s">
        <v>8</v>
      </c>
    </row>
    <row r="118" spans="2:18">
      <c r="B118" s="146"/>
      <c r="C118" s="138">
        <v>46030</v>
      </c>
      <c r="D118" s="139" t="str">
        <f t="shared" si="2"/>
        <v>木</v>
      </c>
      <c r="E118" s="140">
        <v>0.625</v>
      </c>
      <c r="F118" s="141">
        <v>1</v>
      </c>
      <c r="G118" s="142" t="s">
        <v>30</v>
      </c>
      <c r="H118" s="143">
        <v>2.4</v>
      </c>
      <c r="I118" s="144">
        <v>13.9</v>
      </c>
      <c r="J118" s="144">
        <v>13.9</v>
      </c>
      <c r="K118" s="144">
        <v>1.2</v>
      </c>
      <c r="L118" s="144">
        <f t="shared" si="3"/>
        <v>12.700000000000001</v>
      </c>
      <c r="M118" s="145">
        <v>0</v>
      </c>
      <c r="N118" s="145">
        <v>0</v>
      </c>
      <c r="O118" s="145">
        <v>0</v>
      </c>
      <c r="P118" s="286">
        <v>17.8</v>
      </c>
      <c r="Q118" s="287">
        <v>13.3</v>
      </c>
      <c r="R118" s="3" t="s">
        <v>8</v>
      </c>
    </row>
    <row r="119" spans="2:18">
      <c r="B119" s="146"/>
      <c r="C119" s="138">
        <v>46031</v>
      </c>
      <c r="D119" s="139" t="str">
        <f t="shared" si="2"/>
        <v>金</v>
      </c>
      <c r="E119" s="140">
        <v>0.39583333333333331</v>
      </c>
      <c r="F119" s="141">
        <v>1</v>
      </c>
      <c r="G119" s="142" t="s">
        <v>30</v>
      </c>
      <c r="H119" s="143">
        <v>0.9</v>
      </c>
      <c r="I119" s="144">
        <v>13.9</v>
      </c>
      <c r="J119" s="144">
        <v>13.9</v>
      </c>
      <c r="K119" s="144">
        <v>0</v>
      </c>
      <c r="L119" s="144">
        <f t="shared" si="3"/>
        <v>13.9</v>
      </c>
      <c r="M119" s="145">
        <v>0</v>
      </c>
      <c r="N119" s="145">
        <v>0</v>
      </c>
      <c r="O119" s="145">
        <v>0</v>
      </c>
      <c r="P119" s="286">
        <v>17.8</v>
      </c>
      <c r="Q119" s="287">
        <v>13.3</v>
      </c>
      <c r="R119" s="3" t="s">
        <v>8</v>
      </c>
    </row>
    <row r="120" spans="2:18">
      <c r="B120" s="146"/>
      <c r="C120" s="138">
        <v>46031</v>
      </c>
      <c r="D120" s="139" t="str">
        <f t="shared" si="2"/>
        <v>金</v>
      </c>
      <c r="E120" s="140">
        <v>0.41666666666666669</v>
      </c>
      <c r="F120" s="141">
        <v>0</v>
      </c>
      <c r="G120" s="142" t="s">
        <v>29</v>
      </c>
      <c r="H120" s="143">
        <v>1.6</v>
      </c>
      <c r="I120" s="144">
        <v>13.9</v>
      </c>
      <c r="J120" s="144">
        <v>13.9</v>
      </c>
      <c r="K120" s="144">
        <v>2.7</v>
      </c>
      <c r="L120" s="144">
        <f t="shared" si="3"/>
        <v>11.2</v>
      </c>
      <c r="M120" s="145">
        <v>0</v>
      </c>
      <c r="N120" s="145">
        <v>0</v>
      </c>
      <c r="O120" s="145">
        <v>0</v>
      </c>
      <c r="P120" s="286">
        <v>17.8</v>
      </c>
      <c r="Q120" s="287">
        <v>13.3</v>
      </c>
      <c r="R120" s="3" t="s">
        <v>8</v>
      </c>
    </row>
    <row r="121" spans="2:18">
      <c r="B121" s="146"/>
      <c r="C121" s="138">
        <v>46031</v>
      </c>
      <c r="D121" s="139" t="str">
        <f t="shared" si="2"/>
        <v>金</v>
      </c>
      <c r="E121" s="140">
        <v>0.46527777777777779</v>
      </c>
      <c r="F121" s="141">
        <v>0</v>
      </c>
      <c r="G121" s="142" t="s">
        <v>26</v>
      </c>
      <c r="H121" s="143">
        <v>3</v>
      </c>
      <c r="I121" s="144">
        <v>13.9</v>
      </c>
      <c r="J121" s="144">
        <v>13.9</v>
      </c>
      <c r="K121" s="144">
        <v>0.9</v>
      </c>
      <c r="L121" s="144">
        <f t="shared" si="3"/>
        <v>13</v>
      </c>
      <c r="M121" s="145">
        <v>0</v>
      </c>
      <c r="N121" s="145">
        <v>0</v>
      </c>
      <c r="O121" s="145">
        <v>0</v>
      </c>
      <c r="P121" s="286">
        <v>14.4</v>
      </c>
      <c r="Q121" s="287">
        <v>8.9</v>
      </c>
      <c r="R121" s="3" t="s">
        <v>8</v>
      </c>
    </row>
    <row r="122" spans="2:18">
      <c r="B122" s="146"/>
      <c r="C122" s="138">
        <v>46031</v>
      </c>
      <c r="D122" s="139" t="str">
        <f t="shared" si="2"/>
        <v>金</v>
      </c>
      <c r="E122" s="140">
        <v>0.4861111111111111</v>
      </c>
      <c r="F122" s="141">
        <v>0</v>
      </c>
      <c r="G122" s="142" t="s">
        <v>26</v>
      </c>
      <c r="H122" s="143">
        <v>4.7</v>
      </c>
      <c r="I122" s="144">
        <v>13.9</v>
      </c>
      <c r="J122" s="144">
        <v>13.9</v>
      </c>
      <c r="K122" s="144">
        <v>7.8</v>
      </c>
      <c r="L122" s="144">
        <f t="shared" si="3"/>
        <v>6.1000000000000005</v>
      </c>
      <c r="M122" s="145">
        <v>0</v>
      </c>
      <c r="N122" s="145">
        <v>0</v>
      </c>
      <c r="O122" s="145">
        <v>0</v>
      </c>
      <c r="P122" s="286">
        <v>14.4</v>
      </c>
      <c r="Q122" s="287">
        <v>8.9</v>
      </c>
      <c r="R122" s="3" t="s">
        <v>8</v>
      </c>
    </row>
    <row r="123" spans="2:18">
      <c r="B123" s="146"/>
      <c r="C123" s="138">
        <v>46031</v>
      </c>
      <c r="D123" s="139" t="str">
        <f t="shared" si="2"/>
        <v>金</v>
      </c>
      <c r="E123" s="140">
        <v>0.60416666666666663</v>
      </c>
      <c r="F123" s="141">
        <v>0</v>
      </c>
      <c r="G123" s="142" t="s">
        <v>26</v>
      </c>
      <c r="H123" s="143">
        <v>6.9</v>
      </c>
      <c r="I123" s="144">
        <v>13.9</v>
      </c>
      <c r="J123" s="144">
        <v>13.9</v>
      </c>
      <c r="K123" s="144">
        <v>0</v>
      </c>
      <c r="L123" s="144">
        <f t="shared" si="3"/>
        <v>13.9</v>
      </c>
      <c r="M123" s="145">
        <v>0</v>
      </c>
      <c r="N123" s="145">
        <v>0</v>
      </c>
      <c r="O123" s="145">
        <v>0</v>
      </c>
      <c r="P123" s="286">
        <v>14.4</v>
      </c>
      <c r="Q123" s="287">
        <v>9.1999999999999993</v>
      </c>
    </row>
    <row r="124" spans="2:18">
      <c r="B124" s="146"/>
      <c r="C124" s="138">
        <v>46031</v>
      </c>
      <c r="D124" s="139" t="str">
        <f t="shared" si="2"/>
        <v>金</v>
      </c>
      <c r="E124" s="140">
        <v>0.625</v>
      </c>
      <c r="F124" s="141">
        <v>0</v>
      </c>
      <c r="G124" s="142" t="s">
        <v>29</v>
      </c>
      <c r="H124" s="143">
        <v>7.2</v>
      </c>
      <c r="I124" s="144">
        <v>13.9</v>
      </c>
      <c r="J124" s="144">
        <v>13.9</v>
      </c>
      <c r="K124" s="144">
        <v>1.4</v>
      </c>
      <c r="L124" s="144">
        <f t="shared" si="3"/>
        <v>12.5</v>
      </c>
      <c r="M124" s="145">
        <v>0</v>
      </c>
      <c r="N124" s="145">
        <v>0</v>
      </c>
      <c r="O124" s="145">
        <v>0</v>
      </c>
      <c r="P124" s="286">
        <v>17.8</v>
      </c>
      <c r="Q124" s="287">
        <v>13.5</v>
      </c>
      <c r="R124" s="3" t="s">
        <v>8</v>
      </c>
    </row>
    <row r="125" spans="2:18">
      <c r="B125" s="146"/>
      <c r="C125" s="138">
        <v>46035</v>
      </c>
      <c r="D125" s="139" t="str">
        <f t="shared" si="2"/>
        <v>火</v>
      </c>
      <c r="E125" s="140">
        <v>0.39583333333333331</v>
      </c>
      <c r="F125" s="141">
        <v>0</v>
      </c>
      <c r="G125" s="142" t="s">
        <v>28</v>
      </c>
      <c r="H125" s="143">
        <v>5.9</v>
      </c>
      <c r="I125" s="144">
        <v>13.9</v>
      </c>
      <c r="J125" s="144">
        <v>13.9</v>
      </c>
      <c r="K125" s="144">
        <v>1.4</v>
      </c>
      <c r="L125" s="144">
        <f t="shared" si="3"/>
        <v>12.5</v>
      </c>
      <c r="M125" s="145">
        <v>0</v>
      </c>
      <c r="N125" s="145">
        <v>0</v>
      </c>
      <c r="O125" s="145">
        <v>0</v>
      </c>
      <c r="P125" s="286">
        <v>17.8</v>
      </c>
      <c r="Q125" s="287">
        <v>13.5</v>
      </c>
      <c r="R125" s="3" t="s">
        <v>8</v>
      </c>
    </row>
    <row r="126" spans="2:18">
      <c r="B126" s="146"/>
      <c r="C126" s="138">
        <v>46035</v>
      </c>
      <c r="D126" s="139" t="str">
        <f t="shared" si="2"/>
        <v>火</v>
      </c>
      <c r="E126" s="140">
        <v>0.41666666666666669</v>
      </c>
      <c r="F126" s="141">
        <v>2</v>
      </c>
      <c r="G126" s="142" t="s">
        <v>28</v>
      </c>
      <c r="H126" s="143">
        <v>6</v>
      </c>
      <c r="I126" s="144">
        <v>13.9</v>
      </c>
      <c r="J126" s="144">
        <v>13.9</v>
      </c>
      <c r="K126" s="144">
        <v>1.3</v>
      </c>
      <c r="L126" s="144">
        <f t="shared" si="3"/>
        <v>12.6</v>
      </c>
      <c r="M126" s="145">
        <v>0</v>
      </c>
      <c r="N126" s="145">
        <v>0</v>
      </c>
      <c r="O126" s="145">
        <v>0</v>
      </c>
      <c r="P126" s="286">
        <v>17.8</v>
      </c>
      <c r="Q126" s="287">
        <v>13.5</v>
      </c>
      <c r="R126" s="3" t="s">
        <v>8</v>
      </c>
    </row>
    <row r="127" spans="2:18">
      <c r="B127" s="146"/>
      <c r="C127" s="138">
        <v>46035</v>
      </c>
      <c r="D127" s="139" t="str">
        <f t="shared" si="2"/>
        <v>火</v>
      </c>
      <c r="E127" s="140">
        <v>0.46527777777777779</v>
      </c>
      <c r="F127" s="141">
        <v>0</v>
      </c>
      <c r="G127" s="142" t="s">
        <v>26</v>
      </c>
      <c r="H127" s="143">
        <v>7.4</v>
      </c>
      <c r="I127" s="144">
        <v>13.9</v>
      </c>
      <c r="J127" s="144">
        <v>13.9</v>
      </c>
      <c r="K127" s="144">
        <v>1.5</v>
      </c>
      <c r="L127" s="144">
        <f t="shared" si="3"/>
        <v>12.4</v>
      </c>
      <c r="M127" s="145">
        <v>0</v>
      </c>
      <c r="N127" s="145">
        <v>0</v>
      </c>
      <c r="O127" s="145">
        <v>0</v>
      </c>
      <c r="P127" s="286">
        <v>14.4</v>
      </c>
      <c r="Q127" s="287">
        <v>9.1999999999999993</v>
      </c>
      <c r="R127" s="3" t="s">
        <v>8</v>
      </c>
    </row>
    <row r="128" spans="2:18">
      <c r="B128" s="146"/>
      <c r="C128" s="138">
        <v>46035</v>
      </c>
      <c r="D128" s="139" t="str">
        <f t="shared" si="2"/>
        <v>火</v>
      </c>
      <c r="E128" s="140">
        <v>0.4861111111111111</v>
      </c>
      <c r="F128" s="141">
        <v>1</v>
      </c>
      <c r="G128" s="142" t="s">
        <v>28</v>
      </c>
      <c r="H128" s="143">
        <v>8.6999999999999993</v>
      </c>
      <c r="I128" s="144">
        <v>13.9</v>
      </c>
      <c r="J128" s="144">
        <v>13.9</v>
      </c>
      <c r="K128" s="144">
        <v>1.2</v>
      </c>
      <c r="L128" s="144">
        <f t="shared" si="3"/>
        <v>12.700000000000001</v>
      </c>
      <c r="M128" s="145">
        <v>0</v>
      </c>
      <c r="N128" s="145">
        <v>0</v>
      </c>
      <c r="O128" s="145">
        <v>0</v>
      </c>
      <c r="P128" s="286">
        <v>14.4</v>
      </c>
      <c r="Q128" s="287">
        <v>9.1999999999999993</v>
      </c>
      <c r="R128" s="3" t="s">
        <v>8</v>
      </c>
    </row>
    <row r="129" spans="2:18">
      <c r="B129" s="146"/>
      <c r="C129" s="138">
        <v>46035</v>
      </c>
      <c r="D129" s="139" t="str">
        <f t="shared" si="2"/>
        <v>火</v>
      </c>
      <c r="E129" s="140">
        <v>0.60416666666666663</v>
      </c>
      <c r="F129" s="141">
        <v>0</v>
      </c>
      <c r="G129" s="142" t="s">
        <v>28</v>
      </c>
      <c r="H129" s="143">
        <v>10.1</v>
      </c>
      <c r="I129" s="144">
        <v>13.9</v>
      </c>
      <c r="J129" s="144">
        <v>13.9</v>
      </c>
      <c r="K129" s="144">
        <v>0</v>
      </c>
      <c r="L129" s="144">
        <f t="shared" si="3"/>
        <v>13.9</v>
      </c>
      <c r="M129" s="145">
        <v>0</v>
      </c>
      <c r="N129" s="145">
        <v>0</v>
      </c>
      <c r="O129" s="145">
        <v>0</v>
      </c>
      <c r="P129" s="286">
        <v>14.4</v>
      </c>
      <c r="Q129" s="287">
        <v>9.4</v>
      </c>
      <c r="R129" s="3" t="s">
        <v>8</v>
      </c>
    </row>
    <row r="130" spans="2:18">
      <c r="B130" s="146"/>
      <c r="C130" s="138">
        <v>46035</v>
      </c>
      <c r="D130" s="139" t="str">
        <f t="shared" si="2"/>
        <v>火</v>
      </c>
      <c r="E130" s="140">
        <v>0.625</v>
      </c>
      <c r="F130" s="141">
        <v>0</v>
      </c>
      <c r="G130" s="142" t="s">
        <v>26</v>
      </c>
      <c r="H130" s="143">
        <v>10.6</v>
      </c>
      <c r="I130" s="144">
        <v>13.9</v>
      </c>
      <c r="J130" s="144">
        <v>13.9</v>
      </c>
      <c r="K130" s="144">
        <v>1</v>
      </c>
      <c r="L130" s="144">
        <f t="shared" si="3"/>
        <v>12.9</v>
      </c>
      <c r="M130" s="145">
        <v>0</v>
      </c>
      <c r="N130" s="145">
        <v>0</v>
      </c>
      <c r="O130" s="145">
        <v>0</v>
      </c>
      <c r="P130" s="286">
        <v>17.8</v>
      </c>
      <c r="Q130" s="287">
        <v>13.7</v>
      </c>
      <c r="R130" s="3" t="s">
        <v>8</v>
      </c>
    </row>
    <row r="131" spans="2:18">
      <c r="B131" s="146"/>
      <c r="C131" s="138">
        <v>46036</v>
      </c>
      <c r="D131" s="139" t="str">
        <f t="shared" si="2"/>
        <v>水</v>
      </c>
      <c r="E131" s="140">
        <v>0.39583333333333331</v>
      </c>
      <c r="F131" s="141">
        <v>1</v>
      </c>
      <c r="G131" s="142" t="s">
        <v>28</v>
      </c>
      <c r="H131" s="143">
        <v>2.5</v>
      </c>
      <c r="I131" s="144">
        <v>13.9</v>
      </c>
      <c r="J131" s="144">
        <v>13.9</v>
      </c>
      <c r="K131" s="144">
        <v>0</v>
      </c>
      <c r="L131" s="144">
        <f t="shared" si="3"/>
        <v>13.9</v>
      </c>
      <c r="M131" s="145">
        <v>0</v>
      </c>
      <c r="N131" s="145">
        <v>0</v>
      </c>
      <c r="O131" s="145">
        <v>0</v>
      </c>
      <c r="P131" s="286">
        <v>17.8</v>
      </c>
      <c r="Q131" s="287">
        <v>13.3</v>
      </c>
      <c r="R131" s="3" t="s">
        <v>8</v>
      </c>
    </row>
    <row r="132" spans="2:18">
      <c r="B132" s="146"/>
      <c r="C132" s="138">
        <v>46036</v>
      </c>
      <c r="D132" s="139" t="str">
        <f t="shared" si="2"/>
        <v>水</v>
      </c>
      <c r="E132" s="140">
        <v>0.41666666666666669</v>
      </c>
      <c r="F132" s="141">
        <v>1</v>
      </c>
      <c r="G132" s="142" t="s">
        <v>28</v>
      </c>
      <c r="H132" s="143">
        <v>3.3</v>
      </c>
      <c r="I132" s="144">
        <v>13.9</v>
      </c>
      <c r="J132" s="144">
        <v>13.9</v>
      </c>
      <c r="K132" s="144">
        <v>0.1</v>
      </c>
      <c r="L132" s="144">
        <f t="shared" si="3"/>
        <v>13.8</v>
      </c>
      <c r="M132" s="145">
        <v>0</v>
      </c>
      <c r="N132" s="145">
        <v>0</v>
      </c>
      <c r="O132" s="145">
        <v>0</v>
      </c>
      <c r="P132" s="286">
        <v>17.8</v>
      </c>
      <c r="Q132" s="287">
        <v>13.3</v>
      </c>
      <c r="R132" s="3" t="s">
        <v>8</v>
      </c>
    </row>
    <row r="133" spans="2:18">
      <c r="B133" s="146"/>
      <c r="C133" s="138">
        <v>46036</v>
      </c>
      <c r="D133" s="139" t="str">
        <f t="shared" si="2"/>
        <v>水</v>
      </c>
      <c r="E133" s="140">
        <v>0.46527777777777779</v>
      </c>
      <c r="F133" s="141">
        <v>1</v>
      </c>
      <c r="G133" s="142" t="s">
        <v>28</v>
      </c>
      <c r="H133" s="143">
        <v>3.8</v>
      </c>
      <c r="I133" s="144">
        <v>13.9</v>
      </c>
      <c r="J133" s="144">
        <v>13.9</v>
      </c>
      <c r="K133" s="144">
        <v>0.1</v>
      </c>
      <c r="L133" s="144">
        <f t="shared" si="3"/>
        <v>13.8</v>
      </c>
      <c r="M133" s="145">
        <v>0</v>
      </c>
      <c r="N133" s="145">
        <v>0</v>
      </c>
      <c r="O133" s="145">
        <v>0</v>
      </c>
      <c r="P133" s="286">
        <v>14.4</v>
      </c>
      <c r="Q133" s="287">
        <v>8.9</v>
      </c>
      <c r="R133" s="3" t="s">
        <v>8</v>
      </c>
    </row>
    <row r="134" spans="2:18">
      <c r="B134" s="146"/>
      <c r="C134" s="138">
        <v>46036</v>
      </c>
      <c r="D134" s="139" t="str">
        <f t="shared" si="2"/>
        <v>水</v>
      </c>
      <c r="E134" s="140">
        <v>0.4861111111111111</v>
      </c>
      <c r="F134" s="141">
        <v>3</v>
      </c>
      <c r="G134" s="142" t="s">
        <v>28</v>
      </c>
      <c r="H134" s="143">
        <v>5.3</v>
      </c>
      <c r="I134" s="144">
        <v>13.9</v>
      </c>
      <c r="J134" s="144">
        <v>13.9</v>
      </c>
      <c r="K134" s="144">
        <v>0</v>
      </c>
      <c r="L134" s="144">
        <f t="shared" si="3"/>
        <v>13.9</v>
      </c>
      <c r="M134" s="145">
        <v>0</v>
      </c>
      <c r="N134" s="145">
        <v>0</v>
      </c>
      <c r="O134" s="145">
        <v>0</v>
      </c>
      <c r="P134" s="286">
        <v>14.4</v>
      </c>
      <c r="Q134" s="287">
        <v>9.1999999999999993</v>
      </c>
      <c r="R134" s="3" t="s">
        <v>8</v>
      </c>
    </row>
    <row r="135" spans="2:18">
      <c r="B135" s="146"/>
      <c r="C135" s="138">
        <v>46036</v>
      </c>
      <c r="D135" s="139" t="str">
        <f t="shared" si="2"/>
        <v>水</v>
      </c>
      <c r="E135" s="140">
        <v>0.60416666666666663</v>
      </c>
      <c r="F135" s="141">
        <v>0</v>
      </c>
      <c r="G135" s="142" t="s">
        <v>29</v>
      </c>
      <c r="H135" s="143">
        <v>7.4</v>
      </c>
      <c r="I135" s="144">
        <v>13.9</v>
      </c>
      <c r="J135" s="144">
        <v>13.9</v>
      </c>
      <c r="K135" s="144">
        <v>0</v>
      </c>
      <c r="L135" s="144">
        <f t="shared" si="3"/>
        <v>13.9</v>
      </c>
      <c r="M135" s="145">
        <v>0</v>
      </c>
      <c r="N135" s="145">
        <v>0</v>
      </c>
      <c r="O135" s="145">
        <v>0</v>
      </c>
      <c r="P135" s="286">
        <v>14.4</v>
      </c>
      <c r="Q135" s="287">
        <v>9.1999999999999993</v>
      </c>
      <c r="R135" s="3" t="s">
        <v>8</v>
      </c>
    </row>
    <row r="136" spans="2:18">
      <c r="B136" s="146"/>
      <c r="C136" s="138">
        <v>46036</v>
      </c>
      <c r="D136" s="139" t="str">
        <f t="shared" si="2"/>
        <v>水</v>
      </c>
      <c r="E136" s="140">
        <v>0.625</v>
      </c>
      <c r="F136" s="141">
        <v>0</v>
      </c>
      <c r="G136" s="142" t="s">
        <v>29</v>
      </c>
      <c r="H136" s="143">
        <v>7.7</v>
      </c>
      <c r="I136" s="144">
        <v>13.9</v>
      </c>
      <c r="J136" s="144">
        <v>13.9</v>
      </c>
      <c r="K136" s="144">
        <v>0</v>
      </c>
      <c r="L136" s="144">
        <f t="shared" si="3"/>
        <v>13.9</v>
      </c>
      <c r="M136" s="145">
        <v>0</v>
      </c>
      <c r="N136" s="145">
        <v>0</v>
      </c>
      <c r="O136" s="145">
        <v>0</v>
      </c>
      <c r="P136" s="286">
        <v>17.8</v>
      </c>
      <c r="Q136" s="287">
        <v>13.5</v>
      </c>
      <c r="R136" s="3" t="s">
        <v>8</v>
      </c>
    </row>
    <row r="137" spans="2:18">
      <c r="B137" s="146"/>
      <c r="C137" s="138">
        <v>46037</v>
      </c>
      <c r="D137" s="139" t="str">
        <f t="shared" si="2"/>
        <v>木</v>
      </c>
      <c r="E137" s="140">
        <v>0.39583333333333331</v>
      </c>
      <c r="F137" s="141">
        <v>0</v>
      </c>
      <c r="G137" s="142" t="s">
        <v>29</v>
      </c>
      <c r="H137" s="143">
        <v>0.2</v>
      </c>
      <c r="I137" s="144">
        <v>13.9</v>
      </c>
      <c r="J137" s="144">
        <v>13.9</v>
      </c>
      <c r="K137" s="144">
        <v>0.1</v>
      </c>
      <c r="L137" s="144">
        <f t="shared" si="3"/>
        <v>13.8</v>
      </c>
      <c r="M137" s="145">
        <v>0</v>
      </c>
      <c r="N137" s="145">
        <v>0</v>
      </c>
      <c r="O137" s="145">
        <v>0</v>
      </c>
      <c r="P137" s="286">
        <v>17.8</v>
      </c>
      <c r="Q137" s="287">
        <v>13.3</v>
      </c>
      <c r="R137" s="3" t="s">
        <v>8</v>
      </c>
    </row>
    <row r="138" spans="2:18">
      <c r="B138" s="146"/>
      <c r="C138" s="138">
        <v>46037</v>
      </c>
      <c r="D138" s="139" t="str">
        <f t="shared" ref="D138:D201" si="4">IF($C138 &lt;&gt; "", IF(ISERROR(MATCH($C138, 祝日, 0)), TEXT($C138, "aaa"), "祝日"), "")</f>
        <v>木</v>
      </c>
      <c r="E138" s="140">
        <v>0.41666666666666669</v>
      </c>
      <c r="F138" s="141">
        <v>0</v>
      </c>
      <c r="G138" s="142" t="s">
        <v>29</v>
      </c>
      <c r="H138" s="143">
        <v>2</v>
      </c>
      <c r="I138" s="144">
        <v>13.9</v>
      </c>
      <c r="J138" s="144">
        <v>13.9</v>
      </c>
      <c r="K138" s="144">
        <v>0</v>
      </c>
      <c r="L138" s="144">
        <f t="shared" si="3"/>
        <v>13.9</v>
      </c>
      <c r="M138" s="145">
        <v>0</v>
      </c>
      <c r="N138" s="145">
        <v>0</v>
      </c>
      <c r="O138" s="145">
        <v>0</v>
      </c>
      <c r="P138" s="286">
        <v>17.8</v>
      </c>
      <c r="Q138" s="287">
        <v>13.3</v>
      </c>
      <c r="R138" s="3" t="s">
        <v>8</v>
      </c>
    </row>
    <row r="139" spans="2:18">
      <c r="B139" s="146"/>
      <c r="C139" s="138">
        <v>46037</v>
      </c>
      <c r="D139" s="139" t="str">
        <f t="shared" si="4"/>
        <v>木</v>
      </c>
      <c r="E139" s="140">
        <v>0.46527777777777779</v>
      </c>
      <c r="F139" s="141">
        <v>0</v>
      </c>
      <c r="G139" s="142" t="s">
        <v>29</v>
      </c>
      <c r="H139" s="143">
        <v>6.8</v>
      </c>
      <c r="I139" s="144">
        <v>13.9</v>
      </c>
      <c r="J139" s="144">
        <v>13.9</v>
      </c>
      <c r="K139" s="144">
        <v>0</v>
      </c>
      <c r="L139" s="144">
        <f t="shared" ref="L139:L202" si="5">J139-K139</f>
        <v>13.9</v>
      </c>
      <c r="M139" s="145">
        <v>0</v>
      </c>
      <c r="N139" s="145">
        <v>0</v>
      </c>
      <c r="O139" s="145">
        <v>0</v>
      </c>
      <c r="P139" s="286">
        <v>14.4</v>
      </c>
      <c r="Q139" s="287">
        <v>9.1999999999999993</v>
      </c>
      <c r="R139" s="3" t="s">
        <v>8</v>
      </c>
    </row>
    <row r="140" spans="2:18">
      <c r="B140" s="146"/>
      <c r="C140" s="138">
        <v>46037</v>
      </c>
      <c r="D140" s="139" t="str">
        <f t="shared" si="4"/>
        <v>木</v>
      </c>
      <c r="E140" s="140">
        <v>0.4861111111111111</v>
      </c>
      <c r="F140" s="141">
        <v>1</v>
      </c>
      <c r="G140" s="142" t="s">
        <v>29</v>
      </c>
      <c r="H140" s="143">
        <v>9.6999999999999993</v>
      </c>
      <c r="I140" s="144">
        <v>13.9</v>
      </c>
      <c r="J140" s="144">
        <v>13.9</v>
      </c>
      <c r="K140" s="144">
        <v>0</v>
      </c>
      <c r="L140" s="144">
        <f t="shared" si="5"/>
        <v>13.9</v>
      </c>
      <c r="M140" s="145">
        <v>0</v>
      </c>
      <c r="N140" s="145">
        <v>0</v>
      </c>
      <c r="O140" s="145">
        <v>0</v>
      </c>
      <c r="P140" s="286">
        <v>14.4</v>
      </c>
      <c r="Q140" s="287">
        <v>9.1999999999999993</v>
      </c>
      <c r="R140" s="3" t="s">
        <v>8</v>
      </c>
    </row>
    <row r="141" spans="2:18">
      <c r="B141" s="146"/>
      <c r="C141" s="138">
        <v>46037</v>
      </c>
      <c r="D141" s="139" t="str">
        <f t="shared" si="4"/>
        <v>木</v>
      </c>
      <c r="E141" s="140">
        <v>0.60416666666666663</v>
      </c>
      <c r="F141" s="141">
        <v>0</v>
      </c>
      <c r="G141" s="142" t="s">
        <v>29</v>
      </c>
      <c r="H141" s="143">
        <v>13.6</v>
      </c>
      <c r="I141" s="144">
        <v>13.9</v>
      </c>
      <c r="J141" s="144">
        <v>13.9</v>
      </c>
      <c r="K141" s="144">
        <v>0</v>
      </c>
      <c r="L141" s="144">
        <f t="shared" si="5"/>
        <v>13.9</v>
      </c>
      <c r="M141" s="145">
        <v>0</v>
      </c>
      <c r="N141" s="145">
        <v>0</v>
      </c>
      <c r="O141" s="145">
        <v>0</v>
      </c>
      <c r="P141" s="286">
        <v>14.4</v>
      </c>
      <c r="Q141" s="287">
        <v>9.4</v>
      </c>
      <c r="R141" s="3" t="s">
        <v>8</v>
      </c>
    </row>
    <row r="142" spans="2:18">
      <c r="B142" s="146"/>
      <c r="C142" s="298">
        <v>46037</v>
      </c>
      <c r="D142" s="139" t="str">
        <f t="shared" si="4"/>
        <v>木</v>
      </c>
      <c r="E142" s="140">
        <v>0.625</v>
      </c>
      <c r="F142" s="141">
        <v>0</v>
      </c>
      <c r="G142" s="142" t="s">
        <v>29</v>
      </c>
      <c r="H142" s="143">
        <v>13.7</v>
      </c>
      <c r="I142" s="144">
        <v>13.9</v>
      </c>
      <c r="J142" s="144">
        <v>13.9</v>
      </c>
      <c r="K142" s="144">
        <v>0.1</v>
      </c>
      <c r="L142" s="144">
        <f t="shared" si="5"/>
        <v>13.8</v>
      </c>
      <c r="M142" s="145">
        <v>0</v>
      </c>
      <c r="N142" s="145">
        <v>0</v>
      </c>
      <c r="O142" s="145">
        <v>0</v>
      </c>
      <c r="P142" s="286">
        <v>17.8</v>
      </c>
      <c r="Q142" s="287">
        <v>13.7</v>
      </c>
      <c r="R142" s="3" t="s">
        <v>8</v>
      </c>
    </row>
    <row r="143" spans="2:18">
      <c r="B143" s="146"/>
      <c r="C143" s="298">
        <v>46038</v>
      </c>
      <c r="D143" s="139" t="str">
        <f t="shared" si="4"/>
        <v>金</v>
      </c>
      <c r="E143" s="140">
        <v>0.39583333333333331</v>
      </c>
      <c r="F143" s="141">
        <v>0</v>
      </c>
      <c r="G143" s="142" t="s">
        <v>29</v>
      </c>
      <c r="H143" s="143">
        <v>7.2</v>
      </c>
      <c r="I143" s="144">
        <v>9.4</v>
      </c>
      <c r="J143" s="144">
        <v>9.4</v>
      </c>
      <c r="K143" s="144">
        <v>0.22700000000000001</v>
      </c>
      <c r="L143" s="144">
        <f t="shared" si="5"/>
        <v>9.173</v>
      </c>
      <c r="M143" s="145">
        <v>0</v>
      </c>
      <c r="N143" s="145">
        <v>0</v>
      </c>
      <c r="O143" s="145">
        <v>0</v>
      </c>
      <c r="P143" s="286"/>
      <c r="Q143" s="287"/>
    </row>
    <row r="144" spans="2:18">
      <c r="B144" s="146"/>
      <c r="C144" s="298">
        <v>46038</v>
      </c>
      <c r="D144" s="139" t="str">
        <f t="shared" si="4"/>
        <v>金</v>
      </c>
      <c r="E144" s="140">
        <v>0.4201388888888889</v>
      </c>
      <c r="F144" s="141">
        <v>0</v>
      </c>
      <c r="G144" s="142" t="s">
        <v>29</v>
      </c>
      <c r="H144" s="143">
        <v>7.9</v>
      </c>
      <c r="I144" s="144">
        <v>9.4</v>
      </c>
      <c r="J144" s="144">
        <v>9.4</v>
      </c>
      <c r="K144" s="144">
        <v>3.2000000000000001E-2</v>
      </c>
      <c r="L144" s="144">
        <f t="shared" si="5"/>
        <v>9.3680000000000003</v>
      </c>
      <c r="M144" s="145">
        <v>0</v>
      </c>
      <c r="N144" s="145">
        <v>0</v>
      </c>
      <c r="O144" s="145">
        <v>0</v>
      </c>
      <c r="P144" s="286"/>
      <c r="Q144" s="287"/>
    </row>
    <row r="145" spans="2:17">
      <c r="B145" s="146"/>
      <c r="C145" s="298">
        <v>46038</v>
      </c>
      <c r="D145" s="139" t="str">
        <f t="shared" si="4"/>
        <v>金</v>
      </c>
      <c r="E145" s="140">
        <v>0.44444444444444442</v>
      </c>
      <c r="F145" s="141">
        <v>2</v>
      </c>
      <c r="G145" s="142" t="s">
        <v>26</v>
      </c>
      <c r="H145" s="143">
        <v>10.5</v>
      </c>
      <c r="I145" s="144">
        <v>9.4</v>
      </c>
      <c r="J145" s="144">
        <v>9.4</v>
      </c>
      <c r="K145" s="144">
        <v>8.5000000000000006E-2</v>
      </c>
      <c r="L145" s="144">
        <f t="shared" si="5"/>
        <v>9.3149999999999995</v>
      </c>
      <c r="M145" s="145">
        <v>0</v>
      </c>
      <c r="N145" s="145">
        <v>0</v>
      </c>
      <c r="O145" s="145">
        <v>0</v>
      </c>
      <c r="P145" s="286"/>
      <c r="Q145" s="287"/>
    </row>
    <row r="146" spans="2:17">
      <c r="B146" s="146"/>
      <c r="C146" s="298">
        <v>46038</v>
      </c>
      <c r="D146" s="139" t="str">
        <f t="shared" si="4"/>
        <v>金</v>
      </c>
      <c r="E146" s="140">
        <v>0.46875</v>
      </c>
      <c r="F146" s="141">
        <v>1</v>
      </c>
      <c r="G146" s="142" t="s">
        <v>26</v>
      </c>
      <c r="H146" s="143">
        <v>10.5</v>
      </c>
      <c r="I146" s="144">
        <v>9.4</v>
      </c>
      <c r="J146" s="144">
        <v>9.4</v>
      </c>
      <c r="K146" s="144">
        <v>4.2000000000000003E-2</v>
      </c>
      <c r="L146" s="144">
        <f t="shared" si="5"/>
        <v>9.3580000000000005</v>
      </c>
      <c r="M146" s="145">
        <v>0</v>
      </c>
      <c r="N146" s="145">
        <v>0</v>
      </c>
      <c r="O146" s="145">
        <v>0</v>
      </c>
      <c r="P146" s="286"/>
      <c r="Q146" s="287"/>
    </row>
    <row r="147" spans="2:17">
      <c r="B147" s="146"/>
      <c r="C147" s="298">
        <v>46038</v>
      </c>
      <c r="D147" s="139" t="str">
        <f t="shared" si="4"/>
        <v>金</v>
      </c>
      <c r="E147" s="140">
        <v>0.51736111111111116</v>
      </c>
      <c r="F147" s="141">
        <v>0</v>
      </c>
      <c r="G147" s="142" t="s">
        <v>26</v>
      </c>
      <c r="H147" s="143">
        <v>12.2</v>
      </c>
      <c r="I147" s="144">
        <v>9.4</v>
      </c>
      <c r="J147" s="144">
        <v>9.4</v>
      </c>
      <c r="K147" s="144">
        <v>5.3999999999999999E-2</v>
      </c>
      <c r="L147" s="144">
        <f t="shared" si="5"/>
        <v>9.3460000000000001</v>
      </c>
      <c r="M147" s="145">
        <v>0</v>
      </c>
      <c r="N147" s="145">
        <v>0</v>
      </c>
      <c r="O147" s="145">
        <v>0</v>
      </c>
      <c r="P147" s="286"/>
      <c r="Q147" s="287"/>
    </row>
    <row r="148" spans="2:17">
      <c r="B148" s="146"/>
      <c r="C148" s="298">
        <v>46038</v>
      </c>
      <c r="D148" s="139" t="str">
        <f t="shared" si="4"/>
        <v>金</v>
      </c>
      <c r="E148" s="140">
        <v>0.5625</v>
      </c>
      <c r="F148" s="141">
        <v>6</v>
      </c>
      <c r="G148" s="142" t="s">
        <v>26</v>
      </c>
      <c r="H148" s="143">
        <v>12.9</v>
      </c>
      <c r="I148" s="144">
        <v>9.4</v>
      </c>
      <c r="J148" s="144">
        <v>9.4</v>
      </c>
      <c r="K148" s="144">
        <v>7.1999999999999995E-2</v>
      </c>
      <c r="L148" s="144">
        <f t="shared" si="5"/>
        <v>9.3280000000000012</v>
      </c>
      <c r="M148" s="145">
        <v>0</v>
      </c>
      <c r="N148" s="145">
        <v>0</v>
      </c>
      <c r="O148" s="145">
        <v>0</v>
      </c>
      <c r="P148" s="286"/>
      <c r="Q148" s="287"/>
    </row>
    <row r="149" spans="2:17">
      <c r="B149" s="146"/>
      <c r="C149" s="298">
        <v>46038</v>
      </c>
      <c r="D149" s="139" t="str">
        <f t="shared" si="4"/>
        <v>金</v>
      </c>
      <c r="E149" s="140">
        <v>0.61111111111111116</v>
      </c>
      <c r="F149" s="141">
        <v>1</v>
      </c>
      <c r="G149" s="142" t="s">
        <v>26</v>
      </c>
      <c r="H149" s="143">
        <v>13.5</v>
      </c>
      <c r="I149" s="144">
        <v>9.4</v>
      </c>
      <c r="J149" s="144">
        <v>9.4</v>
      </c>
      <c r="K149" s="144">
        <v>0.04</v>
      </c>
      <c r="L149" s="144">
        <f t="shared" si="5"/>
        <v>9.3600000000000012</v>
      </c>
      <c r="M149" s="145">
        <v>0</v>
      </c>
      <c r="N149" s="145">
        <v>0</v>
      </c>
      <c r="O149" s="145">
        <v>0</v>
      </c>
      <c r="P149" s="286"/>
      <c r="Q149" s="287"/>
    </row>
    <row r="150" spans="2:17">
      <c r="B150" s="146"/>
      <c r="C150" s="298">
        <v>46038</v>
      </c>
      <c r="D150" s="139" t="str">
        <f t="shared" si="4"/>
        <v>金</v>
      </c>
      <c r="E150" s="140">
        <v>0.64236111111111116</v>
      </c>
      <c r="F150" s="141">
        <v>1</v>
      </c>
      <c r="G150" s="142" t="s">
        <v>26</v>
      </c>
      <c r="H150" s="143">
        <v>13.5</v>
      </c>
      <c r="I150" s="144">
        <v>9.4</v>
      </c>
      <c r="J150" s="144">
        <v>9.4</v>
      </c>
      <c r="K150" s="144">
        <v>0.54100000000000004</v>
      </c>
      <c r="L150" s="144">
        <f t="shared" si="5"/>
        <v>8.859</v>
      </c>
      <c r="M150" s="145">
        <v>0</v>
      </c>
      <c r="N150" s="145">
        <v>0</v>
      </c>
      <c r="O150" s="145">
        <v>0</v>
      </c>
      <c r="P150" s="286"/>
      <c r="Q150" s="287"/>
    </row>
    <row r="151" spans="2:17">
      <c r="B151" s="146"/>
      <c r="C151" s="298">
        <v>46042</v>
      </c>
      <c r="D151" s="139" t="str">
        <f t="shared" si="4"/>
        <v>火</v>
      </c>
      <c r="E151" s="140">
        <v>0.39583333333333331</v>
      </c>
      <c r="F151" s="141">
        <v>0</v>
      </c>
      <c r="G151" s="142" t="s">
        <v>30</v>
      </c>
      <c r="H151" s="143">
        <v>1.9</v>
      </c>
      <c r="I151" s="144">
        <v>9.4</v>
      </c>
      <c r="J151" s="144">
        <v>9.4</v>
      </c>
      <c r="K151" s="144">
        <v>0.22700000000000001</v>
      </c>
      <c r="L151" s="144">
        <f t="shared" si="5"/>
        <v>9.173</v>
      </c>
      <c r="M151" s="145">
        <v>0</v>
      </c>
      <c r="N151" s="145">
        <v>0</v>
      </c>
      <c r="O151" s="145">
        <v>0</v>
      </c>
      <c r="P151" s="286"/>
      <c r="Q151" s="287"/>
    </row>
    <row r="152" spans="2:17">
      <c r="B152" s="146"/>
      <c r="C152" s="298">
        <v>46042</v>
      </c>
      <c r="D152" s="139" t="str">
        <f t="shared" si="4"/>
        <v>火</v>
      </c>
      <c r="E152" s="140">
        <v>0.4201388888888889</v>
      </c>
      <c r="F152" s="141">
        <v>0</v>
      </c>
      <c r="G152" s="142" t="s">
        <v>30</v>
      </c>
      <c r="H152" s="143">
        <v>1.9</v>
      </c>
      <c r="I152" s="144">
        <v>9.4</v>
      </c>
      <c r="J152" s="144">
        <v>9.4</v>
      </c>
      <c r="K152" s="144">
        <v>3.2000000000000001E-2</v>
      </c>
      <c r="L152" s="144">
        <f t="shared" si="5"/>
        <v>9.3680000000000003</v>
      </c>
      <c r="M152" s="145">
        <v>0</v>
      </c>
      <c r="N152" s="145">
        <v>0</v>
      </c>
      <c r="O152" s="145">
        <v>0</v>
      </c>
      <c r="P152" s="286"/>
      <c r="Q152" s="287"/>
    </row>
    <row r="153" spans="2:17">
      <c r="B153" s="146"/>
      <c r="C153" s="298">
        <v>46042</v>
      </c>
      <c r="D153" s="139" t="str">
        <f t="shared" si="4"/>
        <v>火</v>
      </c>
      <c r="E153" s="140">
        <v>0.44444444444444442</v>
      </c>
      <c r="F153" s="141">
        <v>0</v>
      </c>
      <c r="G153" s="142" t="s">
        <v>30</v>
      </c>
      <c r="H153" s="143">
        <v>1.4</v>
      </c>
      <c r="I153" s="144">
        <v>9.4</v>
      </c>
      <c r="J153" s="144">
        <v>9.4</v>
      </c>
      <c r="K153" s="144">
        <v>8.5000000000000006E-2</v>
      </c>
      <c r="L153" s="144">
        <f t="shared" si="5"/>
        <v>9.3149999999999995</v>
      </c>
      <c r="M153" s="145">
        <v>0</v>
      </c>
      <c r="N153" s="145">
        <v>0</v>
      </c>
      <c r="O153" s="145">
        <v>0</v>
      </c>
      <c r="P153" s="286"/>
      <c r="Q153" s="287"/>
    </row>
    <row r="154" spans="2:17">
      <c r="B154" s="146"/>
      <c r="C154" s="298">
        <v>46042</v>
      </c>
      <c r="D154" s="139" t="str">
        <f t="shared" si="4"/>
        <v>火</v>
      </c>
      <c r="E154" s="140">
        <v>0.46875</v>
      </c>
      <c r="F154" s="141">
        <v>1</v>
      </c>
      <c r="G154" s="142" t="s">
        <v>30</v>
      </c>
      <c r="H154" s="143">
        <v>1.4</v>
      </c>
      <c r="I154" s="144">
        <v>9.4</v>
      </c>
      <c r="J154" s="144">
        <v>9.4</v>
      </c>
      <c r="K154" s="144">
        <v>4.2000000000000003E-2</v>
      </c>
      <c r="L154" s="144">
        <f t="shared" si="5"/>
        <v>9.3580000000000005</v>
      </c>
      <c r="M154" s="145">
        <v>0</v>
      </c>
      <c r="N154" s="145">
        <v>0</v>
      </c>
      <c r="O154" s="145">
        <v>0</v>
      </c>
      <c r="P154" s="286"/>
      <c r="Q154" s="287"/>
    </row>
    <row r="155" spans="2:17">
      <c r="B155" s="146"/>
      <c r="C155" s="298">
        <v>46042</v>
      </c>
      <c r="D155" s="139" t="str">
        <f t="shared" si="4"/>
        <v>火</v>
      </c>
      <c r="E155" s="140">
        <v>0.51736111111111116</v>
      </c>
      <c r="F155" s="141">
        <v>0</v>
      </c>
      <c r="G155" s="142" t="s">
        <v>30</v>
      </c>
      <c r="H155" s="143">
        <v>0.7</v>
      </c>
      <c r="I155" s="144">
        <v>9.4</v>
      </c>
      <c r="J155" s="144">
        <v>9.4</v>
      </c>
      <c r="K155" s="144">
        <v>5.3999999999999999E-2</v>
      </c>
      <c r="L155" s="144">
        <f t="shared" si="5"/>
        <v>9.3460000000000001</v>
      </c>
      <c r="M155" s="145">
        <v>0</v>
      </c>
      <c r="N155" s="145">
        <v>0</v>
      </c>
      <c r="O155" s="145">
        <v>0</v>
      </c>
      <c r="P155" s="286"/>
      <c r="Q155" s="287"/>
    </row>
    <row r="156" spans="2:17">
      <c r="B156" s="146"/>
      <c r="C156" s="298">
        <v>46042</v>
      </c>
      <c r="D156" s="139" t="str">
        <f t="shared" si="4"/>
        <v>火</v>
      </c>
      <c r="E156" s="140">
        <v>0.5625</v>
      </c>
      <c r="F156" s="141">
        <v>4</v>
      </c>
      <c r="G156" s="142" t="s">
        <v>30</v>
      </c>
      <c r="H156" s="143">
        <v>0.7</v>
      </c>
      <c r="I156" s="144">
        <v>9.4</v>
      </c>
      <c r="J156" s="144">
        <v>9.4</v>
      </c>
      <c r="K156" s="144">
        <v>7.1999999999999995E-2</v>
      </c>
      <c r="L156" s="144">
        <f t="shared" si="5"/>
        <v>9.3280000000000012</v>
      </c>
      <c r="M156" s="145">
        <v>0</v>
      </c>
      <c r="N156" s="145">
        <v>0</v>
      </c>
      <c r="O156" s="145">
        <v>0</v>
      </c>
      <c r="P156" s="286"/>
      <c r="Q156" s="287"/>
    </row>
    <row r="157" spans="2:17">
      <c r="B157" s="146"/>
      <c r="C157" s="298">
        <v>46042</v>
      </c>
      <c r="D157" s="139" t="str">
        <f t="shared" si="4"/>
        <v>火</v>
      </c>
      <c r="E157" s="140">
        <v>0.61111111111111116</v>
      </c>
      <c r="F157" s="141">
        <v>1</v>
      </c>
      <c r="G157" s="142" t="s">
        <v>30</v>
      </c>
      <c r="H157" s="143">
        <v>1.2</v>
      </c>
      <c r="I157" s="144">
        <v>9.4</v>
      </c>
      <c r="J157" s="144">
        <v>9.4</v>
      </c>
      <c r="K157" s="144">
        <v>0.04</v>
      </c>
      <c r="L157" s="144">
        <f t="shared" si="5"/>
        <v>9.3600000000000012</v>
      </c>
      <c r="M157" s="145">
        <v>0</v>
      </c>
      <c r="N157" s="145">
        <v>0</v>
      </c>
      <c r="O157" s="145">
        <v>0</v>
      </c>
      <c r="P157" s="286"/>
      <c r="Q157" s="287"/>
    </row>
    <row r="158" spans="2:17">
      <c r="B158" s="146"/>
      <c r="C158" s="298">
        <v>46042</v>
      </c>
      <c r="D158" s="139" t="str">
        <f t="shared" si="4"/>
        <v>火</v>
      </c>
      <c r="E158" s="140">
        <v>0.64236111111111116</v>
      </c>
      <c r="F158" s="141">
        <v>0</v>
      </c>
      <c r="G158" s="142" t="s">
        <v>30</v>
      </c>
      <c r="H158" s="143">
        <v>1.2</v>
      </c>
      <c r="I158" s="144">
        <v>9.4</v>
      </c>
      <c r="J158" s="144">
        <v>9.4</v>
      </c>
      <c r="K158" s="144">
        <v>0.54100000000000004</v>
      </c>
      <c r="L158" s="144">
        <f t="shared" si="5"/>
        <v>8.859</v>
      </c>
      <c r="M158" s="145">
        <v>0</v>
      </c>
      <c r="N158" s="145">
        <v>0</v>
      </c>
      <c r="O158" s="145">
        <v>0</v>
      </c>
      <c r="P158" s="286"/>
      <c r="Q158" s="287"/>
    </row>
    <row r="159" spans="2:17">
      <c r="B159" s="146"/>
      <c r="C159" s="298">
        <v>46043</v>
      </c>
      <c r="D159" s="139" t="str">
        <f t="shared" si="4"/>
        <v>水</v>
      </c>
      <c r="E159" s="140">
        <v>0.39583333333333331</v>
      </c>
      <c r="F159" s="141">
        <v>0</v>
      </c>
      <c r="G159" s="142" t="s">
        <v>30</v>
      </c>
      <c r="H159" s="143">
        <v>-0.3</v>
      </c>
      <c r="I159" s="144">
        <v>9.4</v>
      </c>
      <c r="J159" s="144">
        <v>9.4</v>
      </c>
      <c r="K159" s="144">
        <v>9.1999999999999998E-2</v>
      </c>
      <c r="L159" s="144">
        <f t="shared" si="5"/>
        <v>9.3079999999999998</v>
      </c>
      <c r="M159" s="145">
        <v>0</v>
      </c>
      <c r="N159" s="145">
        <v>0</v>
      </c>
      <c r="O159" s="145"/>
      <c r="P159" s="286"/>
      <c r="Q159" s="287"/>
    </row>
    <row r="160" spans="2:17">
      <c r="B160" s="146"/>
      <c r="C160" s="298">
        <v>46043</v>
      </c>
      <c r="D160" s="139" t="str">
        <f t="shared" si="4"/>
        <v>水</v>
      </c>
      <c r="E160" s="140">
        <v>0.4201388888888889</v>
      </c>
      <c r="F160" s="141">
        <v>0</v>
      </c>
      <c r="G160" s="142" t="s">
        <v>30</v>
      </c>
      <c r="H160" s="143">
        <v>0.2</v>
      </c>
      <c r="I160" s="144">
        <v>9.4</v>
      </c>
      <c r="J160" s="144">
        <v>9.4</v>
      </c>
      <c r="K160" s="144">
        <v>6.4000000000000001E-2</v>
      </c>
      <c r="L160" s="144">
        <f t="shared" si="5"/>
        <v>9.3360000000000003</v>
      </c>
      <c r="M160" s="145">
        <v>0</v>
      </c>
      <c r="N160" s="145">
        <v>0</v>
      </c>
      <c r="O160" s="145"/>
      <c r="P160" s="286"/>
      <c r="Q160" s="287"/>
    </row>
    <row r="161" spans="2:17">
      <c r="B161" s="146"/>
      <c r="C161" s="298">
        <v>46043</v>
      </c>
      <c r="D161" s="139" t="str">
        <f t="shared" si="4"/>
        <v>水</v>
      </c>
      <c r="E161" s="140">
        <v>0.44444444444444442</v>
      </c>
      <c r="F161" s="141">
        <v>0</v>
      </c>
      <c r="G161" s="142" t="s">
        <v>30</v>
      </c>
      <c r="H161" s="143">
        <v>1.3</v>
      </c>
      <c r="I161" s="144">
        <v>9.4</v>
      </c>
      <c r="J161" s="144">
        <v>9.4</v>
      </c>
      <c r="K161" s="144">
        <v>0.34300000000000003</v>
      </c>
      <c r="L161" s="144">
        <f t="shared" si="5"/>
        <v>9.0570000000000004</v>
      </c>
      <c r="M161" s="145">
        <v>0</v>
      </c>
      <c r="N161" s="145">
        <v>0</v>
      </c>
      <c r="O161" s="145"/>
      <c r="P161" s="286"/>
      <c r="Q161" s="287"/>
    </row>
    <row r="162" spans="2:17">
      <c r="B162" s="146"/>
      <c r="C162" s="298">
        <v>46043</v>
      </c>
      <c r="D162" s="139" t="str">
        <f t="shared" si="4"/>
        <v>水</v>
      </c>
      <c r="E162" s="140">
        <v>0.46875</v>
      </c>
      <c r="F162" s="141">
        <v>0</v>
      </c>
      <c r="G162" s="142" t="s">
        <v>30</v>
      </c>
      <c r="H162" s="143">
        <v>1.3</v>
      </c>
      <c r="I162" s="144">
        <v>9.4</v>
      </c>
      <c r="J162" s="144">
        <v>9.4</v>
      </c>
      <c r="K162" s="144">
        <v>7.0000000000000001E-3</v>
      </c>
      <c r="L162" s="144">
        <f t="shared" si="5"/>
        <v>9.3930000000000007</v>
      </c>
      <c r="M162" s="145">
        <v>0</v>
      </c>
      <c r="N162" s="145">
        <v>0</v>
      </c>
      <c r="O162" s="145"/>
      <c r="P162" s="286"/>
      <c r="Q162" s="287"/>
    </row>
    <row r="163" spans="2:17">
      <c r="B163" s="146"/>
      <c r="C163" s="298">
        <v>46043</v>
      </c>
      <c r="D163" s="139" t="str">
        <f t="shared" si="4"/>
        <v>水</v>
      </c>
      <c r="E163" s="140">
        <v>0.51736111111111116</v>
      </c>
      <c r="F163" s="141">
        <v>0</v>
      </c>
      <c r="G163" s="142" t="s">
        <v>30</v>
      </c>
      <c r="H163" s="143">
        <v>1.3</v>
      </c>
      <c r="I163" s="144">
        <v>9.4</v>
      </c>
      <c r="J163" s="144">
        <v>9.4</v>
      </c>
      <c r="K163" s="144">
        <v>1.2E-2</v>
      </c>
      <c r="L163" s="144">
        <f t="shared" si="5"/>
        <v>9.3879999999999999</v>
      </c>
      <c r="M163" s="145">
        <v>0</v>
      </c>
      <c r="N163" s="145">
        <v>0</v>
      </c>
      <c r="O163" s="145"/>
      <c r="P163" s="286"/>
      <c r="Q163" s="287"/>
    </row>
    <row r="164" spans="2:17">
      <c r="B164" s="146"/>
      <c r="C164" s="298">
        <v>46043</v>
      </c>
      <c r="D164" s="139" t="str">
        <f t="shared" si="4"/>
        <v>水</v>
      </c>
      <c r="E164" s="140">
        <v>0.5625</v>
      </c>
      <c r="F164" s="141">
        <v>0</v>
      </c>
      <c r="G164" s="142" t="s">
        <v>30</v>
      </c>
      <c r="H164" s="143">
        <v>2.6</v>
      </c>
      <c r="I164" s="144">
        <v>9.4</v>
      </c>
      <c r="J164" s="144">
        <v>9.4</v>
      </c>
      <c r="K164" s="144">
        <v>0</v>
      </c>
      <c r="L164" s="144">
        <f t="shared" si="5"/>
        <v>9.4</v>
      </c>
      <c r="M164" s="145">
        <v>0</v>
      </c>
      <c r="N164" s="145">
        <v>0</v>
      </c>
      <c r="O164" s="145"/>
      <c r="P164" s="286"/>
      <c r="Q164" s="287"/>
    </row>
    <row r="165" spans="2:17">
      <c r="B165" s="146"/>
      <c r="C165" s="298">
        <v>46043</v>
      </c>
      <c r="D165" s="139" t="str">
        <f t="shared" si="4"/>
        <v>水</v>
      </c>
      <c r="E165" s="140">
        <v>0.61111111111111116</v>
      </c>
      <c r="F165" s="141">
        <v>8</v>
      </c>
      <c r="G165" s="142" t="s">
        <v>30</v>
      </c>
      <c r="H165" s="143">
        <v>1.2</v>
      </c>
      <c r="I165" s="144">
        <v>9.4</v>
      </c>
      <c r="J165" s="144">
        <v>9.4</v>
      </c>
      <c r="K165" s="144">
        <v>6.0000000000000001E-3</v>
      </c>
      <c r="L165" s="144">
        <f t="shared" si="5"/>
        <v>9.3940000000000001</v>
      </c>
      <c r="M165" s="145">
        <v>0</v>
      </c>
      <c r="N165" s="145">
        <v>0</v>
      </c>
      <c r="O165" s="145"/>
      <c r="P165" s="286"/>
      <c r="Q165" s="287"/>
    </row>
    <row r="166" spans="2:17">
      <c r="B166" s="146"/>
      <c r="C166" s="298">
        <v>46043</v>
      </c>
      <c r="D166" s="139" t="str">
        <f t="shared" si="4"/>
        <v>水</v>
      </c>
      <c r="E166" s="140">
        <v>0.64236111111111116</v>
      </c>
      <c r="F166" s="141">
        <v>0</v>
      </c>
      <c r="G166" s="142" t="s">
        <v>30</v>
      </c>
      <c r="H166" s="143">
        <v>1.2</v>
      </c>
      <c r="I166" s="144">
        <v>9.4</v>
      </c>
      <c r="J166" s="144">
        <v>9.4</v>
      </c>
      <c r="K166" s="144">
        <v>2.5000000000000001E-2</v>
      </c>
      <c r="L166" s="144">
        <f t="shared" si="5"/>
        <v>9.375</v>
      </c>
      <c r="M166" s="145">
        <v>0</v>
      </c>
      <c r="N166" s="145">
        <v>0</v>
      </c>
      <c r="O166" s="145"/>
      <c r="P166" s="286"/>
      <c r="Q166" s="287"/>
    </row>
    <row r="167" spans="2:17">
      <c r="B167" s="146"/>
      <c r="C167" s="298">
        <v>46050</v>
      </c>
      <c r="D167" s="139" t="str">
        <f t="shared" si="4"/>
        <v>水</v>
      </c>
      <c r="E167" s="140">
        <v>0.39583333333333331</v>
      </c>
      <c r="F167" s="141">
        <v>0</v>
      </c>
      <c r="G167" s="142" t="s">
        <v>30</v>
      </c>
      <c r="H167" s="143">
        <v>0.5</v>
      </c>
      <c r="I167" s="144">
        <v>3.5</v>
      </c>
      <c r="J167" s="144">
        <v>3.5</v>
      </c>
      <c r="K167" s="144">
        <v>0.58099999999999996</v>
      </c>
      <c r="L167" s="144">
        <f t="shared" si="5"/>
        <v>2.919</v>
      </c>
      <c r="M167" s="145">
        <v>0</v>
      </c>
      <c r="N167" s="145">
        <v>0</v>
      </c>
      <c r="O167" s="145"/>
      <c r="P167" s="286"/>
      <c r="Q167" s="287"/>
    </row>
    <row r="168" spans="2:17">
      <c r="B168" s="146"/>
      <c r="C168" s="298">
        <v>46050</v>
      </c>
      <c r="D168" s="139" t="str">
        <f t="shared" si="4"/>
        <v>水</v>
      </c>
      <c r="E168" s="140">
        <v>0.5625</v>
      </c>
      <c r="F168" s="141">
        <v>0</v>
      </c>
      <c r="G168" s="142" t="s">
        <v>29</v>
      </c>
      <c r="H168" s="143">
        <v>1.8</v>
      </c>
      <c r="I168" s="144">
        <v>3.5</v>
      </c>
      <c r="J168" s="144">
        <v>3.5</v>
      </c>
      <c r="K168" s="144">
        <v>0.02</v>
      </c>
      <c r="L168" s="144">
        <f t="shared" si="5"/>
        <v>3.48</v>
      </c>
      <c r="M168" s="145">
        <v>0</v>
      </c>
      <c r="N168" s="145">
        <v>0</v>
      </c>
      <c r="O168" s="145"/>
      <c r="P168" s="286"/>
      <c r="Q168" s="287"/>
    </row>
    <row r="169" spans="2:17">
      <c r="B169" s="146"/>
      <c r="C169" s="298">
        <v>46050</v>
      </c>
      <c r="D169" s="139" t="str">
        <f t="shared" si="4"/>
        <v>水</v>
      </c>
      <c r="E169" s="140">
        <v>0.58333333333333337</v>
      </c>
      <c r="F169" s="141">
        <v>0</v>
      </c>
      <c r="G169" s="142" t="s">
        <v>29</v>
      </c>
      <c r="H169" s="143">
        <v>2.4</v>
      </c>
      <c r="I169" s="144">
        <v>3.5</v>
      </c>
      <c r="J169" s="144">
        <v>3.5</v>
      </c>
      <c r="K169" s="144">
        <v>3.5000000000000003E-2</v>
      </c>
      <c r="L169" s="144">
        <f t="shared" si="5"/>
        <v>3.4649999999999999</v>
      </c>
      <c r="M169" s="145">
        <v>0</v>
      </c>
      <c r="N169" s="145">
        <v>0</v>
      </c>
      <c r="O169" s="145"/>
      <c r="P169" s="286"/>
      <c r="Q169" s="287"/>
    </row>
    <row r="170" spans="2:17">
      <c r="B170" s="146"/>
      <c r="C170" s="298">
        <v>46050</v>
      </c>
      <c r="D170" s="139" t="str">
        <f t="shared" si="4"/>
        <v>水</v>
      </c>
      <c r="E170" s="140">
        <v>0.60416666666666663</v>
      </c>
      <c r="F170" s="141">
        <v>0</v>
      </c>
      <c r="G170" s="142" t="s">
        <v>29</v>
      </c>
      <c r="H170" s="143">
        <v>2.4</v>
      </c>
      <c r="I170" s="144">
        <v>3.5</v>
      </c>
      <c r="J170" s="144">
        <v>3.5</v>
      </c>
      <c r="K170" s="144">
        <v>0.123</v>
      </c>
      <c r="L170" s="144">
        <f t="shared" si="5"/>
        <v>3.3769999999999998</v>
      </c>
      <c r="M170" s="145">
        <v>0</v>
      </c>
      <c r="N170" s="145">
        <v>0</v>
      </c>
      <c r="O170" s="145"/>
      <c r="P170" s="286"/>
      <c r="Q170" s="287"/>
    </row>
    <row r="171" spans="2:17">
      <c r="B171" s="146"/>
      <c r="C171" s="298">
        <v>46050</v>
      </c>
      <c r="D171" s="139" t="str">
        <f t="shared" si="4"/>
        <v>水</v>
      </c>
      <c r="E171" s="140">
        <v>0.64583333333333337</v>
      </c>
      <c r="F171" s="141">
        <v>0</v>
      </c>
      <c r="G171" s="142" t="s">
        <v>28</v>
      </c>
      <c r="H171" s="143">
        <v>2.8</v>
      </c>
      <c r="I171" s="144">
        <v>3.5</v>
      </c>
      <c r="J171" s="144">
        <v>3.5</v>
      </c>
      <c r="K171" s="144">
        <v>2.4E-2</v>
      </c>
      <c r="L171" s="144">
        <f t="shared" si="5"/>
        <v>3.476</v>
      </c>
      <c r="M171" s="145">
        <v>0</v>
      </c>
      <c r="N171" s="145">
        <v>0</v>
      </c>
      <c r="O171" s="145"/>
      <c r="P171" s="286"/>
      <c r="Q171" s="287"/>
    </row>
    <row r="172" spans="2:17">
      <c r="B172" s="146"/>
      <c r="C172" s="298">
        <v>46050</v>
      </c>
      <c r="D172" s="139" t="str">
        <f t="shared" si="4"/>
        <v>水</v>
      </c>
      <c r="E172" s="140">
        <v>0.66666666666666663</v>
      </c>
      <c r="F172" s="141">
        <v>0</v>
      </c>
      <c r="G172" s="142" t="s">
        <v>30</v>
      </c>
      <c r="H172" s="143">
        <v>1.7</v>
      </c>
      <c r="I172" s="144">
        <v>3.5</v>
      </c>
      <c r="J172" s="144">
        <v>3.5</v>
      </c>
      <c r="K172" s="144">
        <v>6.8000000000000005E-2</v>
      </c>
      <c r="L172" s="144">
        <f t="shared" si="5"/>
        <v>3.4319999999999999</v>
      </c>
      <c r="M172" s="145">
        <v>0</v>
      </c>
      <c r="N172" s="145">
        <v>0</v>
      </c>
      <c r="O172" s="145"/>
      <c r="P172" s="286"/>
      <c r="Q172" s="287"/>
    </row>
    <row r="173" spans="2:17">
      <c r="B173" s="146"/>
      <c r="C173" s="298">
        <v>46051</v>
      </c>
      <c r="D173" s="139" t="str">
        <f t="shared" si="4"/>
        <v>木</v>
      </c>
      <c r="E173" s="140">
        <v>0.4375</v>
      </c>
      <c r="F173" s="141">
        <v>0</v>
      </c>
      <c r="G173" s="142" t="s">
        <v>30</v>
      </c>
      <c r="H173" s="143">
        <v>0.9</v>
      </c>
      <c r="I173" s="144">
        <v>3.5</v>
      </c>
      <c r="J173" s="144">
        <v>3.5</v>
      </c>
      <c r="K173" s="144">
        <v>0.01</v>
      </c>
      <c r="L173" s="144">
        <f t="shared" si="5"/>
        <v>3.49</v>
      </c>
      <c r="M173" s="145">
        <v>0</v>
      </c>
      <c r="N173" s="145">
        <v>0</v>
      </c>
      <c r="O173" s="145"/>
      <c r="P173" s="286"/>
      <c r="Q173" s="287"/>
    </row>
    <row r="174" spans="2:17">
      <c r="B174" s="146"/>
      <c r="C174" s="298">
        <v>46051</v>
      </c>
      <c r="D174" s="139" t="str">
        <f t="shared" si="4"/>
        <v>木</v>
      </c>
      <c r="E174" s="140">
        <v>0.5625</v>
      </c>
      <c r="F174" s="141">
        <v>0</v>
      </c>
      <c r="G174" s="142" t="s">
        <v>30</v>
      </c>
      <c r="H174" s="143">
        <v>0.6</v>
      </c>
      <c r="I174" s="144">
        <v>3.5</v>
      </c>
      <c r="J174" s="144">
        <v>3.5</v>
      </c>
      <c r="K174" s="144">
        <v>0</v>
      </c>
      <c r="L174" s="144">
        <f t="shared" si="5"/>
        <v>3.5</v>
      </c>
      <c r="M174" s="145">
        <v>0</v>
      </c>
      <c r="N174" s="145">
        <v>0</v>
      </c>
      <c r="O174" s="145"/>
      <c r="P174" s="286"/>
      <c r="Q174" s="287"/>
    </row>
    <row r="175" spans="2:17">
      <c r="B175" s="146"/>
      <c r="C175" s="298">
        <v>46051</v>
      </c>
      <c r="D175" s="139" t="str">
        <f t="shared" si="4"/>
        <v>木</v>
      </c>
      <c r="E175" s="140">
        <v>0.58333333333333337</v>
      </c>
      <c r="F175" s="141">
        <v>0</v>
      </c>
      <c r="G175" s="142" t="s">
        <v>30</v>
      </c>
      <c r="H175" s="143">
        <v>1.6</v>
      </c>
      <c r="I175" s="144">
        <v>3.5</v>
      </c>
      <c r="J175" s="144">
        <v>3.5</v>
      </c>
      <c r="K175" s="144">
        <v>0</v>
      </c>
      <c r="L175" s="144">
        <f t="shared" si="5"/>
        <v>3.5</v>
      </c>
      <c r="M175" s="145">
        <v>0</v>
      </c>
      <c r="N175" s="145">
        <v>0</v>
      </c>
      <c r="O175" s="145"/>
      <c r="P175" s="286"/>
      <c r="Q175" s="287"/>
    </row>
    <row r="176" spans="2:17">
      <c r="B176" s="146"/>
      <c r="C176" s="298">
        <v>46051</v>
      </c>
      <c r="D176" s="139" t="str">
        <f t="shared" si="4"/>
        <v>木</v>
      </c>
      <c r="E176" s="140">
        <v>0.60416666666666663</v>
      </c>
      <c r="F176" s="141">
        <v>0</v>
      </c>
      <c r="G176" s="142" t="s">
        <v>30</v>
      </c>
      <c r="H176" s="143">
        <v>1.6</v>
      </c>
      <c r="I176" s="144">
        <v>3.5</v>
      </c>
      <c r="J176" s="144">
        <v>3.5</v>
      </c>
      <c r="K176" s="144">
        <v>0</v>
      </c>
      <c r="L176" s="144">
        <f t="shared" si="5"/>
        <v>3.5</v>
      </c>
      <c r="M176" s="145">
        <v>0</v>
      </c>
      <c r="N176" s="145">
        <v>0</v>
      </c>
      <c r="O176" s="145"/>
      <c r="P176" s="286"/>
      <c r="Q176" s="287"/>
    </row>
    <row r="177" spans="2:17">
      <c r="B177" s="146"/>
      <c r="C177" s="298">
        <v>46051</v>
      </c>
      <c r="D177" s="139" t="str">
        <f t="shared" si="4"/>
        <v>木</v>
      </c>
      <c r="E177" s="140">
        <v>0.64583333333333337</v>
      </c>
      <c r="F177" s="141">
        <v>0</v>
      </c>
      <c r="G177" s="142" t="s">
        <v>30</v>
      </c>
      <c r="H177" s="143">
        <v>1.8</v>
      </c>
      <c r="I177" s="144">
        <v>3.5</v>
      </c>
      <c r="J177" s="144">
        <v>3.5</v>
      </c>
      <c r="K177" s="144">
        <v>6.5000000000000002E-2</v>
      </c>
      <c r="L177" s="144">
        <f t="shared" si="5"/>
        <v>3.4350000000000001</v>
      </c>
      <c r="M177" s="145">
        <v>0</v>
      </c>
      <c r="N177" s="145">
        <v>0</v>
      </c>
      <c r="O177" s="145"/>
      <c r="P177" s="286"/>
      <c r="Q177" s="287"/>
    </row>
    <row r="178" spans="2:17">
      <c r="B178" s="146"/>
      <c r="C178" s="298">
        <v>46051</v>
      </c>
      <c r="D178" s="139" t="str">
        <f t="shared" si="4"/>
        <v>木</v>
      </c>
      <c r="E178" s="140">
        <v>0.66666666666666663</v>
      </c>
      <c r="F178" s="141">
        <v>0</v>
      </c>
      <c r="G178" s="142" t="s">
        <v>30</v>
      </c>
      <c r="H178" s="143">
        <v>1.9</v>
      </c>
      <c r="I178" s="144">
        <v>3.5</v>
      </c>
      <c r="J178" s="144">
        <v>3.5</v>
      </c>
      <c r="K178" s="144">
        <v>2.7E-2</v>
      </c>
      <c r="L178" s="144">
        <f t="shared" si="5"/>
        <v>3.4729999999999999</v>
      </c>
      <c r="M178" s="145">
        <v>0</v>
      </c>
      <c r="N178" s="145">
        <v>0</v>
      </c>
      <c r="O178" s="145"/>
      <c r="P178" s="286"/>
      <c r="Q178" s="287"/>
    </row>
    <row r="179" spans="2:17">
      <c r="B179" s="146"/>
      <c r="C179" s="298">
        <v>46055</v>
      </c>
      <c r="D179" s="139" t="str">
        <f t="shared" si="4"/>
        <v>月</v>
      </c>
      <c r="E179" s="140">
        <v>0.4375</v>
      </c>
      <c r="F179" s="141">
        <v>0</v>
      </c>
      <c r="G179" s="142" t="s">
        <v>29</v>
      </c>
      <c r="H179" s="143">
        <v>2.8</v>
      </c>
      <c r="I179" s="144">
        <v>3.5</v>
      </c>
      <c r="J179" s="144">
        <v>3.5</v>
      </c>
      <c r="K179" s="144">
        <v>0</v>
      </c>
      <c r="L179" s="144">
        <f t="shared" si="5"/>
        <v>3.5</v>
      </c>
      <c r="M179" s="145">
        <v>0</v>
      </c>
      <c r="N179" s="145">
        <v>0</v>
      </c>
      <c r="O179" s="145"/>
      <c r="P179" s="286"/>
      <c r="Q179" s="287"/>
    </row>
    <row r="180" spans="2:17">
      <c r="B180" s="146"/>
      <c r="C180" s="298">
        <v>46055</v>
      </c>
      <c r="D180" s="139" t="str">
        <f t="shared" si="4"/>
        <v>月</v>
      </c>
      <c r="E180" s="140">
        <v>0.5625</v>
      </c>
      <c r="F180" s="141">
        <v>6</v>
      </c>
      <c r="G180" s="142" t="s">
        <v>26</v>
      </c>
      <c r="H180" s="143">
        <v>5.3</v>
      </c>
      <c r="I180" s="144">
        <v>3.5</v>
      </c>
      <c r="J180" s="144">
        <v>3.5</v>
      </c>
      <c r="K180" s="144">
        <v>0</v>
      </c>
      <c r="L180" s="144">
        <f t="shared" si="5"/>
        <v>3.5</v>
      </c>
      <c r="M180" s="145">
        <v>0</v>
      </c>
      <c r="N180" s="145">
        <v>0</v>
      </c>
      <c r="O180" s="145"/>
      <c r="P180" s="286"/>
      <c r="Q180" s="287"/>
    </row>
    <row r="181" spans="2:17">
      <c r="B181" s="146"/>
      <c r="C181" s="298">
        <v>46055</v>
      </c>
      <c r="D181" s="139" t="str">
        <f t="shared" si="4"/>
        <v>月</v>
      </c>
      <c r="E181" s="140">
        <v>0.58333333333333337</v>
      </c>
      <c r="F181" s="141">
        <v>0</v>
      </c>
      <c r="G181" s="142" t="s">
        <v>26</v>
      </c>
      <c r="H181" s="143">
        <v>6</v>
      </c>
      <c r="I181" s="144">
        <v>3.5</v>
      </c>
      <c r="J181" s="144">
        <v>3.5</v>
      </c>
      <c r="K181" s="144">
        <v>0</v>
      </c>
      <c r="L181" s="144">
        <f t="shared" si="5"/>
        <v>3.5</v>
      </c>
      <c r="M181" s="145">
        <v>0</v>
      </c>
      <c r="N181" s="145">
        <v>0</v>
      </c>
      <c r="O181" s="145"/>
      <c r="P181" s="286"/>
      <c r="Q181" s="287"/>
    </row>
    <row r="182" spans="2:17">
      <c r="B182" s="146"/>
      <c r="C182" s="298">
        <v>46055</v>
      </c>
      <c r="D182" s="139" t="str">
        <f t="shared" si="4"/>
        <v>月</v>
      </c>
      <c r="E182" s="140">
        <v>0.60416666666666663</v>
      </c>
      <c r="F182" s="141">
        <v>0</v>
      </c>
      <c r="G182" s="142" t="s">
        <v>26</v>
      </c>
      <c r="H182" s="143">
        <v>6</v>
      </c>
      <c r="I182" s="144">
        <v>3.5</v>
      </c>
      <c r="J182" s="144">
        <v>3.5</v>
      </c>
      <c r="K182" s="144">
        <v>0</v>
      </c>
      <c r="L182" s="144">
        <f t="shared" si="5"/>
        <v>3.5</v>
      </c>
      <c r="M182" s="145">
        <v>0</v>
      </c>
      <c r="N182" s="145">
        <v>0</v>
      </c>
      <c r="O182" s="145"/>
      <c r="P182" s="286"/>
      <c r="Q182" s="287"/>
    </row>
    <row r="183" spans="2:17">
      <c r="B183" s="146"/>
      <c r="C183" s="298">
        <v>46055</v>
      </c>
      <c r="D183" s="139" t="str">
        <f t="shared" si="4"/>
        <v>月</v>
      </c>
      <c r="E183" s="140">
        <v>0.64583333333333337</v>
      </c>
      <c r="F183" s="141">
        <v>0</v>
      </c>
      <c r="G183" s="142" t="s">
        <v>29</v>
      </c>
      <c r="H183" s="143">
        <v>6.2</v>
      </c>
      <c r="I183" s="144">
        <v>3.5</v>
      </c>
      <c r="J183" s="144">
        <v>3.5</v>
      </c>
      <c r="K183" s="144">
        <v>0</v>
      </c>
      <c r="L183" s="144">
        <f t="shared" si="5"/>
        <v>3.5</v>
      </c>
      <c r="M183" s="145">
        <v>0</v>
      </c>
      <c r="N183" s="145">
        <v>0</v>
      </c>
      <c r="O183" s="145"/>
      <c r="P183" s="286"/>
      <c r="Q183" s="287"/>
    </row>
    <row r="184" spans="2:17">
      <c r="B184" s="146"/>
      <c r="C184" s="298">
        <v>46055</v>
      </c>
      <c r="D184" s="139" t="str">
        <f t="shared" si="4"/>
        <v>月</v>
      </c>
      <c r="E184" s="140">
        <v>0.66666666666666663</v>
      </c>
      <c r="F184" s="141">
        <v>0</v>
      </c>
      <c r="G184" s="142" t="s">
        <v>29</v>
      </c>
      <c r="H184" s="143">
        <v>5.3</v>
      </c>
      <c r="I184" s="144">
        <v>3.5</v>
      </c>
      <c r="J184" s="144">
        <v>3.5</v>
      </c>
      <c r="K184" s="144">
        <v>0</v>
      </c>
      <c r="L184" s="144">
        <f t="shared" si="5"/>
        <v>3.5</v>
      </c>
      <c r="M184" s="145">
        <v>0</v>
      </c>
      <c r="N184" s="145">
        <v>0</v>
      </c>
      <c r="O184" s="145"/>
      <c r="P184" s="286"/>
      <c r="Q184" s="287"/>
    </row>
    <row r="185" spans="2:17">
      <c r="B185" s="146"/>
      <c r="C185" s="298">
        <v>46056</v>
      </c>
      <c r="D185" s="139" t="str">
        <f t="shared" si="4"/>
        <v>火</v>
      </c>
      <c r="E185" s="140">
        <v>0.4375</v>
      </c>
      <c r="F185" s="141">
        <v>0</v>
      </c>
      <c r="G185" s="142" t="s">
        <v>30</v>
      </c>
      <c r="H185" s="143">
        <v>1.7</v>
      </c>
      <c r="I185" s="144">
        <v>3.5</v>
      </c>
      <c r="J185" s="144">
        <v>3.5</v>
      </c>
      <c r="K185" s="144">
        <v>1E-3</v>
      </c>
      <c r="L185" s="144">
        <f t="shared" si="5"/>
        <v>3.4990000000000001</v>
      </c>
      <c r="M185" s="145">
        <v>0</v>
      </c>
      <c r="N185" s="145">
        <v>0</v>
      </c>
      <c r="O185" s="145"/>
      <c r="P185" s="286"/>
      <c r="Q185" s="287"/>
    </row>
    <row r="186" spans="2:17">
      <c r="B186" s="146"/>
      <c r="C186" s="298">
        <v>46056</v>
      </c>
      <c r="D186" s="139" t="str">
        <f t="shared" si="4"/>
        <v>火</v>
      </c>
      <c r="E186" s="140">
        <v>0.46527777777777779</v>
      </c>
      <c r="F186" s="141">
        <v>0</v>
      </c>
      <c r="G186" s="142" t="s">
        <v>30</v>
      </c>
      <c r="H186" s="143">
        <v>2.1</v>
      </c>
      <c r="I186" s="144">
        <v>3.5</v>
      </c>
      <c r="J186" s="144">
        <v>3.5</v>
      </c>
      <c r="K186" s="144">
        <v>2.5000000000000001E-2</v>
      </c>
      <c r="L186" s="144">
        <f t="shared" si="5"/>
        <v>3.4750000000000001</v>
      </c>
      <c r="M186" s="145">
        <v>0</v>
      </c>
      <c r="N186" s="145">
        <v>0</v>
      </c>
      <c r="O186" s="145"/>
      <c r="P186" s="286"/>
      <c r="Q186" s="287"/>
    </row>
    <row r="187" spans="2:17">
      <c r="B187" s="146"/>
      <c r="C187" s="298">
        <v>46056</v>
      </c>
      <c r="D187" s="139" t="str">
        <f t="shared" si="4"/>
        <v>火</v>
      </c>
      <c r="E187" s="140">
        <v>0.5625</v>
      </c>
      <c r="F187" s="141">
        <v>0</v>
      </c>
      <c r="G187" s="142" t="s">
        <v>29</v>
      </c>
      <c r="H187" s="143">
        <v>4.0999999999999996</v>
      </c>
      <c r="I187" s="144">
        <v>3.5</v>
      </c>
      <c r="J187" s="144">
        <v>3.5</v>
      </c>
      <c r="K187" s="144">
        <v>7.1999999999999995E-2</v>
      </c>
      <c r="L187" s="144">
        <f t="shared" si="5"/>
        <v>3.4279999999999999</v>
      </c>
      <c r="M187" s="145">
        <v>0</v>
      </c>
      <c r="N187" s="145">
        <v>0</v>
      </c>
      <c r="O187" s="145"/>
      <c r="P187" s="286"/>
      <c r="Q187" s="287"/>
    </row>
    <row r="188" spans="2:17">
      <c r="B188" s="146"/>
      <c r="C188" s="298">
        <v>46056</v>
      </c>
      <c r="D188" s="139" t="str">
        <f t="shared" si="4"/>
        <v>火</v>
      </c>
      <c r="E188" s="140">
        <v>0.58333333333333337</v>
      </c>
      <c r="F188" s="141">
        <v>0</v>
      </c>
      <c r="G188" s="142" t="s">
        <v>29</v>
      </c>
      <c r="H188" s="143">
        <v>4.5</v>
      </c>
      <c r="I188" s="144">
        <v>3.5</v>
      </c>
      <c r="J188" s="144">
        <v>3.5</v>
      </c>
      <c r="K188" s="144">
        <v>0</v>
      </c>
      <c r="L188" s="144">
        <f t="shared" si="5"/>
        <v>3.5</v>
      </c>
      <c r="M188" s="145">
        <v>0</v>
      </c>
      <c r="N188" s="145">
        <v>0</v>
      </c>
      <c r="O188" s="145"/>
      <c r="P188" s="286"/>
      <c r="Q188" s="287"/>
    </row>
    <row r="189" spans="2:17">
      <c r="B189" s="146"/>
      <c r="C189" s="298">
        <v>46056</v>
      </c>
      <c r="D189" s="139" t="str">
        <f t="shared" si="4"/>
        <v>火</v>
      </c>
      <c r="E189" s="140">
        <v>0.60416666666666663</v>
      </c>
      <c r="F189" s="141">
        <v>0</v>
      </c>
      <c r="G189" s="142" t="s">
        <v>29</v>
      </c>
      <c r="H189" s="143">
        <v>4.5</v>
      </c>
      <c r="I189" s="144">
        <v>3.5</v>
      </c>
      <c r="J189" s="144">
        <v>3.5</v>
      </c>
      <c r="K189" s="144">
        <v>0.19700000000000001</v>
      </c>
      <c r="L189" s="144">
        <f t="shared" si="5"/>
        <v>3.3029999999999999</v>
      </c>
      <c r="M189" s="145">
        <v>0</v>
      </c>
      <c r="N189" s="145">
        <v>0</v>
      </c>
      <c r="O189" s="145"/>
      <c r="P189" s="286"/>
      <c r="Q189" s="287"/>
    </row>
    <row r="190" spans="2:17">
      <c r="B190" s="146"/>
      <c r="C190" s="298">
        <v>46056</v>
      </c>
      <c r="D190" s="139" t="str">
        <f t="shared" si="4"/>
        <v>火</v>
      </c>
      <c r="E190" s="140">
        <v>0.64583333333333337</v>
      </c>
      <c r="F190" s="141">
        <v>0</v>
      </c>
      <c r="G190" s="142" t="s">
        <v>29</v>
      </c>
      <c r="H190" s="143">
        <v>5.0999999999999996</v>
      </c>
      <c r="I190" s="144">
        <v>3.5</v>
      </c>
      <c r="J190" s="144">
        <v>3.5</v>
      </c>
      <c r="K190" s="144">
        <v>0</v>
      </c>
      <c r="L190" s="144">
        <f t="shared" si="5"/>
        <v>3.5</v>
      </c>
      <c r="M190" s="145">
        <v>0</v>
      </c>
      <c r="N190" s="145">
        <v>0</v>
      </c>
      <c r="O190" s="145"/>
      <c r="P190" s="286"/>
      <c r="Q190" s="287"/>
    </row>
    <row r="191" spans="2:17">
      <c r="B191" s="146"/>
      <c r="C191" s="298">
        <v>46056</v>
      </c>
      <c r="D191" s="139" t="str">
        <f t="shared" si="4"/>
        <v>火</v>
      </c>
      <c r="E191" s="140">
        <v>0.66666666666666663</v>
      </c>
      <c r="F191" s="141">
        <v>3</v>
      </c>
      <c r="G191" s="142" t="s">
        <v>29</v>
      </c>
      <c r="H191" s="143">
        <v>4.7</v>
      </c>
      <c r="I191" s="144">
        <v>3.5</v>
      </c>
      <c r="J191" s="144">
        <v>3.5</v>
      </c>
      <c r="K191" s="144">
        <v>0</v>
      </c>
      <c r="L191" s="144">
        <f t="shared" si="5"/>
        <v>3.5</v>
      </c>
      <c r="M191" s="145">
        <v>0</v>
      </c>
      <c r="N191" s="145">
        <v>0</v>
      </c>
      <c r="O191" s="145"/>
      <c r="P191" s="286"/>
      <c r="Q191" s="287"/>
    </row>
    <row r="192" spans="2:17">
      <c r="B192" s="146"/>
      <c r="C192" s="298">
        <v>46057</v>
      </c>
      <c r="D192" s="139" t="str">
        <f t="shared" si="4"/>
        <v>水</v>
      </c>
      <c r="E192" s="140">
        <v>0.4375</v>
      </c>
      <c r="F192" s="141">
        <v>0</v>
      </c>
      <c r="G192" s="142" t="s">
        <v>26</v>
      </c>
      <c r="H192" s="143">
        <v>3.6</v>
      </c>
      <c r="I192" s="144">
        <v>3.5</v>
      </c>
      <c r="J192" s="144">
        <v>3.5</v>
      </c>
      <c r="K192" s="144">
        <v>0.14799999999999999</v>
      </c>
      <c r="L192" s="144">
        <f t="shared" si="5"/>
        <v>3.3519999999999999</v>
      </c>
      <c r="M192" s="145">
        <v>0</v>
      </c>
      <c r="N192" s="145">
        <v>0</v>
      </c>
      <c r="O192" s="145"/>
      <c r="P192" s="286"/>
      <c r="Q192" s="287"/>
    </row>
    <row r="193" spans="2:17">
      <c r="B193" s="146"/>
      <c r="C193" s="298">
        <v>46057</v>
      </c>
      <c r="D193" s="139" t="str">
        <f t="shared" si="4"/>
        <v>水</v>
      </c>
      <c r="E193" s="140">
        <v>0.46527777777777779</v>
      </c>
      <c r="F193" s="141">
        <v>2</v>
      </c>
      <c r="G193" s="142" t="s">
        <v>26</v>
      </c>
      <c r="H193" s="143">
        <v>6.1</v>
      </c>
      <c r="I193" s="144">
        <v>3.5</v>
      </c>
      <c r="J193" s="144">
        <v>3.5</v>
      </c>
      <c r="K193" s="144">
        <v>0</v>
      </c>
      <c r="L193" s="144">
        <f t="shared" si="5"/>
        <v>3.5</v>
      </c>
      <c r="M193" s="145">
        <v>0</v>
      </c>
      <c r="N193" s="145">
        <v>0</v>
      </c>
      <c r="O193" s="145"/>
      <c r="P193" s="286"/>
      <c r="Q193" s="287"/>
    </row>
    <row r="194" spans="2:17">
      <c r="B194" s="146"/>
      <c r="C194" s="298">
        <v>46057</v>
      </c>
      <c r="D194" s="139" t="str">
        <f t="shared" si="4"/>
        <v>水</v>
      </c>
      <c r="E194" s="140">
        <v>0.5625</v>
      </c>
      <c r="F194" s="141">
        <v>3</v>
      </c>
      <c r="G194" s="142" t="s">
        <v>29</v>
      </c>
      <c r="H194" s="143">
        <v>9.1</v>
      </c>
      <c r="I194" s="144">
        <v>3.5</v>
      </c>
      <c r="J194" s="144">
        <v>3.5</v>
      </c>
      <c r="K194" s="144">
        <v>2.1999999999999999E-2</v>
      </c>
      <c r="L194" s="144">
        <f t="shared" si="5"/>
        <v>3.4780000000000002</v>
      </c>
      <c r="M194" s="145">
        <v>0</v>
      </c>
      <c r="N194" s="145">
        <v>0</v>
      </c>
      <c r="O194" s="145"/>
      <c r="P194" s="286"/>
      <c r="Q194" s="287"/>
    </row>
    <row r="195" spans="2:17">
      <c r="B195" s="146"/>
      <c r="C195" s="298">
        <v>46057</v>
      </c>
      <c r="D195" s="139" t="str">
        <f t="shared" si="4"/>
        <v>水</v>
      </c>
      <c r="E195" s="140">
        <v>0.58333333333333337</v>
      </c>
      <c r="F195" s="141">
        <v>1</v>
      </c>
      <c r="G195" s="142" t="s">
        <v>29</v>
      </c>
      <c r="H195" s="143">
        <v>9.9</v>
      </c>
      <c r="I195" s="144">
        <v>3.5</v>
      </c>
      <c r="J195" s="144">
        <v>3.5</v>
      </c>
      <c r="K195" s="144">
        <v>0</v>
      </c>
      <c r="L195" s="144">
        <f t="shared" si="5"/>
        <v>3.5</v>
      </c>
      <c r="M195" s="145">
        <v>0</v>
      </c>
      <c r="N195" s="145">
        <v>0</v>
      </c>
      <c r="O195" s="145"/>
      <c r="P195" s="286"/>
      <c r="Q195" s="287"/>
    </row>
    <row r="196" spans="2:17">
      <c r="B196" s="146"/>
      <c r="C196" s="298">
        <v>46057</v>
      </c>
      <c r="D196" s="139" t="str">
        <f t="shared" si="4"/>
        <v>水</v>
      </c>
      <c r="E196" s="140">
        <v>0.60416666666666663</v>
      </c>
      <c r="F196" s="141">
        <v>1</v>
      </c>
      <c r="G196" s="142" t="s">
        <v>29</v>
      </c>
      <c r="H196" s="143">
        <v>9.9</v>
      </c>
      <c r="I196" s="144">
        <v>3.5</v>
      </c>
      <c r="J196" s="144">
        <v>3.5</v>
      </c>
      <c r="K196" s="144">
        <v>0.17899999999999999</v>
      </c>
      <c r="L196" s="144">
        <f t="shared" si="5"/>
        <v>3.3210000000000002</v>
      </c>
      <c r="M196" s="145">
        <v>0</v>
      </c>
      <c r="N196" s="145">
        <v>0</v>
      </c>
      <c r="O196" s="145"/>
      <c r="P196" s="286"/>
      <c r="Q196" s="287"/>
    </row>
    <row r="197" spans="2:17">
      <c r="B197" s="146"/>
      <c r="C197" s="298">
        <v>46057</v>
      </c>
      <c r="D197" s="139" t="str">
        <f t="shared" si="4"/>
        <v>水</v>
      </c>
      <c r="E197" s="140">
        <v>0.64583333333333337</v>
      </c>
      <c r="F197" s="141">
        <v>3</v>
      </c>
      <c r="G197" s="142" t="s">
        <v>29</v>
      </c>
      <c r="H197" s="143">
        <v>10.1</v>
      </c>
      <c r="I197" s="144">
        <v>3.5</v>
      </c>
      <c r="J197" s="144">
        <v>3.5</v>
      </c>
      <c r="K197" s="144">
        <v>0.14799999999999999</v>
      </c>
      <c r="L197" s="144">
        <f t="shared" si="5"/>
        <v>3.3519999999999999</v>
      </c>
      <c r="M197" s="145">
        <v>0</v>
      </c>
      <c r="N197" s="145">
        <v>0</v>
      </c>
      <c r="O197" s="145"/>
      <c r="P197" s="286"/>
      <c r="Q197" s="287"/>
    </row>
    <row r="198" spans="2:17">
      <c r="B198" s="146"/>
      <c r="C198" s="298">
        <v>46057</v>
      </c>
      <c r="D198" s="139" t="str">
        <f t="shared" si="4"/>
        <v>水</v>
      </c>
      <c r="E198" s="140">
        <v>0.66666666666666663</v>
      </c>
      <c r="F198" s="141">
        <v>0</v>
      </c>
      <c r="G198" s="142" t="s">
        <v>26</v>
      </c>
      <c r="H198" s="143">
        <v>10.5</v>
      </c>
      <c r="I198" s="144">
        <v>3.5</v>
      </c>
      <c r="J198" s="144">
        <v>3.5</v>
      </c>
      <c r="K198" s="144">
        <v>0</v>
      </c>
      <c r="L198" s="144">
        <f t="shared" si="5"/>
        <v>3.5</v>
      </c>
      <c r="M198" s="145">
        <v>0</v>
      </c>
      <c r="N198" s="145">
        <v>0</v>
      </c>
      <c r="O198" s="145"/>
      <c r="P198" s="286"/>
      <c r="Q198" s="287"/>
    </row>
    <row r="199" spans="2:17">
      <c r="B199" s="146"/>
      <c r="C199" s="298">
        <v>46058</v>
      </c>
      <c r="D199" s="139" t="str">
        <f t="shared" si="4"/>
        <v>木</v>
      </c>
      <c r="E199" s="140">
        <v>0.39583333333333331</v>
      </c>
      <c r="F199" s="141">
        <v>0</v>
      </c>
      <c r="G199" s="142" t="s">
        <v>31</v>
      </c>
      <c r="H199" s="143">
        <v>0</v>
      </c>
      <c r="I199" s="144">
        <v>9.4</v>
      </c>
      <c r="J199" s="144">
        <v>9.4</v>
      </c>
      <c r="K199" s="144">
        <v>0.222</v>
      </c>
      <c r="L199" s="144">
        <f t="shared" si="5"/>
        <v>9.1780000000000008</v>
      </c>
      <c r="M199" s="145">
        <v>0</v>
      </c>
      <c r="N199" s="145">
        <v>0</v>
      </c>
      <c r="O199" s="145"/>
      <c r="P199" s="286"/>
      <c r="Q199" s="287"/>
    </row>
    <row r="200" spans="2:17">
      <c r="B200" s="146"/>
      <c r="C200" s="298">
        <v>46058</v>
      </c>
      <c r="D200" s="139" t="str">
        <f t="shared" si="4"/>
        <v>木</v>
      </c>
      <c r="E200" s="140">
        <v>0.4201388888888889</v>
      </c>
      <c r="F200" s="141">
        <v>0</v>
      </c>
      <c r="G200" s="142" t="s">
        <v>29</v>
      </c>
      <c r="H200" s="143">
        <v>1.1000000000000001</v>
      </c>
      <c r="I200" s="144">
        <v>9.4</v>
      </c>
      <c r="J200" s="144">
        <v>9.4</v>
      </c>
      <c r="K200" s="144">
        <v>3.9E-2</v>
      </c>
      <c r="L200" s="144">
        <f t="shared" si="5"/>
        <v>9.3610000000000007</v>
      </c>
      <c r="M200" s="145">
        <v>0</v>
      </c>
      <c r="N200" s="145">
        <v>0</v>
      </c>
      <c r="O200" s="145"/>
      <c r="P200" s="286"/>
      <c r="Q200" s="287"/>
    </row>
    <row r="201" spans="2:17">
      <c r="B201" s="146"/>
      <c r="C201" s="298">
        <v>46058</v>
      </c>
      <c r="D201" s="139" t="str">
        <f t="shared" si="4"/>
        <v>木</v>
      </c>
      <c r="E201" s="140">
        <v>0.44444444444444442</v>
      </c>
      <c r="F201" s="141">
        <v>0</v>
      </c>
      <c r="G201" s="142" t="s">
        <v>29</v>
      </c>
      <c r="H201" s="143">
        <v>4.4000000000000004</v>
      </c>
      <c r="I201" s="144">
        <v>9.4</v>
      </c>
      <c r="J201" s="144">
        <v>9.4</v>
      </c>
      <c r="K201" s="144">
        <v>0.02</v>
      </c>
      <c r="L201" s="144">
        <f t="shared" si="5"/>
        <v>9.3800000000000008</v>
      </c>
      <c r="M201" s="145">
        <v>0</v>
      </c>
      <c r="N201" s="145">
        <v>0</v>
      </c>
      <c r="O201" s="145"/>
      <c r="P201" s="286"/>
      <c r="Q201" s="287"/>
    </row>
    <row r="202" spans="2:17">
      <c r="B202" s="146"/>
      <c r="C202" s="298">
        <v>46058</v>
      </c>
      <c r="D202" s="139" t="str">
        <f t="shared" ref="D202:D252" si="6">IF($C202 &lt;&gt; "", IF(ISERROR(MATCH($C202, 祝日, 0)), TEXT($C202, "aaa"), "祝日"), "")</f>
        <v>木</v>
      </c>
      <c r="E202" s="140">
        <v>0.46875</v>
      </c>
      <c r="F202" s="141">
        <v>0</v>
      </c>
      <c r="G202" s="142" t="s">
        <v>29</v>
      </c>
      <c r="H202" s="143">
        <v>4.4000000000000004</v>
      </c>
      <c r="I202" s="144">
        <v>9.4</v>
      </c>
      <c r="J202" s="144">
        <v>9.4</v>
      </c>
      <c r="K202" s="144">
        <v>3.359</v>
      </c>
      <c r="L202" s="144">
        <f t="shared" si="5"/>
        <v>6.0410000000000004</v>
      </c>
      <c r="M202" s="145">
        <v>0</v>
      </c>
      <c r="N202" s="145">
        <v>0</v>
      </c>
      <c r="O202" s="145"/>
      <c r="P202" s="286"/>
      <c r="Q202" s="287"/>
    </row>
    <row r="203" spans="2:17">
      <c r="B203" s="146"/>
      <c r="C203" s="298">
        <v>46058</v>
      </c>
      <c r="D203" s="139" t="str">
        <f t="shared" si="6"/>
        <v>木</v>
      </c>
      <c r="E203" s="140">
        <v>0.51736111111111116</v>
      </c>
      <c r="F203" s="141">
        <v>0</v>
      </c>
      <c r="G203" s="142" t="s">
        <v>26</v>
      </c>
      <c r="H203" s="143">
        <v>7.2</v>
      </c>
      <c r="I203" s="144">
        <v>9.4</v>
      </c>
      <c r="J203" s="144">
        <v>9.4</v>
      </c>
      <c r="K203" s="144">
        <v>6.0000000000000001E-3</v>
      </c>
      <c r="L203" s="144">
        <f t="shared" ref="L203:L266" si="7">J203-K203</f>
        <v>9.3940000000000001</v>
      </c>
      <c r="M203" s="145">
        <v>0</v>
      </c>
      <c r="N203" s="145">
        <v>0</v>
      </c>
      <c r="O203" s="145"/>
      <c r="P203" s="286"/>
      <c r="Q203" s="287"/>
    </row>
    <row r="204" spans="2:17">
      <c r="B204" s="146"/>
      <c r="C204" s="298">
        <v>46058</v>
      </c>
      <c r="D204" s="139" t="str">
        <f t="shared" si="6"/>
        <v>木</v>
      </c>
      <c r="E204" s="140">
        <v>0.5625</v>
      </c>
      <c r="F204" s="141">
        <v>0</v>
      </c>
      <c r="G204" s="142" t="s">
        <v>29</v>
      </c>
      <c r="H204" s="143">
        <v>10.1</v>
      </c>
      <c r="I204" s="144">
        <v>9.4</v>
      </c>
      <c r="J204" s="144">
        <v>9.4</v>
      </c>
      <c r="K204" s="144">
        <v>6.0000000000000001E-3</v>
      </c>
      <c r="L204" s="144">
        <f t="shared" si="7"/>
        <v>9.3940000000000001</v>
      </c>
      <c r="M204" s="145">
        <v>0</v>
      </c>
      <c r="N204" s="145">
        <v>0</v>
      </c>
      <c r="O204" s="145"/>
      <c r="P204" s="286"/>
      <c r="Q204" s="287"/>
    </row>
    <row r="205" spans="2:17">
      <c r="B205" s="146"/>
      <c r="C205" s="298">
        <v>46058</v>
      </c>
      <c r="D205" s="139" t="str">
        <f t="shared" si="6"/>
        <v>木</v>
      </c>
      <c r="E205" s="140">
        <v>0.61111111111111116</v>
      </c>
      <c r="F205" s="141">
        <v>8</v>
      </c>
      <c r="G205" s="142" t="s">
        <v>29</v>
      </c>
      <c r="H205" s="143">
        <v>12.2</v>
      </c>
      <c r="I205" s="144">
        <v>9.4</v>
      </c>
      <c r="J205" s="144">
        <v>9.4</v>
      </c>
      <c r="K205" s="144">
        <v>6.0000000000000001E-3</v>
      </c>
      <c r="L205" s="144">
        <f t="shared" si="7"/>
        <v>9.3940000000000001</v>
      </c>
      <c r="M205" s="145">
        <v>0</v>
      </c>
      <c r="N205" s="145">
        <v>0</v>
      </c>
      <c r="O205" s="145"/>
      <c r="P205" s="286"/>
      <c r="Q205" s="287"/>
    </row>
    <row r="206" spans="2:17">
      <c r="B206" s="146"/>
      <c r="C206" s="298">
        <v>46058</v>
      </c>
      <c r="D206" s="139" t="str">
        <f t="shared" si="6"/>
        <v>木</v>
      </c>
      <c r="E206" s="140">
        <v>0.64236111111111116</v>
      </c>
      <c r="F206" s="141">
        <v>0</v>
      </c>
      <c r="G206" s="142" t="s">
        <v>29</v>
      </c>
      <c r="H206" s="143">
        <v>12.2</v>
      </c>
      <c r="I206" s="144">
        <v>9.4</v>
      </c>
      <c r="J206" s="144">
        <v>9.4</v>
      </c>
      <c r="K206" s="144">
        <v>0</v>
      </c>
      <c r="L206" s="144">
        <f t="shared" si="7"/>
        <v>9.4</v>
      </c>
      <c r="M206" s="145">
        <v>0</v>
      </c>
      <c r="N206" s="145">
        <v>0</v>
      </c>
      <c r="O206" s="145"/>
      <c r="P206" s="286"/>
      <c r="Q206" s="287"/>
    </row>
    <row r="207" spans="2:17">
      <c r="B207" s="146"/>
      <c r="C207" s="298">
        <v>46059</v>
      </c>
      <c r="D207" s="139" t="str">
        <f t="shared" si="6"/>
        <v>金</v>
      </c>
      <c r="E207" s="140">
        <v>0.39583333333333331</v>
      </c>
      <c r="F207" s="141">
        <v>0</v>
      </c>
      <c r="G207" s="142" t="s">
        <v>29</v>
      </c>
      <c r="H207" s="143">
        <v>2.7</v>
      </c>
      <c r="I207" s="144">
        <v>9.4</v>
      </c>
      <c r="J207" s="144">
        <v>9.4</v>
      </c>
      <c r="K207" s="144">
        <v>0.222</v>
      </c>
      <c r="L207" s="144">
        <f t="shared" si="7"/>
        <v>9.1780000000000008</v>
      </c>
      <c r="M207" s="145">
        <v>0</v>
      </c>
      <c r="N207" s="145">
        <v>0</v>
      </c>
      <c r="O207" s="145"/>
      <c r="P207" s="286"/>
      <c r="Q207" s="287"/>
    </row>
    <row r="208" spans="2:17">
      <c r="B208" s="146"/>
      <c r="C208" s="298">
        <v>46059</v>
      </c>
      <c r="D208" s="139" t="str">
        <f t="shared" si="6"/>
        <v>金</v>
      </c>
      <c r="E208" s="140">
        <v>0.4201388888888889</v>
      </c>
      <c r="F208" s="141">
        <v>0</v>
      </c>
      <c r="G208" s="142" t="s">
        <v>28</v>
      </c>
      <c r="H208" s="143">
        <v>4.0999999999999996</v>
      </c>
      <c r="I208" s="144">
        <v>9.4</v>
      </c>
      <c r="J208" s="144">
        <v>9.4</v>
      </c>
      <c r="K208" s="144">
        <v>3.9E-2</v>
      </c>
      <c r="L208" s="144">
        <f t="shared" si="7"/>
        <v>9.3610000000000007</v>
      </c>
      <c r="M208" s="145">
        <v>0</v>
      </c>
      <c r="N208" s="145">
        <v>0</v>
      </c>
      <c r="O208" s="145"/>
      <c r="P208" s="286"/>
      <c r="Q208" s="287"/>
    </row>
    <row r="209" spans="2:17">
      <c r="B209" s="146"/>
      <c r="C209" s="298">
        <v>46059</v>
      </c>
      <c r="D209" s="139" t="str">
        <f t="shared" si="6"/>
        <v>金</v>
      </c>
      <c r="E209" s="140">
        <v>0.44444444444444442</v>
      </c>
      <c r="F209" s="141">
        <v>0</v>
      </c>
      <c r="G209" s="142" t="s">
        <v>28</v>
      </c>
      <c r="H209" s="143">
        <v>4.0999999999999996</v>
      </c>
      <c r="I209" s="144">
        <v>9.4</v>
      </c>
      <c r="J209" s="144">
        <v>9.4</v>
      </c>
      <c r="K209" s="144">
        <v>0.02</v>
      </c>
      <c r="L209" s="144">
        <f t="shared" si="7"/>
        <v>9.3800000000000008</v>
      </c>
      <c r="M209" s="145">
        <v>0</v>
      </c>
      <c r="N209" s="145">
        <v>0</v>
      </c>
      <c r="O209" s="145"/>
      <c r="P209" s="286"/>
      <c r="Q209" s="287"/>
    </row>
    <row r="210" spans="2:17">
      <c r="B210" s="146"/>
      <c r="C210" s="298">
        <v>46059</v>
      </c>
      <c r="D210" s="139" t="str">
        <f t="shared" si="6"/>
        <v>金</v>
      </c>
      <c r="E210" s="140">
        <v>0.46875</v>
      </c>
      <c r="F210" s="141">
        <v>0</v>
      </c>
      <c r="G210" s="142" t="s">
        <v>28</v>
      </c>
      <c r="H210" s="143">
        <v>4.0999999999999996</v>
      </c>
      <c r="I210" s="144">
        <v>9.4</v>
      </c>
      <c r="J210" s="144">
        <v>9.4</v>
      </c>
      <c r="K210" s="144">
        <v>0.02</v>
      </c>
      <c r="L210" s="144">
        <f t="shared" si="7"/>
        <v>9.3800000000000008</v>
      </c>
      <c r="M210" s="145">
        <v>0</v>
      </c>
      <c r="N210" s="145">
        <v>0</v>
      </c>
      <c r="O210" s="145"/>
      <c r="P210" s="286"/>
      <c r="Q210" s="287"/>
    </row>
    <row r="211" spans="2:17">
      <c r="B211" s="146"/>
      <c r="C211" s="298">
        <v>46059</v>
      </c>
      <c r="D211" s="139" t="str">
        <f t="shared" si="6"/>
        <v>金</v>
      </c>
      <c r="E211" s="140">
        <v>0.51736111111111116</v>
      </c>
      <c r="F211" s="141">
        <v>0</v>
      </c>
      <c r="G211" s="142" t="s">
        <v>28</v>
      </c>
      <c r="H211" s="143">
        <v>4.7</v>
      </c>
      <c r="I211" s="144">
        <v>9.4</v>
      </c>
      <c r="J211" s="144">
        <v>9.4</v>
      </c>
      <c r="K211" s="144">
        <v>0.02</v>
      </c>
      <c r="L211" s="144">
        <f t="shared" si="7"/>
        <v>9.3800000000000008</v>
      </c>
      <c r="M211" s="145">
        <v>0</v>
      </c>
      <c r="N211" s="145">
        <v>0</v>
      </c>
      <c r="O211" s="145"/>
      <c r="P211" s="286"/>
      <c r="Q211" s="287"/>
    </row>
    <row r="212" spans="2:17">
      <c r="B212" s="146"/>
      <c r="C212" s="298">
        <v>46059</v>
      </c>
      <c r="D212" s="139" t="str">
        <f t="shared" si="6"/>
        <v>金</v>
      </c>
      <c r="E212" s="140">
        <v>0.5625</v>
      </c>
      <c r="F212" s="141">
        <v>0</v>
      </c>
      <c r="G212" s="142" t="s">
        <v>28</v>
      </c>
      <c r="H212" s="143">
        <v>5.9</v>
      </c>
      <c r="I212" s="144">
        <v>9.4</v>
      </c>
      <c r="J212" s="144">
        <v>9.4</v>
      </c>
      <c r="K212" s="144">
        <v>0.02</v>
      </c>
      <c r="L212" s="144">
        <f t="shared" si="7"/>
        <v>9.3800000000000008</v>
      </c>
      <c r="M212" s="145">
        <v>0</v>
      </c>
      <c r="N212" s="145">
        <v>0</v>
      </c>
      <c r="O212" s="145"/>
      <c r="P212" s="286"/>
      <c r="Q212" s="287"/>
    </row>
    <row r="213" spans="2:17">
      <c r="B213" s="146"/>
      <c r="C213" s="298">
        <v>46059</v>
      </c>
      <c r="D213" s="139" t="str">
        <f t="shared" si="6"/>
        <v>金</v>
      </c>
      <c r="E213" s="140">
        <v>0.61111111111111116</v>
      </c>
      <c r="F213" s="141">
        <v>8</v>
      </c>
      <c r="G213" s="142" t="s">
        <v>28</v>
      </c>
      <c r="H213" s="143">
        <v>5.2</v>
      </c>
      <c r="I213" s="144">
        <v>9.4</v>
      </c>
      <c r="J213" s="144">
        <v>9.4</v>
      </c>
      <c r="K213" s="144">
        <v>0</v>
      </c>
      <c r="L213" s="144">
        <f t="shared" si="7"/>
        <v>9.4</v>
      </c>
      <c r="M213" s="145">
        <v>0</v>
      </c>
      <c r="N213" s="145">
        <v>0</v>
      </c>
      <c r="O213" s="145"/>
      <c r="P213" s="286"/>
      <c r="Q213" s="287"/>
    </row>
    <row r="214" spans="2:17">
      <c r="B214" s="146"/>
      <c r="C214" s="298">
        <v>46059</v>
      </c>
      <c r="D214" s="139" t="str">
        <f t="shared" si="6"/>
        <v>金</v>
      </c>
      <c r="E214" s="140">
        <v>0.64236111111111116</v>
      </c>
      <c r="F214" s="141">
        <v>0</v>
      </c>
      <c r="G214" s="142" t="s">
        <v>28</v>
      </c>
      <c r="H214" s="143">
        <v>5.2</v>
      </c>
      <c r="I214" s="144">
        <v>9.4</v>
      </c>
      <c r="J214" s="144">
        <v>9.4</v>
      </c>
      <c r="K214" s="144">
        <v>2.1999999999999999E-2</v>
      </c>
      <c r="L214" s="144">
        <f t="shared" si="7"/>
        <v>9.3780000000000001</v>
      </c>
      <c r="M214" s="145">
        <v>0</v>
      </c>
      <c r="N214" s="145">
        <v>0</v>
      </c>
      <c r="O214" s="145"/>
      <c r="P214" s="286"/>
      <c r="Q214" s="287"/>
    </row>
    <row r="215" spans="2:17">
      <c r="B215" s="146"/>
      <c r="C215" s="298">
        <v>46069</v>
      </c>
      <c r="D215" s="139" t="str">
        <f t="shared" si="6"/>
        <v>月</v>
      </c>
      <c r="E215" s="140">
        <v>0.39583333333333331</v>
      </c>
      <c r="F215" s="141">
        <v>5</v>
      </c>
      <c r="G215" s="142" t="s">
        <v>28</v>
      </c>
      <c r="H215" s="143">
        <v>6</v>
      </c>
      <c r="I215" s="144">
        <v>9.4</v>
      </c>
      <c r="J215" s="144">
        <v>9.4</v>
      </c>
      <c r="K215" s="144">
        <v>0</v>
      </c>
      <c r="L215" s="144">
        <f t="shared" si="7"/>
        <v>9.4</v>
      </c>
      <c r="M215" s="145">
        <v>0</v>
      </c>
      <c r="N215" s="145">
        <v>0</v>
      </c>
      <c r="O215" s="145"/>
      <c r="P215" s="286"/>
      <c r="Q215" s="287"/>
    </row>
    <row r="216" spans="2:17">
      <c r="B216" s="146"/>
      <c r="C216" s="298">
        <v>46069</v>
      </c>
      <c r="D216" s="139" t="str">
        <f t="shared" si="6"/>
        <v>月</v>
      </c>
      <c r="E216" s="140">
        <v>0.4201388888888889</v>
      </c>
      <c r="F216" s="141">
        <v>0</v>
      </c>
      <c r="G216" s="142" t="s">
        <v>28</v>
      </c>
      <c r="H216" s="143">
        <v>5.8</v>
      </c>
      <c r="I216" s="144">
        <v>9.4</v>
      </c>
      <c r="J216" s="144">
        <v>9.4</v>
      </c>
      <c r="K216" s="144">
        <v>2E-3</v>
      </c>
      <c r="L216" s="144">
        <f t="shared" si="7"/>
        <v>9.3979999999999997</v>
      </c>
      <c r="M216" s="145">
        <v>0</v>
      </c>
      <c r="N216" s="145">
        <v>0</v>
      </c>
      <c r="O216" s="145"/>
      <c r="P216" s="286"/>
      <c r="Q216" s="287"/>
    </row>
    <row r="217" spans="2:17">
      <c r="B217" s="146"/>
      <c r="C217" s="298">
        <v>46069</v>
      </c>
      <c r="D217" s="139" t="str">
        <f t="shared" si="6"/>
        <v>月</v>
      </c>
      <c r="E217" s="140">
        <v>0.44444444444444442</v>
      </c>
      <c r="F217" s="141">
        <v>1</v>
      </c>
      <c r="G217" s="142" t="s">
        <v>28</v>
      </c>
      <c r="H217" s="143">
        <v>6.1</v>
      </c>
      <c r="I217" s="144">
        <v>9.4</v>
      </c>
      <c r="J217" s="144">
        <v>9.4</v>
      </c>
      <c r="K217" s="144">
        <v>7.0000000000000001E-3</v>
      </c>
      <c r="L217" s="144">
        <f t="shared" si="7"/>
        <v>9.3930000000000007</v>
      </c>
      <c r="M217" s="145">
        <v>0</v>
      </c>
      <c r="N217" s="145">
        <v>0</v>
      </c>
      <c r="O217" s="145"/>
      <c r="P217" s="286"/>
      <c r="Q217" s="287"/>
    </row>
    <row r="218" spans="2:17">
      <c r="B218" s="146"/>
      <c r="C218" s="298">
        <v>46069</v>
      </c>
      <c r="D218" s="139" t="str">
        <f t="shared" si="6"/>
        <v>月</v>
      </c>
      <c r="E218" s="140">
        <v>0.46875</v>
      </c>
      <c r="F218" s="141">
        <v>0</v>
      </c>
      <c r="G218" s="142" t="s">
        <v>28</v>
      </c>
      <c r="H218" s="143">
        <v>6.1</v>
      </c>
      <c r="I218" s="144">
        <v>9.4</v>
      </c>
      <c r="J218" s="144">
        <v>9.4</v>
      </c>
      <c r="K218" s="144">
        <v>2E-3</v>
      </c>
      <c r="L218" s="144">
        <f t="shared" si="7"/>
        <v>9.3979999999999997</v>
      </c>
      <c r="M218" s="145">
        <v>0</v>
      </c>
      <c r="N218" s="145">
        <v>0</v>
      </c>
      <c r="O218" s="145"/>
      <c r="P218" s="286"/>
      <c r="Q218" s="287"/>
    </row>
    <row r="219" spans="2:17">
      <c r="B219" s="146"/>
      <c r="C219" s="298">
        <v>46069</v>
      </c>
      <c r="D219" s="139" t="str">
        <f t="shared" si="6"/>
        <v>月</v>
      </c>
      <c r="E219" s="140">
        <v>0.51736111111111116</v>
      </c>
      <c r="F219" s="141">
        <v>4</v>
      </c>
      <c r="G219" s="142" t="s">
        <v>28</v>
      </c>
      <c r="H219" s="143">
        <v>6.2</v>
      </c>
      <c r="I219" s="144">
        <v>9.4</v>
      </c>
      <c r="J219" s="144">
        <v>9.4</v>
      </c>
      <c r="K219" s="144">
        <v>3.6999999999999998E-2</v>
      </c>
      <c r="L219" s="144">
        <f t="shared" si="7"/>
        <v>9.3629999999999995</v>
      </c>
      <c r="M219" s="145">
        <v>0</v>
      </c>
      <c r="N219" s="145">
        <v>0</v>
      </c>
      <c r="O219" s="145"/>
      <c r="P219" s="286"/>
      <c r="Q219" s="287"/>
    </row>
    <row r="220" spans="2:17">
      <c r="B220" s="146"/>
      <c r="C220" s="298">
        <v>46069</v>
      </c>
      <c r="D220" s="139" t="str">
        <f t="shared" si="6"/>
        <v>月</v>
      </c>
      <c r="E220" s="140">
        <v>0.5625</v>
      </c>
      <c r="F220" s="141">
        <v>4</v>
      </c>
      <c r="G220" s="142" t="s">
        <v>28</v>
      </c>
      <c r="H220" s="143">
        <v>6</v>
      </c>
      <c r="I220" s="144">
        <v>9.4</v>
      </c>
      <c r="J220" s="144">
        <v>9.4</v>
      </c>
      <c r="K220" s="144">
        <v>3.0000000000000001E-3</v>
      </c>
      <c r="L220" s="144">
        <f t="shared" si="7"/>
        <v>9.3970000000000002</v>
      </c>
      <c r="M220" s="145">
        <v>0</v>
      </c>
      <c r="N220" s="145">
        <v>0</v>
      </c>
      <c r="O220" s="145"/>
      <c r="P220" s="286"/>
      <c r="Q220" s="287"/>
    </row>
    <row r="221" spans="2:17">
      <c r="B221" s="146"/>
      <c r="C221" s="298">
        <v>46069</v>
      </c>
      <c r="D221" s="139" t="str">
        <f t="shared" si="6"/>
        <v>月</v>
      </c>
      <c r="E221" s="140">
        <v>0.61111111111111116</v>
      </c>
      <c r="F221" s="141">
        <v>0</v>
      </c>
      <c r="G221" s="142" t="s">
        <v>29</v>
      </c>
      <c r="H221" s="143">
        <v>6.1</v>
      </c>
      <c r="I221" s="144">
        <v>9.4</v>
      </c>
      <c r="J221" s="144">
        <v>9.4</v>
      </c>
      <c r="K221" s="144">
        <v>2.5000000000000001E-2</v>
      </c>
      <c r="L221" s="144">
        <f t="shared" si="7"/>
        <v>9.375</v>
      </c>
      <c r="M221" s="145">
        <v>0</v>
      </c>
      <c r="N221" s="145">
        <v>0</v>
      </c>
      <c r="O221" s="145"/>
      <c r="P221" s="286"/>
      <c r="Q221" s="287"/>
    </row>
    <row r="222" spans="2:17">
      <c r="B222" s="146"/>
      <c r="C222" s="298">
        <v>46069</v>
      </c>
      <c r="D222" s="139" t="str">
        <f t="shared" si="6"/>
        <v>月</v>
      </c>
      <c r="E222" s="140">
        <v>0.64236111111111116</v>
      </c>
      <c r="F222" s="141">
        <v>0</v>
      </c>
      <c r="G222" s="142" t="s">
        <v>29</v>
      </c>
      <c r="H222" s="143">
        <v>6.1</v>
      </c>
      <c r="I222" s="144">
        <v>9.4</v>
      </c>
      <c r="J222" s="144">
        <v>9.4</v>
      </c>
      <c r="K222" s="144">
        <v>2E-3</v>
      </c>
      <c r="L222" s="144">
        <f t="shared" si="7"/>
        <v>9.3979999999999997</v>
      </c>
      <c r="M222" s="145">
        <v>0</v>
      </c>
      <c r="N222" s="145">
        <v>0</v>
      </c>
      <c r="O222" s="145"/>
      <c r="P222" s="286"/>
      <c r="Q222" s="287"/>
    </row>
    <row r="223" spans="2:17">
      <c r="B223" s="146"/>
      <c r="C223" s="298">
        <v>46070</v>
      </c>
      <c r="D223" s="139" t="str">
        <f t="shared" si="6"/>
        <v>火</v>
      </c>
      <c r="E223" s="140">
        <v>0.39583333333333331</v>
      </c>
      <c r="F223" s="141">
        <v>2</v>
      </c>
      <c r="G223" s="142" t="s">
        <v>29</v>
      </c>
      <c r="H223" s="143">
        <v>1.5</v>
      </c>
      <c r="I223" s="144">
        <v>9.4</v>
      </c>
      <c r="J223" s="144">
        <v>9.4</v>
      </c>
      <c r="K223" s="144">
        <v>0.25</v>
      </c>
      <c r="L223" s="144">
        <f t="shared" si="7"/>
        <v>9.15</v>
      </c>
      <c r="M223" s="145">
        <v>0</v>
      </c>
      <c r="N223" s="145">
        <v>0</v>
      </c>
      <c r="O223" s="145"/>
      <c r="P223" s="286"/>
      <c r="Q223" s="287"/>
    </row>
    <row r="224" spans="2:17">
      <c r="B224" s="146"/>
      <c r="C224" s="298">
        <v>46070</v>
      </c>
      <c r="D224" s="139" t="str">
        <f t="shared" si="6"/>
        <v>火</v>
      </c>
      <c r="E224" s="140">
        <v>0.4201388888888889</v>
      </c>
      <c r="F224" s="141">
        <v>0</v>
      </c>
      <c r="G224" s="142" t="s">
        <v>29</v>
      </c>
      <c r="H224" s="143">
        <v>3.2</v>
      </c>
      <c r="I224" s="144">
        <v>9.4</v>
      </c>
      <c r="J224" s="144">
        <v>9.4</v>
      </c>
      <c r="K224" s="144">
        <v>0.27</v>
      </c>
      <c r="L224" s="144">
        <f t="shared" si="7"/>
        <v>9.1300000000000008</v>
      </c>
      <c r="M224" s="145">
        <v>0</v>
      </c>
      <c r="N224" s="145">
        <v>0</v>
      </c>
      <c r="O224" s="145"/>
      <c r="P224" s="286"/>
      <c r="Q224" s="287"/>
    </row>
    <row r="225" spans="2:17">
      <c r="B225" s="146"/>
      <c r="C225" s="298">
        <v>46070</v>
      </c>
      <c r="D225" s="139" t="str">
        <f t="shared" si="6"/>
        <v>火</v>
      </c>
      <c r="E225" s="140">
        <v>0.44444444444444442</v>
      </c>
      <c r="F225" s="141">
        <v>0</v>
      </c>
      <c r="G225" s="142" t="s">
        <v>29</v>
      </c>
      <c r="H225" s="143">
        <v>4.9000000000000004</v>
      </c>
      <c r="I225" s="144">
        <v>9.4</v>
      </c>
      <c r="J225" s="144">
        <v>9.4</v>
      </c>
      <c r="K225" s="144">
        <v>3.7999999999999999E-2</v>
      </c>
      <c r="L225" s="144">
        <f t="shared" si="7"/>
        <v>9.3620000000000001</v>
      </c>
      <c r="M225" s="145">
        <v>0</v>
      </c>
      <c r="N225" s="145">
        <v>0</v>
      </c>
      <c r="O225" s="145"/>
      <c r="P225" s="286"/>
      <c r="Q225" s="287"/>
    </row>
    <row r="226" spans="2:17">
      <c r="B226" s="146"/>
      <c r="C226" s="298">
        <v>46070</v>
      </c>
      <c r="D226" s="139" t="str">
        <f t="shared" si="6"/>
        <v>火</v>
      </c>
      <c r="E226" s="140">
        <v>0.46875</v>
      </c>
      <c r="F226" s="141">
        <v>7</v>
      </c>
      <c r="G226" s="142" t="s">
        <v>29</v>
      </c>
      <c r="H226" s="143">
        <v>4.9000000000000004</v>
      </c>
      <c r="I226" s="144">
        <v>9.4</v>
      </c>
      <c r="J226" s="144">
        <v>9.4</v>
      </c>
      <c r="K226" s="144">
        <v>2.8000000000000001E-2</v>
      </c>
      <c r="L226" s="144">
        <f t="shared" si="7"/>
        <v>9.3719999999999999</v>
      </c>
      <c r="M226" s="145">
        <v>0</v>
      </c>
      <c r="N226" s="145">
        <v>0</v>
      </c>
      <c r="O226" s="145"/>
      <c r="P226" s="286"/>
      <c r="Q226" s="287"/>
    </row>
    <row r="227" spans="2:17">
      <c r="B227" s="146"/>
      <c r="C227" s="298">
        <v>46070</v>
      </c>
      <c r="D227" s="139" t="str">
        <f t="shared" si="6"/>
        <v>火</v>
      </c>
      <c r="E227" s="140">
        <v>0.51736111111111116</v>
      </c>
      <c r="F227" s="141">
        <v>4</v>
      </c>
      <c r="G227" s="142" t="s">
        <v>29</v>
      </c>
      <c r="H227" s="143">
        <v>6.7</v>
      </c>
      <c r="I227" s="144">
        <v>9.4</v>
      </c>
      <c r="J227" s="144">
        <v>9.4</v>
      </c>
      <c r="K227" s="144">
        <v>7.0000000000000007E-2</v>
      </c>
      <c r="L227" s="144">
        <f t="shared" si="7"/>
        <v>9.33</v>
      </c>
      <c r="M227" s="145">
        <v>0</v>
      </c>
      <c r="N227" s="145">
        <v>0</v>
      </c>
      <c r="O227" s="145"/>
      <c r="P227" s="286"/>
      <c r="Q227" s="287"/>
    </row>
    <row r="228" spans="2:17">
      <c r="B228" s="146"/>
      <c r="C228" s="298">
        <v>46070</v>
      </c>
      <c r="D228" s="139" t="str">
        <f t="shared" si="6"/>
        <v>火</v>
      </c>
      <c r="E228" s="140">
        <v>0.5625</v>
      </c>
      <c r="F228" s="141">
        <v>3</v>
      </c>
      <c r="G228" s="142" t="s">
        <v>26</v>
      </c>
      <c r="H228" s="143">
        <v>6.6</v>
      </c>
      <c r="I228" s="144">
        <v>9.4</v>
      </c>
      <c r="J228" s="144">
        <v>9.4</v>
      </c>
      <c r="K228" s="144">
        <v>3.5000000000000003E-2</v>
      </c>
      <c r="L228" s="144">
        <f t="shared" si="7"/>
        <v>9.3650000000000002</v>
      </c>
      <c r="M228" s="145">
        <v>0</v>
      </c>
      <c r="N228" s="145">
        <v>0</v>
      </c>
      <c r="O228" s="145"/>
      <c r="P228" s="286"/>
      <c r="Q228" s="287"/>
    </row>
    <row r="229" spans="2:17">
      <c r="B229" s="146"/>
      <c r="C229" s="298">
        <v>46070</v>
      </c>
      <c r="D229" s="139" t="str">
        <f t="shared" si="6"/>
        <v>火</v>
      </c>
      <c r="E229" s="140">
        <v>0.61111111111111116</v>
      </c>
      <c r="F229" s="141">
        <v>6</v>
      </c>
      <c r="G229" s="142" t="s">
        <v>26</v>
      </c>
      <c r="H229" s="143">
        <v>7.2</v>
      </c>
      <c r="I229" s="144">
        <v>9.4</v>
      </c>
      <c r="J229" s="144">
        <v>9.4</v>
      </c>
      <c r="K229" s="144">
        <v>0.17100000000000001</v>
      </c>
      <c r="L229" s="144">
        <f t="shared" si="7"/>
        <v>9.229000000000001</v>
      </c>
      <c r="M229" s="145">
        <v>0</v>
      </c>
      <c r="N229" s="145">
        <v>0</v>
      </c>
      <c r="O229" s="145"/>
      <c r="P229" s="286"/>
      <c r="Q229" s="287"/>
    </row>
    <row r="230" spans="2:17">
      <c r="B230" s="146"/>
      <c r="C230" s="298">
        <v>46070</v>
      </c>
      <c r="D230" s="139" t="str">
        <f t="shared" si="6"/>
        <v>火</v>
      </c>
      <c r="E230" s="140">
        <v>0.64236111111111116</v>
      </c>
      <c r="F230" s="141">
        <v>0</v>
      </c>
      <c r="G230" s="142" t="s">
        <v>26</v>
      </c>
      <c r="H230" s="143">
        <v>7.2</v>
      </c>
      <c r="I230" s="144">
        <v>9.4</v>
      </c>
      <c r="J230" s="144">
        <v>9.4</v>
      </c>
      <c r="K230" s="144">
        <v>0.20599999999999999</v>
      </c>
      <c r="L230" s="144">
        <f t="shared" si="7"/>
        <v>9.1940000000000008</v>
      </c>
      <c r="M230" s="145">
        <v>0</v>
      </c>
      <c r="N230" s="145">
        <v>0</v>
      </c>
      <c r="O230" s="145"/>
      <c r="P230" s="286"/>
      <c r="Q230" s="287"/>
    </row>
    <row r="231" spans="2:17">
      <c r="B231" s="146"/>
      <c r="C231" s="298">
        <v>46071</v>
      </c>
      <c r="D231" s="139" t="str">
        <f t="shared" si="6"/>
        <v>水</v>
      </c>
      <c r="E231" s="140">
        <v>0.39583333333333331</v>
      </c>
      <c r="F231" s="141">
        <v>1</v>
      </c>
      <c r="G231" s="142" t="s">
        <v>26</v>
      </c>
      <c r="H231" s="143">
        <v>0.5</v>
      </c>
      <c r="I231" s="144">
        <v>9.4</v>
      </c>
      <c r="J231" s="144">
        <v>9.4</v>
      </c>
      <c r="K231" s="144">
        <v>0.04</v>
      </c>
      <c r="L231" s="144">
        <f t="shared" si="7"/>
        <v>9.3600000000000012</v>
      </c>
      <c r="M231" s="145">
        <v>0</v>
      </c>
      <c r="N231" s="145">
        <v>0</v>
      </c>
      <c r="O231" s="145"/>
      <c r="P231" s="286"/>
      <c r="Q231" s="287"/>
    </row>
    <row r="232" spans="2:17">
      <c r="B232" s="146"/>
      <c r="C232" s="298">
        <v>46071</v>
      </c>
      <c r="D232" s="139" t="str">
        <f t="shared" si="6"/>
        <v>水</v>
      </c>
      <c r="E232" s="140">
        <v>0.4201388888888889</v>
      </c>
      <c r="F232" s="141">
        <v>1</v>
      </c>
      <c r="G232" s="142" t="s">
        <v>26</v>
      </c>
      <c r="H232" s="143">
        <v>3.6</v>
      </c>
      <c r="I232" s="144">
        <v>9.4</v>
      </c>
      <c r="J232" s="144">
        <v>9.4</v>
      </c>
      <c r="K232" s="144">
        <v>6.7000000000000004E-2</v>
      </c>
      <c r="L232" s="144">
        <f t="shared" si="7"/>
        <v>9.3330000000000002</v>
      </c>
      <c r="M232" s="145">
        <v>0</v>
      </c>
      <c r="N232" s="145">
        <v>0</v>
      </c>
      <c r="O232" s="145"/>
      <c r="P232" s="286"/>
      <c r="Q232" s="287"/>
    </row>
    <row r="233" spans="2:17">
      <c r="B233" s="146"/>
      <c r="C233" s="298">
        <v>46071</v>
      </c>
      <c r="D233" s="139" t="str">
        <f t="shared" si="6"/>
        <v>水</v>
      </c>
      <c r="E233" s="140">
        <v>0.44444444444444442</v>
      </c>
      <c r="F233" s="141">
        <v>5</v>
      </c>
      <c r="G233" s="142" t="s">
        <v>29</v>
      </c>
      <c r="H233" s="143">
        <v>10.199999999999999</v>
      </c>
      <c r="I233" s="144">
        <v>9.4</v>
      </c>
      <c r="J233" s="144">
        <v>9.4</v>
      </c>
      <c r="K233" s="144">
        <v>3.9E-2</v>
      </c>
      <c r="L233" s="144">
        <f t="shared" si="7"/>
        <v>9.3610000000000007</v>
      </c>
      <c r="M233" s="145">
        <v>0</v>
      </c>
      <c r="N233" s="145">
        <v>0</v>
      </c>
      <c r="O233" s="145"/>
      <c r="P233" s="286"/>
      <c r="Q233" s="287"/>
    </row>
    <row r="234" spans="2:17">
      <c r="B234" s="146"/>
      <c r="C234" s="298">
        <v>46071</v>
      </c>
      <c r="D234" s="139" t="str">
        <f t="shared" si="6"/>
        <v>水</v>
      </c>
      <c r="E234" s="140">
        <v>0.46875</v>
      </c>
      <c r="F234" s="141">
        <v>4</v>
      </c>
      <c r="G234" s="142" t="s">
        <v>29</v>
      </c>
      <c r="H234" s="143">
        <v>10.199999999999999</v>
      </c>
      <c r="I234" s="144">
        <v>9.4</v>
      </c>
      <c r="J234" s="144">
        <v>9.4</v>
      </c>
      <c r="K234" s="144">
        <v>3.7999999999999999E-2</v>
      </c>
      <c r="L234" s="144">
        <f t="shared" si="7"/>
        <v>9.3620000000000001</v>
      </c>
      <c r="M234" s="145">
        <v>0</v>
      </c>
      <c r="N234" s="145">
        <v>0</v>
      </c>
      <c r="O234" s="145"/>
      <c r="P234" s="286"/>
      <c r="Q234" s="287"/>
    </row>
    <row r="235" spans="2:17">
      <c r="B235" s="146"/>
      <c r="C235" s="298">
        <v>46071</v>
      </c>
      <c r="D235" s="139" t="str">
        <f t="shared" si="6"/>
        <v>水</v>
      </c>
      <c r="E235" s="140">
        <v>0.51736111111111116</v>
      </c>
      <c r="F235" s="141">
        <v>4</v>
      </c>
      <c r="G235" s="142" t="s">
        <v>28</v>
      </c>
      <c r="H235" s="143">
        <v>8.4</v>
      </c>
      <c r="I235" s="144">
        <v>9.4</v>
      </c>
      <c r="J235" s="144">
        <v>9.4</v>
      </c>
      <c r="K235" s="144">
        <v>3.2000000000000001E-2</v>
      </c>
      <c r="L235" s="144">
        <f t="shared" si="7"/>
        <v>9.3680000000000003</v>
      </c>
      <c r="M235" s="145">
        <v>0</v>
      </c>
      <c r="N235" s="145">
        <v>0</v>
      </c>
      <c r="O235" s="145"/>
      <c r="P235" s="286"/>
      <c r="Q235" s="287"/>
    </row>
    <row r="236" spans="2:17">
      <c r="B236" s="146"/>
      <c r="C236" s="298">
        <v>46071</v>
      </c>
      <c r="D236" s="139" t="str">
        <f t="shared" si="6"/>
        <v>水</v>
      </c>
      <c r="E236" s="140">
        <v>0.5625</v>
      </c>
      <c r="F236" s="141">
        <v>0</v>
      </c>
      <c r="G236" s="142" t="s">
        <v>29</v>
      </c>
      <c r="H236" s="143">
        <v>9.6</v>
      </c>
      <c r="I236" s="144">
        <v>9.4</v>
      </c>
      <c r="J236" s="144">
        <v>9.4</v>
      </c>
      <c r="K236" s="144">
        <v>0.14000000000000001</v>
      </c>
      <c r="L236" s="144">
        <f t="shared" si="7"/>
        <v>9.26</v>
      </c>
      <c r="M236" s="145">
        <v>0</v>
      </c>
      <c r="N236" s="145">
        <v>0</v>
      </c>
      <c r="O236" s="145"/>
      <c r="P236" s="286"/>
      <c r="Q236" s="287"/>
    </row>
    <row r="237" spans="2:17">
      <c r="B237" s="146"/>
      <c r="C237" s="298">
        <v>46071</v>
      </c>
      <c r="D237" s="139" t="str">
        <f t="shared" si="6"/>
        <v>水</v>
      </c>
      <c r="E237" s="140">
        <v>0.61111111111111116</v>
      </c>
      <c r="F237" s="141">
        <v>3</v>
      </c>
      <c r="G237" s="142" t="s">
        <v>28</v>
      </c>
      <c r="H237" s="143">
        <v>6.1</v>
      </c>
      <c r="I237" s="144">
        <v>9.4</v>
      </c>
      <c r="J237" s="144">
        <v>9.4</v>
      </c>
      <c r="K237" s="144">
        <v>0.04</v>
      </c>
      <c r="L237" s="144">
        <f t="shared" si="7"/>
        <v>9.3600000000000012</v>
      </c>
      <c r="M237" s="145">
        <v>0</v>
      </c>
      <c r="N237" s="145">
        <v>0</v>
      </c>
      <c r="O237" s="145"/>
      <c r="P237" s="286"/>
      <c r="Q237" s="287"/>
    </row>
    <row r="238" spans="2:17">
      <c r="B238" s="146"/>
      <c r="C238" s="298">
        <v>46071</v>
      </c>
      <c r="D238" s="139" t="str">
        <f t="shared" si="6"/>
        <v>水</v>
      </c>
      <c r="E238" s="140">
        <v>0.64236111111111116</v>
      </c>
      <c r="F238" s="141">
        <v>2</v>
      </c>
      <c r="G238" s="142" t="s">
        <v>28</v>
      </c>
      <c r="H238" s="143">
        <v>6.1</v>
      </c>
      <c r="I238" s="144">
        <v>9.4</v>
      </c>
      <c r="J238" s="144">
        <v>9.4</v>
      </c>
      <c r="K238" s="144">
        <v>0.24</v>
      </c>
      <c r="L238" s="144">
        <f t="shared" si="7"/>
        <v>9.16</v>
      </c>
      <c r="M238" s="145">
        <v>0</v>
      </c>
      <c r="N238" s="145">
        <v>0</v>
      </c>
      <c r="O238" s="145"/>
      <c r="P238" s="286"/>
      <c r="Q238" s="287"/>
    </row>
    <row r="239" spans="2:17">
      <c r="B239" s="146"/>
      <c r="C239" s="298">
        <v>46072</v>
      </c>
      <c r="D239" s="139" t="str">
        <f t="shared" si="6"/>
        <v>木</v>
      </c>
      <c r="E239" s="140">
        <v>0.4201388888888889</v>
      </c>
      <c r="F239" s="141">
        <v>4</v>
      </c>
      <c r="G239" s="142" t="s">
        <v>29</v>
      </c>
      <c r="H239" s="143">
        <v>4.3</v>
      </c>
      <c r="I239" s="144">
        <v>9.4</v>
      </c>
      <c r="J239" s="144">
        <v>9.4</v>
      </c>
      <c r="K239" s="144">
        <v>9.1999999999999998E-2</v>
      </c>
      <c r="L239" s="144">
        <f t="shared" si="7"/>
        <v>9.3079999999999998</v>
      </c>
      <c r="M239" s="145">
        <v>0</v>
      </c>
      <c r="N239" s="145">
        <v>0</v>
      </c>
      <c r="O239" s="145"/>
      <c r="P239" s="286"/>
      <c r="Q239" s="287"/>
    </row>
    <row r="240" spans="2:17">
      <c r="B240" s="146"/>
      <c r="C240" s="298">
        <v>46072</v>
      </c>
      <c r="D240" s="139" t="str">
        <f t="shared" si="6"/>
        <v>木</v>
      </c>
      <c r="E240" s="140">
        <v>0.44444444444444442</v>
      </c>
      <c r="F240" s="141">
        <v>3</v>
      </c>
      <c r="G240" s="142" t="s">
        <v>29</v>
      </c>
      <c r="H240" s="143">
        <v>5</v>
      </c>
      <c r="I240" s="144">
        <v>9.4</v>
      </c>
      <c r="J240" s="144">
        <v>9.4</v>
      </c>
      <c r="K240" s="144">
        <v>5.0999999999999997E-2</v>
      </c>
      <c r="L240" s="144">
        <f t="shared" si="7"/>
        <v>9.3490000000000002</v>
      </c>
      <c r="M240" s="145">
        <v>0</v>
      </c>
      <c r="N240" s="145">
        <v>0</v>
      </c>
      <c r="O240" s="145"/>
      <c r="P240" s="286"/>
      <c r="Q240" s="287"/>
    </row>
    <row r="241" spans="2:17">
      <c r="B241" s="146"/>
      <c r="C241" s="298">
        <v>46072</v>
      </c>
      <c r="D241" s="139" t="str">
        <f t="shared" si="6"/>
        <v>木</v>
      </c>
      <c r="E241" s="140">
        <v>0.46875</v>
      </c>
      <c r="F241" s="141">
        <v>0</v>
      </c>
      <c r="G241" s="142" t="s">
        <v>29</v>
      </c>
      <c r="H241" s="143">
        <v>5</v>
      </c>
      <c r="I241" s="144">
        <v>9.4</v>
      </c>
      <c r="J241" s="144">
        <v>9.4</v>
      </c>
      <c r="K241" s="144">
        <v>0.16600000000000001</v>
      </c>
      <c r="L241" s="144">
        <f t="shared" si="7"/>
        <v>9.234</v>
      </c>
      <c r="M241" s="145">
        <v>0</v>
      </c>
      <c r="N241" s="145">
        <v>0</v>
      </c>
      <c r="O241" s="145"/>
      <c r="P241" s="286"/>
      <c r="Q241" s="287"/>
    </row>
    <row r="242" spans="2:17">
      <c r="B242" s="146"/>
      <c r="C242" s="298">
        <v>46072</v>
      </c>
      <c r="D242" s="139" t="str">
        <f t="shared" si="6"/>
        <v>木</v>
      </c>
      <c r="E242" s="140">
        <v>0.5625</v>
      </c>
      <c r="F242" s="141">
        <v>4</v>
      </c>
      <c r="G242" s="142" t="s">
        <v>29</v>
      </c>
      <c r="H242" s="143">
        <v>6</v>
      </c>
      <c r="I242" s="144">
        <v>9.4</v>
      </c>
      <c r="J242" s="144">
        <v>9.4</v>
      </c>
      <c r="K242" s="144">
        <v>0.08</v>
      </c>
      <c r="L242" s="144">
        <f t="shared" si="7"/>
        <v>9.32</v>
      </c>
      <c r="M242" s="145">
        <v>0</v>
      </c>
      <c r="N242" s="145">
        <v>0</v>
      </c>
      <c r="O242" s="145"/>
      <c r="P242" s="286"/>
      <c r="Q242" s="287"/>
    </row>
    <row r="243" spans="2:17">
      <c r="B243" s="146"/>
      <c r="C243" s="298">
        <v>46072</v>
      </c>
      <c r="D243" s="139" t="str">
        <f t="shared" si="6"/>
        <v>木</v>
      </c>
      <c r="E243" s="140">
        <v>0.61111111111111116</v>
      </c>
      <c r="F243" s="141">
        <v>3</v>
      </c>
      <c r="G243" s="142" t="s">
        <v>26</v>
      </c>
      <c r="H243" s="143">
        <v>6.2</v>
      </c>
      <c r="I243" s="144">
        <v>9.4</v>
      </c>
      <c r="J243" s="144">
        <v>9.4</v>
      </c>
      <c r="K243" s="144">
        <v>1.4999999999999999E-2</v>
      </c>
      <c r="L243" s="144">
        <f t="shared" si="7"/>
        <v>9.3849999999999998</v>
      </c>
      <c r="M243" s="145">
        <v>0</v>
      </c>
      <c r="N243" s="145">
        <v>0</v>
      </c>
      <c r="O243" s="145"/>
      <c r="P243" s="286"/>
      <c r="Q243" s="287"/>
    </row>
    <row r="244" spans="2:17">
      <c r="B244" s="146"/>
      <c r="C244" s="298">
        <v>46072</v>
      </c>
      <c r="D244" s="139" t="str">
        <f t="shared" si="6"/>
        <v>木</v>
      </c>
      <c r="E244" s="140">
        <v>0.64236111111111116</v>
      </c>
      <c r="F244" s="141">
        <v>3</v>
      </c>
      <c r="G244" s="142" t="s">
        <v>26</v>
      </c>
      <c r="H244" s="143">
        <v>6.2</v>
      </c>
      <c r="I244" s="144">
        <v>9.4</v>
      </c>
      <c r="J244" s="144">
        <v>9.4</v>
      </c>
      <c r="K244" s="144">
        <v>4.2000000000000003E-2</v>
      </c>
      <c r="L244" s="144">
        <f t="shared" si="7"/>
        <v>9.3580000000000005</v>
      </c>
      <c r="M244" s="145">
        <v>0</v>
      </c>
      <c r="N244" s="145">
        <v>0</v>
      </c>
      <c r="O244" s="145"/>
      <c r="P244" s="286"/>
      <c r="Q244" s="287"/>
    </row>
    <row r="245" spans="2:17">
      <c r="B245" s="146"/>
      <c r="C245" s="298">
        <v>46073</v>
      </c>
      <c r="D245" s="139" t="str">
        <f t="shared" si="6"/>
        <v>金</v>
      </c>
      <c r="E245" s="140">
        <v>0.39583333333333331</v>
      </c>
      <c r="F245" s="141">
        <v>2</v>
      </c>
      <c r="G245" s="142" t="s">
        <v>29</v>
      </c>
      <c r="H245" s="143">
        <v>-0.4</v>
      </c>
      <c r="I245" s="144">
        <v>9.4</v>
      </c>
      <c r="J245" s="144">
        <v>9.4</v>
      </c>
      <c r="K245" s="144">
        <v>2.08</v>
      </c>
      <c r="L245" s="144">
        <f t="shared" si="7"/>
        <v>7.32</v>
      </c>
      <c r="M245" s="145">
        <v>0</v>
      </c>
      <c r="N245" s="145">
        <v>0</v>
      </c>
      <c r="O245" s="145"/>
      <c r="P245" s="286"/>
      <c r="Q245" s="287"/>
    </row>
    <row r="246" spans="2:17">
      <c r="B246" s="146"/>
      <c r="C246" s="298">
        <v>46073</v>
      </c>
      <c r="D246" s="139" t="str">
        <f t="shared" si="6"/>
        <v>金</v>
      </c>
      <c r="E246" s="140">
        <v>0.4201388888888889</v>
      </c>
      <c r="F246" s="141">
        <v>0</v>
      </c>
      <c r="G246" s="142" t="s">
        <v>29</v>
      </c>
      <c r="H246" s="143">
        <v>0.7</v>
      </c>
      <c r="I246" s="144">
        <v>9.4</v>
      </c>
      <c r="J246" s="144">
        <v>9.4</v>
      </c>
      <c r="K246" s="144">
        <v>5.8999999999999997E-2</v>
      </c>
      <c r="L246" s="144">
        <f t="shared" si="7"/>
        <v>9.3410000000000011</v>
      </c>
      <c r="M246" s="145">
        <v>0</v>
      </c>
      <c r="N246" s="145">
        <v>0</v>
      </c>
      <c r="O246" s="145"/>
      <c r="P246" s="286"/>
      <c r="Q246" s="287"/>
    </row>
    <row r="247" spans="2:17">
      <c r="B247" s="146"/>
      <c r="C247" s="298">
        <v>46073</v>
      </c>
      <c r="D247" s="139" t="str">
        <f t="shared" si="6"/>
        <v>金</v>
      </c>
      <c r="E247" s="140">
        <v>0.44444444444444442</v>
      </c>
      <c r="F247" s="141">
        <v>3</v>
      </c>
      <c r="G247" s="142" t="s">
        <v>29</v>
      </c>
      <c r="H247" s="143">
        <v>2.2999999999999998</v>
      </c>
      <c r="I247" s="144">
        <v>9.4</v>
      </c>
      <c r="J247" s="144">
        <v>9.4</v>
      </c>
      <c r="K247" s="144">
        <v>5.7000000000000002E-2</v>
      </c>
      <c r="L247" s="144">
        <f t="shared" si="7"/>
        <v>9.343</v>
      </c>
      <c r="M247" s="145">
        <v>0</v>
      </c>
      <c r="N247" s="145">
        <v>0</v>
      </c>
      <c r="O247" s="145"/>
      <c r="P247" s="286"/>
      <c r="Q247" s="287"/>
    </row>
    <row r="248" spans="2:17">
      <c r="B248" s="146"/>
      <c r="C248" s="298">
        <v>46073</v>
      </c>
      <c r="D248" s="139" t="str">
        <f t="shared" si="6"/>
        <v>金</v>
      </c>
      <c r="E248" s="140">
        <v>0.46875</v>
      </c>
      <c r="F248" s="141">
        <v>8</v>
      </c>
      <c r="G248" s="142" t="s">
        <v>29</v>
      </c>
      <c r="H248" s="143">
        <v>2.2999999999999998</v>
      </c>
      <c r="I248" s="144">
        <v>9.4</v>
      </c>
      <c r="J248" s="144">
        <v>9.4</v>
      </c>
      <c r="K248" s="144">
        <v>0.106</v>
      </c>
      <c r="L248" s="144">
        <f t="shared" si="7"/>
        <v>9.2940000000000005</v>
      </c>
      <c r="M248" s="145">
        <v>0</v>
      </c>
      <c r="N248" s="145">
        <v>0</v>
      </c>
      <c r="O248" s="145"/>
      <c r="P248" s="286"/>
      <c r="Q248" s="287"/>
    </row>
    <row r="249" spans="2:17">
      <c r="B249" s="146"/>
      <c r="C249" s="298">
        <v>46073</v>
      </c>
      <c r="D249" s="139" t="str">
        <f t="shared" si="6"/>
        <v>金</v>
      </c>
      <c r="E249" s="140">
        <v>0.51736111111111116</v>
      </c>
      <c r="F249" s="141">
        <v>2</v>
      </c>
      <c r="G249" s="142" t="s">
        <v>29</v>
      </c>
      <c r="H249" s="143">
        <v>3.4</v>
      </c>
      <c r="I249" s="144">
        <v>9.4</v>
      </c>
      <c r="J249" s="144">
        <v>9.4</v>
      </c>
      <c r="K249" s="144">
        <v>8.5000000000000006E-2</v>
      </c>
      <c r="L249" s="144">
        <f t="shared" si="7"/>
        <v>9.3149999999999995</v>
      </c>
      <c r="M249" s="145">
        <v>0</v>
      </c>
      <c r="N249" s="145">
        <v>0</v>
      </c>
      <c r="O249" s="145"/>
      <c r="P249" s="286"/>
      <c r="Q249" s="287"/>
    </row>
    <row r="250" spans="2:17">
      <c r="B250" s="146"/>
      <c r="C250" s="298">
        <v>46073</v>
      </c>
      <c r="D250" s="139" t="str">
        <f t="shared" si="6"/>
        <v>金</v>
      </c>
      <c r="E250" s="140">
        <v>0.5625</v>
      </c>
      <c r="F250" s="141">
        <v>8</v>
      </c>
      <c r="G250" s="142" t="s">
        <v>29</v>
      </c>
      <c r="H250" s="143">
        <v>4.7</v>
      </c>
      <c r="I250" s="144">
        <v>9.4</v>
      </c>
      <c r="J250" s="144">
        <v>9.4</v>
      </c>
      <c r="K250" s="144">
        <v>4.1000000000000002E-2</v>
      </c>
      <c r="L250" s="144">
        <f t="shared" si="7"/>
        <v>9.359</v>
      </c>
      <c r="M250" s="145">
        <v>0</v>
      </c>
      <c r="N250" s="145">
        <v>0</v>
      </c>
      <c r="O250" s="145"/>
      <c r="P250" s="286"/>
      <c r="Q250" s="287"/>
    </row>
    <row r="251" spans="2:17">
      <c r="B251" s="146"/>
      <c r="C251" s="298">
        <v>46073</v>
      </c>
      <c r="D251" s="139" t="str">
        <f t="shared" si="6"/>
        <v>金</v>
      </c>
      <c r="E251" s="140">
        <v>0.61111111111111116</v>
      </c>
      <c r="F251" s="141">
        <v>4</v>
      </c>
      <c r="G251" s="142" t="s">
        <v>26</v>
      </c>
      <c r="H251" s="143">
        <v>8.8000000000000007</v>
      </c>
      <c r="I251" s="144">
        <v>9.4</v>
      </c>
      <c r="J251" s="144">
        <v>9.4</v>
      </c>
      <c r="K251" s="144">
        <v>9.0999999999999998E-2</v>
      </c>
      <c r="L251" s="144">
        <f t="shared" si="7"/>
        <v>9.3090000000000011</v>
      </c>
      <c r="M251" s="145">
        <v>0</v>
      </c>
      <c r="N251" s="145">
        <v>0</v>
      </c>
      <c r="O251" s="145"/>
      <c r="P251" s="286"/>
      <c r="Q251" s="287"/>
    </row>
    <row r="252" spans="2:17">
      <c r="B252" s="146"/>
      <c r="C252" s="298">
        <v>46073</v>
      </c>
      <c r="D252" s="139" t="str">
        <f t="shared" si="6"/>
        <v>金</v>
      </c>
      <c r="E252" s="140">
        <v>0.64236111111111116</v>
      </c>
      <c r="F252" s="141">
        <v>4</v>
      </c>
      <c r="G252" s="142" t="s">
        <v>26</v>
      </c>
      <c r="H252" s="143">
        <v>8.8000000000000007</v>
      </c>
      <c r="I252" s="144">
        <v>9.4</v>
      </c>
      <c r="J252" s="144">
        <v>9.4</v>
      </c>
      <c r="K252" s="144">
        <v>2.3E-2</v>
      </c>
      <c r="L252" s="144">
        <f t="shared" si="7"/>
        <v>9.3770000000000007</v>
      </c>
      <c r="M252" s="145">
        <v>0</v>
      </c>
      <c r="N252" s="145">
        <v>0</v>
      </c>
      <c r="O252" s="145"/>
      <c r="P252" s="286"/>
      <c r="Q252" s="287"/>
    </row>
    <row r="253" spans="2:17">
      <c r="B253" s="146"/>
      <c r="C253" s="298"/>
      <c r="D253" s="139"/>
      <c r="E253" s="140"/>
      <c r="F253" s="141"/>
      <c r="G253" s="142"/>
      <c r="H253" s="143"/>
      <c r="I253" s="144"/>
      <c r="J253" s="144"/>
      <c r="K253" s="144"/>
      <c r="L253" s="144"/>
      <c r="M253" s="145"/>
      <c r="N253" s="145"/>
      <c r="O253" s="145"/>
      <c r="P253" s="286"/>
      <c r="Q253" s="287"/>
    </row>
    <row r="254" spans="2:17">
      <c r="B254" s="146"/>
      <c r="C254" s="298"/>
      <c r="D254" s="139"/>
      <c r="E254" s="140"/>
      <c r="F254" s="141"/>
      <c r="G254" s="142"/>
      <c r="H254" s="143"/>
      <c r="I254" s="144"/>
      <c r="J254" s="144"/>
      <c r="K254" s="144"/>
      <c r="L254" s="144"/>
      <c r="M254" s="145"/>
      <c r="N254" s="145"/>
      <c r="O254" s="145"/>
      <c r="P254" s="286"/>
      <c r="Q254" s="287"/>
    </row>
    <row r="255" spans="2:17">
      <c r="B255" s="146"/>
      <c r="C255" s="298"/>
      <c r="D255" s="139"/>
      <c r="E255" s="140"/>
      <c r="F255" s="141"/>
      <c r="G255" s="142"/>
      <c r="H255" s="143"/>
      <c r="I255" s="144"/>
      <c r="J255" s="144"/>
      <c r="K255" s="144"/>
      <c r="L255" s="144"/>
      <c r="M255" s="145"/>
      <c r="N255" s="145"/>
      <c r="O255" s="145"/>
      <c r="P255" s="286"/>
      <c r="Q255" s="287"/>
    </row>
    <row r="256" spans="2:17">
      <c r="B256" s="146"/>
      <c r="C256" s="298"/>
      <c r="D256" s="139"/>
      <c r="E256" s="140"/>
      <c r="F256" s="141"/>
      <c r="G256" s="142"/>
      <c r="H256" s="143"/>
      <c r="I256" s="144"/>
      <c r="J256" s="144"/>
      <c r="K256" s="144"/>
      <c r="L256" s="144"/>
      <c r="M256" s="145"/>
      <c r="N256" s="145"/>
      <c r="O256" s="145"/>
      <c r="P256" s="286"/>
      <c r="Q256" s="287"/>
    </row>
    <row r="257" spans="2:18">
      <c r="B257" s="146"/>
      <c r="C257" s="298"/>
      <c r="D257" s="139"/>
      <c r="E257" s="140"/>
      <c r="F257" s="141"/>
      <c r="G257" s="142"/>
      <c r="H257" s="143"/>
      <c r="I257" s="144"/>
      <c r="J257" s="144"/>
      <c r="K257" s="144"/>
      <c r="L257" s="144"/>
      <c r="M257" s="145"/>
      <c r="N257" s="145"/>
      <c r="O257" s="145"/>
      <c r="P257" s="286"/>
      <c r="Q257" s="287"/>
    </row>
    <row r="258" spans="2:18">
      <c r="B258" s="146"/>
      <c r="C258" s="298"/>
      <c r="D258" s="139"/>
      <c r="E258" s="140"/>
      <c r="F258" s="141"/>
      <c r="G258" s="142"/>
      <c r="H258" s="143"/>
      <c r="I258" s="144"/>
      <c r="J258" s="144"/>
      <c r="K258" s="144"/>
      <c r="L258" s="144"/>
      <c r="M258" s="145"/>
      <c r="N258" s="145"/>
      <c r="O258" s="145"/>
      <c r="P258" s="286"/>
      <c r="Q258" s="287"/>
    </row>
    <row r="259" spans="2:18">
      <c r="B259" s="146"/>
      <c r="C259" s="298"/>
      <c r="D259" s="139"/>
      <c r="E259" s="140"/>
      <c r="F259" s="141"/>
      <c r="G259" s="142"/>
      <c r="H259" s="143"/>
      <c r="I259" s="144"/>
      <c r="J259" s="144"/>
      <c r="K259" s="144"/>
      <c r="L259" s="144"/>
      <c r="M259" s="145"/>
      <c r="N259" s="145"/>
      <c r="O259" s="145"/>
      <c r="P259" s="286"/>
      <c r="Q259" s="287"/>
    </row>
    <row r="260" spans="2:18">
      <c r="B260" s="146"/>
      <c r="C260" s="298"/>
      <c r="D260" s="139"/>
      <c r="E260" s="140"/>
      <c r="F260" s="141"/>
      <c r="G260" s="142"/>
      <c r="H260" s="143"/>
      <c r="I260" s="144"/>
      <c r="J260" s="144"/>
      <c r="K260" s="144"/>
      <c r="L260" s="144"/>
      <c r="M260" s="145"/>
      <c r="N260" s="145"/>
      <c r="O260" s="145"/>
      <c r="P260" s="286"/>
      <c r="Q260" s="287"/>
    </row>
    <row r="261" spans="2:18">
      <c r="B261" s="147"/>
      <c r="C261" s="299"/>
      <c r="D261" s="148"/>
      <c r="E261" s="149"/>
      <c r="F261" s="150"/>
      <c r="G261" s="295"/>
      <c r="H261" s="151"/>
      <c r="I261" s="152"/>
      <c r="J261" s="152"/>
      <c r="K261" s="152"/>
      <c r="L261" s="152"/>
      <c r="M261" s="153"/>
      <c r="N261" s="153"/>
      <c r="O261" s="153"/>
      <c r="P261" s="296"/>
      <c r="Q261" s="297"/>
    </row>
    <row r="262" spans="2:18">
      <c r="B262" s="3" t="s">
        <v>8</v>
      </c>
      <c r="C262" s="3" t="s">
        <v>8</v>
      </c>
      <c r="D262" s="3" t="s">
        <v>8</v>
      </c>
      <c r="E262" s="3" t="s">
        <v>8</v>
      </c>
      <c r="F262" s="3" t="s">
        <v>8</v>
      </c>
      <c r="G262" s="3" t="s">
        <v>8</v>
      </c>
      <c r="H262" s="3" t="s">
        <v>8</v>
      </c>
      <c r="I262" s="3" t="s">
        <v>8</v>
      </c>
      <c r="J262" s="3" t="s">
        <v>8</v>
      </c>
      <c r="K262" s="3" t="s">
        <v>8</v>
      </c>
      <c r="L262" s="3" t="s">
        <v>8</v>
      </c>
      <c r="M262" s="3" t="s">
        <v>8</v>
      </c>
      <c r="N262" s="3" t="s">
        <v>8</v>
      </c>
      <c r="O262" s="3" t="s">
        <v>8</v>
      </c>
      <c r="P262" s="3" t="s">
        <v>8</v>
      </c>
      <c r="Q262" s="3" t="s">
        <v>8</v>
      </c>
      <c r="R262" s="3" t="s">
        <v>8</v>
      </c>
    </row>
    <row r="263" spans="2:18">
      <c r="F263" s="300"/>
    </row>
  </sheetData>
  <phoneticPr fontId="3"/>
  <conditionalFormatting sqref="E11:Q261">
    <cfRule type="expression" dxfId="3" priority="1">
      <formula>#REF!="無"</formula>
    </cfRule>
  </conditionalFormatting>
  <dataValidations count="8">
    <dataValidation type="whole" operator="greaterThanOrEqual" allowBlank="1" showInputMessage="1" showErrorMessage="1" sqref="F10:F261 G10 H10:H261" xr:uid="{00000000-0002-0000-0100-000000000000}">
      <formula1>0</formula1>
    </dataValidation>
    <dataValidation type="date" operator="greaterThanOrEqual" allowBlank="1" showInputMessage="1" showErrorMessage="1" sqref="C10" xr:uid="{00000000-0002-0000-0100-000001000000}">
      <formula1>44927</formula1>
    </dataValidation>
    <dataValidation type="decimal" allowBlank="1" showInputMessage="1" showErrorMessage="1" sqref="H10:H261" xr:uid="{00000000-0002-0000-0100-000002000000}">
      <formula1>-100</formula1>
      <formula2>100</formula2>
    </dataValidation>
    <dataValidation type="decimal" operator="greaterThanOrEqual" allowBlank="1" showInputMessage="1" showErrorMessage="1" sqref="I10:Q261" xr:uid="{00000000-0002-0000-0100-000003000000}">
      <formula1>0</formula1>
    </dataValidation>
    <dataValidation type="list" allowBlank="1" showInputMessage="1" showErrorMessage="1" sqref="G10:G261" xr:uid="{00000000-0002-0000-0100-000004000000}">
      <formula1>"晴れ, 曇り, 降雨, 降雪, 堆雪, キリ"</formula1>
    </dataValidation>
    <dataValidation type="time" operator="greaterThanOrEqual" allowBlank="1" showInputMessage="1" showErrorMessage="1" sqref="E10:E261" xr:uid="{00000000-0002-0000-0100-000005000000}">
      <formula1>0</formula1>
    </dataValidation>
    <dataValidation type="date" operator="greaterThanOrEqual" allowBlank="1" showInputMessage="1" showErrorMessage="1" sqref="C11:C261" xr:uid="{00000000-0002-0000-0100-000006000000}">
      <formula1>45292</formula1>
    </dataValidation>
    <dataValidation type="list" operator="greaterThanOrEqual" allowBlank="1" showInputMessage="1" showErrorMessage="1" sqref="G11:G261" xr:uid="{00000000-0002-0000-0100-000007000000}">
      <formula1>"晴れ,曇り,降雨,降雪,堆雪,キリ"</formula1>
    </dataValidation>
  </dataValidations>
  <pageMargins left="0.7" right="0.7" top="0.75" bottom="0.75" header="0.3" footer="0.3"/>
  <pageSetup paperSize="9" scale="2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  <pageSetUpPr fitToPage="1"/>
  </sheetPr>
  <dimension ref="B2"/>
  <sheetViews>
    <sheetView topLeftCell="H1" workbookViewId="0">
      <selection activeCell="J25" sqref="J25"/>
    </sheetView>
  </sheetViews>
  <sheetFormatPr baseColWidth="10" defaultColWidth="8" defaultRowHeight="18"/>
  <cols>
    <col min="1" max="1" width="3.6640625" style="107" customWidth="1"/>
    <col min="2" max="5" width="8" style="107" customWidth="1"/>
    <col min="6" max="16384" width="8" style="107"/>
  </cols>
  <sheetData>
    <row r="2" spans="2:2">
      <c r="B2" s="126" t="s">
        <v>216</v>
      </c>
    </row>
  </sheetData>
  <phoneticPr fontId="3"/>
  <pageMargins left="0.70866141732283472" right="0.70866141732283472" top="0.74803149606299213" bottom="0.74803149606299213" header="0.31496062992125978" footer="0.31496062992125978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B1:AH265"/>
  <sheetViews>
    <sheetView showGridLines="0" zoomScale="75" zoomScaleNormal="55" workbookViewId="0">
      <pane ySplit="11" topLeftCell="A12" activePane="bottomLeft" state="frozen"/>
      <selection pane="bottomLeft" activeCell="A52" sqref="A52:XFD52"/>
    </sheetView>
  </sheetViews>
  <sheetFormatPr baseColWidth="10" defaultColWidth="7.1640625" defaultRowHeight="16"/>
  <cols>
    <col min="1" max="1" width="3.6640625" style="109" customWidth="1"/>
    <col min="2" max="2" width="10.5" style="109" customWidth="1"/>
    <col min="3" max="6" width="11.33203125" style="109" customWidth="1"/>
    <col min="7" max="10" width="18.6640625" style="109" customWidth="1"/>
    <col min="11" max="14" width="20.1640625" style="109" customWidth="1"/>
    <col min="15" max="17" width="18.6640625" style="109" customWidth="1"/>
    <col min="18" max="19" width="24.6640625" style="109" customWidth="1"/>
    <col min="20" max="20" width="41.1640625" style="109" customWidth="1"/>
    <col min="21" max="21" width="21.33203125" style="109" customWidth="1"/>
    <col min="22" max="25" width="7.1640625" style="109" customWidth="1"/>
    <col min="26" max="16384" width="7.1640625" style="109"/>
  </cols>
  <sheetData>
    <row r="1" spans="2:34" s="3" customFormat="1" ht="18" customHeight="1">
      <c r="S1" s="25"/>
    </row>
    <row r="2" spans="2:34" s="3" customFormat="1" ht="18" hidden="1" customHeight="1">
      <c r="B2" s="212" t="s">
        <v>0</v>
      </c>
      <c r="C2" s="212" t="s">
        <v>1</v>
      </c>
      <c r="D2" s="212" t="s">
        <v>2</v>
      </c>
      <c r="S2" s="25"/>
    </row>
    <row r="3" spans="2:34" s="3" customFormat="1" ht="18" hidden="1" customHeight="1">
      <c r="B3" s="212" t="str">
        <f>走行データ一覧!G4&amp;""</f>
        <v>282227</v>
      </c>
      <c r="C3" s="212" t="str">
        <f>走行データ一覧!H4&amp;""</f>
        <v>兵庫県</v>
      </c>
      <c r="D3" s="212" t="str">
        <f>走行データ一覧!I4&amp;""</f>
        <v>養父市</v>
      </c>
      <c r="S3" s="25"/>
    </row>
    <row r="4" spans="2:34" ht="16.25" hidden="1" customHeight="1"/>
    <row r="5" spans="2:34" s="34" customFormat="1" ht="16.25" customHeight="1">
      <c r="B5" s="47" t="s">
        <v>125</v>
      </c>
      <c r="D5" s="47"/>
      <c r="G5" s="33"/>
      <c r="H5" s="33"/>
      <c r="I5" s="33"/>
      <c r="R5" s="249"/>
      <c r="S5" s="249"/>
      <c r="U5" s="33"/>
    </row>
    <row r="6" spans="2:34" s="34" customFormat="1" ht="16.25" customHeight="1">
      <c r="B6" s="34" t="s">
        <v>217</v>
      </c>
      <c r="D6" s="47"/>
      <c r="G6" s="33"/>
      <c r="H6" s="33"/>
      <c r="I6" s="33"/>
      <c r="R6" s="249"/>
      <c r="S6" s="249"/>
      <c r="U6" s="33"/>
    </row>
    <row r="7" spans="2:34" s="34" customFormat="1" ht="16.25" customHeight="1">
      <c r="B7" s="108" t="s">
        <v>218</v>
      </c>
      <c r="D7" s="47"/>
      <c r="G7" s="33"/>
      <c r="H7" s="33"/>
      <c r="I7" s="33"/>
      <c r="S7" s="249"/>
      <c r="U7" s="33"/>
    </row>
    <row r="8" spans="2:34" s="34" customFormat="1" ht="16.25" customHeight="1">
      <c r="D8" s="47"/>
      <c r="G8" s="33"/>
      <c r="H8" s="33"/>
      <c r="I8" s="33"/>
      <c r="R8" s="111" t="s">
        <v>219</v>
      </c>
      <c r="S8" s="111" t="s">
        <v>219</v>
      </c>
      <c r="U8" s="33"/>
    </row>
    <row r="9" spans="2:34" s="34" customFormat="1" ht="172.75" customHeight="1">
      <c r="B9" s="96"/>
      <c r="C9" s="47"/>
      <c r="D9" s="47"/>
      <c r="F9" s="49" t="s">
        <v>5</v>
      </c>
      <c r="G9" s="49" t="s">
        <v>220</v>
      </c>
      <c r="H9" s="50"/>
      <c r="I9" s="49" t="s">
        <v>221</v>
      </c>
      <c r="J9" s="49" t="s">
        <v>222</v>
      </c>
      <c r="K9" s="51" t="s">
        <v>223</v>
      </c>
      <c r="L9" s="52" t="s">
        <v>224</v>
      </c>
      <c r="M9" s="53" t="s">
        <v>225</v>
      </c>
      <c r="N9" s="53" t="s">
        <v>225</v>
      </c>
      <c r="O9" s="53" t="s">
        <v>225</v>
      </c>
      <c r="P9" s="51" t="s">
        <v>226</v>
      </c>
      <c r="Q9" s="49" t="s">
        <v>227</v>
      </c>
      <c r="R9" s="54" t="s">
        <v>228</v>
      </c>
      <c r="S9" s="54" t="s">
        <v>229</v>
      </c>
      <c r="T9" s="50"/>
      <c r="U9" s="50"/>
    </row>
    <row r="10" spans="2:34" s="34" customFormat="1" ht="18" customHeight="1">
      <c r="B10" s="55" t="s">
        <v>6</v>
      </c>
      <c r="C10" s="110">
        <v>40</v>
      </c>
      <c r="D10" s="110" t="s">
        <v>7</v>
      </c>
      <c r="E10" s="110">
        <v>41</v>
      </c>
      <c r="F10" s="208">
        <v>42</v>
      </c>
      <c r="G10" s="110">
        <v>43</v>
      </c>
      <c r="H10" s="117">
        <v>44</v>
      </c>
      <c r="I10" s="110">
        <v>45</v>
      </c>
      <c r="J10" s="208">
        <v>46</v>
      </c>
      <c r="K10" s="110">
        <v>47</v>
      </c>
      <c r="L10" s="110">
        <v>48</v>
      </c>
      <c r="M10" s="110">
        <v>49</v>
      </c>
      <c r="N10" s="110">
        <v>50</v>
      </c>
      <c r="O10" s="208">
        <v>51</v>
      </c>
      <c r="P10" s="110">
        <v>52</v>
      </c>
      <c r="Q10" s="110">
        <v>53</v>
      </c>
      <c r="R10" s="110">
        <v>54</v>
      </c>
      <c r="S10" s="110">
        <v>55</v>
      </c>
      <c r="T10" s="208">
        <v>56</v>
      </c>
      <c r="U10" s="118">
        <v>57</v>
      </c>
      <c r="W10" s="75" t="s">
        <v>230</v>
      </c>
      <c r="X10" s="76"/>
      <c r="Y10" s="76"/>
      <c r="Z10" s="76"/>
      <c r="AA10" s="76"/>
      <c r="AB10" s="76"/>
      <c r="AC10" s="76"/>
      <c r="AD10" s="76"/>
      <c r="AE10" s="76"/>
      <c r="AF10" s="76"/>
      <c r="AG10" s="77"/>
      <c r="AH10" s="34" t="s">
        <v>8</v>
      </c>
    </row>
    <row r="11" spans="2:34" s="34" customFormat="1" ht="35" customHeight="1">
      <c r="B11" s="56" t="s">
        <v>9</v>
      </c>
      <c r="C11" s="57" t="s">
        <v>126</v>
      </c>
      <c r="D11" s="57" t="s">
        <v>11</v>
      </c>
      <c r="E11" s="57" t="s">
        <v>129</v>
      </c>
      <c r="F11" s="58" t="s">
        <v>14</v>
      </c>
      <c r="G11" s="57" t="s">
        <v>231</v>
      </c>
      <c r="H11" s="58" t="s">
        <v>135</v>
      </c>
      <c r="I11" s="58" t="s">
        <v>137</v>
      </c>
      <c r="J11" s="58" t="s">
        <v>140</v>
      </c>
      <c r="K11" s="57" t="s">
        <v>143</v>
      </c>
      <c r="L11" s="57" t="s">
        <v>146</v>
      </c>
      <c r="M11" s="57" t="s">
        <v>149</v>
      </c>
      <c r="N11" s="57" t="s">
        <v>151</v>
      </c>
      <c r="O11" s="60" t="s">
        <v>153</v>
      </c>
      <c r="P11" s="62" t="s">
        <v>232</v>
      </c>
      <c r="Q11" s="61" t="s">
        <v>233</v>
      </c>
      <c r="R11" s="57" t="s">
        <v>160</v>
      </c>
      <c r="S11" s="57" t="s">
        <v>163</v>
      </c>
      <c r="T11" s="58" t="s">
        <v>166</v>
      </c>
      <c r="U11" s="195" t="s">
        <v>234</v>
      </c>
      <c r="W11" s="80"/>
      <c r="X11" s="81"/>
      <c r="Y11" s="81"/>
      <c r="Z11" s="81"/>
      <c r="AA11" s="81"/>
      <c r="AB11" s="81"/>
      <c r="AC11" s="81"/>
      <c r="AD11" s="81"/>
      <c r="AE11" s="81"/>
      <c r="AF11" s="81"/>
      <c r="AG11" s="82"/>
      <c r="AH11" s="34" t="s">
        <v>8</v>
      </c>
    </row>
    <row r="12" spans="2:34" s="34" customFormat="1" ht="38" customHeight="1">
      <c r="B12" s="64" t="s">
        <v>25</v>
      </c>
      <c r="C12" s="65">
        <v>45048</v>
      </c>
      <c r="D12" s="66" t="str">
        <f t="shared" ref="D12:D43" si="0">IF($C12 &lt;&gt; "", IF(ISERROR(MATCH(C12, 祝日, 0)), TEXT($C12, "aaa"), "祝日"), "")</f>
        <v>火</v>
      </c>
      <c r="E12" s="67">
        <v>0.4236111111111111</v>
      </c>
      <c r="F12" s="72" t="s">
        <v>26</v>
      </c>
      <c r="G12" s="71" t="s">
        <v>235</v>
      </c>
      <c r="H12" s="95">
        <v>0.2</v>
      </c>
      <c r="I12" s="70" t="s">
        <v>236</v>
      </c>
      <c r="J12" s="70" t="s">
        <v>237</v>
      </c>
      <c r="K12" s="71" t="s">
        <v>238</v>
      </c>
      <c r="L12" s="71" t="s">
        <v>239</v>
      </c>
      <c r="M12" s="71" t="s">
        <v>55</v>
      </c>
      <c r="N12" s="71" t="s">
        <v>240</v>
      </c>
      <c r="O12" s="69" t="s">
        <v>240</v>
      </c>
      <c r="P12" s="71" t="s">
        <v>55</v>
      </c>
      <c r="Q12" s="70" t="s">
        <v>241</v>
      </c>
      <c r="R12" s="66" t="s">
        <v>242</v>
      </c>
      <c r="S12" s="66" t="s">
        <v>243</v>
      </c>
      <c r="T12" s="70" t="s">
        <v>244</v>
      </c>
      <c r="U12" s="73">
        <v>4</v>
      </c>
      <c r="W12" s="80"/>
      <c r="X12" s="81"/>
      <c r="Y12" s="81"/>
      <c r="Z12" s="81"/>
      <c r="AA12" s="81"/>
      <c r="AB12" s="81"/>
      <c r="AC12" s="81"/>
      <c r="AD12" s="81"/>
      <c r="AE12" s="81"/>
      <c r="AF12" s="81"/>
      <c r="AG12" s="82"/>
      <c r="AH12" s="34" t="s">
        <v>8</v>
      </c>
    </row>
    <row r="13" spans="2:34" s="34" customFormat="1" ht="19" customHeight="1">
      <c r="B13" s="154" t="s">
        <v>27</v>
      </c>
      <c r="C13" s="155">
        <v>45980</v>
      </c>
      <c r="D13" s="139" t="str">
        <f t="shared" si="0"/>
        <v>水</v>
      </c>
      <c r="E13" s="156">
        <v>0.4375</v>
      </c>
      <c r="F13" s="157" t="s">
        <v>29</v>
      </c>
      <c r="G13" s="158" t="s">
        <v>235</v>
      </c>
      <c r="H13" s="159">
        <v>0.1</v>
      </c>
      <c r="I13" s="160" t="s">
        <v>236</v>
      </c>
      <c r="J13" s="283" t="s">
        <v>237</v>
      </c>
      <c r="K13" s="284" t="s">
        <v>245</v>
      </c>
      <c r="L13" s="284" t="s">
        <v>246</v>
      </c>
      <c r="M13" s="284" t="s">
        <v>240</v>
      </c>
      <c r="N13" s="284" t="s">
        <v>240</v>
      </c>
      <c r="O13" s="285" t="s">
        <v>55</v>
      </c>
      <c r="P13" s="284" t="s">
        <v>240</v>
      </c>
      <c r="Q13" s="283" t="s">
        <v>247</v>
      </c>
      <c r="R13" s="284" t="s">
        <v>248</v>
      </c>
      <c r="S13" s="284" t="s">
        <v>249</v>
      </c>
      <c r="T13" s="283" t="s">
        <v>250</v>
      </c>
      <c r="U13" s="163">
        <v>12</v>
      </c>
      <c r="W13" s="80" t="s">
        <v>251</v>
      </c>
      <c r="X13" s="81"/>
      <c r="Y13" s="81"/>
      <c r="Z13" s="81"/>
      <c r="AA13" s="81"/>
      <c r="AB13" s="81"/>
      <c r="AC13" s="81"/>
      <c r="AD13" s="81"/>
      <c r="AE13" s="81"/>
      <c r="AF13" s="81"/>
      <c r="AG13" s="82"/>
      <c r="AH13" s="34" t="s">
        <v>8</v>
      </c>
    </row>
    <row r="14" spans="2:34" s="34" customFormat="1" ht="19" customHeight="1">
      <c r="B14" s="146"/>
      <c r="C14" s="155">
        <v>45980</v>
      </c>
      <c r="D14" s="139" t="str">
        <f t="shared" si="0"/>
        <v>水</v>
      </c>
      <c r="E14" s="156">
        <v>0.50555555555555554</v>
      </c>
      <c r="F14" s="157" t="s">
        <v>29</v>
      </c>
      <c r="G14" s="158" t="s">
        <v>235</v>
      </c>
      <c r="H14" s="159">
        <v>0.1</v>
      </c>
      <c r="I14" s="160" t="s">
        <v>236</v>
      </c>
      <c r="J14" s="283" t="s">
        <v>237</v>
      </c>
      <c r="K14" s="284" t="s">
        <v>238</v>
      </c>
      <c r="L14" s="284" t="s">
        <v>246</v>
      </c>
      <c r="M14" s="284" t="s">
        <v>240</v>
      </c>
      <c r="N14" s="284" t="s">
        <v>240</v>
      </c>
      <c r="O14" s="285" t="s">
        <v>55</v>
      </c>
      <c r="P14" s="284" t="s">
        <v>240</v>
      </c>
      <c r="Q14" s="283" t="s">
        <v>247</v>
      </c>
      <c r="R14" s="284" t="s">
        <v>248</v>
      </c>
      <c r="S14" s="284" t="s">
        <v>243</v>
      </c>
      <c r="T14" s="283" t="s">
        <v>252</v>
      </c>
      <c r="U14" s="163">
        <v>15</v>
      </c>
      <c r="W14" s="80" t="s">
        <v>253</v>
      </c>
      <c r="X14" s="81"/>
      <c r="Y14" s="81"/>
      <c r="Z14" s="81"/>
      <c r="AA14" s="81"/>
      <c r="AB14" s="81"/>
      <c r="AC14" s="81"/>
      <c r="AD14" s="81"/>
      <c r="AE14" s="81"/>
      <c r="AF14" s="81"/>
      <c r="AG14" s="82"/>
      <c r="AH14" s="34" t="s">
        <v>8</v>
      </c>
    </row>
    <row r="15" spans="2:34" s="34" customFormat="1" ht="19" customHeight="1">
      <c r="B15" s="146"/>
      <c r="C15" s="155">
        <v>45980</v>
      </c>
      <c r="D15" s="139" t="str">
        <f t="shared" si="0"/>
        <v>水</v>
      </c>
      <c r="E15" s="156">
        <v>0.52500000000000002</v>
      </c>
      <c r="F15" s="157" t="s">
        <v>28</v>
      </c>
      <c r="G15" s="158" t="s">
        <v>235</v>
      </c>
      <c r="H15" s="159">
        <v>0.1</v>
      </c>
      <c r="I15" s="160" t="s">
        <v>236</v>
      </c>
      <c r="J15" s="283" t="s">
        <v>237</v>
      </c>
      <c r="K15" s="284" t="s">
        <v>238</v>
      </c>
      <c r="L15" s="284" t="s">
        <v>239</v>
      </c>
      <c r="M15" s="284" t="s">
        <v>240</v>
      </c>
      <c r="N15" s="284" t="s">
        <v>240</v>
      </c>
      <c r="O15" s="285" t="s">
        <v>55</v>
      </c>
      <c r="P15" s="284" t="s">
        <v>55</v>
      </c>
      <c r="Q15" s="283" t="s">
        <v>247</v>
      </c>
      <c r="R15" s="284" t="s">
        <v>248</v>
      </c>
      <c r="S15" s="284" t="s">
        <v>243</v>
      </c>
      <c r="T15" s="283" t="s">
        <v>252</v>
      </c>
      <c r="U15" s="163">
        <v>11</v>
      </c>
      <c r="W15" s="80" t="s">
        <v>254</v>
      </c>
      <c r="X15" s="81"/>
      <c r="Y15" s="81"/>
      <c r="Z15" s="81"/>
      <c r="AA15" s="81"/>
      <c r="AB15" s="81"/>
      <c r="AC15" s="81"/>
      <c r="AD15" s="81"/>
      <c r="AE15" s="81"/>
      <c r="AF15" s="81"/>
      <c r="AG15" s="82"/>
      <c r="AH15" s="34" t="s">
        <v>8</v>
      </c>
    </row>
    <row r="16" spans="2:34" s="34" customFormat="1" ht="19" customHeight="1">
      <c r="B16" s="146"/>
      <c r="C16" s="155">
        <v>45980</v>
      </c>
      <c r="D16" s="139" t="str">
        <f t="shared" si="0"/>
        <v>水</v>
      </c>
      <c r="E16" s="156">
        <v>0.62986111111111109</v>
      </c>
      <c r="F16" s="157" t="s">
        <v>26</v>
      </c>
      <c r="G16" s="158" t="s">
        <v>235</v>
      </c>
      <c r="H16" s="159">
        <v>0.3</v>
      </c>
      <c r="I16" s="160" t="s">
        <v>236</v>
      </c>
      <c r="J16" s="283" t="s">
        <v>237</v>
      </c>
      <c r="K16" s="284" t="s">
        <v>245</v>
      </c>
      <c r="L16" s="284" t="s">
        <v>246</v>
      </c>
      <c r="M16" s="284" t="s">
        <v>240</v>
      </c>
      <c r="N16" s="284" t="s">
        <v>240</v>
      </c>
      <c r="O16" s="285" t="s">
        <v>55</v>
      </c>
      <c r="P16" s="284" t="s">
        <v>55</v>
      </c>
      <c r="Q16" s="283" t="s">
        <v>247</v>
      </c>
      <c r="R16" s="284" t="s">
        <v>248</v>
      </c>
      <c r="S16" s="284" t="s">
        <v>243</v>
      </c>
      <c r="T16" s="283" t="s">
        <v>252</v>
      </c>
      <c r="U16" s="163">
        <v>3</v>
      </c>
      <c r="W16" s="80"/>
      <c r="X16" s="81"/>
      <c r="Y16" s="81"/>
      <c r="Z16" s="81"/>
      <c r="AA16" s="81"/>
      <c r="AB16" s="81"/>
      <c r="AC16" s="81"/>
      <c r="AD16" s="81"/>
      <c r="AE16" s="81"/>
      <c r="AF16" s="81"/>
      <c r="AG16" s="82"/>
      <c r="AH16" s="34" t="s">
        <v>8</v>
      </c>
    </row>
    <row r="17" spans="2:34" s="34" customFormat="1" ht="19" customHeight="1">
      <c r="B17" s="146"/>
      <c r="C17" s="155">
        <v>45980</v>
      </c>
      <c r="D17" s="139" t="str">
        <f t="shared" si="0"/>
        <v>水</v>
      </c>
      <c r="E17" s="156">
        <v>0.6430555555555556</v>
      </c>
      <c r="F17" s="157" t="s">
        <v>26</v>
      </c>
      <c r="G17" s="158" t="s">
        <v>235</v>
      </c>
      <c r="H17" s="159">
        <v>0.1</v>
      </c>
      <c r="I17" s="160" t="s">
        <v>236</v>
      </c>
      <c r="J17" s="283" t="s">
        <v>237</v>
      </c>
      <c r="K17" s="284" t="s">
        <v>238</v>
      </c>
      <c r="L17" s="284" t="s">
        <v>246</v>
      </c>
      <c r="M17" s="284" t="s">
        <v>240</v>
      </c>
      <c r="N17" s="284" t="s">
        <v>240</v>
      </c>
      <c r="O17" s="285" t="s">
        <v>55</v>
      </c>
      <c r="P17" s="284" t="s">
        <v>240</v>
      </c>
      <c r="Q17" s="283" t="s">
        <v>247</v>
      </c>
      <c r="R17" s="284" t="s">
        <v>248</v>
      </c>
      <c r="S17" s="284" t="s">
        <v>243</v>
      </c>
      <c r="T17" s="283" t="s">
        <v>252</v>
      </c>
      <c r="U17" s="163">
        <v>15</v>
      </c>
      <c r="W17" s="80"/>
      <c r="X17" s="81"/>
      <c r="Y17" s="81"/>
      <c r="Z17" s="81"/>
      <c r="AA17" s="81"/>
      <c r="AB17" s="81"/>
      <c r="AC17" s="81"/>
      <c r="AD17" s="81"/>
      <c r="AE17" s="81"/>
      <c r="AF17" s="81"/>
      <c r="AG17" s="82"/>
      <c r="AH17" s="34" t="s">
        <v>8</v>
      </c>
    </row>
    <row r="18" spans="2:34" s="34" customFormat="1" ht="19" customHeight="1">
      <c r="B18" s="146"/>
      <c r="C18" s="155">
        <v>45981</v>
      </c>
      <c r="D18" s="139" t="str">
        <f t="shared" si="0"/>
        <v>木</v>
      </c>
      <c r="E18" s="156">
        <v>0.40555555555555561</v>
      </c>
      <c r="F18" s="157" t="s">
        <v>26</v>
      </c>
      <c r="G18" s="158" t="s">
        <v>235</v>
      </c>
      <c r="H18" s="159">
        <v>0.5</v>
      </c>
      <c r="I18" s="160" t="s">
        <v>236</v>
      </c>
      <c r="J18" s="283" t="s">
        <v>237</v>
      </c>
      <c r="K18" s="284" t="s">
        <v>238</v>
      </c>
      <c r="L18" s="284" t="s">
        <v>246</v>
      </c>
      <c r="M18" s="284" t="s">
        <v>240</v>
      </c>
      <c r="N18" s="284" t="s">
        <v>240</v>
      </c>
      <c r="O18" s="285" t="s">
        <v>55</v>
      </c>
      <c r="P18" s="284" t="s">
        <v>55</v>
      </c>
      <c r="Q18" s="283" t="s">
        <v>247</v>
      </c>
      <c r="R18" s="284" t="s">
        <v>248</v>
      </c>
      <c r="S18" s="284" t="s">
        <v>243</v>
      </c>
      <c r="T18" s="283" t="s">
        <v>252</v>
      </c>
      <c r="U18" s="163">
        <v>2</v>
      </c>
      <c r="W18" s="80"/>
      <c r="X18" s="81"/>
      <c r="Y18" s="81"/>
      <c r="Z18" s="81"/>
      <c r="AA18" s="81"/>
      <c r="AB18" s="81"/>
      <c r="AC18" s="81"/>
      <c r="AD18" s="81"/>
      <c r="AE18" s="81"/>
      <c r="AF18" s="81"/>
      <c r="AG18" s="82"/>
      <c r="AH18" s="34" t="s">
        <v>8</v>
      </c>
    </row>
    <row r="19" spans="2:34" s="34" customFormat="1" ht="19" customHeight="1">
      <c r="B19" s="146"/>
      <c r="C19" s="155">
        <v>45981</v>
      </c>
      <c r="D19" s="139" t="str">
        <f t="shared" si="0"/>
        <v>木</v>
      </c>
      <c r="E19" s="156">
        <v>0.49722222222222218</v>
      </c>
      <c r="F19" s="157" t="s">
        <v>26</v>
      </c>
      <c r="G19" s="158" t="s">
        <v>235</v>
      </c>
      <c r="H19" s="159">
        <v>0.1</v>
      </c>
      <c r="I19" s="160" t="s">
        <v>236</v>
      </c>
      <c r="J19" s="283" t="s">
        <v>237</v>
      </c>
      <c r="K19" s="284" t="s">
        <v>238</v>
      </c>
      <c r="L19" s="284" t="s">
        <v>246</v>
      </c>
      <c r="M19" s="284" t="s">
        <v>240</v>
      </c>
      <c r="N19" s="284" t="s">
        <v>55</v>
      </c>
      <c r="O19" s="285" t="s">
        <v>55</v>
      </c>
      <c r="P19" s="284" t="s">
        <v>55</v>
      </c>
      <c r="Q19" s="283" t="s">
        <v>247</v>
      </c>
      <c r="R19" s="284" t="s">
        <v>248</v>
      </c>
      <c r="S19" s="284" t="s">
        <v>243</v>
      </c>
      <c r="T19" s="283" t="s">
        <v>252</v>
      </c>
      <c r="U19" s="163">
        <v>5</v>
      </c>
      <c r="W19" s="80"/>
      <c r="X19" s="81"/>
      <c r="Y19" s="81"/>
      <c r="Z19" s="81"/>
      <c r="AA19" s="81"/>
      <c r="AB19" s="81"/>
      <c r="AC19" s="81"/>
      <c r="AD19" s="81"/>
      <c r="AE19" s="81"/>
      <c r="AF19" s="81"/>
      <c r="AG19" s="82"/>
      <c r="AH19" s="34" t="s">
        <v>8</v>
      </c>
    </row>
    <row r="20" spans="2:34" s="34" customFormat="1" ht="19" customHeight="1">
      <c r="B20" s="146"/>
      <c r="C20" s="155">
        <v>45981</v>
      </c>
      <c r="D20" s="139" t="str">
        <f t="shared" si="0"/>
        <v>木</v>
      </c>
      <c r="E20" s="156">
        <v>0.64236111111111116</v>
      </c>
      <c r="F20" s="157" t="s">
        <v>26</v>
      </c>
      <c r="G20" s="158" t="s">
        <v>235</v>
      </c>
      <c r="H20" s="159">
        <v>0.1</v>
      </c>
      <c r="I20" s="160" t="s">
        <v>236</v>
      </c>
      <c r="J20" s="283" t="s">
        <v>237</v>
      </c>
      <c r="K20" s="284" t="s">
        <v>238</v>
      </c>
      <c r="L20" s="284" t="s">
        <v>239</v>
      </c>
      <c r="M20" s="284" t="s">
        <v>240</v>
      </c>
      <c r="N20" s="284" t="s">
        <v>240</v>
      </c>
      <c r="O20" s="285" t="s">
        <v>55</v>
      </c>
      <c r="P20" s="284" t="s">
        <v>55</v>
      </c>
      <c r="Q20" s="283" t="s">
        <v>247</v>
      </c>
      <c r="R20" s="284" t="s">
        <v>248</v>
      </c>
      <c r="S20" s="284" t="s">
        <v>243</v>
      </c>
      <c r="T20" s="283" t="s">
        <v>252</v>
      </c>
      <c r="U20" s="163">
        <v>11</v>
      </c>
      <c r="W20" s="80"/>
      <c r="X20" s="81"/>
      <c r="Y20" s="81"/>
      <c r="Z20" s="81"/>
      <c r="AA20" s="81"/>
      <c r="AB20" s="81"/>
      <c r="AC20" s="81"/>
      <c r="AD20" s="81"/>
      <c r="AE20" s="81"/>
      <c r="AF20" s="81"/>
      <c r="AG20" s="82"/>
      <c r="AH20" s="34" t="s">
        <v>8</v>
      </c>
    </row>
    <row r="21" spans="2:34" s="34" customFormat="1" ht="19" customHeight="1">
      <c r="B21" s="146"/>
      <c r="C21" s="155">
        <v>45981</v>
      </c>
      <c r="D21" s="139" t="str">
        <f t="shared" si="0"/>
        <v>木</v>
      </c>
      <c r="E21" s="156">
        <v>0.68055555555555558</v>
      </c>
      <c r="F21" s="157" t="s">
        <v>26</v>
      </c>
      <c r="G21" s="158" t="s">
        <v>235</v>
      </c>
      <c r="H21" s="159">
        <v>0.1</v>
      </c>
      <c r="I21" s="160" t="s">
        <v>236</v>
      </c>
      <c r="J21" s="283" t="s">
        <v>237</v>
      </c>
      <c r="K21" s="284" t="s">
        <v>238</v>
      </c>
      <c r="L21" s="284" t="s">
        <v>246</v>
      </c>
      <c r="M21" s="284" t="s">
        <v>240</v>
      </c>
      <c r="N21" s="284" t="s">
        <v>240</v>
      </c>
      <c r="O21" s="285" t="s">
        <v>55</v>
      </c>
      <c r="P21" s="284" t="s">
        <v>55</v>
      </c>
      <c r="Q21" s="283" t="s">
        <v>247</v>
      </c>
      <c r="R21" s="284" t="s">
        <v>248</v>
      </c>
      <c r="S21" s="284" t="s">
        <v>243</v>
      </c>
      <c r="T21" s="283" t="s">
        <v>252</v>
      </c>
      <c r="U21" s="163">
        <v>2</v>
      </c>
      <c r="W21" s="80"/>
      <c r="X21" s="81"/>
      <c r="Y21" s="81"/>
      <c r="Z21" s="81"/>
      <c r="AA21" s="81"/>
      <c r="AB21" s="81"/>
      <c r="AC21" s="81"/>
      <c r="AD21" s="81"/>
      <c r="AE21" s="81"/>
      <c r="AF21" s="81"/>
      <c r="AG21" s="82"/>
      <c r="AH21" s="34" t="s">
        <v>8</v>
      </c>
    </row>
    <row r="22" spans="2:34" s="34" customFormat="1" ht="19" customHeight="1">
      <c r="B22" s="146"/>
      <c r="C22" s="155">
        <v>45982</v>
      </c>
      <c r="D22" s="139" t="str">
        <f t="shared" si="0"/>
        <v>金</v>
      </c>
      <c r="E22" s="156">
        <v>0.41180555555555548</v>
      </c>
      <c r="F22" s="157" t="s">
        <v>26</v>
      </c>
      <c r="G22" s="158" t="s">
        <v>235</v>
      </c>
      <c r="H22" s="159">
        <v>0.1</v>
      </c>
      <c r="I22" s="160" t="s">
        <v>236</v>
      </c>
      <c r="J22" s="283" t="s">
        <v>237</v>
      </c>
      <c r="K22" s="284" t="s">
        <v>238</v>
      </c>
      <c r="L22" s="284" t="s">
        <v>246</v>
      </c>
      <c r="M22" s="284" t="s">
        <v>240</v>
      </c>
      <c r="N22" s="284" t="s">
        <v>240</v>
      </c>
      <c r="O22" s="285" t="s">
        <v>55</v>
      </c>
      <c r="P22" s="284" t="s">
        <v>240</v>
      </c>
      <c r="Q22" s="283" t="s">
        <v>247</v>
      </c>
      <c r="R22" s="284" t="s">
        <v>248</v>
      </c>
      <c r="S22" s="284" t="s">
        <v>243</v>
      </c>
      <c r="T22" s="283" t="s">
        <v>252</v>
      </c>
      <c r="U22" s="163">
        <v>15</v>
      </c>
      <c r="W22" s="80"/>
      <c r="X22" s="81"/>
      <c r="Y22" s="81"/>
      <c r="Z22" s="81"/>
      <c r="AA22" s="81"/>
      <c r="AB22" s="81"/>
      <c r="AC22" s="81"/>
      <c r="AD22" s="81"/>
      <c r="AE22" s="81"/>
      <c r="AF22" s="81"/>
      <c r="AG22" s="82"/>
      <c r="AH22" s="34" t="s">
        <v>8</v>
      </c>
    </row>
    <row r="23" spans="2:34" s="34" customFormat="1" ht="19" customHeight="1">
      <c r="B23" s="146"/>
      <c r="C23" s="155">
        <v>45982</v>
      </c>
      <c r="D23" s="139" t="str">
        <f t="shared" si="0"/>
        <v>金</v>
      </c>
      <c r="E23" s="156">
        <v>0.43055555555555558</v>
      </c>
      <c r="F23" s="157" t="s">
        <v>26</v>
      </c>
      <c r="G23" s="158" t="s">
        <v>235</v>
      </c>
      <c r="H23" s="159">
        <v>0.1</v>
      </c>
      <c r="I23" s="160" t="s">
        <v>236</v>
      </c>
      <c r="J23" s="283" t="s">
        <v>237</v>
      </c>
      <c r="K23" s="284" t="s">
        <v>255</v>
      </c>
      <c r="L23" s="284" t="s">
        <v>255</v>
      </c>
      <c r="M23" s="284" t="s">
        <v>240</v>
      </c>
      <c r="N23" s="284" t="s">
        <v>240</v>
      </c>
      <c r="O23" s="285" t="s">
        <v>55</v>
      </c>
      <c r="P23" s="284" t="s">
        <v>240</v>
      </c>
      <c r="Q23" s="283" t="s">
        <v>247</v>
      </c>
      <c r="R23" s="284" t="s">
        <v>248</v>
      </c>
      <c r="S23" s="284" t="s">
        <v>255</v>
      </c>
      <c r="T23" s="283" t="s">
        <v>256</v>
      </c>
      <c r="U23" s="163">
        <v>8</v>
      </c>
      <c r="W23" s="80"/>
      <c r="X23" s="81"/>
      <c r="Y23" s="81"/>
      <c r="Z23" s="81"/>
      <c r="AA23" s="81"/>
      <c r="AB23" s="81"/>
      <c r="AC23" s="81"/>
      <c r="AD23" s="81"/>
      <c r="AE23" s="81"/>
      <c r="AF23" s="81"/>
      <c r="AG23" s="82"/>
      <c r="AH23" s="34" t="s">
        <v>8</v>
      </c>
    </row>
    <row r="24" spans="2:34" s="34" customFormat="1" ht="19" customHeight="1">
      <c r="B24" s="146"/>
      <c r="C24" s="155">
        <v>45982</v>
      </c>
      <c r="D24" s="139" t="str">
        <f t="shared" si="0"/>
        <v>金</v>
      </c>
      <c r="E24" s="156">
        <v>0.47430555555555548</v>
      </c>
      <c r="F24" s="157" t="s">
        <v>26</v>
      </c>
      <c r="G24" s="158" t="s">
        <v>235</v>
      </c>
      <c r="H24" s="159">
        <v>0.1</v>
      </c>
      <c r="I24" s="160" t="s">
        <v>236</v>
      </c>
      <c r="J24" s="283" t="s">
        <v>237</v>
      </c>
      <c r="K24" s="284" t="s">
        <v>257</v>
      </c>
      <c r="L24" s="284" t="s">
        <v>255</v>
      </c>
      <c r="M24" s="284" t="s">
        <v>240</v>
      </c>
      <c r="N24" s="284" t="s">
        <v>240</v>
      </c>
      <c r="O24" s="285" t="s">
        <v>55</v>
      </c>
      <c r="P24" s="284" t="s">
        <v>240</v>
      </c>
      <c r="Q24" s="283" t="s">
        <v>247</v>
      </c>
      <c r="R24" s="284" t="s">
        <v>248</v>
      </c>
      <c r="S24" s="284" t="s">
        <v>243</v>
      </c>
      <c r="T24" s="283" t="s">
        <v>252</v>
      </c>
      <c r="U24" s="163">
        <v>18</v>
      </c>
      <c r="W24" s="80"/>
      <c r="X24" s="81"/>
      <c r="Y24" s="81"/>
      <c r="Z24" s="81"/>
      <c r="AA24" s="81"/>
      <c r="AB24" s="81"/>
      <c r="AC24" s="81"/>
      <c r="AD24" s="81"/>
      <c r="AE24" s="81"/>
      <c r="AF24" s="81"/>
      <c r="AG24" s="82"/>
      <c r="AH24" s="34" t="s">
        <v>8</v>
      </c>
    </row>
    <row r="25" spans="2:34" s="34" customFormat="1" ht="19" customHeight="1">
      <c r="B25" s="146"/>
      <c r="C25" s="155">
        <v>45988</v>
      </c>
      <c r="D25" s="139" t="str">
        <f t="shared" si="0"/>
        <v>木</v>
      </c>
      <c r="E25" s="156">
        <v>0.63124999999999998</v>
      </c>
      <c r="F25" s="157" t="s">
        <v>26</v>
      </c>
      <c r="G25" s="158" t="s">
        <v>235</v>
      </c>
      <c r="H25" s="159">
        <v>0.1</v>
      </c>
      <c r="I25" s="160" t="s">
        <v>236</v>
      </c>
      <c r="J25" s="283" t="s">
        <v>237</v>
      </c>
      <c r="K25" s="284" t="s">
        <v>238</v>
      </c>
      <c r="L25" s="284" t="s">
        <v>239</v>
      </c>
      <c r="M25" s="284" t="s">
        <v>240</v>
      </c>
      <c r="N25" s="284" t="s">
        <v>240</v>
      </c>
      <c r="O25" s="285" t="s">
        <v>55</v>
      </c>
      <c r="P25" s="284" t="s">
        <v>55</v>
      </c>
      <c r="Q25" s="283" t="s">
        <v>247</v>
      </c>
      <c r="R25" s="284" t="s">
        <v>248</v>
      </c>
      <c r="S25" s="284" t="s">
        <v>243</v>
      </c>
      <c r="T25" s="283" t="s">
        <v>252</v>
      </c>
      <c r="U25" s="163">
        <v>11</v>
      </c>
      <c r="W25" s="80"/>
      <c r="X25" s="81"/>
      <c r="Y25" s="81"/>
      <c r="Z25" s="81"/>
      <c r="AA25" s="81"/>
      <c r="AB25" s="81"/>
      <c r="AC25" s="81"/>
      <c r="AD25" s="81"/>
      <c r="AE25" s="81"/>
      <c r="AF25" s="81"/>
      <c r="AG25" s="82"/>
      <c r="AH25" s="34" t="s">
        <v>8</v>
      </c>
    </row>
    <row r="26" spans="2:34" s="34" customFormat="1" ht="19" customHeight="1">
      <c r="B26" s="146"/>
      <c r="C26" s="155">
        <v>45989</v>
      </c>
      <c r="D26" s="139" t="str">
        <f t="shared" si="0"/>
        <v>金</v>
      </c>
      <c r="E26" s="156">
        <v>0.44374999999999998</v>
      </c>
      <c r="F26" s="157" t="s">
        <v>29</v>
      </c>
      <c r="G26" s="158" t="s">
        <v>235</v>
      </c>
      <c r="H26" s="159">
        <v>0.1</v>
      </c>
      <c r="I26" s="160" t="s">
        <v>236</v>
      </c>
      <c r="J26" s="283" t="s">
        <v>237</v>
      </c>
      <c r="K26" s="284" t="s">
        <v>257</v>
      </c>
      <c r="L26" s="284" t="s">
        <v>255</v>
      </c>
      <c r="M26" s="284" t="s">
        <v>240</v>
      </c>
      <c r="N26" s="284" t="s">
        <v>240</v>
      </c>
      <c r="O26" s="285" t="s">
        <v>55</v>
      </c>
      <c r="P26" s="284" t="s">
        <v>55</v>
      </c>
      <c r="Q26" s="283" t="s">
        <v>247</v>
      </c>
      <c r="R26" s="284" t="s">
        <v>248</v>
      </c>
      <c r="S26" s="284" t="s">
        <v>243</v>
      </c>
      <c r="T26" s="283" t="s">
        <v>252</v>
      </c>
      <c r="U26" s="163">
        <v>19</v>
      </c>
      <c r="W26" s="80"/>
      <c r="X26" s="81"/>
      <c r="Y26" s="81"/>
      <c r="Z26" s="81"/>
      <c r="AA26" s="81"/>
      <c r="AB26" s="81"/>
      <c r="AC26" s="81"/>
      <c r="AD26" s="81"/>
      <c r="AE26" s="81"/>
      <c r="AF26" s="81"/>
      <c r="AG26" s="82"/>
      <c r="AH26" s="34" t="s">
        <v>8</v>
      </c>
    </row>
    <row r="27" spans="2:34" s="34" customFormat="1" ht="19" customHeight="1">
      <c r="B27" s="146"/>
      <c r="C27" s="155">
        <v>45989</v>
      </c>
      <c r="D27" s="139" t="str">
        <f t="shared" si="0"/>
        <v>金</v>
      </c>
      <c r="E27" s="156">
        <v>0.49652777777777779</v>
      </c>
      <c r="F27" s="157" t="s">
        <v>28</v>
      </c>
      <c r="G27" s="158" t="s">
        <v>235</v>
      </c>
      <c r="H27" s="159">
        <v>0.1</v>
      </c>
      <c r="I27" s="160" t="s">
        <v>236</v>
      </c>
      <c r="J27" s="283" t="s">
        <v>237</v>
      </c>
      <c r="K27" s="284" t="s">
        <v>245</v>
      </c>
      <c r="L27" s="284" t="s">
        <v>246</v>
      </c>
      <c r="M27" s="284" t="s">
        <v>240</v>
      </c>
      <c r="N27" s="284" t="s">
        <v>240</v>
      </c>
      <c r="O27" s="285" t="s">
        <v>55</v>
      </c>
      <c r="P27" s="284" t="s">
        <v>240</v>
      </c>
      <c r="Q27" s="283" t="s">
        <v>247</v>
      </c>
      <c r="R27" s="284" t="s">
        <v>248</v>
      </c>
      <c r="S27" s="284" t="s">
        <v>249</v>
      </c>
      <c r="T27" s="283" t="s">
        <v>250</v>
      </c>
      <c r="U27" s="163">
        <v>12</v>
      </c>
      <c r="W27" s="80"/>
      <c r="X27" s="81"/>
      <c r="Y27" s="81"/>
      <c r="Z27" s="81"/>
      <c r="AA27" s="81"/>
      <c r="AB27" s="81"/>
      <c r="AC27" s="81"/>
      <c r="AD27" s="81"/>
      <c r="AE27" s="81"/>
      <c r="AF27" s="81"/>
      <c r="AG27" s="82"/>
      <c r="AH27" s="34" t="s">
        <v>8</v>
      </c>
    </row>
    <row r="28" spans="2:34" s="34" customFormat="1" ht="19" customHeight="1">
      <c r="B28" s="146"/>
      <c r="C28" s="155">
        <v>45992</v>
      </c>
      <c r="D28" s="139" t="str">
        <f t="shared" si="0"/>
        <v>月</v>
      </c>
      <c r="E28" s="156">
        <v>0.43333333333333329</v>
      </c>
      <c r="F28" s="157" t="s">
        <v>26</v>
      </c>
      <c r="G28" s="158" t="s">
        <v>235</v>
      </c>
      <c r="H28" s="159">
        <v>0.1</v>
      </c>
      <c r="I28" s="160" t="s">
        <v>236</v>
      </c>
      <c r="J28" s="283" t="s">
        <v>237</v>
      </c>
      <c r="K28" s="284" t="s">
        <v>257</v>
      </c>
      <c r="L28" s="284" t="s">
        <v>255</v>
      </c>
      <c r="M28" s="284" t="s">
        <v>240</v>
      </c>
      <c r="N28" s="284" t="s">
        <v>240</v>
      </c>
      <c r="O28" s="285" t="s">
        <v>55</v>
      </c>
      <c r="P28" s="284" t="s">
        <v>240</v>
      </c>
      <c r="Q28" s="283" t="s">
        <v>247</v>
      </c>
      <c r="R28" s="284" t="s">
        <v>248</v>
      </c>
      <c r="S28" s="284" t="s">
        <v>243</v>
      </c>
      <c r="T28" s="283" t="s">
        <v>252</v>
      </c>
      <c r="U28" s="163">
        <v>7</v>
      </c>
      <c r="W28" s="80"/>
      <c r="X28" s="81"/>
      <c r="Y28" s="81"/>
      <c r="Z28" s="81"/>
      <c r="AA28" s="81"/>
      <c r="AB28" s="81"/>
      <c r="AC28" s="81"/>
      <c r="AD28" s="81"/>
      <c r="AE28" s="81"/>
      <c r="AF28" s="81"/>
      <c r="AG28" s="82"/>
      <c r="AH28" s="34" t="s">
        <v>8</v>
      </c>
    </row>
    <row r="29" spans="2:34" s="34" customFormat="1" ht="19" customHeight="1">
      <c r="B29" s="146"/>
      <c r="C29" s="155">
        <v>45992</v>
      </c>
      <c r="D29" s="139" t="str">
        <f t="shared" si="0"/>
        <v>月</v>
      </c>
      <c r="E29" s="156">
        <v>0.47013888888888888</v>
      </c>
      <c r="F29" s="157" t="s">
        <v>26</v>
      </c>
      <c r="G29" s="158" t="s">
        <v>235</v>
      </c>
      <c r="H29" s="159">
        <v>0.1</v>
      </c>
      <c r="I29" s="160" t="s">
        <v>236</v>
      </c>
      <c r="J29" s="283" t="s">
        <v>237</v>
      </c>
      <c r="K29" s="284" t="s">
        <v>245</v>
      </c>
      <c r="L29" s="284" t="s">
        <v>246</v>
      </c>
      <c r="M29" s="284" t="s">
        <v>240</v>
      </c>
      <c r="N29" s="284" t="s">
        <v>240</v>
      </c>
      <c r="O29" s="285" t="s">
        <v>55</v>
      </c>
      <c r="P29" s="284" t="s">
        <v>55</v>
      </c>
      <c r="Q29" s="283" t="s">
        <v>247</v>
      </c>
      <c r="R29" s="284" t="s">
        <v>248</v>
      </c>
      <c r="S29" s="284" t="s">
        <v>243</v>
      </c>
      <c r="T29" s="283" t="s">
        <v>252</v>
      </c>
      <c r="U29" s="163">
        <v>3</v>
      </c>
      <c r="W29" s="80"/>
      <c r="X29" s="81"/>
      <c r="Y29" s="81"/>
      <c r="Z29" s="81"/>
      <c r="AA29" s="81"/>
      <c r="AB29" s="81"/>
      <c r="AC29" s="81"/>
      <c r="AD29" s="81"/>
      <c r="AE29" s="81"/>
      <c r="AF29" s="81"/>
      <c r="AG29" s="82"/>
      <c r="AH29" s="34" t="s">
        <v>8</v>
      </c>
    </row>
    <row r="30" spans="2:34" s="34" customFormat="1" ht="19" customHeight="1">
      <c r="B30" s="146"/>
      <c r="C30" s="155">
        <v>45993</v>
      </c>
      <c r="D30" s="139" t="str">
        <f t="shared" si="0"/>
        <v>火</v>
      </c>
      <c r="E30" s="156">
        <v>0.43125000000000002</v>
      </c>
      <c r="F30" s="157" t="s">
        <v>29</v>
      </c>
      <c r="G30" s="158" t="s">
        <v>235</v>
      </c>
      <c r="H30" s="159">
        <v>0.1</v>
      </c>
      <c r="I30" s="160" t="s">
        <v>236</v>
      </c>
      <c r="J30" s="283" t="s">
        <v>237</v>
      </c>
      <c r="K30" s="284" t="s">
        <v>255</v>
      </c>
      <c r="L30" s="284" t="s">
        <v>255</v>
      </c>
      <c r="M30" s="284" t="s">
        <v>240</v>
      </c>
      <c r="N30" s="284" t="s">
        <v>240</v>
      </c>
      <c r="O30" s="285" t="s">
        <v>55</v>
      </c>
      <c r="P30" s="284" t="s">
        <v>240</v>
      </c>
      <c r="Q30" s="283" t="s">
        <v>247</v>
      </c>
      <c r="R30" s="284" t="s">
        <v>248</v>
      </c>
      <c r="S30" s="284" t="s">
        <v>255</v>
      </c>
      <c r="T30" s="283" t="s">
        <v>256</v>
      </c>
      <c r="U30" s="163">
        <v>8</v>
      </c>
      <c r="W30" s="80"/>
      <c r="X30" s="81"/>
      <c r="Y30" s="81"/>
      <c r="Z30" s="81"/>
      <c r="AA30" s="81"/>
      <c r="AB30" s="81"/>
      <c r="AC30" s="81"/>
      <c r="AD30" s="81"/>
      <c r="AE30" s="81"/>
      <c r="AF30" s="81"/>
      <c r="AG30" s="82"/>
      <c r="AH30" s="34" t="s">
        <v>8</v>
      </c>
    </row>
    <row r="31" spans="2:34" s="34" customFormat="1" ht="19" customHeight="1">
      <c r="B31" s="146"/>
      <c r="C31" s="155">
        <v>45993</v>
      </c>
      <c r="D31" s="139" t="str">
        <f t="shared" si="0"/>
        <v>火</v>
      </c>
      <c r="E31" s="156">
        <v>0.47430555555555548</v>
      </c>
      <c r="F31" s="157" t="s">
        <v>29</v>
      </c>
      <c r="G31" s="158" t="s">
        <v>235</v>
      </c>
      <c r="H31" s="159">
        <v>0.2</v>
      </c>
      <c r="I31" s="160" t="s">
        <v>236</v>
      </c>
      <c r="J31" s="283" t="s">
        <v>237</v>
      </c>
      <c r="K31" s="284" t="s">
        <v>257</v>
      </c>
      <c r="L31" s="284" t="s">
        <v>255</v>
      </c>
      <c r="M31" s="284" t="s">
        <v>240</v>
      </c>
      <c r="N31" s="284" t="s">
        <v>240</v>
      </c>
      <c r="O31" s="285" t="s">
        <v>55</v>
      </c>
      <c r="P31" s="284" t="s">
        <v>55</v>
      </c>
      <c r="Q31" s="283" t="s">
        <v>247</v>
      </c>
      <c r="R31" s="284" t="s">
        <v>248</v>
      </c>
      <c r="S31" s="284" t="s">
        <v>243</v>
      </c>
      <c r="T31" s="283" t="s">
        <v>252</v>
      </c>
      <c r="U31" s="163">
        <v>19</v>
      </c>
      <c r="W31" s="80"/>
      <c r="X31" s="81"/>
      <c r="Y31" s="81"/>
      <c r="Z31" s="81"/>
      <c r="AA31" s="81"/>
      <c r="AB31" s="81"/>
      <c r="AC31" s="81"/>
      <c r="AD31" s="81"/>
      <c r="AE31" s="81"/>
      <c r="AF31" s="81"/>
      <c r="AG31" s="82"/>
      <c r="AH31" s="34" t="s">
        <v>8</v>
      </c>
    </row>
    <row r="32" spans="2:34" s="34" customFormat="1" ht="19" customHeight="1">
      <c r="B32" s="146"/>
      <c r="C32" s="155">
        <v>45993</v>
      </c>
      <c r="D32" s="139" t="str">
        <f t="shared" si="0"/>
        <v>火</v>
      </c>
      <c r="E32" s="156">
        <v>0.65625</v>
      </c>
      <c r="F32" s="157" t="s">
        <v>29</v>
      </c>
      <c r="G32" s="158" t="s">
        <v>235</v>
      </c>
      <c r="H32" s="159">
        <v>0.1</v>
      </c>
      <c r="I32" s="160" t="s">
        <v>236</v>
      </c>
      <c r="J32" s="283" t="s">
        <v>237</v>
      </c>
      <c r="K32" s="284" t="s">
        <v>245</v>
      </c>
      <c r="L32" s="284" t="s">
        <v>246</v>
      </c>
      <c r="M32" s="284" t="s">
        <v>240</v>
      </c>
      <c r="N32" s="284" t="s">
        <v>240</v>
      </c>
      <c r="O32" s="285" t="s">
        <v>55</v>
      </c>
      <c r="P32" s="284" t="s">
        <v>240</v>
      </c>
      <c r="Q32" s="283" t="s">
        <v>247</v>
      </c>
      <c r="R32" s="284" t="s">
        <v>248</v>
      </c>
      <c r="S32" s="284" t="s">
        <v>249</v>
      </c>
      <c r="T32" s="283" t="s">
        <v>250</v>
      </c>
      <c r="U32" s="163">
        <v>20</v>
      </c>
      <c r="W32" s="80"/>
      <c r="X32" s="81"/>
      <c r="Y32" s="81"/>
      <c r="Z32" s="81"/>
      <c r="AA32" s="81"/>
      <c r="AB32" s="81"/>
      <c r="AC32" s="81"/>
      <c r="AD32" s="81"/>
      <c r="AE32" s="81"/>
      <c r="AF32" s="81"/>
      <c r="AG32" s="82"/>
      <c r="AH32" s="34" t="s">
        <v>8</v>
      </c>
    </row>
    <row r="33" spans="2:34" s="34" customFormat="1" ht="19" customHeight="1">
      <c r="B33" s="146"/>
      <c r="C33" s="155">
        <v>45994</v>
      </c>
      <c r="D33" s="139" t="str">
        <f t="shared" si="0"/>
        <v>水</v>
      </c>
      <c r="E33" s="156">
        <v>0.48541666666666672</v>
      </c>
      <c r="F33" s="157" t="s">
        <v>28</v>
      </c>
      <c r="G33" s="158" t="s">
        <v>235</v>
      </c>
      <c r="H33" s="159">
        <v>0.1</v>
      </c>
      <c r="I33" s="160" t="s">
        <v>236</v>
      </c>
      <c r="J33" s="283" t="s">
        <v>237</v>
      </c>
      <c r="K33" s="284" t="s">
        <v>255</v>
      </c>
      <c r="L33" s="284" t="s">
        <v>255</v>
      </c>
      <c r="M33" s="284" t="s">
        <v>240</v>
      </c>
      <c r="N33" s="284" t="s">
        <v>240</v>
      </c>
      <c r="O33" s="285" t="s">
        <v>55</v>
      </c>
      <c r="P33" s="284" t="s">
        <v>240</v>
      </c>
      <c r="Q33" s="283" t="s">
        <v>247</v>
      </c>
      <c r="R33" s="284" t="s">
        <v>248</v>
      </c>
      <c r="S33" s="284" t="s">
        <v>255</v>
      </c>
      <c r="T33" s="283" t="s">
        <v>256</v>
      </c>
      <c r="U33" s="163">
        <v>8</v>
      </c>
      <c r="W33" s="80"/>
      <c r="X33" s="81"/>
      <c r="Y33" s="81"/>
      <c r="Z33" s="81"/>
      <c r="AA33" s="81"/>
      <c r="AB33" s="81"/>
      <c r="AC33" s="81"/>
      <c r="AD33" s="81"/>
      <c r="AE33" s="81"/>
      <c r="AF33" s="81"/>
      <c r="AG33" s="82"/>
      <c r="AH33" s="34" t="s">
        <v>8</v>
      </c>
    </row>
    <row r="34" spans="2:34" s="34" customFormat="1" ht="19" customHeight="1">
      <c r="B34" s="146"/>
      <c r="C34" s="155">
        <v>45994</v>
      </c>
      <c r="D34" s="139" t="str">
        <f t="shared" si="0"/>
        <v>水</v>
      </c>
      <c r="E34" s="156">
        <v>0.61458333333333337</v>
      </c>
      <c r="F34" s="157" t="s">
        <v>28</v>
      </c>
      <c r="G34" s="158" t="s">
        <v>235</v>
      </c>
      <c r="H34" s="159">
        <v>0.1</v>
      </c>
      <c r="I34" s="160" t="s">
        <v>236</v>
      </c>
      <c r="J34" s="283" t="s">
        <v>237</v>
      </c>
      <c r="K34" s="284" t="s">
        <v>238</v>
      </c>
      <c r="L34" s="284" t="s">
        <v>239</v>
      </c>
      <c r="M34" s="284" t="s">
        <v>55</v>
      </c>
      <c r="N34" s="284" t="s">
        <v>240</v>
      </c>
      <c r="O34" s="285" t="s">
        <v>240</v>
      </c>
      <c r="P34" s="284" t="s">
        <v>55</v>
      </c>
      <c r="Q34" s="283" t="s">
        <v>241</v>
      </c>
      <c r="R34" s="284" t="s">
        <v>242</v>
      </c>
      <c r="S34" s="284" t="s">
        <v>243</v>
      </c>
      <c r="T34" s="283" t="s">
        <v>244</v>
      </c>
      <c r="U34" s="163">
        <v>4</v>
      </c>
      <c r="W34" s="80"/>
      <c r="X34" s="81"/>
      <c r="Y34" s="81"/>
      <c r="Z34" s="81"/>
      <c r="AA34" s="81"/>
      <c r="AB34" s="81"/>
      <c r="AC34" s="81"/>
      <c r="AD34" s="81"/>
      <c r="AE34" s="81"/>
      <c r="AF34" s="81"/>
      <c r="AG34" s="82"/>
      <c r="AH34" s="34" t="s">
        <v>8</v>
      </c>
    </row>
    <row r="35" spans="2:34" s="34" customFormat="1" ht="19" customHeight="1">
      <c r="B35" s="146"/>
      <c r="C35" s="155">
        <v>45995</v>
      </c>
      <c r="D35" s="139" t="str">
        <f t="shared" si="0"/>
        <v>木</v>
      </c>
      <c r="E35" s="156">
        <v>0.48819444444444438</v>
      </c>
      <c r="F35" s="157" t="s">
        <v>28</v>
      </c>
      <c r="G35" s="158" t="s">
        <v>235</v>
      </c>
      <c r="H35" s="159">
        <v>0.7</v>
      </c>
      <c r="I35" s="160" t="s">
        <v>236</v>
      </c>
      <c r="J35" s="283" t="s">
        <v>237</v>
      </c>
      <c r="K35" s="284" t="s">
        <v>238</v>
      </c>
      <c r="L35" s="284" t="s">
        <v>246</v>
      </c>
      <c r="M35" s="284" t="s">
        <v>240</v>
      </c>
      <c r="N35" s="284" t="s">
        <v>240</v>
      </c>
      <c r="O35" s="285" t="s">
        <v>55</v>
      </c>
      <c r="P35" s="284" t="s">
        <v>240</v>
      </c>
      <c r="Q35" s="283" t="s">
        <v>247</v>
      </c>
      <c r="R35" s="284" t="s">
        <v>248</v>
      </c>
      <c r="S35" s="284" t="s">
        <v>243</v>
      </c>
      <c r="T35" s="283" t="s">
        <v>252</v>
      </c>
      <c r="U35" s="163">
        <v>15</v>
      </c>
      <c r="W35" s="80"/>
      <c r="X35" s="81"/>
      <c r="Y35" s="81"/>
      <c r="Z35" s="81"/>
      <c r="AA35" s="81"/>
      <c r="AB35" s="81"/>
      <c r="AC35" s="81"/>
      <c r="AD35" s="81"/>
      <c r="AE35" s="81"/>
      <c r="AF35" s="81"/>
      <c r="AG35" s="82"/>
      <c r="AH35" s="34" t="s">
        <v>8</v>
      </c>
    </row>
    <row r="36" spans="2:34" s="34" customFormat="1" ht="19" customHeight="1">
      <c r="B36" s="146"/>
      <c r="C36" s="155">
        <v>45995</v>
      </c>
      <c r="D36" s="139" t="str">
        <f t="shared" si="0"/>
        <v>木</v>
      </c>
      <c r="E36" s="156">
        <v>0.49305555555555558</v>
      </c>
      <c r="F36" s="157" t="s">
        <v>28</v>
      </c>
      <c r="G36" s="158" t="s">
        <v>235</v>
      </c>
      <c r="H36" s="159">
        <v>1</v>
      </c>
      <c r="I36" s="160" t="s">
        <v>236</v>
      </c>
      <c r="J36" s="283" t="s">
        <v>237</v>
      </c>
      <c r="K36" s="284" t="s">
        <v>238</v>
      </c>
      <c r="L36" s="284" t="s">
        <v>246</v>
      </c>
      <c r="M36" s="284" t="s">
        <v>240</v>
      </c>
      <c r="N36" s="284" t="s">
        <v>240</v>
      </c>
      <c r="O36" s="285" t="s">
        <v>55</v>
      </c>
      <c r="P36" s="284" t="s">
        <v>240</v>
      </c>
      <c r="Q36" s="283" t="s">
        <v>247</v>
      </c>
      <c r="R36" s="284" t="s">
        <v>248</v>
      </c>
      <c r="S36" s="284" t="s">
        <v>243</v>
      </c>
      <c r="T36" s="283" t="s">
        <v>252</v>
      </c>
      <c r="U36" s="163">
        <v>14</v>
      </c>
      <c r="W36" s="80"/>
      <c r="X36" s="81"/>
      <c r="Y36" s="81"/>
      <c r="Z36" s="81"/>
      <c r="AA36" s="81"/>
      <c r="AB36" s="81"/>
      <c r="AC36" s="81"/>
      <c r="AD36" s="81"/>
      <c r="AE36" s="81"/>
      <c r="AF36" s="81"/>
      <c r="AG36" s="82"/>
      <c r="AH36" s="34" t="s">
        <v>8</v>
      </c>
    </row>
    <row r="37" spans="2:34" s="34" customFormat="1" ht="19" customHeight="1">
      <c r="B37" s="146"/>
      <c r="C37" s="155">
        <v>45995</v>
      </c>
      <c r="D37" s="139" t="str">
        <f t="shared" si="0"/>
        <v>木</v>
      </c>
      <c r="E37" s="156">
        <v>0.49722222222222218</v>
      </c>
      <c r="F37" s="157" t="s">
        <v>28</v>
      </c>
      <c r="G37" s="158" t="s">
        <v>235</v>
      </c>
      <c r="H37" s="159">
        <v>2</v>
      </c>
      <c r="I37" s="160" t="s">
        <v>236</v>
      </c>
      <c r="J37" s="283" t="s">
        <v>237</v>
      </c>
      <c r="K37" s="284" t="s">
        <v>238</v>
      </c>
      <c r="L37" s="284" t="s">
        <v>239</v>
      </c>
      <c r="M37" s="284" t="s">
        <v>240</v>
      </c>
      <c r="N37" s="284" t="s">
        <v>240</v>
      </c>
      <c r="O37" s="285" t="s">
        <v>55</v>
      </c>
      <c r="P37" s="284" t="s">
        <v>55</v>
      </c>
      <c r="Q37" s="283" t="s">
        <v>247</v>
      </c>
      <c r="R37" s="284" t="s">
        <v>248</v>
      </c>
      <c r="S37" s="284" t="s">
        <v>243</v>
      </c>
      <c r="T37" s="283" t="s">
        <v>252</v>
      </c>
      <c r="U37" s="163">
        <v>11</v>
      </c>
      <c r="W37" s="80"/>
      <c r="X37" s="81"/>
      <c r="Y37" s="81"/>
      <c r="Z37" s="81"/>
      <c r="AA37" s="81"/>
      <c r="AB37" s="81"/>
      <c r="AC37" s="81"/>
      <c r="AD37" s="81"/>
      <c r="AE37" s="81"/>
      <c r="AF37" s="81"/>
      <c r="AG37" s="82"/>
      <c r="AH37" s="34" t="s">
        <v>8</v>
      </c>
    </row>
    <row r="38" spans="2:34" s="34" customFormat="1" ht="19" customHeight="1">
      <c r="B38" s="146"/>
      <c r="C38" s="155">
        <v>45999</v>
      </c>
      <c r="D38" s="139" t="str">
        <f t="shared" si="0"/>
        <v>月</v>
      </c>
      <c r="E38" s="156">
        <v>0.40555555555555561</v>
      </c>
      <c r="F38" s="157" t="s">
        <v>26</v>
      </c>
      <c r="G38" s="158" t="s">
        <v>235</v>
      </c>
      <c r="H38" s="159">
        <v>0.2</v>
      </c>
      <c r="I38" s="160" t="s">
        <v>236</v>
      </c>
      <c r="J38" s="283" t="s">
        <v>237</v>
      </c>
      <c r="K38" s="284" t="s">
        <v>238</v>
      </c>
      <c r="L38" s="284" t="s">
        <v>246</v>
      </c>
      <c r="M38" s="284" t="s">
        <v>240</v>
      </c>
      <c r="N38" s="284" t="s">
        <v>55</v>
      </c>
      <c r="O38" s="285" t="s">
        <v>55</v>
      </c>
      <c r="P38" s="284" t="s">
        <v>55</v>
      </c>
      <c r="Q38" s="283" t="s">
        <v>247</v>
      </c>
      <c r="R38" s="284" t="s">
        <v>248</v>
      </c>
      <c r="S38" s="284" t="s">
        <v>243</v>
      </c>
      <c r="T38" s="283" t="s">
        <v>252</v>
      </c>
      <c r="U38" s="163">
        <v>5</v>
      </c>
      <c r="W38" s="80"/>
      <c r="X38" s="81"/>
      <c r="Y38" s="81"/>
      <c r="Z38" s="81"/>
      <c r="AA38" s="81"/>
      <c r="AB38" s="81"/>
      <c r="AC38" s="81"/>
      <c r="AD38" s="81"/>
      <c r="AE38" s="81"/>
      <c r="AF38" s="81"/>
      <c r="AG38" s="82"/>
      <c r="AH38" s="34" t="s">
        <v>8</v>
      </c>
    </row>
    <row r="39" spans="2:34" s="34" customFormat="1" ht="19" customHeight="1">
      <c r="B39" s="146"/>
      <c r="C39" s="155">
        <v>46000</v>
      </c>
      <c r="D39" s="139" t="str">
        <f t="shared" si="0"/>
        <v>火</v>
      </c>
      <c r="E39" s="156">
        <v>0.41597222222222219</v>
      </c>
      <c r="F39" s="157" t="s">
        <v>28</v>
      </c>
      <c r="G39" s="158" t="s">
        <v>235</v>
      </c>
      <c r="H39" s="159">
        <v>0.1</v>
      </c>
      <c r="I39" s="160" t="s">
        <v>236</v>
      </c>
      <c r="J39" s="283" t="s">
        <v>237</v>
      </c>
      <c r="K39" s="284" t="s">
        <v>255</v>
      </c>
      <c r="L39" s="284" t="s">
        <v>255</v>
      </c>
      <c r="M39" s="284" t="s">
        <v>240</v>
      </c>
      <c r="N39" s="284" t="s">
        <v>240</v>
      </c>
      <c r="O39" s="285" t="s">
        <v>55</v>
      </c>
      <c r="P39" s="284" t="s">
        <v>240</v>
      </c>
      <c r="Q39" s="283" t="s">
        <v>247</v>
      </c>
      <c r="R39" s="284" t="s">
        <v>248</v>
      </c>
      <c r="S39" s="284" t="s">
        <v>255</v>
      </c>
      <c r="T39" s="283" t="s">
        <v>256</v>
      </c>
      <c r="U39" s="163">
        <v>16</v>
      </c>
      <c r="W39" s="80"/>
      <c r="X39" s="81"/>
      <c r="Y39" s="81"/>
      <c r="Z39" s="81"/>
      <c r="AA39" s="81"/>
      <c r="AB39" s="81"/>
      <c r="AC39" s="81"/>
      <c r="AD39" s="81"/>
      <c r="AE39" s="81"/>
      <c r="AF39" s="81"/>
      <c r="AG39" s="82"/>
      <c r="AH39" s="34" t="s">
        <v>8</v>
      </c>
    </row>
    <row r="40" spans="2:34" s="34" customFormat="1" ht="19" customHeight="1">
      <c r="B40" s="146"/>
      <c r="C40" s="155">
        <v>46000</v>
      </c>
      <c r="D40" s="139" t="str">
        <f t="shared" si="0"/>
        <v>火</v>
      </c>
      <c r="E40" s="156">
        <v>0.47499999999999998</v>
      </c>
      <c r="F40" s="157" t="s">
        <v>28</v>
      </c>
      <c r="G40" s="158" t="s">
        <v>235</v>
      </c>
      <c r="H40" s="159">
        <v>0.1</v>
      </c>
      <c r="I40" s="160" t="s">
        <v>236</v>
      </c>
      <c r="J40" s="283" t="s">
        <v>237</v>
      </c>
      <c r="K40" s="284" t="s">
        <v>238</v>
      </c>
      <c r="L40" s="284" t="s">
        <v>239</v>
      </c>
      <c r="M40" s="284" t="s">
        <v>55</v>
      </c>
      <c r="N40" s="284" t="s">
        <v>240</v>
      </c>
      <c r="O40" s="285" t="s">
        <v>240</v>
      </c>
      <c r="P40" s="284" t="s">
        <v>55</v>
      </c>
      <c r="Q40" s="283" t="s">
        <v>241</v>
      </c>
      <c r="R40" s="284" t="s">
        <v>242</v>
      </c>
      <c r="S40" s="284" t="s">
        <v>243</v>
      </c>
      <c r="T40" s="283" t="s">
        <v>244</v>
      </c>
      <c r="U40" s="163">
        <v>4</v>
      </c>
      <c r="W40" s="80"/>
      <c r="X40" s="81"/>
      <c r="Y40" s="81"/>
      <c r="Z40" s="81"/>
      <c r="AA40" s="81"/>
      <c r="AB40" s="81"/>
      <c r="AC40" s="81"/>
      <c r="AD40" s="81"/>
      <c r="AE40" s="81"/>
      <c r="AF40" s="81"/>
      <c r="AG40" s="82"/>
    </row>
    <row r="41" spans="2:34" s="34" customFormat="1" ht="19" customHeight="1">
      <c r="B41" s="146"/>
      <c r="C41" s="155">
        <v>46000</v>
      </c>
      <c r="D41" s="139" t="str">
        <f t="shared" si="0"/>
        <v>火</v>
      </c>
      <c r="E41" s="156">
        <v>0.50486111111111109</v>
      </c>
      <c r="F41" s="157" t="s">
        <v>26</v>
      </c>
      <c r="G41" s="158" t="s">
        <v>235</v>
      </c>
      <c r="H41" s="159">
        <v>0.1</v>
      </c>
      <c r="I41" s="160" t="s">
        <v>236</v>
      </c>
      <c r="J41" s="283" t="s">
        <v>237</v>
      </c>
      <c r="K41" s="284" t="s">
        <v>238</v>
      </c>
      <c r="L41" s="284" t="s">
        <v>246</v>
      </c>
      <c r="M41" s="284" t="s">
        <v>240</v>
      </c>
      <c r="N41" s="284" t="s">
        <v>240</v>
      </c>
      <c r="O41" s="285" t="s">
        <v>55</v>
      </c>
      <c r="P41" s="284" t="s">
        <v>240</v>
      </c>
      <c r="Q41" s="283" t="s">
        <v>247</v>
      </c>
      <c r="R41" s="284" t="s">
        <v>248</v>
      </c>
      <c r="S41" s="284" t="s">
        <v>243</v>
      </c>
      <c r="T41" s="283" t="s">
        <v>252</v>
      </c>
      <c r="U41" s="163">
        <v>15</v>
      </c>
      <c r="W41" s="80"/>
      <c r="X41" s="81"/>
      <c r="Y41" s="81"/>
      <c r="Z41" s="81"/>
      <c r="AA41" s="81"/>
      <c r="AB41" s="81"/>
      <c r="AC41" s="81"/>
      <c r="AD41" s="81"/>
      <c r="AE41" s="81"/>
      <c r="AF41" s="81"/>
      <c r="AG41" s="82"/>
    </row>
    <row r="42" spans="2:34" s="34" customFormat="1" ht="19" customHeight="1">
      <c r="B42" s="146"/>
      <c r="C42" s="155">
        <v>46001</v>
      </c>
      <c r="D42" s="139" t="str">
        <f t="shared" si="0"/>
        <v>水</v>
      </c>
      <c r="E42" s="156">
        <v>0.42638888888888887</v>
      </c>
      <c r="F42" s="157" t="s">
        <v>29</v>
      </c>
      <c r="G42" s="158" t="s">
        <v>235</v>
      </c>
      <c r="H42" s="159">
        <v>0.1</v>
      </c>
      <c r="I42" s="160" t="s">
        <v>236</v>
      </c>
      <c r="J42" s="283" t="s">
        <v>237</v>
      </c>
      <c r="K42" s="284" t="s">
        <v>238</v>
      </c>
      <c r="L42" s="284" t="s">
        <v>239</v>
      </c>
      <c r="M42" s="284" t="s">
        <v>240</v>
      </c>
      <c r="N42" s="284" t="s">
        <v>240</v>
      </c>
      <c r="O42" s="285" t="s">
        <v>55</v>
      </c>
      <c r="P42" s="284" t="s">
        <v>55</v>
      </c>
      <c r="Q42" s="283" t="s">
        <v>247</v>
      </c>
      <c r="R42" s="284" t="s">
        <v>248</v>
      </c>
      <c r="S42" s="284" t="s">
        <v>243</v>
      </c>
      <c r="T42" s="283" t="s">
        <v>252</v>
      </c>
      <c r="U42" s="163">
        <v>11</v>
      </c>
      <c r="W42" s="80"/>
      <c r="X42" s="81"/>
      <c r="Y42" s="81"/>
      <c r="Z42" s="81"/>
      <c r="AA42" s="81"/>
      <c r="AB42" s="81"/>
      <c r="AC42" s="81"/>
      <c r="AD42" s="81"/>
      <c r="AE42" s="81"/>
      <c r="AF42" s="81"/>
      <c r="AG42" s="82"/>
    </row>
    <row r="43" spans="2:34" s="34" customFormat="1" ht="19" customHeight="1">
      <c r="B43" s="146"/>
      <c r="C43" s="155">
        <v>46001</v>
      </c>
      <c r="D43" s="139" t="str">
        <f t="shared" si="0"/>
        <v>水</v>
      </c>
      <c r="E43" s="156">
        <v>0.62291666666666667</v>
      </c>
      <c r="F43" s="157" t="s">
        <v>29</v>
      </c>
      <c r="G43" s="158" t="s">
        <v>235</v>
      </c>
      <c r="H43" s="159">
        <v>0.1</v>
      </c>
      <c r="I43" s="160" t="s">
        <v>236</v>
      </c>
      <c r="J43" s="283" t="s">
        <v>237</v>
      </c>
      <c r="K43" s="284" t="s">
        <v>255</v>
      </c>
      <c r="L43" s="284" t="s">
        <v>255</v>
      </c>
      <c r="M43" s="284" t="s">
        <v>240</v>
      </c>
      <c r="N43" s="284" t="s">
        <v>240</v>
      </c>
      <c r="O43" s="285" t="s">
        <v>55</v>
      </c>
      <c r="P43" s="284" t="s">
        <v>240</v>
      </c>
      <c r="Q43" s="283" t="s">
        <v>247</v>
      </c>
      <c r="R43" s="284" t="s">
        <v>248</v>
      </c>
      <c r="S43" s="284" t="s">
        <v>255</v>
      </c>
      <c r="T43" s="283" t="s">
        <v>256</v>
      </c>
      <c r="U43" s="163">
        <v>16</v>
      </c>
      <c r="W43" s="80"/>
      <c r="X43" s="81"/>
      <c r="Y43" s="81"/>
      <c r="Z43" s="81"/>
      <c r="AA43" s="81"/>
      <c r="AB43" s="81"/>
      <c r="AC43" s="81"/>
      <c r="AD43" s="81"/>
      <c r="AE43" s="81"/>
      <c r="AF43" s="81"/>
      <c r="AG43" s="82"/>
    </row>
    <row r="44" spans="2:34" s="34" customFormat="1" ht="19" customHeight="1">
      <c r="B44" s="146"/>
      <c r="C44" s="155">
        <v>46001</v>
      </c>
      <c r="D44" s="139" t="str">
        <f t="shared" ref="D44:D75" si="1">IF($C44 &lt;&gt; "", IF(ISERROR(MATCH(C44, 祝日, 0)), TEXT($C44, "aaa"), "祝日"), "")</f>
        <v>水</v>
      </c>
      <c r="E44" s="156">
        <v>0.64097222222222228</v>
      </c>
      <c r="F44" s="157" t="s">
        <v>29</v>
      </c>
      <c r="G44" s="158" t="s">
        <v>235</v>
      </c>
      <c r="H44" s="159">
        <v>0.1</v>
      </c>
      <c r="I44" s="160" t="s">
        <v>236</v>
      </c>
      <c r="J44" s="283" t="s">
        <v>237</v>
      </c>
      <c r="K44" s="284" t="s">
        <v>255</v>
      </c>
      <c r="L44" s="284" t="s">
        <v>255</v>
      </c>
      <c r="M44" s="284" t="s">
        <v>240</v>
      </c>
      <c r="N44" s="284" t="s">
        <v>240</v>
      </c>
      <c r="O44" s="285" t="s">
        <v>55</v>
      </c>
      <c r="P44" s="284" t="s">
        <v>240</v>
      </c>
      <c r="Q44" s="283" t="s">
        <v>247</v>
      </c>
      <c r="R44" s="284" t="s">
        <v>248</v>
      </c>
      <c r="S44" s="284" t="s">
        <v>255</v>
      </c>
      <c r="T44" s="283" t="s">
        <v>256</v>
      </c>
      <c r="U44" s="163">
        <v>16</v>
      </c>
      <c r="W44" s="80"/>
      <c r="X44" s="81"/>
      <c r="Y44" s="81"/>
      <c r="Z44" s="81"/>
      <c r="AA44" s="81"/>
      <c r="AB44" s="81"/>
      <c r="AC44" s="81"/>
      <c r="AD44" s="81"/>
      <c r="AE44" s="81"/>
      <c r="AF44" s="81"/>
      <c r="AG44" s="82"/>
    </row>
    <row r="45" spans="2:34" s="34" customFormat="1" ht="19" customHeight="1">
      <c r="B45" s="146"/>
      <c r="C45" s="155">
        <v>46003</v>
      </c>
      <c r="D45" s="139" t="str">
        <f t="shared" si="1"/>
        <v>金</v>
      </c>
      <c r="E45" s="156">
        <v>0.42152777777777778</v>
      </c>
      <c r="F45" s="157" t="s">
        <v>28</v>
      </c>
      <c r="G45" s="158" t="s">
        <v>235</v>
      </c>
      <c r="H45" s="159">
        <v>0.1</v>
      </c>
      <c r="I45" s="160" t="s">
        <v>236</v>
      </c>
      <c r="J45" s="283" t="s">
        <v>237</v>
      </c>
      <c r="K45" s="284" t="s">
        <v>255</v>
      </c>
      <c r="L45" s="284" t="s">
        <v>255</v>
      </c>
      <c r="M45" s="284" t="s">
        <v>240</v>
      </c>
      <c r="N45" s="284" t="s">
        <v>240</v>
      </c>
      <c r="O45" s="285" t="s">
        <v>55</v>
      </c>
      <c r="P45" s="284" t="s">
        <v>240</v>
      </c>
      <c r="Q45" s="283" t="s">
        <v>247</v>
      </c>
      <c r="R45" s="284" t="s">
        <v>248</v>
      </c>
      <c r="S45" s="284" t="s">
        <v>255</v>
      </c>
      <c r="T45" s="283" t="s">
        <v>256</v>
      </c>
      <c r="U45" s="163">
        <v>8</v>
      </c>
      <c r="W45" s="80"/>
      <c r="X45" s="81"/>
      <c r="Y45" s="81"/>
      <c r="Z45" s="81"/>
      <c r="AA45" s="81"/>
      <c r="AB45" s="81"/>
      <c r="AC45" s="81"/>
      <c r="AD45" s="81"/>
      <c r="AE45" s="81"/>
      <c r="AF45" s="81"/>
      <c r="AG45" s="82"/>
    </row>
    <row r="46" spans="2:34" s="34" customFormat="1" ht="19" customHeight="1">
      <c r="B46" s="146"/>
      <c r="C46" s="155">
        <v>46006</v>
      </c>
      <c r="D46" s="139" t="str">
        <f t="shared" si="1"/>
        <v>月</v>
      </c>
      <c r="E46" s="156">
        <v>0.49652777777777779</v>
      </c>
      <c r="F46" s="157" t="s">
        <v>28</v>
      </c>
      <c r="G46" s="158" t="s">
        <v>235</v>
      </c>
      <c r="H46" s="159">
        <v>0.1</v>
      </c>
      <c r="I46" s="160" t="s">
        <v>236</v>
      </c>
      <c r="J46" s="283" t="s">
        <v>237</v>
      </c>
      <c r="K46" s="284" t="s">
        <v>245</v>
      </c>
      <c r="L46" s="284" t="s">
        <v>246</v>
      </c>
      <c r="M46" s="284" t="s">
        <v>240</v>
      </c>
      <c r="N46" s="284" t="s">
        <v>240</v>
      </c>
      <c r="O46" s="285" t="s">
        <v>55</v>
      </c>
      <c r="P46" s="284" t="s">
        <v>240</v>
      </c>
      <c r="Q46" s="283" t="s">
        <v>247</v>
      </c>
      <c r="R46" s="284" t="s">
        <v>248</v>
      </c>
      <c r="S46" s="284" t="s">
        <v>249</v>
      </c>
      <c r="T46" s="283" t="s">
        <v>250</v>
      </c>
      <c r="U46" s="163">
        <v>12</v>
      </c>
      <c r="W46" s="80"/>
      <c r="X46" s="81"/>
      <c r="Y46" s="81"/>
      <c r="Z46" s="81"/>
      <c r="AA46" s="81"/>
      <c r="AB46" s="81"/>
      <c r="AC46" s="81"/>
      <c r="AD46" s="81"/>
      <c r="AE46" s="81"/>
      <c r="AF46" s="81"/>
      <c r="AG46" s="82"/>
    </row>
    <row r="47" spans="2:34" s="34" customFormat="1" ht="19" customHeight="1">
      <c r="B47" s="146"/>
      <c r="C47" s="155">
        <v>46007</v>
      </c>
      <c r="D47" s="139" t="str">
        <f t="shared" si="1"/>
        <v>火</v>
      </c>
      <c r="E47" s="156">
        <v>0.43125000000000002</v>
      </c>
      <c r="F47" s="157" t="s">
        <v>26</v>
      </c>
      <c r="G47" s="158" t="s">
        <v>235</v>
      </c>
      <c r="H47" s="159">
        <v>0.1</v>
      </c>
      <c r="I47" s="160" t="s">
        <v>236</v>
      </c>
      <c r="J47" s="283" t="s">
        <v>237</v>
      </c>
      <c r="K47" s="284" t="s">
        <v>238</v>
      </c>
      <c r="L47" s="284" t="s">
        <v>239</v>
      </c>
      <c r="M47" s="284" t="s">
        <v>240</v>
      </c>
      <c r="N47" s="284" t="s">
        <v>240</v>
      </c>
      <c r="O47" s="285" t="s">
        <v>55</v>
      </c>
      <c r="P47" s="284" t="s">
        <v>55</v>
      </c>
      <c r="Q47" s="283" t="s">
        <v>247</v>
      </c>
      <c r="R47" s="284" t="s">
        <v>248</v>
      </c>
      <c r="S47" s="284" t="s">
        <v>243</v>
      </c>
      <c r="T47" s="283" t="s">
        <v>252</v>
      </c>
      <c r="U47" s="163">
        <v>13</v>
      </c>
      <c r="W47" s="80"/>
      <c r="X47" s="81"/>
      <c r="Y47" s="81"/>
      <c r="Z47" s="81"/>
      <c r="AA47" s="81"/>
      <c r="AB47" s="81"/>
      <c r="AC47" s="81"/>
      <c r="AD47" s="81"/>
      <c r="AE47" s="81"/>
      <c r="AF47" s="81"/>
      <c r="AG47" s="82"/>
    </row>
    <row r="48" spans="2:34" s="34" customFormat="1" ht="19" customHeight="1">
      <c r="B48" s="146"/>
      <c r="C48" s="155">
        <v>46007</v>
      </c>
      <c r="D48" s="139" t="str">
        <f t="shared" si="1"/>
        <v>火</v>
      </c>
      <c r="E48" s="156">
        <v>0.4375</v>
      </c>
      <c r="F48" s="157" t="s">
        <v>26</v>
      </c>
      <c r="G48" s="158" t="s">
        <v>235</v>
      </c>
      <c r="H48" s="159">
        <v>0.1</v>
      </c>
      <c r="I48" s="160" t="s">
        <v>236</v>
      </c>
      <c r="J48" s="283" t="s">
        <v>237</v>
      </c>
      <c r="K48" s="284" t="s">
        <v>238</v>
      </c>
      <c r="L48" s="284" t="s">
        <v>246</v>
      </c>
      <c r="M48" s="284" t="s">
        <v>240</v>
      </c>
      <c r="N48" s="284" t="s">
        <v>240</v>
      </c>
      <c r="O48" s="285" t="s">
        <v>55</v>
      </c>
      <c r="P48" s="284" t="s">
        <v>55</v>
      </c>
      <c r="Q48" s="283" t="s">
        <v>247</v>
      </c>
      <c r="R48" s="284" t="s">
        <v>248</v>
      </c>
      <c r="S48" s="284" t="s">
        <v>243</v>
      </c>
      <c r="T48" s="283" t="s">
        <v>252</v>
      </c>
      <c r="U48" s="163">
        <v>9</v>
      </c>
      <c r="W48" s="80"/>
      <c r="X48" s="81"/>
      <c r="Y48" s="81"/>
      <c r="Z48" s="81"/>
      <c r="AA48" s="81"/>
      <c r="AB48" s="81"/>
      <c r="AC48" s="81"/>
      <c r="AD48" s="81"/>
      <c r="AE48" s="81"/>
      <c r="AF48" s="81"/>
      <c r="AG48" s="82"/>
    </row>
    <row r="49" spans="2:33" s="34" customFormat="1" ht="19" customHeight="1">
      <c r="B49" s="146"/>
      <c r="C49" s="155">
        <v>46007</v>
      </c>
      <c r="D49" s="139" t="str">
        <f t="shared" si="1"/>
        <v>火</v>
      </c>
      <c r="E49" s="156">
        <v>0.50277777777777777</v>
      </c>
      <c r="F49" s="157" t="s">
        <v>26</v>
      </c>
      <c r="G49" s="158" t="s">
        <v>235</v>
      </c>
      <c r="H49" s="159">
        <v>0.1</v>
      </c>
      <c r="I49" s="160" t="s">
        <v>236</v>
      </c>
      <c r="J49" s="283" t="s">
        <v>237</v>
      </c>
      <c r="K49" s="284" t="s">
        <v>245</v>
      </c>
      <c r="L49" s="284" t="s">
        <v>246</v>
      </c>
      <c r="M49" s="284" t="s">
        <v>240</v>
      </c>
      <c r="N49" s="284" t="s">
        <v>240</v>
      </c>
      <c r="O49" s="285" t="s">
        <v>55</v>
      </c>
      <c r="P49" s="284" t="s">
        <v>240</v>
      </c>
      <c r="Q49" s="283" t="s">
        <v>247</v>
      </c>
      <c r="R49" s="284" t="s">
        <v>248</v>
      </c>
      <c r="S49" s="284" t="s">
        <v>249</v>
      </c>
      <c r="T49" s="283" t="s">
        <v>250</v>
      </c>
      <c r="U49" s="163">
        <v>20</v>
      </c>
      <c r="W49" s="80"/>
      <c r="X49" s="81"/>
      <c r="Y49" s="81"/>
      <c r="Z49" s="81"/>
      <c r="AA49" s="81"/>
      <c r="AB49" s="81"/>
      <c r="AC49" s="81"/>
      <c r="AD49" s="81"/>
      <c r="AE49" s="81"/>
      <c r="AF49" s="81"/>
      <c r="AG49" s="82"/>
    </row>
    <row r="50" spans="2:33" s="34" customFormat="1" ht="19" customHeight="1">
      <c r="B50" s="146"/>
      <c r="C50" s="155">
        <v>46007</v>
      </c>
      <c r="D50" s="139" t="str">
        <f t="shared" si="1"/>
        <v>火</v>
      </c>
      <c r="E50" s="156">
        <v>0.62430555555555556</v>
      </c>
      <c r="F50" s="157" t="s">
        <v>26</v>
      </c>
      <c r="G50" s="158" t="s">
        <v>235</v>
      </c>
      <c r="H50" s="159">
        <v>0.1</v>
      </c>
      <c r="I50" s="160" t="s">
        <v>236</v>
      </c>
      <c r="J50" s="283" t="s">
        <v>237</v>
      </c>
      <c r="K50" s="284" t="s">
        <v>255</v>
      </c>
      <c r="L50" s="284" t="s">
        <v>255</v>
      </c>
      <c r="M50" s="284" t="s">
        <v>240</v>
      </c>
      <c r="N50" s="284" t="s">
        <v>240</v>
      </c>
      <c r="O50" s="285" t="s">
        <v>55</v>
      </c>
      <c r="P50" s="284" t="s">
        <v>240</v>
      </c>
      <c r="Q50" s="283" t="s">
        <v>247</v>
      </c>
      <c r="R50" s="284" t="s">
        <v>248</v>
      </c>
      <c r="S50" s="284" t="s">
        <v>255</v>
      </c>
      <c r="T50" s="283" t="s">
        <v>256</v>
      </c>
      <c r="U50" s="163">
        <v>8</v>
      </c>
      <c r="W50" s="80"/>
      <c r="X50" s="81"/>
      <c r="Y50" s="81"/>
      <c r="Z50" s="81"/>
      <c r="AA50" s="81"/>
      <c r="AB50" s="81"/>
      <c r="AC50" s="81"/>
      <c r="AD50" s="81"/>
      <c r="AE50" s="81"/>
      <c r="AF50" s="81"/>
      <c r="AG50" s="82"/>
    </row>
    <row r="51" spans="2:33" s="34" customFormat="1" ht="19" customHeight="1">
      <c r="B51" s="146"/>
      <c r="C51" s="155">
        <v>46007</v>
      </c>
      <c r="D51" s="139" t="str">
        <f t="shared" si="1"/>
        <v>火</v>
      </c>
      <c r="E51" s="156">
        <v>0.62638888888888888</v>
      </c>
      <c r="F51" s="157" t="s">
        <v>26</v>
      </c>
      <c r="G51" s="158" t="s">
        <v>235</v>
      </c>
      <c r="H51" s="159">
        <v>0.1</v>
      </c>
      <c r="I51" s="160" t="s">
        <v>236</v>
      </c>
      <c r="J51" s="283" t="s">
        <v>237</v>
      </c>
      <c r="K51" s="284" t="s">
        <v>238</v>
      </c>
      <c r="L51" s="284" t="s">
        <v>246</v>
      </c>
      <c r="M51" s="284" t="s">
        <v>240</v>
      </c>
      <c r="N51" s="284" t="s">
        <v>240</v>
      </c>
      <c r="O51" s="285" t="s">
        <v>55</v>
      </c>
      <c r="P51" s="284" t="s">
        <v>55</v>
      </c>
      <c r="Q51" s="283" t="s">
        <v>247</v>
      </c>
      <c r="R51" s="284" t="s">
        <v>248</v>
      </c>
      <c r="S51" s="284" t="s">
        <v>243</v>
      </c>
      <c r="T51" s="283" t="s">
        <v>252</v>
      </c>
      <c r="U51" s="163">
        <v>9</v>
      </c>
      <c r="W51" s="80"/>
      <c r="X51" s="81"/>
      <c r="Y51" s="81"/>
      <c r="Z51" s="81"/>
      <c r="AA51" s="81"/>
      <c r="AB51" s="81"/>
      <c r="AC51" s="81"/>
      <c r="AD51" s="81"/>
      <c r="AE51" s="81"/>
      <c r="AF51" s="81"/>
      <c r="AG51" s="82"/>
    </row>
    <row r="52" spans="2:33" s="34" customFormat="1" ht="19" customHeight="1">
      <c r="B52" s="146"/>
      <c r="C52" s="155">
        <v>46007</v>
      </c>
      <c r="D52" s="139" t="str">
        <f t="shared" si="1"/>
        <v>火</v>
      </c>
      <c r="E52" s="156">
        <v>0.6381944444444444</v>
      </c>
      <c r="F52" s="157" t="s">
        <v>26</v>
      </c>
      <c r="G52" s="158" t="s">
        <v>235</v>
      </c>
      <c r="H52" s="159">
        <v>0.1</v>
      </c>
      <c r="I52" s="160" t="s">
        <v>236</v>
      </c>
      <c r="J52" s="283" t="s">
        <v>237</v>
      </c>
      <c r="K52" s="284" t="s">
        <v>238</v>
      </c>
      <c r="L52" s="284" t="s">
        <v>246</v>
      </c>
      <c r="M52" s="284" t="s">
        <v>240</v>
      </c>
      <c r="N52" s="284" t="s">
        <v>240</v>
      </c>
      <c r="O52" s="285" t="s">
        <v>55</v>
      </c>
      <c r="P52" s="284" t="s">
        <v>55</v>
      </c>
      <c r="Q52" s="283" t="s">
        <v>247</v>
      </c>
      <c r="R52" s="284" t="s">
        <v>248</v>
      </c>
      <c r="S52" s="284" t="s">
        <v>243</v>
      </c>
      <c r="T52" s="283" t="s">
        <v>252</v>
      </c>
      <c r="U52" s="163">
        <v>9</v>
      </c>
      <c r="W52" s="80"/>
      <c r="X52" s="81"/>
      <c r="Y52" s="81"/>
      <c r="Z52" s="81"/>
      <c r="AA52" s="81"/>
      <c r="AB52" s="81"/>
      <c r="AC52" s="81"/>
      <c r="AD52" s="81"/>
      <c r="AE52" s="81"/>
      <c r="AF52" s="81"/>
      <c r="AG52" s="82"/>
    </row>
    <row r="53" spans="2:33" s="34" customFormat="1" ht="19" customHeight="1">
      <c r="B53" s="146"/>
      <c r="C53" s="155">
        <v>46008</v>
      </c>
      <c r="D53" s="139" t="str">
        <f t="shared" si="1"/>
        <v>水</v>
      </c>
      <c r="E53" s="156">
        <v>0.43125000000000002</v>
      </c>
      <c r="F53" s="157" t="s">
        <v>29</v>
      </c>
      <c r="G53" s="158" t="s">
        <v>235</v>
      </c>
      <c r="H53" s="159">
        <v>0.1</v>
      </c>
      <c r="I53" s="160" t="s">
        <v>236</v>
      </c>
      <c r="J53" s="283" t="s">
        <v>237</v>
      </c>
      <c r="K53" s="284" t="s">
        <v>238</v>
      </c>
      <c r="L53" s="284" t="s">
        <v>246</v>
      </c>
      <c r="M53" s="284" t="s">
        <v>240</v>
      </c>
      <c r="N53" s="284" t="s">
        <v>240</v>
      </c>
      <c r="O53" s="285" t="s">
        <v>55</v>
      </c>
      <c r="P53" s="284" t="s">
        <v>55</v>
      </c>
      <c r="Q53" s="283" t="s">
        <v>247</v>
      </c>
      <c r="R53" s="284" t="s">
        <v>248</v>
      </c>
      <c r="S53" s="284" t="s">
        <v>243</v>
      </c>
      <c r="T53" s="283" t="s">
        <v>252</v>
      </c>
      <c r="U53" s="163">
        <v>9</v>
      </c>
      <c r="W53" s="80"/>
      <c r="X53" s="81"/>
      <c r="Y53" s="81"/>
      <c r="Z53" s="81"/>
      <c r="AA53" s="81"/>
      <c r="AB53" s="81"/>
      <c r="AC53" s="81"/>
      <c r="AD53" s="81"/>
      <c r="AE53" s="81"/>
      <c r="AF53" s="81"/>
      <c r="AG53" s="82"/>
    </row>
    <row r="54" spans="2:33" s="34" customFormat="1" ht="19" customHeight="1">
      <c r="B54" s="146"/>
      <c r="C54" s="155">
        <v>46008</v>
      </c>
      <c r="D54" s="139" t="str">
        <f t="shared" si="1"/>
        <v>水</v>
      </c>
      <c r="E54" s="156">
        <v>0.48125000000000001</v>
      </c>
      <c r="F54" s="157" t="s">
        <v>28</v>
      </c>
      <c r="G54" s="158" t="s">
        <v>235</v>
      </c>
      <c r="H54" s="159">
        <v>0.1</v>
      </c>
      <c r="I54" s="160" t="s">
        <v>236</v>
      </c>
      <c r="J54" s="283" t="s">
        <v>237</v>
      </c>
      <c r="K54" s="284" t="s">
        <v>257</v>
      </c>
      <c r="L54" s="284" t="s">
        <v>255</v>
      </c>
      <c r="M54" s="284" t="s">
        <v>240</v>
      </c>
      <c r="N54" s="284" t="s">
        <v>240</v>
      </c>
      <c r="O54" s="285" t="s">
        <v>55</v>
      </c>
      <c r="P54" s="284" t="s">
        <v>240</v>
      </c>
      <c r="Q54" s="283" t="s">
        <v>247</v>
      </c>
      <c r="R54" s="284" t="s">
        <v>248</v>
      </c>
      <c r="S54" s="284" t="s">
        <v>243</v>
      </c>
      <c r="T54" s="283" t="s">
        <v>252</v>
      </c>
      <c r="U54" s="163">
        <v>7</v>
      </c>
      <c r="W54" s="80"/>
      <c r="X54" s="81"/>
      <c r="Y54" s="81"/>
      <c r="Z54" s="81"/>
      <c r="AA54" s="81"/>
      <c r="AB54" s="81"/>
      <c r="AC54" s="81"/>
      <c r="AD54" s="81"/>
      <c r="AE54" s="81"/>
      <c r="AF54" s="81"/>
      <c r="AG54" s="82"/>
    </row>
    <row r="55" spans="2:33" s="34" customFormat="1" ht="19" customHeight="1">
      <c r="B55" s="146"/>
      <c r="C55" s="155">
        <v>46008</v>
      </c>
      <c r="D55" s="139" t="str">
        <f t="shared" si="1"/>
        <v>水</v>
      </c>
      <c r="E55" s="156">
        <v>0.48541666666666672</v>
      </c>
      <c r="F55" s="157" t="s">
        <v>28</v>
      </c>
      <c r="G55" s="158" t="s">
        <v>235</v>
      </c>
      <c r="H55" s="159">
        <v>0.1</v>
      </c>
      <c r="I55" s="160" t="s">
        <v>236</v>
      </c>
      <c r="J55" s="283" t="s">
        <v>237</v>
      </c>
      <c r="K55" s="284" t="s">
        <v>255</v>
      </c>
      <c r="L55" s="284" t="s">
        <v>255</v>
      </c>
      <c r="M55" s="284" t="s">
        <v>240</v>
      </c>
      <c r="N55" s="284" t="s">
        <v>240</v>
      </c>
      <c r="O55" s="285" t="s">
        <v>55</v>
      </c>
      <c r="P55" s="284" t="s">
        <v>240</v>
      </c>
      <c r="Q55" s="283" t="s">
        <v>247</v>
      </c>
      <c r="R55" s="284" t="s">
        <v>248</v>
      </c>
      <c r="S55" s="284" t="s">
        <v>255</v>
      </c>
      <c r="T55" s="283" t="s">
        <v>256</v>
      </c>
      <c r="U55" s="163">
        <v>16</v>
      </c>
      <c r="W55" s="80"/>
      <c r="X55" s="81"/>
      <c r="Y55" s="81"/>
      <c r="Z55" s="81"/>
      <c r="AA55" s="81"/>
      <c r="AB55" s="81"/>
      <c r="AC55" s="81"/>
      <c r="AD55" s="81"/>
      <c r="AE55" s="81"/>
      <c r="AF55" s="81"/>
      <c r="AG55" s="82"/>
    </row>
    <row r="56" spans="2:33" s="34" customFormat="1" ht="19" customHeight="1">
      <c r="B56" s="146"/>
      <c r="C56" s="155">
        <v>46008</v>
      </c>
      <c r="D56" s="139" t="str">
        <f t="shared" si="1"/>
        <v>水</v>
      </c>
      <c r="E56" s="156">
        <v>0.50277777777777777</v>
      </c>
      <c r="F56" s="157" t="s">
        <v>28</v>
      </c>
      <c r="G56" s="158" t="s">
        <v>235</v>
      </c>
      <c r="H56" s="159">
        <v>0.1</v>
      </c>
      <c r="I56" s="160" t="s">
        <v>236</v>
      </c>
      <c r="J56" s="283" t="s">
        <v>237</v>
      </c>
      <c r="K56" s="284" t="s">
        <v>255</v>
      </c>
      <c r="L56" s="284" t="s">
        <v>255</v>
      </c>
      <c r="M56" s="284" t="s">
        <v>240</v>
      </c>
      <c r="N56" s="284" t="s">
        <v>240</v>
      </c>
      <c r="O56" s="285" t="s">
        <v>55</v>
      </c>
      <c r="P56" s="284" t="s">
        <v>240</v>
      </c>
      <c r="Q56" s="283" t="s">
        <v>247</v>
      </c>
      <c r="R56" s="284" t="s">
        <v>248</v>
      </c>
      <c r="S56" s="284" t="s">
        <v>255</v>
      </c>
      <c r="T56" s="283" t="s">
        <v>256</v>
      </c>
      <c r="U56" s="163">
        <v>8</v>
      </c>
      <c r="W56" s="80"/>
      <c r="X56" s="81"/>
      <c r="Y56" s="81"/>
      <c r="Z56" s="81"/>
      <c r="AA56" s="81"/>
      <c r="AB56" s="81"/>
      <c r="AC56" s="81"/>
      <c r="AD56" s="81"/>
      <c r="AE56" s="81"/>
      <c r="AF56" s="81"/>
      <c r="AG56" s="82"/>
    </row>
    <row r="57" spans="2:33" s="34" customFormat="1" ht="19" customHeight="1">
      <c r="B57" s="146"/>
      <c r="C57" s="155">
        <v>46008</v>
      </c>
      <c r="D57" s="139" t="str">
        <f t="shared" si="1"/>
        <v>水</v>
      </c>
      <c r="E57" s="156">
        <v>0.50416666666666665</v>
      </c>
      <c r="F57" s="157" t="s">
        <v>28</v>
      </c>
      <c r="G57" s="158" t="s">
        <v>235</v>
      </c>
      <c r="H57" s="159">
        <v>0.1</v>
      </c>
      <c r="I57" s="160" t="s">
        <v>236</v>
      </c>
      <c r="J57" s="283" t="s">
        <v>237</v>
      </c>
      <c r="K57" s="284" t="s">
        <v>238</v>
      </c>
      <c r="L57" s="284" t="s">
        <v>239</v>
      </c>
      <c r="M57" s="284" t="s">
        <v>240</v>
      </c>
      <c r="N57" s="284" t="s">
        <v>240</v>
      </c>
      <c r="O57" s="285" t="s">
        <v>55</v>
      </c>
      <c r="P57" s="284" t="s">
        <v>55</v>
      </c>
      <c r="Q57" s="283" t="s">
        <v>247</v>
      </c>
      <c r="R57" s="284" t="s">
        <v>248</v>
      </c>
      <c r="S57" s="284" t="s">
        <v>243</v>
      </c>
      <c r="T57" s="283" t="s">
        <v>252</v>
      </c>
      <c r="U57" s="163">
        <v>11</v>
      </c>
      <c r="W57" s="80"/>
      <c r="X57" s="81"/>
      <c r="Y57" s="81"/>
      <c r="Z57" s="81"/>
      <c r="AA57" s="81"/>
      <c r="AB57" s="81"/>
      <c r="AC57" s="81"/>
      <c r="AD57" s="81"/>
      <c r="AE57" s="81"/>
      <c r="AF57" s="81"/>
      <c r="AG57" s="82"/>
    </row>
    <row r="58" spans="2:33" s="34" customFormat="1" ht="19" customHeight="1">
      <c r="B58" s="146"/>
      <c r="C58" s="155">
        <v>46008</v>
      </c>
      <c r="D58" s="139" t="str">
        <f t="shared" si="1"/>
        <v>水</v>
      </c>
      <c r="E58" s="156">
        <v>0.60763888888888884</v>
      </c>
      <c r="F58" s="157" t="s">
        <v>28</v>
      </c>
      <c r="G58" s="158" t="s">
        <v>235</v>
      </c>
      <c r="H58" s="159">
        <v>0.1</v>
      </c>
      <c r="I58" s="160" t="s">
        <v>236</v>
      </c>
      <c r="J58" s="283" t="s">
        <v>237</v>
      </c>
      <c r="K58" s="284" t="s">
        <v>245</v>
      </c>
      <c r="L58" s="284" t="s">
        <v>246</v>
      </c>
      <c r="M58" s="284" t="s">
        <v>240</v>
      </c>
      <c r="N58" s="284" t="s">
        <v>240</v>
      </c>
      <c r="O58" s="285" t="s">
        <v>55</v>
      </c>
      <c r="P58" s="284" t="s">
        <v>240</v>
      </c>
      <c r="Q58" s="283" t="s">
        <v>247</v>
      </c>
      <c r="R58" s="284" t="s">
        <v>248</v>
      </c>
      <c r="S58" s="284" t="s">
        <v>249</v>
      </c>
      <c r="T58" s="283" t="s">
        <v>250</v>
      </c>
      <c r="U58" s="163">
        <v>20</v>
      </c>
      <c r="W58" s="80"/>
      <c r="X58" s="81"/>
      <c r="Y58" s="81"/>
      <c r="Z58" s="81"/>
      <c r="AA58" s="81"/>
      <c r="AB58" s="81"/>
      <c r="AC58" s="81"/>
      <c r="AD58" s="81"/>
      <c r="AE58" s="81"/>
      <c r="AF58" s="81"/>
      <c r="AG58" s="82"/>
    </row>
    <row r="59" spans="2:33" s="34" customFormat="1" ht="19" customHeight="1">
      <c r="B59" s="146"/>
      <c r="C59" s="155">
        <v>46008</v>
      </c>
      <c r="D59" s="139" t="str">
        <f t="shared" si="1"/>
        <v>水</v>
      </c>
      <c r="E59" s="156">
        <v>0.65694444444444444</v>
      </c>
      <c r="F59" s="157" t="s">
        <v>28</v>
      </c>
      <c r="G59" s="158" t="s">
        <v>235</v>
      </c>
      <c r="H59" s="159">
        <v>0.1</v>
      </c>
      <c r="I59" s="160" t="s">
        <v>236</v>
      </c>
      <c r="J59" s="283" t="s">
        <v>237</v>
      </c>
      <c r="K59" s="284" t="s">
        <v>245</v>
      </c>
      <c r="L59" s="284" t="s">
        <v>246</v>
      </c>
      <c r="M59" s="284" t="s">
        <v>240</v>
      </c>
      <c r="N59" s="284" t="s">
        <v>240</v>
      </c>
      <c r="O59" s="285" t="s">
        <v>55</v>
      </c>
      <c r="P59" s="284" t="s">
        <v>240</v>
      </c>
      <c r="Q59" s="283" t="s">
        <v>247</v>
      </c>
      <c r="R59" s="284" t="s">
        <v>248</v>
      </c>
      <c r="S59" s="284" t="s">
        <v>249</v>
      </c>
      <c r="T59" s="283" t="s">
        <v>250</v>
      </c>
      <c r="U59" s="163">
        <v>20</v>
      </c>
      <c r="W59" s="80"/>
      <c r="X59" s="81"/>
      <c r="Y59" s="81"/>
      <c r="Z59" s="81"/>
      <c r="AA59" s="81"/>
      <c r="AB59" s="81"/>
      <c r="AC59" s="81"/>
      <c r="AD59" s="81"/>
      <c r="AE59" s="81"/>
      <c r="AF59" s="81"/>
      <c r="AG59" s="82"/>
    </row>
    <row r="60" spans="2:33" s="34" customFormat="1" ht="19" customHeight="1">
      <c r="B60" s="146"/>
      <c r="C60" s="155">
        <v>46008</v>
      </c>
      <c r="D60" s="139" t="str">
        <f t="shared" si="1"/>
        <v>水</v>
      </c>
      <c r="E60" s="156">
        <v>0.66736111111111107</v>
      </c>
      <c r="F60" s="157" t="s">
        <v>28</v>
      </c>
      <c r="G60" s="158" t="s">
        <v>235</v>
      </c>
      <c r="H60" s="159">
        <v>0.1</v>
      </c>
      <c r="I60" s="160" t="s">
        <v>236</v>
      </c>
      <c r="J60" s="283" t="s">
        <v>237</v>
      </c>
      <c r="K60" s="284" t="s">
        <v>238</v>
      </c>
      <c r="L60" s="284" t="s">
        <v>246</v>
      </c>
      <c r="M60" s="284" t="s">
        <v>240</v>
      </c>
      <c r="N60" s="284" t="s">
        <v>240</v>
      </c>
      <c r="O60" s="285" t="s">
        <v>55</v>
      </c>
      <c r="P60" s="284" t="s">
        <v>55</v>
      </c>
      <c r="Q60" s="283" t="s">
        <v>247</v>
      </c>
      <c r="R60" s="284" t="s">
        <v>248</v>
      </c>
      <c r="S60" s="284" t="s">
        <v>243</v>
      </c>
      <c r="T60" s="283" t="s">
        <v>252</v>
      </c>
      <c r="U60" s="163">
        <v>9</v>
      </c>
      <c r="W60" s="80"/>
      <c r="X60" s="81"/>
      <c r="Y60" s="81"/>
      <c r="Z60" s="81"/>
      <c r="AA60" s="81"/>
      <c r="AB60" s="81"/>
      <c r="AC60" s="81"/>
      <c r="AD60" s="81"/>
      <c r="AE60" s="81"/>
      <c r="AF60" s="81"/>
      <c r="AG60" s="82"/>
    </row>
    <row r="61" spans="2:33" s="34" customFormat="1" ht="19" customHeight="1">
      <c r="B61" s="146"/>
      <c r="C61" s="155">
        <v>46009</v>
      </c>
      <c r="D61" s="139" t="str">
        <f t="shared" si="1"/>
        <v>木</v>
      </c>
      <c r="E61" s="156">
        <v>0.43125000000000002</v>
      </c>
      <c r="F61" s="157" t="s">
        <v>29</v>
      </c>
      <c r="G61" s="158" t="s">
        <v>235</v>
      </c>
      <c r="H61" s="159">
        <v>0.1</v>
      </c>
      <c r="I61" s="160" t="s">
        <v>236</v>
      </c>
      <c r="J61" s="283" t="s">
        <v>237</v>
      </c>
      <c r="K61" s="284" t="s">
        <v>238</v>
      </c>
      <c r="L61" s="284" t="s">
        <v>246</v>
      </c>
      <c r="M61" s="284" t="s">
        <v>240</v>
      </c>
      <c r="N61" s="284" t="s">
        <v>240</v>
      </c>
      <c r="O61" s="285" t="s">
        <v>55</v>
      </c>
      <c r="P61" s="284" t="s">
        <v>240</v>
      </c>
      <c r="Q61" s="283" t="s">
        <v>247</v>
      </c>
      <c r="R61" s="284" t="s">
        <v>248</v>
      </c>
      <c r="S61" s="284" t="s">
        <v>243</v>
      </c>
      <c r="T61" s="283" t="s">
        <v>252</v>
      </c>
      <c r="U61" s="163">
        <v>15</v>
      </c>
      <c r="W61" s="80"/>
      <c r="X61" s="81"/>
      <c r="Y61" s="81"/>
      <c r="Z61" s="81"/>
      <c r="AA61" s="81"/>
      <c r="AB61" s="81"/>
      <c r="AC61" s="81"/>
      <c r="AD61" s="81"/>
      <c r="AE61" s="81"/>
      <c r="AF61" s="81"/>
      <c r="AG61" s="82"/>
    </row>
    <row r="62" spans="2:33" s="34" customFormat="1" ht="19" customHeight="1">
      <c r="B62" s="146"/>
      <c r="C62" s="155">
        <v>46009</v>
      </c>
      <c r="D62" s="139" t="str">
        <f t="shared" si="1"/>
        <v>木</v>
      </c>
      <c r="E62" s="156">
        <v>0.4513888888888889</v>
      </c>
      <c r="F62" s="157" t="s">
        <v>29</v>
      </c>
      <c r="G62" s="158" t="s">
        <v>235</v>
      </c>
      <c r="H62" s="159">
        <v>0.1</v>
      </c>
      <c r="I62" s="160" t="s">
        <v>236</v>
      </c>
      <c r="J62" s="283" t="s">
        <v>237</v>
      </c>
      <c r="K62" s="284" t="s">
        <v>245</v>
      </c>
      <c r="L62" s="284" t="s">
        <v>246</v>
      </c>
      <c r="M62" s="284" t="s">
        <v>240</v>
      </c>
      <c r="N62" s="284" t="s">
        <v>240</v>
      </c>
      <c r="O62" s="285" t="s">
        <v>55</v>
      </c>
      <c r="P62" s="284" t="s">
        <v>240</v>
      </c>
      <c r="Q62" s="283" t="s">
        <v>247</v>
      </c>
      <c r="R62" s="284" t="s">
        <v>248</v>
      </c>
      <c r="S62" s="284" t="s">
        <v>249</v>
      </c>
      <c r="T62" s="283" t="s">
        <v>250</v>
      </c>
      <c r="U62" s="163">
        <v>12</v>
      </c>
      <c r="W62" s="80"/>
      <c r="X62" s="81"/>
      <c r="Y62" s="81"/>
      <c r="Z62" s="81"/>
      <c r="AA62" s="81"/>
      <c r="AB62" s="81"/>
      <c r="AC62" s="81"/>
      <c r="AD62" s="81"/>
      <c r="AE62" s="81"/>
      <c r="AF62" s="81"/>
      <c r="AG62" s="82"/>
    </row>
    <row r="63" spans="2:33" s="34" customFormat="1" ht="19" customHeight="1">
      <c r="B63" s="146"/>
      <c r="C63" s="155">
        <v>46009</v>
      </c>
      <c r="D63" s="139" t="str">
        <f t="shared" si="1"/>
        <v>木</v>
      </c>
      <c r="E63" s="156">
        <v>0.46180555555555558</v>
      </c>
      <c r="F63" s="157" t="s">
        <v>29</v>
      </c>
      <c r="G63" s="158" t="s">
        <v>235</v>
      </c>
      <c r="H63" s="159">
        <v>0.1</v>
      </c>
      <c r="I63" s="160" t="s">
        <v>236</v>
      </c>
      <c r="J63" s="283" t="s">
        <v>237</v>
      </c>
      <c r="K63" s="284" t="s">
        <v>257</v>
      </c>
      <c r="L63" s="284" t="s">
        <v>255</v>
      </c>
      <c r="M63" s="284" t="s">
        <v>240</v>
      </c>
      <c r="N63" s="284" t="s">
        <v>240</v>
      </c>
      <c r="O63" s="285" t="s">
        <v>55</v>
      </c>
      <c r="P63" s="284" t="s">
        <v>240</v>
      </c>
      <c r="Q63" s="283" t="s">
        <v>247</v>
      </c>
      <c r="R63" s="284" t="s">
        <v>248</v>
      </c>
      <c r="S63" s="284" t="s">
        <v>243</v>
      </c>
      <c r="T63" s="283" t="s">
        <v>252</v>
      </c>
      <c r="U63" s="163">
        <v>7</v>
      </c>
      <c r="W63" s="80"/>
      <c r="X63" s="81"/>
      <c r="Y63" s="81"/>
      <c r="Z63" s="81"/>
      <c r="AA63" s="81"/>
      <c r="AB63" s="81"/>
      <c r="AC63" s="81"/>
      <c r="AD63" s="81"/>
      <c r="AE63" s="81"/>
      <c r="AF63" s="81"/>
      <c r="AG63" s="82"/>
    </row>
    <row r="64" spans="2:33" s="34" customFormat="1" ht="19" customHeight="1">
      <c r="B64" s="146"/>
      <c r="C64" s="155">
        <v>46009</v>
      </c>
      <c r="D64" s="139" t="str">
        <f t="shared" si="1"/>
        <v>木</v>
      </c>
      <c r="E64" s="156">
        <v>0.47847222222222219</v>
      </c>
      <c r="F64" s="157" t="s">
        <v>29</v>
      </c>
      <c r="G64" s="158" t="s">
        <v>235</v>
      </c>
      <c r="H64" s="159">
        <v>0.1</v>
      </c>
      <c r="I64" s="160" t="s">
        <v>236</v>
      </c>
      <c r="J64" s="283" t="s">
        <v>237</v>
      </c>
      <c r="K64" s="284" t="s">
        <v>257</v>
      </c>
      <c r="L64" s="284" t="s">
        <v>255</v>
      </c>
      <c r="M64" s="284" t="s">
        <v>240</v>
      </c>
      <c r="N64" s="284" t="s">
        <v>240</v>
      </c>
      <c r="O64" s="285" t="s">
        <v>55</v>
      </c>
      <c r="P64" s="284" t="s">
        <v>240</v>
      </c>
      <c r="Q64" s="283" t="s">
        <v>247</v>
      </c>
      <c r="R64" s="284" t="s">
        <v>248</v>
      </c>
      <c r="S64" s="284" t="s">
        <v>243</v>
      </c>
      <c r="T64" s="283" t="s">
        <v>252</v>
      </c>
      <c r="U64" s="163">
        <v>17</v>
      </c>
      <c r="W64" s="80"/>
      <c r="X64" s="81"/>
      <c r="Y64" s="81"/>
      <c r="Z64" s="81"/>
      <c r="AA64" s="81"/>
      <c r="AB64" s="81"/>
      <c r="AC64" s="81"/>
      <c r="AD64" s="81"/>
      <c r="AE64" s="81"/>
      <c r="AF64" s="81"/>
      <c r="AG64" s="82"/>
    </row>
    <row r="65" spans="2:33" s="34" customFormat="1" ht="19" customHeight="1">
      <c r="B65" s="146"/>
      <c r="C65" s="155">
        <v>46009</v>
      </c>
      <c r="D65" s="139" t="str">
        <f t="shared" si="1"/>
        <v>木</v>
      </c>
      <c r="E65" s="156">
        <v>0.52500000000000002</v>
      </c>
      <c r="F65" s="157" t="s">
        <v>26</v>
      </c>
      <c r="G65" s="158" t="s">
        <v>235</v>
      </c>
      <c r="H65" s="159">
        <v>0.1</v>
      </c>
      <c r="I65" s="160" t="s">
        <v>236</v>
      </c>
      <c r="J65" s="283" t="s">
        <v>237</v>
      </c>
      <c r="K65" s="284" t="s">
        <v>238</v>
      </c>
      <c r="L65" s="284" t="s">
        <v>239</v>
      </c>
      <c r="M65" s="284" t="s">
        <v>240</v>
      </c>
      <c r="N65" s="284" t="s">
        <v>240</v>
      </c>
      <c r="O65" s="285" t="s">
        <v>55</v>
      </c>
      <c r="P65" s="284" t="s">
        <v>55</v>
      </c>
      <c r="Q65" s="283" t="s">
        <v>247</v>
      </c>
      <c r="R65" s="284" t="s">
        <v>248</v>
      </c>
      <c r="S65" s="284" t="s">
        <v>243</v>
      </c>
      <c r="T65" s="283" t="s">
        <v>252</v>
      </c>
      <c r="U65" s="163">
        <v>11</v>
      </c>
      <c r="W65" s="80"/>
      <c r="X65" s="81"/>
      <c r="Y65" s="81"/>
      <c r="Z65" s="81"/>
      <c r="AA65" s="81"/>
      <c r="AB65" s="81"/>
      <c r="AC65" s="81"/>
      <c r="AD65" s="81"/>
      <c r="AE65" s="81"/>
      <c r="AF65" s="81"/>
      <c r="AG65" s="82"/>
    </row>
    <row r="66" spans="2:33" s="34" customFormat="1" ht="19" customHeight="1">
      <c r="B66" s="146"/>
      <c r="C66" s="155">
        <v>46009</v>
      </c>
      <c r="D66" s="139" t="str">
        <f t="shared" si="1"/>
        <v>木</v>
      </c>
      <c r="E66" s="156">
        <v>0.66041666666666665</v>
      </c>
      <c r="F66" s="157" t="s">
        <v>26</v>
      </c>
      <c r="G66" s="158" t="s">
        <v>235</v>
      </c>
      <c r="H66" s="159">
        <v>0.1</v>
      </c>
      <c r="I66" s="160" t="s">
        <v>236</v>
      </c>
      <c r="J66" s="283" t="s">
        <v>237</v>
      </c>
      <c r="K66" s="284" t="s">
        <v>238</v>
      </c>
      <c r="L66" s="284" t="s">
        <v>246</v>
      </c>
      <c r="M66" s="284" t="s">
        <v>240</v>
      </c>
      <c r="N66" s="284" t="s">
        <v>240</v>
      </c>
      <c r="O66" s="285" t="s">
        <v>55</v>
      </c>
      <c r="P66" s="284" t="s">
        <v>240</v>
      </c>
      <c r="Q66" s="283" t="s">
        <v>247</v>
      </c>
      <c r="R66" s="284" t="s">
        <v>248</v>
      </c>
      <c r="S66" s="284" t="s">
        <v>243</v>
      </c>
      <c r="T66" s="283" t="s">
        <v>252</v>
      </c>
      <c r="U66" s="163">
        <v>15</v>
      </c>
      <c r="W66" s="80"/>
      <c r="X66" s="81"/>
      <c r="Y66" s="81"/>
      <c r="Z66" s="81"/>
      <c r="AA66" s="81"/>
      <c r="AB66" s="81"/>
      <c r="AC66" s="81"/>
      <c r="AD66" s="81"/>
      <c r="AE66" s="81"/>
      <c r="AF66" s="81"/>
      <c r="AG66" s="82"/>
    </row>
    <row r="67" spans="2:33" s="34" customFormat="1" ht="19" customHeight="1">
      <c r="B67" s="146"/>
      <c r="C67" s="155">
        <v>46010</v>
      </c>
      <c r="D67" s="139" t="str">
        <f t="shared" si="1"/>
        <v>金</v>
      </c>
      <c r="E67" s="156">
        <v>0.53888888888888886</v>
      </c>
      <c r="F67" s="157" t="s">
        <v>26</v>
      </c>
      <c r="G67" s="158" t="s">
        <v>235</v>
      </c>
      <c r="H67" s="159">
        <v>0.4</v>
      </c>
      <c r="I67" s="160" t="s">
        <v>236</v>
      </c>
      <c r="J67" s="283" t="s">
        <v>237</v>
      </c>
      <c r="K67" s="284" t="s">
        <v>245</v>
      </c>
      <c r="L67" s="284" t="s">
        <v>246</v>
      </c>
      <c r="M67" s="284" t="s">
        <v>240</v>
      </c>
      <c r="N67" s="284" t="s">
        <v>240</v>
      </c>
      <c r="O67" s="285" t="s">
        <v>55</v>
      </c>
      <c r="P67" s="284" t="s">
        <v>55</v>
      </c>
      <c r="Q67" s="283" t="s">
        <v>247</v>
      </c>
      <c r="R67" s="284" t="s">
        <v>248</v>
      </c>
      <c r="S67" s="284" t="s">
        <v>243</v>
      </c>
      <c r="T67" s="283" t="s">
        <v>252</v>
      </c>
      <c r="U67" s="163">
        <v>3</v>
      </c>
      <c r="W67" s="80"/>
      <c r="X67" s="81"/>
      <c r="Y67" s="81"/>
      <c r="Z67" s="81"/>
      <c r="AA67" s="81"/>
      <c r="AB67" s="81"/>
      <c r="AC67" s="81"/>
      <c r="AD67" s="81"/>
      <c r="AE67" s="81"/>
      <c r="AF67" s="81"/>
      <c r="AG67" s="82"/>
    </row>
    <row r="68" spans="2:33" s="34" customFormat="1" ht="19" customHeight="1">
      <c r="B68" s="146"/>
      <c r="C68" s="155">
        <v>46010</v>
      </c>
      <c r="D68" s="139" t="str">
        <f t="shared" si="1"/>
        <v>金</v>
      </c>
      <c r="E68" s="156">
        <v>0.60902777777777772</v>
      </c>
      <c r="F68" s="157" t="s">
        <v>26</v>
      </c>
      <c r="G68" s="158" t="s">
        <v>235</v>
      </c>
      <c r="H68" s="159">
        <v>0.2</v>
      </c>
      <c r="I68" s="160" t="s">
        <v>236</v>
      </c>
      <c r="J68" s="283" t="s">
        <v>237</v>
      </c>
      <c r="K68" s="284" t="s">
        <v>245</v>
      </c>
      <c r="L68" s="284" t="s">
        <v>246</v>
      </c>
      <c r="M68" s="284" t="s">
        <v>240</v>
      </c>
      <c r="N68" s="284" t="s">
        <v>240</v>
      </c>
      <c r="O68" s="285" t="s">
        <v>55</v>
      </c>
      <c r="P68" s="284" t="s">
        <v>240</v>
      </c>
      <c r="Q68" s="283" t="s">
        <v>247</v>
      </c>
      <c r="R68" s="284" t="s">
        <v>248</v>
      </c>
      <c r="S68" s="284" t="s">
        <v>249</v>
      </c>
      <c r="T68" s="283" t="s">
        <v>250</v>
      </c>
      <c r="U68" s="163">
        <v>12</v>
      </c>
      <c r="W68" s="80"/>
      <c r="X68" s="81"/>
      <c r="Y68" s="81"/>
      <c r="Z68" s="81"/>
      <c r="AA68" s="81"/>
      <c r="AB68" s="81"/>
      <c r="AC68" s="81"/>
      <c r="AD68" s="81"/>
      <c r="AE68" s="81"/>
      <c r="AF68" s="81"/>
      <c r="AG68" s="82"/>
    </row>
    <row r="69" spans="2:33" s="34" customFormat="1" ht="19" customHeight="1">
      <c r="B69" s="146"/>
      <c r="C69" s="155">
        <v>46010</v>
      </c>
      <c r="D69" s="139" t="str">
        <f t="shared" si="1"/>
        <v>金</v>
      </c>
      <c r="E69" s="156">
        <v>0.61597222222222225</v>
      </c>
      <c r="F69" s="157" t="s">
        <v>26</v>
      </c>
      <c r="G69" s="158" t="s">
        <v>235</v>
      </c>
      <c r="H69" s="159">
        <v>0.2</v>
      </c>
      <c r="I69" s="160" t="s">
        <v>236</v>
      </c>
      <c r="J69" s="283" t="s">
        <v>237</v>
      </c>
      <c r="K69" s="284" t="s">
        <v>257</v>
      </c>
      <c r="L69" s="284" t="s">
        <v>255</v>
      </c>
      <c r="M69" s="284" t="s">
        <v>240</v>
      </c>
      <c r="N69" s="284" t="s">
        <v>240</v>
      </c>
      <c r="O69" s="285" t="s">
        <v>55</v>
      </c>
      <c r="P69" s="284" t="s">
        <v>240</v>
      </c>
      <c r="Q69" s="283" t="s">
        <v>247</v>
      </c>
      <c r="R69" s="284" t="s">
        <v>248</v>
      </c>
      <c r="S69" s="284" t="s">
        <v>243</v>
      </c>
      <c r="T69" s="283" t="s">
        <v>252</v>
      </c>
      <c r="U69" s="163">
        <v>18</v>
      </c>
      <c r="W69" s="80"/>
      <c r="X69" s="81"/>
      <c r="Y69" s="81"/>
      <c r="Z69" s="81"/>
      <c r="AA69" s="81"/>
      <c r="AB69" s="81"/>
      <c r="AC69" s="81"/>
      <c r="AD69" s="81"/>
      <c r="AE69" s="81"/>
      <c r="AF69" s="81"/>
      <c r="AG69" s="82"/>
    </row>
    <row r="70" spans="2:33" s="34" customFormat="1" ht="19" customHeight="1">
      <c r="B70" s="146"/>
      <c r="C70" s="155">
        <v>46010</v>
      </c>
      <c r="D70" s="139" t="str">
        <f t="shared" si="1"/>
        <v>金</v>
      </c>
      <c r="E70" s="156">
        <v>0.64166666666666672</v>
      </c>
      <c r="F70" s="157" t="s">
        <v>26</v>
      </c>
      <c r="G70" s="158" t="s">
        <v>235</v>
      </c>
      <c r="H70" s="159">
        <v>0.1</v>
      </c>
      <c r="I70" s="160" t="s">
        <v>236</v>
      </c>
      <c r="J70" s="283" t="s">
        <v>237</v>
      </c>
      <c r="K70" s="284" t="s">
        <v>238</v>
      </c>
      <c r="L70" s="284" t="s">
        <v>246</v>
      </c>
      <c r="M70" s="284" t="s">
        <v>240</v>
      </c>
      <c r="N70" s="284" t="s">
        <v>240</v>
      </c>
      <c r="O70" s="285" t="s">
        <v>55</v>
      </c>
      <c r="P70" s="284" t="s">
        <v>55</v>
      </c>
      <c r="Q70" s="283" t="s">
        <v>247</v>
      </c>
      <c r="R70" s="284" t="s">
        <v>248</v>
      </c>
      <c r="S70" s="284" t="s">
        <v>243</v>
      </c>
      <c r="T70" s="283" t="s">
        <v>252</v>
      </c>
      <c r="U70" s="163">
        <v>9</v>
      </c>
      <c r="W70" s="80"/>
      <c r="X70" s="81"/>
      <c r="Y70" s="81"/>
      <c r="Z70" s="81"/>
      <c r="AA70" s="81"/>
      <c r="AB70" s="81"/>
      <c r="AC70" s="81"/>
      <c r="AD70" s="81"/>
      <c r="AE70" s="81"/>
      <c r="AF70" s="81"/>
      <c r="AG70" s="82"/>
    </row>
    <row r="71" spans="2:33" s="34" customFormat="1" ht="19" customHeight="1">
      <c r="B71" s="146"/>
      <c r="C71" s="155">
        <v>46010</v>
      </c>
      <c r="D71" s="139" t="str">
        <f t="shared" si="1"/>
        <v>金</v>
      </c>
      <c r="E71" s="156">
        <v>0.65763888888888888</v>
      </c>
      <c r="F71" s="157" t="s">
        <v>26</v>
      </c>
      <c r="G71" s="158" t="s">
        <v>235</v>
      </c>
      <c r="H71" s="159">
        <v>0.1</v>
      </c>
      <c r="I71" s="160" t="s">
        <v>236</v>
      </c>
      <c r="J71" s="283" t="s">
        <v>237</v>
      </c>
      <c r="K71" s="284" t="s">
        <v>257</v>
      </c>
      <c r="L71" s="284" t="s">
        <v>255</v>
      </c>
      <c r="M71" s="284" t="s">
        <v>240</v>
      </c>
      <c r="N71" s="284" t="s">
        <v>240</v>
      </c>
      <c r="O71" s="285" t="s">
        <v>55</v>
      </c>
      <c r="P71" s="284" t="s">
        <v>240</v>
      </c>
      <c r="Q71" s="283" t="s">
        <v>247</v>
      </c>
      <c r="R71" s="284" t="s">
        <v>248</v>
      </c>
      <c r="S71" s="284" t="s">
        <v>243</v>
      </c>
      <c r="T71" s="283" t="s">
        <v>252</v>
      </c>
      <c r="U71" s="163">
        <v>17</v>
      </c>
      <c r="W71" s="80"/>
      <c r="X71" s="81"/>
      <c r="Y71" s="81"/>
      <c r="Z71" s="81"/>
      <c r="AA71" s="81"/>
      <c r="AB71" s="81"/>
      <c r="AC71" s="81"/>
      <c r="AD71" s="81"/>
      <c r="AE71" s="81"/>
      <c r="AF71" s="81"/>
      <c r="AG71" s="82"/>
    </row>
    <row r="72" spans="2:33" s="34" customFormat="1" ht="19" customHeight="1">
      <c r="B72" s="146"/>
      <c r="C72" s="155">
        <v>46010</v>
      </c>
      <c r="D72" s="139" t="str">
        <f t="shared" si="1"/>
        <v>金</v>
      </c>
      <c r="E72" s="156">
        <v>0.67013888888888884</v>
      </c>
      <c r="F72" s="157" t="s">
        <v>26</v>
      </c>
      <c r="G72" s="158" t="s">
        <v>235</v>
      </c>
      <c r="H72" s="159">
        <v>0.2</v>
      </c>
      <c r="I72" s="160" t="s">
        <v>236</v>
      </c>
      <c r="J72" s="283" t="s">
        <v>237</v>
      </c>
      <c r="K72" s="284" t="s">
        <v>257</v>
      </c>
      <c r="L72" s="284" t="s">
        <v>255</v>
      </c>
      <c r="M72" s="284" t="s">
        <v>240</v>
      </c>
      <c r="N72" s="284" t="s">
        <v>240</v>
      </c>
      <c r="O72" s="285" t="s">
        <v>55</v>
      </c>
      <c r="P72" s="284" t="s">
        <v>240</v>
      </c>
      <c r="Q72" s="283" t="s">
        <v>247</v>
      </c>
      <c r="R72" s="284" t="s">
        <v>248</v>
      </c>
      <c r="S72" s="284" t="s">
        <v>243</v>
      </c>
      <c r="T72" s="283" t="s">
        <v>252</v>
      </c>
      <c r="U72" s="163">
        <v>18</v>
      </c>
      <c r="W72" s="80"/>
      <c r="X72" s="81"/>
      <c r="Y72" s="81"/>
      <c r="Z72" s="81"/>
      <c r="AA72" s="81"/>
      <c r="AB72" s="81"/>
      <c r="AC72" s="81"/>
      <c r="AD72" s="81"/>
      <c r="AE72" s="81"/>
      <c r="AF72" s="81"/>
      <c r="AG72" s="82"/>
    </row>
    <row r="73" spans="2:33" s="34" customFormat="1" ht="19" customHeight="1">
      <c r="B73" s="146"/>
      <c r="C73" s="155">
        <v>46010</v>
      </c>
      <c r="D73" s="139" t="str">
        <f t="shared" si="1"/>
        <v>金</v>
      </c>
      <c r="E73" s="156">
        <v>0.67708333333333337</v>
      </c>
      <c r="F73" s="157" t="s">
        <v>26</v>
      </c>
      <c r="G73" s="158" t="s">
        <v>235</v>
      </c>
      <c r="H73" s="159">
        <v>0.3</v>
      </c>
      <c r="I73" s="160" t="s">
        <v>236</v>
      </c>
      <c r="J73" s="283" t="s">
        <v>237</v>
      </c>
      <c r="K73" s="284" t="s">
        <v>238</v>
      </c>
      <c r="L73" s="284" t="s">
        <v>239</v>
      </c>
      <c r="M73" s="284" t="s">
        <v>55</v>
      </c>
      <c r="N73" s="284" t="s">
        <v>240</v>
      </c>
      <c r="O73" s="285" t="s">
        <v>240</v>
      </c>
      <c r="P73" s="284" t="s">
        <v>55</v>
      </c>
      <c r="Q73" s="283" t="s">
        <v>241</v>
      </c>
      <c r="R73" s="284" t="s">
        <v>242</v>
      </c>
      <c r="S73" s="284" t="s">
        <v>243</v>
      </c>
      <c r="T73" s="283" t="s">
        <v>244</v>
      </c>
      <c r="U73" s="163">
        <v>4</v>
      </c>
      <c r="W73" s="80"/>
      <c r="X73" s="81"/>
      <c r="Y73" s="81"/>
      <c r="Z73" s="81"/>
      <c r="AA73" s="81"/>
      <c r="AB73" s="81"/>
      <c r="AC73" s="81"/>
      <c r="AD73" s="81"/>
      <c r="AE73" s="81"/>
      <c r="AF73" s="81"/>
      <c r="AG73" s="82"/>
    </row>
    <row r="74" spans="2:33" s="34" customFormat="1" ht="19" customHeight="1">
      <c r="B74" s="146"/>
      <c r="C74" s="155">
        <v>46013</v>
      </c>
      <c r="D74" s="139" t="str">
        <f t="shared" si="1"/>
        <v>月</v>
      </c>
      <c r="E74" s="156">
        <v>0.40486111111111112</v>
      </c>
      <c r="F74" s="157" t="s">
        <v>28</v>
      </c>
      <c r="G74" s="158" t="s">
        <v>235</v>
      </c>
      <c r="H74" s="159">
        <v>0.1</v>
      </c>
      <c r="I74" s="160" t="s">
        <v>236</v>
      </c>
      <c r="J74" s="283" t="s">
        <v>237</v>
      </c>
      <c r="K74" s="284" t="s">
        <v>245</v>
      </c>
      <c r="L74" s="284" t="s">
        <v>246</v>
      </c>
      <c r="M74" s="284" t="s">
        <v>240</v>
      </c>
      <c r="N74" s="284" t="s">
        <v>240</v>
      </c>
      <c r="O74" s="285" t="s">
        <v>55</v>
      </c>
      <c r="P74" s="284" t="s">
        <v>55</v>
      </c>
      <c r="Q74" s="283" t="s">
        <v>247</v>
      </c>
      <c r="R74" s="284" t="s">
        <v>248</v>
      </c>
      <c r="S74" s="284" t="s">
        <v>243</v>
      </c>
      <c r="T74" s="283" t="s">
        <v>252</v>
      </c>
      <c r="U74" s="163">
        <v>3</v>
      </c>
      <c r="W74" s="80"/>
      <c r="X74" s="81"/>
      <c r="Y74" s="81"/>
      <c r="Z74" s="81"/>
      <c r="AA74" s="81"/>
      <c r="AB74" s="81"/>
      <c r="AC74" s="81"/>
      <c r="AD74" s="81"/>
      <c r="AE74" s="81"/>
      <c r="AF74" s="81"/>
      <c r="AG74" s="82"/>
    </row>
    <row r="75" spans="2:33" s="34" customFormat="1" ht="19" customHeight="1">
      <c r="B75" s="146"/>
      <c r="C75" s="155">
        <v>46013</v>
      </c>
      <c r="D75" s="139" t="str">
        <f t="shared" si="1"/>
        <v>月</v>
      </c>
      <c r="E75" s="156">
        <v>0.40625</v>
      </c>
      <c r="F75" s="157" t="s">
        <v>28</v>
      </c>
      <c r="G75" s="158" t="s">
        <v>235</v>
      </c>
      <c r="H75" s="159">
        <v>0.1</v>
      </c>
      <c r="I75" s="160" t="s">
        <v>236</v>
      </c>
      <c r="J75" s="283" t="s">
        <v>237</v>
      </c>
      <c r="K75" s="284" t="s">
        <v>238</v>
      </c>
      <c r="L75" s="284" t="s">
        <v>246</v>
      </c>
      <c r="M75" s="284" t="s">
        <v>240</v>
      </c>
      <c r="N75" s="284" t="s">
        <v>240</v>
      </c>
      <c r="O75" s="285" t="s">
        <v>55</v>
      </c>
      <c r="P75" s="284" t="s">
        <v>55</v>
      </c>
      <c r="Q75" s="283" t="s">
        <v>247</v>
      </c>
      <c r="R75" s="284" t="s">
        <v>248</v>
      </c>
      <c r="S75" s="284" t="s">
        <v>243</v>
      </c>
      <c r="T75" s="283" t="s">
        <v>252</v>
      </c>
      <c r="U75" s="163">
        <v>2</v>
      </c>
      <c r="W75" s="80"/>
      <c r="X75" s="81"/>
      <c r="Y75" s="81"/>
      <c r="Z75" s="81"/>
      <c r="AA75" s="81"/>
      <c r="AB75" s="81"/>
      <c r="AC75" s="81"/>
      <c r="AD75" s="81"/>
      <c r="AE75" s="81"/>
      <c r="AF75" s="81"/>
      <c r="AG75" s="82"/>
    </row>
    <row r="76" spans="2:33" s="34" customFormat="1" ht="19" customHeight="1">
      <c r="B76" s="146"/>
      <c r="C76" s="155">
        <v>46013</v>
      </c>
      <c r="D76" s="139" t="str">
        <f t="shared" ref="D76:D107" si="2">IF($C76 &lt;&gt; "", IF(ISERROR(MATCH(C76, 祝日, 0)), TEXT($C76, "aaa"), "祝日"), "")</f>
        <v>月</v>
      </c>
      <c r="E76" s="156">
        <v>0.43055555555555558</v>
      </c>
      <c r="F76" s="157" t="s">
        <v>28</v>
      </c>
      <c r="G76" s="158" t="s">
        <v>235</v>
      </c>
      <c r="H76" s="159">
        <v>0.1</v>
      </c>
      <c r="I76" s="160" t="s">
        <v>236</v>
      </c>
      <c r="J76" s="283" t="s">
        <v>237</v>
      </c>
      <c r="K76" s="284" t="s">
        <v>238</v>
      </c>
      <c r="L76" s="284" t="s">
        <v>246</v>
      </c>
      <c r="M76" s="284" t="s">
        <v>240</v>
      </c>
      <c r="N76" s="284" t="s">
        <v>240</v>
      </c>
      <c r="O76" s="285" t="s">
        <v>55</v>
      </c>
      <c r="P76" s="284" t="s">
        <v>240</v>
      </c>
      <c r="Q76" s="283" t="s">
        <v>247</v>
      </c>
      <c r="R76" s="284" t="s">
        <v>248</v>
      </c>
      <c r="S76" s="284" t="s">
        <v>243</v>
      </c>
      <c r="T76" s="283" t="s">
        <v>252</v>
      </c>
      <c r="U76" s="163">
        <v>15</v>
      </c>
      <c r="W76" s="80"/>
      <c r="X76" s="81"/>
      <c r="Y76" s="81"/>
      <c r="Z76" s="81"/>
      <c r="AA76" s="81"/>
      <c r="AB76" s="81"/>
      <c r="AC76" s="81"/>
      <c r="AD76" s="81"/>
      <c r="AE76" s="81"/>
      <c r="AF76" s="81"/>
      <c r="AG76" s="82"/>
    </row>
    <row r="77" spans="2:33" s="34" customFormat="1" ht="19" customHeight="1">
      <c r="B77" s="146"/>
      <c r="C77" s="155">
        <v>46013</v>
      </c>
      <c r="D77" s="139" t="str">
        <f t="shared" si="2"/>
        <v>月</v>
      </c>
      <c r="E77" s="156">
        <v>0.43402777777777779</v>
      </c>
      <c r="F77" s="157" t="s">
        <v>28</v>
      </c>
      <c r="G77" s="158" t="s">
        <v>235</v>
      </c>
      <c r="H77" s="159">
        <v>0.1</v>
      </c>
      <c r="I77" s="160" t="s">
        <v>236</v>
      </c>
      <c r="J77" s="283" t="s">
        <v>237</v>
      </c>
      <c r="K77" s="284" t="s">
        <v>238</v>
      </c>
      <c r="L77" s="284" t="s">
        <v>246</v>
      </c>
      <c r="M77" s="284" t="s">
        <v>240</v>
      </c>
      <c r="N77" s="284" t="s">
        <v>240</v>
      </c>
      <c r="O77" s="285" t="s">
        <v>55</v>
      </c>
      <c r="P77" s="284" t="s">
        <v>240</v>
      </c>
      <c r="Q77" s="283" t="s">
        <v>247</v>
      </c>
      <c r="R77" s="284" t="s">
        <v>248</v>
      </c>
      <c r="S77" s="284" t="s">
        <v>243</v>
      </c>
      <c r="T77" s="283" t="s">
        <v>252</v>
      </c>
      <c r="U77" s="163">
        <v>15</v>
      </c>
      <c r="W77" s="80"/>
      <c r="X77" s="81"/>
      <c r="Y77" s="81"/>
      <c r="Z77" s="81"/>
      <c r="AA77" s="81"/>
      <c r="AB77" s="81"/>
      <c r="AC77" s="81"/>
      <c r="AD77" s="81"/>
      <c r="AE77" s="81"/>
      <c r="AF77" s="81"/>
      <c r="AG77" s="82"/>
    </row>
    <row r="78" spans="2:33" s="34" customFormat="1" ht="19" customHeight="1">
      <c r="B78" s="146"/>
      <c r="C78" s="155">
        <v>46013</v>
      </c>
      <c r="D78" s="139" t="str">
        <f t="shared" si="2"/>
        <v>月</v>
      </c>
      <c r="E78" s="156">
        <v>0.45069444444444451</v>
      </c>
      <c r="F78" s="157" t="s">
        <v>28</v>
      </c>
      <c r="G78" s="158" t="s">
        <v>235</v>
      </c>
      <c r="H78" s="159">
        <v>0.1</v>
      </c>
      <c r="I78" s="160" t="s">
        <v>236</v>
      </c>
      <c r="J78" s="283" t="s">
        <v>237</v>
      </c>
      <c r="K78" s="284" t="s">
        <v>238</v>
      </c>
      <c r="L78" s="284" t="s">
        <v>246</v>
      </c>
      <c r="M78" s="284" t="s">
        <v>240</v>
      </c>
      <c r="N78" s="284" t="s">
        <v>240</v>
      </c>
      <c r="O78" s="285" t="s">
        <v>55</v>
      </c>
      <c r="P78" s="284" t="s">
        <v>55</v>
      </c>
      <c r="Q78" s="283" t="s">
        <v>247</v>
      </c>
      <c r="R78" s="284" t="s">
        <v>248</v>
      </c>
      <c r="S78" s="284" t="s">
        <v>243</v>
      </c>
      <c r="T78" s="283" t="s">
        <v>252</v>
      </c>
      <c r="U78" s="163">
        <v>2</v>
      </c>
      <c r="W78" s="80"/>
      <c r="X78" s="81"/>
      <c r="Y78" s="81"/>
      <c r="Z78" s="81"/>
      <c r="AA78" s="81"/>
      <c r="AB78" s="81"/>
      <c r="AC78" s="81"/>
      <c r="AD78" s="81"/>
      <c r="AE78" s="81"/>
      <c r="AF78" s="81"/>
      <c r="AG78" s="82"/>
    </row>
    <row r="79" spans="2:33" s="34" customFormat="1" ht="19" customHeight="1">
      <c r="B79" s="146"/>
      <c r="C79" s="155">
        <v>46013</v>
      </c>
      <c r="D79" s="139" t="str">
        <f t="shared" si="2"/>
        <v>月</v>
      </c>
      <c r="E79" s="156">
        <v>0.46944444444444439</v>
      </c>
      <c r="F79" s="157" t="s">
        <v>28</v>
      </c>
      <c r="G79" s="158" t="s">
        <v>235</v>
      </c>
      <c r="H79" s="159">
        <v>0.1</v>
      </c>
      <c r="I79" s="160" t="s">
        <v>236</v>
      </c>
      <c r="J79" s="283" t="s">
        <v>237</v>
      </c>
      <c r="K79" s="284" t="s">
        <v>245</v>
      </c>
      <c r="L79" s="284" t="s">
        <v>246</v>
      </c>
      <c r="M79" s="284" t="s">
        <v>240</v>
      </c>
      <c r="N79" s="284" t="s">
        <v>240</v>
      </c>
      <c r="O79" s="285" t="s">
        <v>55</v>
      </c>
      <c r="P79" s="284" t="s">
        <v>55</v>
      </c>
      <c r="Q79" s="283" t="s">
        <v>247</v>
      </c>
      <c r="R79" s="284" t="s">
        <v>248</v>
      </c>
      <c r="S79" s="284" t="s">
        <v>243</v>
      </c>
      <c r="T79" s="283" t="s">
        <v>252</v>
      </c>
      <c r="U79" s="163">
        <v>3</v>
      </c>
      <c r="W79" s="80"/>
      <c r="X79" s="81"/>
      <c r="Y79" s="81"/>
      <c r="Z79" s="81"/>
      <c r="AA79" s="81"/>
      <c r="AB79" s="81"/>
      <c r="AC79" s="81"/>
      <c r="AD79" s="81"/>
      <c r="AE79" s="81"/>
      <c r="AF79" s="81"/>
      <c r="AG79" s="82"/>
    </row>
    <row r="80" spans="2:33" s="34" customFormat="1" ht="19" customHeight="1">
      <c r="B80" s="146"/>
      <c r="C80" s="155">
        <v>46013</v>
      </c>
      <c r="D80" s="139" t="str">
        <f t="shared" si="2"/>
        <v>月</v>
      </c>
      <c r="E80" s="156">
        <v>0.50347222222222221</v>
      </c>
      <c r="F80" s="157" t="s">
        <v>29</v>
      </c>
      <c r="G80" s="158" t="s">
        <v>235</v>
      </c>
      <c r="H80" s="159">
        <v>0.1</v>
      </c>
      <c r="I80" s="160" t="s">
        <v>236</v>
      </c>
      <c r="J80" s="283" t="s">
        <v>237</v>
      </c>
      <c r="K80" s="284" t="s">
        <v>238</v>
      </c>
      <c r="L80" s="284" t="s">
        <v>246</v>
      </c>
      <c r="M80" s="284" t="s">
        <v>240</v>
      </c>
      <c r="N80" s="284" t="s">
        <v>240</v>
      </c>
      <c r="O80" s="285" t="s">
        <v>55</v>
      </c>
      <c r="P80" s="284" t="s">
        <v>240</v>
      </c>
      <c r="Q80" s="283" t="s">
        <v>247</v>
      </c>
      <c r="R80" s="284" t="s">
        <v>248</v>
      </c>
      <c r="S80" s="284" t="s">
        <v>243</v>
      </c>
      <c r="T80" s="283" t="s">
        <v>252</v>
      </c>
      <c r="U80" s="163">
        <v>15</v>
      </c>
      <c r="W80" s="80"/>
      <c r="X80" s="81"/>
      <c r="Y80" s="81"/>
      <c r="Z80" s="81"/>
      <c r="AA80" s="81"/>
      <c r="AB80" s="81"/>
      <c r="AC80" s="81"/>
      <c r="AD80" s="81"/>
      <c r="AE80" s="81"/>
      <c r="AF80" s="81"/>
      <c r="AG80" s="82"/>
    </row>
    <row r="81" spans="2:33" s="34" customFormat="1" ht="19" customHeight="1">
      <c r="B81" s="146"/>
      <c r="C81" s="155">
        <v>46013</v>
      </c>
      <c r="D81" s="139" t="str">
        <f t="shared" si="2"/>
        <v>月</v>
      </c>
      <c r="E81" s="156">
        <v>0.64236111111111116</v>
      </c>
      <c r="F81" s="157" t="s">
        <v>29</v>
      </c>
      <c r="G81" s="158" t="s">
        <v>235</v>
      </c>
      <c r="H81" s="159">
        <v>0.1</v>
      </c>
      <c r="I81" s="160" t="s">
        <v>236</v>
      </c>
      <c r="J81" s="283" t="s">
        <v>237</v>
      </c>
      <c r="K81" s="284" t="s">
        <v>238</v>
      </c>
      <c r="L81" s="284" t="s">
        <v>239</v>
      </c>
      <c r="M81" s="284" t="s">
        <v>240</v>
      </c>
      <c r="N81" s="284" t="s">
        <v>240</v>
      </c>
      <c r="O81" s="285" t="s">
        <v>55</v>
      </c>
      <c r="P81" s="284" t="s">
        <v>55</v>
      </c>
      <c r="Q81" s="283" t="s">
        <v>247</v>
      </c>
      <c r="R81" s="284" t="s">
        <v>248</v>
      </c>
      <c r="S81" s="284" t="s">
        <v>243</v>
      </c>
      <c r="T81" s="283" t="s">
        <v>252</v>
      </c>
      <c r="U81" s="163">
        <v>11</v>
      </c>
      <c r="W81" s="80"/>
      <c r="X81" s="81"/>
      <c r="Y81" s="81"/>
      <c r="Z81" s="81"/>
      <c r="AA81" s="81"/>
      <c r="AB81" s="81"/>
      <c r="AC81" s="81"/>
      <c r="AD81" s="81"/>
      <c r="AE81" s="81"/>
      <c r="AF81" s="81"/>
      <c r="AG81" s="82"/>
    </row>
    <row r="82" spans="2:33" s="34" customFormat="1" ht="19" customHeight="1">
      <c r="B82" s="146"/>
      <c r="C82" s="155">
        <v>46014</v>
      </c>
      <c r="D82" s="139" t="str">
        <f t="shared" si="2"/>
        <v>火</v>
      </c>
      <c r="E82" s="156">
        <v>0.52708333333333335</v>
      </c>
      <c r="F82" s="157" t="s">
        <v>26</v>
      </c>
      <c r="G82" s="158" t="s">
        <v>235</v>
      </c>
      <c r="H82" s="159">
        <v>0.1</v>
      </c>
      <c r="I82" s="160" t="s">
        <v>236</v>
      </c>
      <c r="J82" s="283" t="s">
        <v>237</v>
      </c>
      <c r="K82" s="284" t="s">
        <v>238</v>
      </c>
      <c r="L82" s="284" t="s">
        <v>246</v>
      </c>
      <c r="M82" s="284" t="s">
        <v>240</v>
      </c>
      <c r="N82" s="284" t="s">
        <v>240</v>
      </c>
      <c r="O82" s="285" t="s">
        <v>55</v>
      </c>
      <c r="P82" s="284" t="s">
        <v>240</v>
      </c>
      <c r="Q82" s="283" t="s">
        <v>247</v>
      </c>
      <c r="R82" s="284" t="s">
        <v>248</v>
      </c>
      <c r="S82" s="284" t="s">
        <v>243</v>
      </c>
      <c r="T82" s="283" t="s">
        <v>252</v>
      </c>
      <c r="U82" s="163">
        <v>10</v>
      </c>
      <c r="W82" s="80"/>
      <c r="X82" s="81"/>
      <c r="Y82" s="81"/>
      <c r="Z82" s="81"/>
      <c r="AA82" s="81"/>
      <c r="AB82" s="81"/>
      <c r="AC82" s="81"/>
      <c r="AD82" s="81"/>
      <c r="AE82" s="81"/>
      <c r="AF82" s="81"/>
      <c r="AG82" s="82"/>
    </row>
    <row r="83" spans="2:33" s="34" customFormat="1" ht="19" customHeight="1">
      <c r="B83" s="146"/>
      <c r="C83" s="155">
        <v>46014</v>
      </c>
      <c r="D83" s="139" t="str">
        <f t="shared" si="2"/>
        <v>火</v>
      </c>
      <c r="E83" s="156">
        <v>0.63888888888888884</v>
      </c>
      <c r="F83" s="157" t="s">
        <v>29</v>
      </c>
      <c r="G83" s="158" t="s">
        <v>235</v>
      </c>
      <c r="H83" s="159">
        <v>0.1</v>
      </c>
      <c r="I83" s="160" t="s">
        <v>236</v>
      </c>
      <c r="J83" s="283" t="s">
        <v>237</v>
      </c>
      <c r="K83" s="284" t="s">
        <v>257</v>
      </c>
      <c r="L83" s="284" t="s">
        <v>255</v>
      </c>
      <c r="M83" s="284" t="s">
        <v>240</v>
      </c>
      <c r="N83" s="284" t="s">
        <v>240</v>
      </c>
      <c r="O83" s="285" t="s">
        <v>55</v>
      </c>
      <c r="P83" s="284" t="s">
        <v>240</v>
      </c>
      <c r="Q83" s="283" t="s">
        <v>247</v>
      </c>
      <c r="R83" s="284" t="s">
        <v>248</v>
      </c>
      <c r="S83" s="284" t="s">
        <v>243</v>
      </c>
      <c r="T83" s="283" t="s">
        <v>252</v>
      </c>
      <c r="U83" s="163">
        <v>6</v>
      </c>
      <c r="W83" s="80"/>
      <c r="X83" s="81"/>
      <c r="Y83" s="81"/>
      <c r="Z83" s="81"/>
      <c r="AA83" s="81"/>
      <c r="AB83" s="81"/>
      <c r="AC83" s="81"/>
      <c r="AD83" s="81"/>
      <c r="AE83" s="81"/>
      <c r="AF83" s="81"/>
      <c r="AG83" s="82"/>
    </row>
    <row r="84" spans="2:33" s="34" customFormat="1" ht="19" customHeight="1">
      <c r="B84" s="146"/>
      <c r="C84" s="155">
        <v>46015</v>
      </c>
      <c r="D84" s="139" t="str">
        <f t="shared" si="2"/>
        <v>水</v>
      </c>
      <c r="E84" s="156">
        <v>0.42499999999999999</v>
      </c>
      <c r="F84" s="157" t="s">
        <v>29</v>
      </c>
      <c r="G84" s="158" t="s">
        <v>235</v>
      </c>
      <c r="H84" s="159">
        <v>0.1</v>
      </c>
      <c r="I84" s="160" t="s">
        <v>236</v>
      </c>
      <c r="J84" s="283" t="s">
        <v>237</v>
      </c>
      <c r="K84" s="284" t="s">
        <v>245</v>
      </c>
      <c r="L84" s="284" t="s">
        <v>246</v>
      </c>
      <c r="M84" s="284" t="s">
        <v>240</v>
      </c>
      <c r="N84" s="284" t="s">
        <v>240</v>
      </c>
      <c r="O84" s="285" t="s">
        <v>55</v>
      </c>
      <c r="P84" s="284" t="s">
        <v>240</v>
      </c>
      <c r="Q84" s="283" t="s">
        <v>247</v>
      </c>
      <c r="R84" s="284" t="s">
        <v>248</v>
      </c>
      <c r="S84" s="284" t="s">
        <v>249</v>
      </c>
      <c r="T84" s="283" t="s">
        <v>250</v>
      </c>
      <c r="U84" s="163">
        <v>12</v>
      </c>
      <c r="W84" s="80"/>
      <c r="X84" s="81"/>
      <c r="Y84" s="81"/>
      <c r="Z84" s="81"/>
      <c r="AA84" s="81"/>
      <c r="AB84" s="81"/>
      <c r="AC84" s="81"/>
      <c r="AD84" s="81"/>
      <c r="AE84" s="81"/>
      <c r="AF84" s="81"/>
      <c r="AG84" s="82"/>
    </row>
    <row r="85" spans="2:33" s="34" customFormat="1" ht="19" customHeight="1">
      <c r="B85" s="146"/>
      <c r="C85" s="155">
        <v>46015</v>
      </c>
      <c r="D85" s="139" t="str">
        <f t="shared" si="2"/>
        <v>水</v>
      </c>
      <c r="E85" s="156">
        <v>0.43263888888888891</v>
      </c>
      <c r="F85" s="157" t="s">
        <v>29</v>
      </c>
      <c r="G85" s="158" t="s">
        <v>235</v>
      </c>
      <c r="H85" s="159">
        <v>0.1</v>
      </c>
      <c r="I85" s="160" t="s">
        <v>236</v>
      </c>
      <c r="J85" s="283" t="s">
        <v>237</v>
      </c>
      <c r="K85" s="284" t="s">
        <v>257</v>
      </c>
      <c r="L85" s="284" t="s">
        <v>255</v>
      </c>
      <c r="M85" s="284" t="s">
        <v>240</v>
      </c>
      <c r="N85" s="284" t="s">
        <v>240</v>
      </c>
      <c r="O85" s="285" t="s">
        <v>55</v>
      </c>
      <c r="P85" s="284" t="s">
        <v>240</v>
      </c>
      <c r="Q85" s="283" t="s">
        <v>247</v>
      </c>
      <c r="R85" s="284" t="s">
        <v>248</v>
      </c>
      <c r="S85" s="284" t="s">
        <v>243</v>
      </c>
      <c r="T85" s="283" t="s">
        <v>252</v>
      </c>
      <c r="U85" s="163">
        <v>7</v>
      </c>
      <c r="W85" s="80"/>
      <c r="X85" s="81"/>
      <c r="Y85" s="81"/>
      <c r="Z85" s="81"/>
      <c r="AA85" s="81"/>
      <c r="AB85" s="81"/>
      <c r="AC85" s="81"/>
      <c r="AD85" s="81"/>
      <c r="AE85" s="81"/>
      <c r="AF85" s="81"/>
      <c r="AG85" s="82"/>
    </row>
    <row r="86" spans="2:33" s="34" customFormat="1" ht="19" customHeight="1">
      <c r="B86" s="146"/>
      <c r="C86" s="155">
        <v>46015</v>
      </c>
      <c r="D86" s="139" t="str">
        <f t="shared" si="2"/>
        <v>水</v>
      </c>
      <c r="E86" s="156">
        <v>0.51249999999999996</v>
      </c>
      <c r="F86" s="157" t="s">
        <v>29</v>
      </c>
      <c r="G86" s="158" t="s">
        <v>235</v>
      </c>
      <c r="H86" s="159">
        <v>0.1</v>
      </c>
      <c r="I86" s="160" t="s">
        <v>236</v>
      </c>
      <c r="J86" s="283" t="s">
        <v>237</v>
      </c>
      <c r="K86" s="284" t="s">
        <v>255</v>
      </c>
      <c r="L86" s="284" t="s">
        <v>255</v>
      </c>
      <c r="M86" s="284" t="s">
        <v>240</v>
      </c>
      <c r="N86" s="284" t="s">
        <v>240</v>
      </c>
      <c r="O86" s="285" t="s">
        <v>55</v>
      </c>
      <c r="P86" s="284" t="s">
        <v>240</v>
      </c>
      <c r="Q86" s="283" t="s">
        <v>247</v>
      </c>
      <c r="R86" s="284" t="s">
        <v>248</v>
      </c>
      <c r="S86" s="284" t="s">
        <v>255</v>
      </c>
      <c r="T86" s="283" t="s">
        <v>256</v>
      </c>
      <c r="U86" s="163">
        <v>8</v>
      </c>
      <c r="W86" s="80"/>
      <c r="X86" s="81"/>
      <c r="Y86" s="81"/>
      <c r="Z86" s="81"/>
      <c r="AA86" s="81"/>
      <c r="AB86" s="81"/>
      <c r="AC86" s="81"/>
      <c r="AD86" s="81"/>
      <c r="AE86" s="81"/>
      <c r="AF86" s="81"/>
      <c r="AG86" s="82"/>
    </row>
    <row r="87" spans="2:33" s="34" customFormat="1" ht="19" customHeight="1">
      <c r="B87" s="146"/>
      <c r="C87" s="155">
        <v>46015</v>
      </c>
      <c r="D87" s="139" t="str">
        <f t="shared" si="2"/>
        <v>水</v>
      </c>
      <c r="E87" s="156">
        <v>0.52152777777777781</v>
      </c>
      <c r="F87" s="157" t="s">
        <v>28</v>
      </c>
      <c r="G87" s="158" t="s">
        <v>235</v>
      </c>
      <c r="H87" s="159">
        <v>0.1</v>
      </c>
      <c r="I87" s="160" t="s">
        <v>236</v>
      </c>
      <c r="J87" s="283" t="s">
        <v>237</v>
      </c>
      <c r="K87" s="284" t="s">
        <v>238</v>
      </c>
      <c r="L87" s="284" t="s">
        <v>246</v>
      </c>
      <c r="M87" s="284" t="s">
        <v>240</v>
      </c>
      <c r="N87" s="284" t="s">
        <v>240</v>
      </c>
      <c r="O87" s="285" t="s">
        <v>55</v>
      </c>
      <c r="P87" s="284" t="s">
        <v>240</v>
      </c>
      <c r="Q87" s="283" t="s">
        <v>247</v>
      </c>
      <c r="R87" s="284" t="s">
        <v>248</v>
      </c>
      <c r="S87" s="284" t="s">
        <v>243</v>
      </c>
      <c r="T87" s="283" t="s">
        <v>252</v>
      </c>
      <c r="U87" s="163">
        <v>10</v>
      </c>
      <c r="W87" s="80"/>
      <c r="X87" s="81"/>
      <c r="Y87" s="81"/>
      <c r="Z87" s="81"/>
      <c r="AA87" s="81"/>
      <c r="AB87" s="81"/>
      <c r="AC87" s="81"/>
      <c r="AD87" s="81"/>
      <c r="AE87" s="81"/>
      <c r="AF87" s="81"/>
      <c r="AG87" s="82"/>
    </row>
    <row r="88" spans="2:33" s="34" customFormat="1" ht="19" customHeight="1">
      <c r="B88" s="146"/>
      <c r="C88" s="155">
        <v>46016</v>
      </c>
      <c r="D88" s="139" t="str">
        <f t="shared" si="2"/>
        <v>木</v>
      </c>
      <c r="E88" s="156">
        <v>0.49722222222222218</v>
      </c>
      <c r="F88" s="157" t="s">
        <v>28</v>
      </c>
      <c r="G88" s="158" t="s">
        <v>235</v>
      </c>
      <c r="H88" s="159">
        <v>0.1</v>
      </c>
      <c r="I88" s="160" t="s">
        <v>236</v>
      </c>
      <c r="J88" s="283" t="s">
        <v>237</v>
      </c>
      <c r="K88" s="284" t="s">
        <v>257</v>
      </c>
      <c r="L88" s="284" t="s">
        <v>255</v>
      </c>
      <c r="M88" s="284" t="s">
        <v>240</v>
      </c>
      <c r="N88" s="284" t="s">
        <v>240</v>
      </c>
      <c r="O88" s="285" t="s">
        <v>55</v>
      </c>
      <c r="P88" s="284" t="s">
        <v>240</v>
      </c>
      <c r="Q88" s="283" t="s">
        <v>247</v>
      </c>
      <c r="R88" s="284" t="s">
        <v>248</v>
      </c>
      <c r="S88" s="284" t="s">
        <v>243</v>
      </c>
      <c r="T88" s="283" t="s">
        <v>252</v>
      </c>
      <c r="U88" s="163">
        <v>7</v>
      </c>
      <c r="W88" s="80"/>
      <c r="X88" s="81"/>
      <c r="Y88" s="81"/>
      <c r="Z88" s="81"/>
      <c r="AA88" s="81"/>
      <c r="AB88" s="81"/>
      <c r="AC88" s="81"/>
      <c r="AD88" s="81"/>
      <c r="AE88" s="81"/>
      <c r="AF88" s="81"/>
      <c r="AG88" s="82"/>
    </row>
    <row r="89" spans="2:33" s="34" customFormat="1" ht="19" customHeight="1">
      <c r="B89" s="146"/>
      <c r="C89" s="155">
        <v>46029</v>
      </c>
      <c r="D89" s="139" t="str">
        <f t="shared" si="2"/>
        <v>水</v>
      </c>
      <c r="E89" s="156">
        <v>0.41249999999999998</v>
      </c>
      <c r="F89" s="157" t="s">
        <v>26</v>
      </c>
      <c r="G89" s="158" t="s">
        <v>235</v>
      </c>
      <c r="H89" s="159">
        <v>0.1</v>
      </c>
      <c r="I89" s="160" t="s">
        <v>236</v>
      </c>
      <c r="J89" s="283" t="s">
        <v>237</v>
      </c>
      <c r="K89" s="284" t="s">
        <v>257</v>
      </c>
      <c r="L89" s="284" t="s">
        <v>255</v>
      </c>
      <c r="M89" s="284" t="s">
        <v>240</v>
      </c>
      <c r="N89" s="284" t="s">
        <v>240</v>
      </c>
      <c r="O89" s="285" t="s">
        <v>55</v>
      </c>
      <c r="P89" s="284" t="s">
        <v>240</v>
      </c>
      <c r="Q89" s="283" t="s">
        <v>247</v>
      </c>
      <c r="R89" s="284" t="s">
        <v>248</v>
      </c>
      <c r="S89" s="284" t="s">
        <v>243</v>
      </c>
      <c r="T89" s="283" t="s">
        <v>252</v>
      </c>
      <c r="U89" s="163">
        <v>7</v>
      </c>
      <c r="W89" s="80"/>
      <c r="X89" s="81"/>
      <c r="Y89" s="81"/>
      <c r="Z89" s="81"/>
      <c r="AA89" s="81"/>
      <c r="AB89" s="81"/>
      <c r="AC89" s="81"/>
      <c r="AD89" s="81"/>
      <c r="AE89" s="81"/>
      <c r="AF89" s="81"/>
      <c r="AG89" s="82"/>
    </row>
    <row r="90" spans="2:33" s="34" customFormat="1" ht="19" customHeight="1">
      <c r="B90" s="146"/>
      <c r="C90" s="155">
        <v>46029</v>
      </c>
      <c r="D90" s="139" t="str">
        <f t="shared" si="2"/>
        <v>水</v>
      </c>
      <c r="E90" s="156">
        <v>0.42916666666666659</v>
      </c>
      <c r="F90" s="157" t="s">
        <v>26</v>
      </c>
      <c r="G90" s="158" t="s">
        <v>235</v>
      </c>
      <c r="H90" s="159">
        <v>0.1</v>
      </c>
      <c r="I90" s="160" t="s">
        <v>236</v>
      </c>
      <c r="J90" s="283" t="s">
        <v>237</v>
      </c>
      <c r="K90" s="284" t="s">
        <v>238</v>
      </c>
      <c r="L90" s="284" t="s">
        <v>246</v>
      </c>
      <c r="M90" s="284" t="s">
        <v>240</v>
      </c>
      <c r="N90" s="284" t="s">
        <v>240</v>
      </c>
      <c r="O90" s="285" t="s">
        <v>55</v>
      </c>
      <c r="P90" s="284" t="s">
        <v>240</v>
      </c>
      <c r="Q90" s="283" t="s">
        <v>247</v>
      </c>
      <c r="R90" s="284" t="s">
        <v>248</v>
      </c>
      <c r="S90" s="284" t="s">
        <v>243</v>
      </c>
      <c r="T90" s="283" t="s">
        <v>252</v>
      </c>
      <c r="U90" s="163">
        <v>14</v>
      </c>
      <c r="W90" s="80"/>
      <c r="X90" s="81"/>
      <c r="Y90" s="81"/>
      <c r="Z90" s="81"/>
      <c r="AA90" s="81"/>
      <c r="AB90" s="81"/>
      <c r="AC90" s="81"/>
      <c r="AD90" s="81"/>
      <c r="AE90" s="81"/>
      <c r="AF90" s="81"/>
      <c r="AG90" s="82"/>
    </row>
    <row r="91" spans="2:33" s="34" customFormat="1" ht="19" customHeight="1">
      <c r="B91" s="146"/>
      <c r="C91" s="155">
        <v>46029</v>
      </c>
      <c r="D91" s="139" t="str">
        <f t="shared" si="2"/>
        <v>水</v>
      </c>
      <c r="E91" s="156">
        <v>0.43055555555555558</v>
      </c>
      <c r="F91" s="157" t="s">
        <v>26</v>
      </c>
      <c r="G91" s="158" t="s">
        <v>235</v>
      </c>
      <c r="H91" s="159">
        <v>0.1</v>
      </c>
      <c r="I91" s="160" t="s">
        <v>236</v>
      </c>
      <c r="J91" s="283" t="s">
        <v>237</v>
      </c>
      <c r="K91" s="284" t="s">
        <v>238</v>
      </c>
      <c r="L91" s="284" t="s">
        <v>246</v>
      </c>
      <c r="M91" s="284" t="s">
        <v>240</v>
      </c>
      <c r="N91" s="284" t="s">
        <v>240</v>
      </c>
      <c r="O91" s="285" t="s">
        <v>55</v>
      </c>
      <c r="P91" s="284" t="s">
        <v>55</v>
      </c>
      <c r="Q91" s="283" t="s">
        <v>247</v>
      </c>
      <c r="R91" s="284" t="s">
        <v>248</v>
      </c>
      <c r="S91" s="284" t="s">
        <v>243</v>
      </c>
      <c r="T91" s="283" t="s">
        <v>252</v>
      </c>
      <c r="U91" s="163">
        <v>9</v>
      </c>
      <c r="W91" s="80"/>
      <c r="X91" s="81"/>
      <c r="Y91" s="81"/>
      <c r="Z91" s="81"/>
      <c r="AA91" s="81"/>
      <c r="AB91" s="81"/>
      <c r="AC91" s="81"/>
      <c r="AD91" s="81"/>
      <c r="AE91" s="81"/>
      <c r="AF91" s="81"/>
      <c r="AG91" s="82"/>
    </row>
    <row r="92" spans="2:33" s="34" customFormat="1" ht="19" customHeight="1">
      <c r="B92" s="146"/>
      <c r="C92" s="155">
        <v>46029</v>
      </c>
      <c r="D92" s="139" t="str">
        <f t="shared" si="2"/>
        <v>水</v>
      </c>
      <c r="E92" s="156">
        <v>0.45069444444444451</v>
      </c>
      <c r="F92" s="157" t="s">
        <v>26</v>
      </c>
      <c r="G92" s="158" t="s">
        <v>235</v>
      </c>
      <c r="H92" s="159">
        <v>0.1</v>
      </c>
      <c r="I92" s="160" t="s">
        <v>236</v>
      </c>
      <c r="J92" s="283" t="s">
        <v>237</v>
      </c>
      <c r="K92" s="284" t="s">
        <v>238</v>
      </c>
      <c r="L92" s="284" t="s">
        <v>239</v>
      </c>
      <c r="M92" s="284" t="s">
        <v>240</v>
      </c>
      <c r="N92" s="284" t="s">
        <v>240</v>
      </c>
      <c r="O92" s="285" t="s">
        <v>55</v>
      </c>
      <c r="P92" s="284" t="s">
        <v>55</v>
      </c>
      <c r="Q92" s="283" t="s">
        <v>247</v>
      </c>
      <c r="R92" s="284" t="s">
        <v>248</v>
      </c>
      <c r="S92" s="284" t="s">
        <v>243</v>
      </c>
      <c r="T92" s="283" t="s">
        <v>252</v>
      </c>
      <c r="U92" s="163">
        <v>13</v>
      </c>
      <c r="W92" s="80"/>
      <c r="X92" s="81"/>
      <c r="Y92" s="81"/>
      <c r="Z92" s="81"/>
      <c r="AA92" s="81"/>
      <c r="AB92" s="81"/>
      <c r="AC92" s="81"/>
      <c r="AD92" s="81"/>
      <c r="AE92" s="81"/>
      <c r="AF92" s="81"/>
      <c r="AG92" s="82"/>
    </row>
    <row r="93" spans="2:33" s="34" customFormat="1" ht="19" customHeight="1">
      <c r="B93" s="146"/>
      <c r="C93" s="155">
        <v>46029</v>
      </c>
      <c r="D93" s="139" t="str">
        <f t="shared" si="2"/>
        <v>水</v>
      </c>
      <c r="E93" s="156">
        <v>0.46736111111111112</v>
      </c>
      <c r="F93" s="157" t="s">
        <v>26</v>
      </c>
      <c r="G93" s="158" t="s">
        <v>235</v>
      </c>
      <c r="H93" s="159">
        <v>0.1</v>
      </c>
      <c r="I93" s="160" t="s">
        <v>236</v>
      </c>
      <c r="J93" s="283" t="s">
        <v>237</v>
      </c>
      <c r="K93" s="284" t="s">
        <v>238</v>
      </c>
      <c r="L93" s="284" t="s">
        <v>246</v>
      </c>
      <c r="M93" s="284" t="s">
        <v>240</v>
      </c>
      <c r="N93" s="284" t="s">
        <v>240</v>
      </c>
      <c r="O93" s="285" t="s">
        <v>55</v>
      </c>
      <c r="P93" s="284" t="s">
        <v>55</v>
      </c>
      <c r="Q93" s="283" t="s">
        <v>247</v>
      </c>
      <c r="R93" s="284" t="s">
        <v>248</v>
      </c>
      <c r="S93" s="284" t="s">
        <v>243</v>
      </c>
      <c r="T93" s="283" t="s">
        <v>252</v>
      </c>
      <c r="U93" s="163">
        <v>2</v>
      </c>
      <c r="W93" s="80"/>
      <c r="X93" s="81"/>
      <c r="Y93" s="81"/>
      <c r="Z93" s="81"/>
      <c r="AA93" s="81"/>
      <c r="AB93" s="81"/>
      <c r="AC93" s="81"/>
      <c r="AD93" s="81"/>
      <c r="AE93" s="81"/>
      <c r="AF93" s="81"/>
      <c r="AG93" s="82"/>
    </row>
    <row r="94" spans="2:33" s="34" customFormat="1" ht="19" customHeight="1">
      <c r="B94" s="146"/>
      <c r="C94" s="155">
        <v>46029</v>
      </c>
      <c r="D94" s="139" t="str">
        <f t="shared" si="2"/>
        <v>水</v>
      </c>
      <c r="E94" s="156">
        <v>0.53680555555555554</v>
      </c>
      <c r="F94" s="157" t="s">
        <v>26</v>
      </c>
      <c r="G94" s="158" t="s">
        <v>235</v>
      </c>
      <c r="H94" s="159">
        <v>0.1</v>
      </c>
      <c r="I94" s="160" t="s">
        <v>236</v>
      </c>
      <c r="J94" s="283" t="s">
        <v>237</v>
      </c>
      <c r="K94" s="284" t="s">
        <v>238</v>
      </c>
      <c r="L94" s="284" t="s">
        <v>239</v>
      </c>
      <c r="M94" s="284" t="s">
        <v>55</v>
      </c>
      <c r="N94" s="284" t="s">
        <v>240</v>
      </c>
      <c r="O94" s="285" t="s">
        <v>240</v>
      </c>
      <c r="P94" s="284" t="s">
        <v>55</v>
      </c>
      <c r="Q94" s="283" t="s">
        <v>241</v>
      </c>
      <c r="R94" s="284" t="s">
        <v>242</v>
      </c>
      <c r="S94" s="284" t="s">
        <v>243</v>
      </c>
      <c r="T94" s="283" t="s">
        <v>244</v>
      </c>
      <c r="U94" s="163">
        <v>4</v>
      </c>
      <c r="W94" s="80"/>
      <c r="X94" s="81"/>
      <c r="Y94" s="81"/>
      <c r="Z94" s="81"/>
      <c r="AA94" s="81"/>
      <c r="AB94" s="81"/>
      <c r="AC94" s="81"/>
      <c r="AD94" s="81"/>
      <c r="AE94" s="81"/>
      <c r="AF94" s="81"/>
      <c r="AG94" s="82"/>
    </row>
    <row r="95" spans="2:33" s="34" customFormat="1" ht="19" customHeight="1">
      <c r="B95" s="146"/>
      <c r="C95" s="155">
        <v>46029</v>
      </c>
      <c r="D95" s="139" t="str">
        <f t="shared" si="2"/>
        <v>水</v>
      </c>
      <c r="E95" s="156">
        <v>0.6381944444444444</v>
      </c>
      <c r="F95" s="157" t="s">
        <v>26</v>
      </c>
      <c r="G95" s="158" t="s">
        <v>235</v>
      </c>
      <c r="H95" s="159">
        <v>0.2</v>
      </c>
      <c r="I95" s="160" t="s">
        <v>236</v>
      </c>
      <c r="J95" s="283" t="s">
        <v>237</v>
      </c>
      <c r="K95" s="284" t="s">
        <v>257</v>
      </c>
      <c r="L95" s="284" t="s">
        <v>255</v>
      </c>
      <c r="M95" s="284" t="s">
        <v>240</v>
      </c>
      <c r="N95" s="284" t="s">
        <v>240</v>
      </c>
      <c r="O95" s="285" t="s">
        <v>55</v>
      </c>
      <c r="P95" s="284" t="s">
        <v>55</v>
      </c>
      <c r="Q95" s="283" t="s">
        <v>247</v>
      </c>
      <c r="R95" s="284" t="s">
        <v>248</v>
      </c>
      <c r="S95" s="284" t="s">
        <v>243</v>
      </c>
      <c r="T95" s="283" t="s">
        <v>252</v>
      </c>
      <c r="U95" s="163">
        <v>19</v>
      </c>
      <c r="W95" s="80"/>
      <c r="X95" s="81"/>
      <c r="Y95" s="81"/>
      <c r="Z95" s="81"/>
      <c r="AA95" s="81"/>
      <c r="AB95" s="81"/>
      <c r="AC95" s="81"/>
      <c r="AD95" s="81"/>
      <c r="AE95" s="81"/>
      <c r="AF95" s="81"/>
      <c r="AG95" s="82"/>
    </row>
    <row r="96" spans="2:33" s="34" customFormat="1" ht="19" customHeight="1">
      <c r="B96" s="146"/>
      <c r="C96" s="155">
        <v>46029</v>
      </c>
      <c r="D96" s="139" t="str">
        <f t="shared" si="2"/>
        <v>水</v>
      </c>
      <c r="E96" s="156">
        <v>0.63958333333333328</v>
      </c>
      <c r="F96" s="157" t="s">
        <v>26</v>
      </c>
      <c r="G96" s="158" t="s">
        <v>235</v>
      </c>
      <c r="H96" s="159">
        <v>0.1</v>
      </c>
      <c r="I96" s="160" t="s">
        <v>236</v>
      </c>
      <c r="J96" s="283" t="s">
        <v>237</v>
      </c>
      <c r="K96" s="284" t="s">
        <v>245</v>
      </c>
      <c r="L96" s="284" t="s">
        <v>246</v>
      </c>
      <c r="M96" s="284" t="s">
        <v>240</v>
      </c>
      <c r="N96" s="284" t="s">
        <v>240</v>
      </c>
      <c r="O96" s="285" t="s">
        <v>55</v>
      </c>
      <c r="P96" s="284" t="s">
        <v>240</v>
      </c>
      <c r="Q96" s="283" t="s">
        <v>247</v>
      </c>
      <c r="R96" s="284" t="s">
        <v>248</v>
      </c>
      <c r="S96" s="284" t="s">
        <v>249</v>
      </c>
      <c r="T96" s="283" t="s">
        <v>250</v>
      </c>
      <c r="U96" s="163">
        <v>12</v>
      </c>
      <c r="W96" s="80"/>
      <c r="X96" s="81"/>
      <c r="Y96" s="81"/>
      <c r="Z96" s="81"/>
      <c r="AA96" s="81"/>
      <c r="AB96" s="81"/>
      <c r="AC96" s="81"/>
      <c r="AD96" s="81"/>
      <c r="AE96" s="81"/>
      <c r="AF96" s="81"/>
      <c r="AG96" s="82"/>
    </row>
    <row r="97" spans="2:34" s="34" customFormat="1" ht="19" customHeight="1">
      <c r="B97" s="146"/>
      <c r="C97" s="155">
        <v>46030</v>
      </c>
      <c r="D97" s="139" t="str">
        <f t="shared" si="2"/>
        <v>木</v>
      </c>
      <c r="E97" s="156">
        <v>0.41805555555555562</v>
      </c>
      <c r="F97" s="157" t="s">
        <v>30</v>
      </c>
      <c r="G97" s="158" t="s">
        <v>235</v>
      </c>
      <c r="H97" s="159">
        <v>0.3</v>
      </c>
      <c r="I97" s="160" t="s">
        <v>236</v>
      </c>
      <c r="J97" s="283" t="s">
        <v>237</v>
      </c>
      <c r="K97" s="284" t="s">
        <v>238</v>
      </c>
      <c r="L97" s="284" t="s">
        <v>246</v>
      </c>
      <c r="M97" s="284" t="s">
        <v>240</v>
      </c>
      <c r="N97" s="284" t="s">
        <v>240</v>
      </c>
      <c r="O97" s="285" t="s">
        <v>55</v>
      </c>
      <c r="P97" s="284" t="s">
        <v>240</v>
      </c>
      <c r="Q97" s="283" t="s">
        <v>247</v>
      </c>
      <c r="R97" s="284" t="s">
        <v>248</v>
      </c>
      <c r="S97" s="284" t="s">
        <v>243</v>
      </c>
      <c r="T97" s="283" t="s">
        <v>252</v>
      </c>
      <c r="U97" s="163">
        <v>14</v>
      </c>
      <c r="W97" s="80"/>
      <c r="X97" s="81"/>
      <c r="Y97" s="81"/>
      <c r="Z97" s="81"/>
      <c r="AA97" s="81"/>
      <c r="AB97" s="81"/>
      <c r="AC97" s="81"/>
      <c r="AD97" s="81"/>
      <c r="AE97" s="81"/>
      <c r="AF97" s="81"/>
      <c r="AG97" s="82"/>
    </row>
    <row r="98" spans="2:34" s="34" customFormat="1" ht="19" customHeight="1">
      <c r="B98" s="146"/>
      <c r="C98" s="155">
        <v>46030</v>
      </c>
      <c r="D98" s="139" t="str">
        <f t="shared" si="2"/>
        <v>木</v>
      </c>
      <c r="E98" s="156">
        <v>0.42986111111111108</v>
      </c>
      <c r="F98" s="157" t="s">
        <v>30</v>
      </c>
      <c r="G98" s="158" t="s">
        <v>235</v>
      </c>
      <c r="H98" s="159">
        <v>0.2</v>
      </c>
      <c r="I98" s="160" t="s">
        <v>236</v>
      </c>
      <c r="J98" s="283" t="s">
        <v>237</v>
      </c>
      <c r="K98" s="284" t="s">
        <v>238</v>
      </c>
      <c r="L98" s="284" t="s">
        <v>246</v>
      </c>
      <c r="M98" s="284" t="s">
        <v>240</v>
      </c>
      <c r="N98" s="284" t="s">
        <v>240</v>
      </c>
      <c r="O98" s="285" t="s">
        <v>55</v>
      </c>
      <c r="P98" s="284" t="s">
        <v>240</v>
      </c>
      <c r="Q98" s="283" t="s">
        <v>247</v>
      </c>
      <c r="R98" s="284" t="s">
        <v>248</v>
      </c>
      <c r="S98" s="284" t="s">
        <v>243</v>
      </c>
      <c r="T98" s="283" t="s">
        <v>252</v>
      </c>
      <c r="U98" s="163">
        <v>14</v>
      </c>
      <c r="W98" s="80"/>
      <c r="X98" s="81"/>
      <c r="Y98" s="81"/>
      <c r="Z98" s="81"/>
      <c r="AA98" s="81"/>
      <c r="AB98" s="81"/>
      <c r="AC98" s="81"/>
      <c r="AD98" s="81"/>
      <c r="AE98" s="81"/>
      <c r="AF98" s="81"/>
      <c r="AG98" s="82"/>
    </row>
    <row r="99" spans="2:34" s="34" customFormat="1" ht="19" customHeight="1">
      <c r="B99" s="146"/>
      <c r="C99" s="155">
        <v>46030</v>
      </c>
      <c r="D99" s="139" t="str">
        <f t="shared" si="2"/>
        <v>木</v>
      </c>
      <c r="E99" s="156">
        <v>0.44166666666666671</v>
      </c>
      <c r="F99" s="157" t="s">
        <v>30</v>
      </c>
      <c r="G99" s="158" t="s">
        <v>235</v>
      </c>
      <c r="H99" s="159">
        <v>0.3</v>
      </c>
      <c r="I99" s="160" t="s">
        <v>236</v>
      </c>
      <c r="J99" s="283" t="s">
        <v>237</v>
      </c>
      <c r="K99" s="284" t="s">
        <v>238</v>
      </c>
      <c r="L99" s="284" t="s">
        <v>239</v>
      </c>
      <c r="M99" s="284" t="s">
        <v>240</v>
      </c>
      <c r="N99" s="284" t="s">
        <v>240</v>
      </c>
      <c r="O99" s="285" t="s">
        <v>55</v>
      </c>
      <c r="P99" s="284" t="s">
        <v>55</v>
      </c>
      <c r="Q99" s="283" t="s">
        <v>247</v>
      </c>
      <c r="R99" s="284" t="s">
        <v>248</v>
      </c>
      <c r="S99" s="284" t="s">
        <v>243</v>
      </c>
      <c r="T99" s="283" t="s">
        <v>252</v>
      </c>
      <c r="U99" s="163">
        <v>13</v>
      </c>
      <c r="W99" s="80"/>
      <c r="X99" s="81"/>
      <c r="Y99" s="81"/>
      <c r="Z99" s="81"/>
      <c r="AA99" s="81"/>
      <c r="AB99" s="81"/>
      <c r="AC99" s="81"/>
      <c r="AD99" s="81"/>
      <c r="AE99" s="81"/>
      <c r="AF99" s="81"/>
      <c r="AG99" s="82"/>
    </row>
    <row r="100" spans="2:34" s="34" customFormat="1" ht="19" customHeight="1">
      <c r="B100" s="146"/>
      <c r="C100" s="155">
        <v>46030</v>
      </c>
      <c r="D100" s="139" t="str">
        <f t="shared" si="2"/>
        <v>木</v>
      </c>
      <c r="E100" s="156">
        <v>0.4513888888888889</v>
      </c>
      <c r="F100" s="157" t="s">
        <v>30</v>
      </c>
      <c r="G100" s="158" t="s">
        <v>235</v>
      </c>
      <c r="H100" s="159">
        <v>0.2</v>
      </c>
      <c r="I100" s="160" t="s">
        <v>236</v>
      </c>
      <c r="J100" s="283" t="s">
        <v>237</v>
      </c>
      <c r="K100" s="284" t="s">
        <v>257</v>
      </c>
      <c r="L100" s="284" t="s">
        <v>255</v>
      </c>
      <c r="M100" s="284" t="s">
        <v>240</v>
      </c>
      <c r="N100" s="284" t="s">
        <v>240</v>
      </c>
      <c r="O100" s="285" t="s">
        <v>55</v>
      </c>
      <c r="P100" s="284" t="s">
        <v>55</v>
      </c>
      <c r="Q100" s="283" t="s">
        <v>247</v>
      </c>
      <c r="R100" s="284" t="s">
        <v>248</v>
      </c>
      <c r="S100" s="284" t="s">
        <v>243</v>
      </c>
      <c r="T100" s="283" t="s">
        <v>252</v>
      </c>
      <c r="U100" s="163">
        <v>19</v>
      </c>
      <c r="W100" s="80"/>
      <c r="X100" s="81"/>
      <c r="Y100" s="81"/>
      <c r="Z100" s="81"/>
      <c r="AA100" s="81"/>
      <c r="AB100" s="81"/>
      <c r="AC100" s="81"/>
      <c r="AD100" s="81"/>
      <c r="AE100" s="81"/>
      <c r="AF100" s="81"/>
      <c r="AG100" s="82"/>
    </row>
    <row r="101" spans="2:34" s="34" customFormat="1" ht="19" customHeight="1">
      <c r="B101" s="146"/>
      <c r="C101" s="155">
        <v>46030</v>
      </c>
      <c r="D101" s="139" t="str">
        <f t="shared" si="2"/>
        <v>木</v>
      </c>
      <c r="E101" s="156">
        <v>0.48819444444444438</v>
      </c>
      <c r="F101" s="157" t="s">
        <v>30</v>
      </c>
      <c r="G101" s="158" t="s">
        <v>235</v>
      </c>
      <c r="H101" s="159">
        <v>0.2</v>
      </c>
      <c r="I101" s="160" t="s">
        <v>236</v>
      </c>
      <c r="J101" s="283" t="s">
        <v>237</v>
      </c>
      <c r="K101" s="284" t="s">
        <v>238</v>
      </c>
      <c r="L101" s="284" t="s">
        <v>246</v>
      </c>
      <c r="M101" s="284" t="s">
        <v>240</v>
      </c>
      <c r="N101" s="284" t="s">
        <v>240</v>
      </c>
      <c r="O101" s="285" t="s">
        <v>55</v>
      </c>
      <c r="P101" s="284" t="s">
        <v>240</v>
      </c>
      <c r="Q101" s="283" t="s">
        <v>247</v>
      </c>
      <c r="R101" s="284" t="s">
        <v>248</v>
      </c>
      <c r="S101" s="284" t="s">
        <v>243</v>
      </c>
      <c r="T101" s="283" t="s">
        <v>252</v>
      </c>
      <c r="U101" s="163">
        <v>14</v>
      </c>
      <c r="W101" s="80"/>
      <c r="X101" s="81"/>
      <c r="Y101" s="81"/>
      <c r="Z101" s="81"/>
      <c r="AA101" s="81"/>
      <c r="AB101" s="81"/>
      <c r="AC101" s="81"/>
      <c r="AD101" s="81"/>
      <c r="AE101" s="81"/>
      <c r="AF101" s="81"/>
      <c r="AG101" s="82"/>
    </row>
    <row r="102" spans="2:34" s="34" customFormat="1" ht="19" customHeight="1">
      <c r="B102" s="146"/>
      <c r="C102" s="155">
        <v>46030</v>
      </c>
      <c r="D102" s="139" t="str">
        <f t="shared" si="2"/>
        <v>木</v>
      </c>
      <c r="E102" s="156">
        <v>0.5</v>
      </c>
      <c r="F102" s="157" t="s">
        <v>30</v>
      </c>
      <c r="G102" s="158" t="s">
        <v>235</v>
      </c>
      <c r="H102" s="159">
        <v>0.3</v>
      </c>
      <c r="I102" s="160" t="s">
        <v>236</v>
      </c>
      <c r="J102" s="283" t="s">
        <v>237</v>
      </c>
      <c r="K102" s="284" t="s">
        <v>238</v>
      </c>
      <c r="L102" s="284" t="s">
        <v>246</v>
      </c>
      <c r="M102" s="284" t="s">
        <v>240</v>
      </c>
      <c r="N102" s="284" t="s">
        <v>240</v>
      </c>
      <c r="O102" s="285" t="s">
        <v>55</v>
      </c>
      <c r="P102" s="284" t="s">
        <v>240</v>
      </c>
      <c r="Q102" s="283" t="s">
        <v>247</v>
      </c>
      <c r="R102" s="284" t="s">
        <v>248</v>
      </c>
      <c r="S102" s="284" t="s">
        <v>243</v>
      </c>
      <c r="T102" s="283" t="s">
        <v>252</v>
      </c>
      <c r="U102" s="163">
        <v>14</v>
      </c>
      <c r="W102" s="80"/>
      <c r="X102" s="81"/>
      <c r="Y102" s="81"/>
      <c r="Z102" s="81"/>
      <c r="AA102" s="81"/>
      <c r="AB102" s="81"/>
      <c r="AC102" s="81"/>
      <c r="AD102" s="81"/>
      <c r="AE102" s="81"/>
      <c r="AF102" s="81"/>
      <c r="AG102" s="82"/>
    </row>
    <row r="103" spans="2:34" s="34" customFormat="1" ht="19" customHeight="1">
      <c r="B103" s="146"/>
      <c r="C103" s="155">
        <v>46030</v>
      </c>
      <c r="D103" s="139" t="str">
        <f t="shared" si="2"/>
        <v>木</v>
      </c>
      <c r="E103" s="156">
        <v>0.50902777777777775</v>
      </c>
      <c r="F103" s="157" t="s">
        <v>30</v>
      </c>
      <c r="G103" s="158" t="s">
        <v>235</v>
      </c>
      <c r="H103" s="159">
        <v>0.1</v>
      </c>
      <c r="I103" s="160" t="s">
        <v>236</v>
      </c>
      <c r="J103" s="283" t="s">
        <v>237</v>
      </c>
      <c r="K103" s="284" t="s">
        <v>238</v>
      </c>
      <c r="L103" s="284" t="s">
        <v>239</v>
      </c>
      <c r="M103" s="284" t="s">
        <v>240</v>
      </c>
      <c r="N103" s="284" t="s">
        <v>240</v>
      </c>
      <c r="O103" s="285" t="s">
        <v>55</v>
      </c>
      <c r="P103" s="284" t="s">
        <v>55</v>
      </c>
      <c r="Q103" s="283" t="s">
        <v>247</v>
      </c>
      <c r="R103" s="284" t="s">
        <v>248</v>
      </c>
      <c r="S103" s="284" t="s">
        <v>243</v>
      </c>
      <c r="T103" s="283" t="s">
        <v>252</v>
      </c>
      <c r="U103" s="163">
        <v>13</v>
      </c>
      <c r="W103" s="80"/>
      <c r="X103" s="81"/>
      <c r="Y103" s="81"/>
      <c r="Z103" s="81"/>
      <c r="AA103" s="81"/>
      <c r="AB103" s="81"/>
      <c r="AC103" s="81"/>
      <c r="AD103" s="81"/>
      <c r="AE103" s="81"/>
      <c r="AF103" s="81"/>
      <c r="AG103" s="82"/>
    </row>
    <row r="104" spans="2:34" s="34" customFormat="1" ht="19" customHeight="1">
      <c r="B104" s="146"/>
      <c r="C104" s="155">
        <v>46030</v>
      </c>
      <c r="D104" s="139" t="str">
        <f t="shared" si="2"/>
        <v>木</v>
      </c>
      <c r="E104" s="156">
        <v>0.52152777777777781</v>
      </c>
      <c r="F104" s="157" t="s">
        <v>30</v>
      </c>
      <c r="G104" s="158" t="s">
        <v>235</v>
      </c>
      <c r="H104" s="159">
        <v>0.2</v>
      </c>
      <c r="I104" s="160" t="s">
        <v>236</v>
      </c>
      <c r="J104" s="283" t="s">
        <v>237</v>
      </c>
      <c r="K104" s="284" t="s">
        <v>257</v>
      </c>
      <c r="L104" s="284" t="s">
        <v>255</v>
      </c>
      <c r="M104" s="284" t="s">
        <v>240</v>
      </c>
      <c r="N104" s="284" t="s">
        <v>240</v>
      </c>
      <c r="O104" s="285" t="s">
        <v>55</v>
      </c>
      <c r="P104" s="284" t="s">
        <v>55</v>
      </c>
      <c r="Q104" s="283" t="s">
        <v>247</v>
      </c>
      <c r="R104" s="284" t="s">
        <v>248</v>
      </c>
      <c r="S104" s="284" t="s">
        <v>243</v>
      </c>
      <c r="T104" s="283" t="s">
        <v>252</v>
      </c>
      <c r="U104" s="163">
        <v>19</v>
      </c>
      <c r="W104" s="80"/>
      <c r="X104" s="81"/>
      <c r="Y104" s="81"/>
      <c r="Z104" s="81"/>
      <c r="AA104" s="81"/>
      <c r="AB104" s="81"/>
      <c r="AC104" s="81"/>
      <c r="AD104" s="81"/>
      <c r="AE104" s="81"/>
      <c r="AF104" s="81"/>
      <c r="AG104" s="82"/>
    </row>
    <row r="105" spans="2:34" s="34" customFormat="1" ht="19" customHeight="1">
      <c r="B105" s="146"/>
      <c r="C105" s="155">
        <v>46030</v>
      </c>
      <c r="D105" s="139" t="str">
        <f t="shared" si="2"/>
        <v>木</v>
      </c>
      <c r="E105" s="156">
        <v>0.625</v>
      </c>
      <c r="F105" s="157" t="s">
        <v>30</v>
      </c>
      <c r="G105" s="158" t="s">
        <v>235</v>
      </c>
      <c r="H105" s="159">
        <v>0.2</v>
      </c>
      <c r="I105" s="160" t="s">
        <v>236</v>
      </c>
      <c r="J105" s="283" t="s">
        <v>237</v>
      </c>
      <c r="K105" s="284" t="s">
        <v>245</v>
      </c>
      <c r="L105" s="284" t="s">
        <v>246</v>
      </c>
      <c r="M105" s="284" t="s">
        <v>240</v>
      </c>
      <c r="N105" s="284" t="s">
        <v>240</v>
      </c>
      <c r="O105" s="285" t="s">
        <v>55</v>
      </c>
      <c r="P105" s="284" t="s">
        <v>240</v>
      </c>
      <c r="Q105" s="283" t="s">
        <v>247</v>
      </c>
      <c r="R105" s="284" t="s">
        <v>248</v>
      </c>
      <c r="S105" s="284" t="s">
        <v>249</v>
      </c>
      <c r="T105" s="283" t="s">
        <v>250</v>
      </c>
      <c r="U105" s="163">
        <v>20</v>
      </c>
      <c r="W105" s="80"/>
      <c r="X105" s="81"/>
      <c r="Y105" s="81"/>
      <c r="Z105" s="81"/>
      <c r="AA105" s="81"/>
      <c r="AB105" s="81"/>
      <c r="AC105" s="81"/>
      <c r="AD105" s="81"/>
      <c r="AE105" s="81"/>
      <c r="AF105" s="81"/>
      <c r="AG105" s="82"/>
    </row>
    <row r="106" spans="2:34" s="34" customFormat="1" ht="19" customHeight="1">
      <c r="B106" s="146"/>
      <c r="C106" s="155">
        <v>46030</v>
      </c>
      <c r="D106" s="139" t="str">
        <f t="shared" si="2"/>
        <v>木</v>
      </c>
      <c r="E106" s="156">
        <v>0.63749999999999996</v>
      </c>
      <c r="F106" s="157" t="s">
        <v>30</v>
      </c>
      <c r="G106" s="158" t="s">
        <v>235</v>
      </c>
      <c r="H106" s="159">
        <v>0.3</v>
      </c>
      <c r="I106" s="160" t="s">
        <v>236</v>
      </c>
      <c r="J106" s="283" t="s">
        <v>237</v>
      </c>
      <c r="K106" s="284" t="s">
        <v>257</v>
      </c>
      <c r="L106" s="284" t="s">
        <v>255</v>
      </c>
      <c r="M106" s="284" t="s">
        <v>240</v>
      </c>
      <c r="N106" s="284" t="s">
        <v>240</v>
      </c>
      <c r="O106" s="285" t="s">
        <v>55</v>
      </c>
      <c r="P106" s="284" t="s">
        <v>55</v>
      </c>
      <c r="Q106" s="283" t="s">
        <v>247</v>
      </c>
      <c r="R106" s="284" t="s">
        <v>248</v>
      </c>
      <c r="S106" s="284" t="s">
        <v>243</v>
      </c>
      <c r="T106" s="283" t="s">
        <v>252</v>
      </c>
      <c r="U106" s="163">
        <v>19</v>
      </c>
      <c r="W106" s="80"/>
      <c r="X106" s="81"/>
      <c r="Y106" s="81"/>
      <c r="Z106" s="81"/>
      <c r="AA106" s="81"/>
      <c r="AB106" s="81"/>
      <c r="AC106" s="81"/>
      <c r="AD106" s="81"/>
      <c r="AE106" s="81"/>
      <c r="AF106" s="81"/>
      <c r="AG106" s="82"/>
      <c r="AH106" s="34" t="s">
        <v>8</v>
      </c>
    </row>
    <row r="107" spans="2:34" s="34" customFormat="1" ht="19" customHeight="1">
      <c r="B107" s="146"/>
      <c r="C107" s="155">
        <v>46030</v>
      </c>
      <c r="D107" s="139" t="str">
        <f t="shared" si="2"/>
        <v>木</v>
      </c>
      <c r="E107" s="156">
        <v>0.64583333333333337</v>
      </c>
      <c r="F107" s="157" t="s">
        <v>30</v>
      </c>
      <c r="G107" s="158" t="s">
        <v>235</v>
      </c>
      <c r="H107" s="159">
        <v>0.2</v>
      </c>
      <c r="I107" s="160" t="s">
        <v>236</v>
      </c>
      <c r="J107" s="283" t="s">
        <v>237</v>
      </c>
      <c r="K107" s="284" t="s">
        <v>238</v>
      </c>
      <c r="L107" s="284" t="s">
        <v>246</v>
      </c>
      <c r="M107" s="284" t="s">
        <v>240</v>
      </c>
      <c r="N107" s="284" t="s">
        <v>240</v>
      </c>
      <c r="O107" s="285" t="s">
        <v>55</v>
      </c>
      <c r="P107" s="284" t="s">
        <v>55</v>
      </c>
      <c r="Q107" s="283" t="s">
        <v>247</v>
      </c>
      <c r="R107" s="284" t="s">
        <v>248</v>
      </c>
      <c r="S107" s="284" t="s">
        <v>243</v>
      </c>
      <c r="T107" s="283" t="s">
        <v>252</v>
      </c>
      <c r="U107" s="163">
        <v>9</v>
      </c>
      <c r="W107" s="80"/>
      <c r="X107" s="81"/>
      <c r="Y107" s="81"/>
      <c r="Z107" s="81"/>
      <c r="AA107" s="81"/>
      <c r="AB107" s="81"/>
      <c r="AC107" s="81"/>
      <c r="AD107" s="81"/>
      <c r="AE107" s="81"/>
      <c r="AF107" s="81"/>
      <c r="AG107" s="82"/>
      <c r="AH107" s="34" t="s">
        <v>8</v>
      </c>
    </row>
    <row r="108" spans="2:34" s="34" customFormat="1" ht="19" customHeight="1">
      <c r="B108" s="146"/>
      <c r="C108" s="155">
        <v>46030</v>
      </c>
      <c r="D108" s="139" t="str">
        <f t="shared" ref="D108:D139" si="3">IF($C108 &lt;&gt; "", IF(ISERROR(MATCH(C108, 祝日, 0)), TEXT($C108, "aaa"), "祝日"), "")</f>
        <v>木</v>
      </c>
      <c r="E108" s="156">
        <v>0.65902777777777777</v>
      </c>
      <c r="F108" s="157" t="s">
        <v>30</v>
      </c>
      <c r="G108" s="158" t="s">
        <v>235</v>
      </c>
      <c r="H108" s="159">
        <v>0.3</v>
      </c>
      <c r="I108" s="160" t="s">
        <v>236</v>
      </c>
      <c r="J108" s="283" t="s">
        <v>237</v>
      </c>
      <c r="K108" s="284" t="s">
        <v>238</v>
      </c>
      <c r="L108" s="284" t="s">
        <v>246</v>
      </c>
      <c r="M108" s="284" t="s">
        <v>240</v>
      </c>
      <c r="N108" s="284" t="s">
        <v>240</v>
      </c>
      <c r="O108" s="285" t="s">
        <v>55</v>
      </c>
      <c r="P108" s="284" t="s">
        <v>55</v>
      </c>
      <c r="Q108" s="283" t="s">
        <v>247</v>
      </c>
      <c r="R108" s="284" t="s">
        <v>248</v>
      </c>
      <c r="S108" s="284" t="s">
        <v>243</v>
      </c>
      <c r="T108" s="283" t="s">
        <v>252</v>
      </c>
      <c r="U108" s="163">
        <v>9</v>
      </c>
      <c r="W108" s="80"/>
      <c r="X108" s="81"/>
      <c r="Y108" s="81"/>
      <c r="Z108" s="81"/>
      <c r="AA108" s="81"/>
      <c r="AB108" s="81"/>
      <c r="AC108" s="81"/>
      <c r="AD108" s="81"/>
      <c r="AE108" s="81"/>
      <c r="AF108" s="81"/>
      <c r="AG108" s="82"/>
      <c r="AH108" s="34" t="s">
        <v>8</v>
      </c>
    </row>
    <row r="109" spans="2:34" s="34" customFormat="1" ht="19" customHeight="1">
      <c r="B109" s="146"/>
      <c r="C109" s="155">
        <v>46030</v>
      </c>
      <c r="D109" s="139" t="str">
        <f t="shared" si="3"/>
        <v>木</v>
      </c>
      <c r="E109" s="156">
        <v>0.66597222222222219</v>
      </c>
      <c r="F109" s="157" t="s">
        <v>30</v>
      </c>
      <c r="G109" s="158" t="s">
        <v>235</v>
      </c>
      <c r="H109" s="159">
        <v>0.1</v>
      </c>
      <c r="I109" s="160" t="s">
        <v>236</v>
      </c>
      <c r="J109" s="283" t="s">
        <v>237</v>
      </c>
      <c r="K109" s="284" t="s">
        <v>255</v>
      </c>
      <c r="L109" s="284" t="s">
        <v>255</v>
      </c>
      <c r="M109" s="284" t="s">
        <v>240</v>
      </c>
      <c r="N109" s="284" t="s">
        <v>240</v>
      </c>
      <c r="O109" s="285" t="s">
        <v>55</v>
      </c>
      <c r="P109" s="284" t="s">
        <v>240</v>
      </c>
      <c r="Q109" s="283" t="s">
        <v>247</v>
      </c>
      <c r="R109" s="284" t="s">
        <v>248</v>
      </c>
      <c r="S109" s="284" t="s">
        <v>255</v>
      </c>
      <c r="T109" s="283" t="s">
        <v>256</v>
      </c>
      <c r="U109" s="163">
        <v>16</v>
      </c>
      <c r="W109" s="80"/>
      <c r="X109" s="81"/>
      <c r="Y109" s="81"/>
      <c r="Z109" s="81"/>
      <c r="AA109" s="81"/>
      <c r="AB109" s="81"/>
      <c r="AC109" s="81"/>
      <c r="AD109" s="81"/>
      <c r="AE109" s="81"/>
      <c r="AF109" s="81"/>
      <c r="AG109" s="82"/>
      <c r="AH109" s="34" t="s">
        <v>8</v>
      </c>
    </row>
    <row r="110" spans="2:34" s="34" customFormat="1" ht="19" customHeight="1">
      <c r="B110" s="146"/>
      <c r="C110" s="155">
        <v>46030</v>
      </c>
      <c r="D110" s="139" t="str">
        <f t="shared" si="3"/>
        <v>木</v>
      </c>
      <c r="E110" s="156">
        <v>0.67291666666666672</v>
      </c>
      <c r="F110" s="157" t="s">
        <v>30</v>
      </c>
      <c r="G110" s="158" t="s">
        <v>235</v>
      </c>
      <c r="H110" s="159">
        <v>0.1</v>
      </c>
      <c r="I110" s="160" t="s">
        <v>236</v>
      </c>
      <c r="J110" s="283" t="s">
        <v>237</v>
      </c>
      <c r="K110" s="284" t="s">
        <v>257</v>
      </c>
      <c r="L110" s="284" t="s">
        <v>255</v>
      </c>
      <c r="M110" s="284" t="s">
        <v>240</v>
      </c>
      <c r="N110" s="284" t="s">
        <v>240</v>
      </c>
      <c r="O110" s="285" t="s">
        <v>55</v>
      </c>
      <c r="P110" s="284" t="s">
        <v>240</v>
      </c>
      <c r="Q110" s="283" t="s">
        <v>247</v>
      </c>
      <c r="R110" s="284" t="s">
        <v>248</v>
      </c>
      <c r="S110" s="284" t="s">
        <v>243</v>
      </c>
      <c r="T110" s="283" t="s">
        <v>252</v>
      </c>
      <c r="U110" s="163">
        <v>18</v>
      </c>
      <c r="W110" s="80"/>
      <c r="X110" s="81"/>
      <c r="Y110" s="81"/>
      <c r="Z110" s="81"/>
      <c r="AA110" s="81"/>
      <c r="AB110" s="81"/>
      <c r="AC110" s="81"/>
      <c r="AD110" s="81"/>
      <c r="AE110" s="81"/>
      <c r="AF110" s="81"/>
      <c r="AG110" s="82"/>
      <c r="AH110" s="34" t="s">
        <v>8</v>
      </c>
    </row>
    <row r="111" spans="2:34" s="34" customFormat="1" ht="19" customHeight="1">
      <c r="B111" s="146"/>
      <c r="C111" s="155">
        <v>46031</v>
      </c>
      <c r="D111" s="139" t="str">
        <f t="shared" si="3"/>
        <v>金</v>
      </c>
      <c r="E111" s="156">
        <v>0.41736111111111113</v>
      </c>
      <c r="F111" s="157" t="s">
        <v>29</v>
      </c>
      <c r="G111" s="158" t="s">
        <v>235</v>
      </c>
      <c r="H111" s="159">
        <v>0.1</v>
      </c>
      <c r="I111" s="160" t="s">
        <v>236</v>
      </c>
      <c r="J111" s="283" t="s">
        <v>237</v>
      </c>
      <c r="K111" s="284" t="s">
        <v>255</v>
      </c>
      <c r="L111" s="284" t="s">
        <v>255</v>
      </c>
      <c r="M111" s="284" t="s">
        <v>240</v>
      </c>
      <c r="N111" s="284" t="s">
        <v>240</v>
      </c>
      <c r="O111" s="285" t="s">
        <v>55</v>
      </c>
      <c r="P111" s="284" t="s">
        <v>240</v>
      </c>
      <c r="Q111" s="283" t="s">
        <v>247</v>
      </c>
      <c r="R111" s="284" t="s">
        <v>248</v>
      </c>
      <c r="S111" s="284" t="s">
        <v>255</v>
      </c>
      <c r="T111" s="283" t="s">
        <v>256</v>
      </c>
      <c r="U111" s="163">
        <v>8</v>
      </c>
      <c r="W111" s="80"/>
      <c r="X111" s="81"/>
      <c r="Y111" s="81"/>
      <c r="Z111" s="81"/>
      <c r="AA111" s="81"/>
      <c r="AB111" s="81"/>
      <c r="AC111" s="81"/>
      <c r="AD111" s="81"/>
      <c r="AE111" s="81"/>
      <c r="AF111" s="81"/>
      <c r="AG111" s="82"/>
      <c r="AH111" s="34" t="s">
        <v>8</v>
      </c>
    </row>
    <row r="112" spans="2:34" s="34" customFormat="1" ht="19" customHeight="1">
      <c r="B112" s="146"/>
      <c r="C112" s="155">
        <v>46031</v>
      </c>
      <c r="D112" s="139" t="str">
        <f t="shared" si="3"/>
        <v>金</v>
      </c>
      <c r="E112" s="156">
        <v>0.42222222222222222</v>
      </c>
      <c r="F112" s="157" t="s">
        <v>29</v>
      </c>
      <c r="G112" s="158" t="s">
        <v>235</v>
      </c>
      <c r="H112" s="159">
        <v>0.3</v>
      </c>
      <c r="I112" s="160" t="s">
        <v>236</v>
      </c>
      <c r="J112" s="283" t="s">
        <v>237</v>
      </c>
      <c r="K112" s="284" t="s">
        <v>238</v>
      </c>
      <c r="L112" s="284" t="s">
        <v>246</v>
      </c>
      <c r="M112" s="284" t="s">
        <v>240</v>
      </c>
      <c r="N112" s="284" t="s">
        <v>240</v>
      </c>
      <c r="O112" s="285" t="s">
        <v>55</v>
      </c>
      <c r="P112" s="284" t="s">
        <v>240</v>
      </c>
      <c r="Q112" s="283" t="s">
        <v>247</v>
      </c>
      <c r="R112" s="284" t="s">
        <v>248</v>
      </c>
      <c r="S112" s="284" t="s">
        <v>243</v>
      </c>
      <c r="T112" s="283" t="s">
        <v>252</v>
      </c>
      <c r="U112" s="163">
        <v>14</v>
      </c>
      <c r="W112" s="80"/>
      <c r="X112" s="81"/>
      <c r="Y112" s="81"/>
      <c r="Z112" s="81"/>
      <c r="AA112" s="81"/>
      <c r="AB112" s="81"/>
      <c r="AC112" s="81"/>
      <c r="AD112" s="81"/>
      <c r="AE112" s="81"/>
      <c r="AF112" s="81"/>
      <c r="AG112" s="82"/>
      <c r="AH112" s="34" t="s">
        <v>8</v>
      </c>
    </row>
    <row r="113" spans="2:34" s="34" customFormat="1" ht="19" customHeight="1">
      <c r="B113" s="146"/>
      <c r="C113" s="155">
        <v>46031</v>
      </c>
      <c r="D113" s="139" t="str">
        <f t="shared" si="3"/>
        <v>金</v>
      </c>
      <c r="E113" s="156">
        <v>0.43333333333333329</v>
      </c>
      <c r="F113" s="157" t="s">
        <v>29</v>
      </c>
      <c r="G113" s="158" t="s">
        <v>235</v>
      </c>
      <c r="H113" s="159">
        <v>0.1</v>
      </c>
      <c r="I113" s="160" t="s">
        <v>236</v>
      </c>
      <c r="J113" s="283" t="s">
        <v>237</v>
      </c>
      <c r="K113" s="284" t="s">
        <v>238</v>
      </c>
      <c r="L113" s="284" t="s">
        <v>239</v>
      </c>
      <c r="M113" s="284" t="s">
        <v>240</v>
      </c>
      <c r="N113" s="284" t="s">
        <v>240</v>
      </c>
      <c r="O113" s="285" t="s">
        <v>55</v>
      </c>
      <c r="P113" s="284" t="s">
        <v>55</v>
      </c>
      <c r="Q113" s="283" t="s">
        <v>247</v>
      </c>
      <c r="R113" s="284" t="s">
        <v>248</v>
      </c>
      <c r="S113" s="284" t="s">
        <v>243</v>
      </c>
      <c r="T113" s="283" t="s">
        <v>252</v>
      </c>
      <c r="U113" s="163">
        <v>11</v>
      </c>
      <c r="W113" s="80"/>
      <c r="X113" s="81"/>
      <c r="Y113" s="81"/>
      <c r="Z113" s="81"/>
      <c r="AA113" s="81"/>
      <c r="AB113" s="81"/>
      <c r="AC113" s="81"/>
      <c r="AD113" s="81"/>
      <c r="AE113" s="81"/>
      <c r="AF113" s="81"/>
      <c r="AG113" s="82"/>
      <c r="AH113" s="34" t="s">
        <v>8</v>
      </c>
    </row>
    <row r="114" spans="2:34" s="34" customFormat="1" ht="19" customHeight="1">
      <c r="B114" s="146"/>
      <c r="C114" s="155">
        <v>46031</v>
      </c>
      <c r="D114" s="139" t="str">
        <f t="shared" si="3"/>
        <v>金</v>
      </c>
      <c r="E114" s="156">
        <v>0.43333333333333329</v>
      </c>
      <c r="F114" s="157" t="s">
        <v>29</v>
      </c>
      <c r="G114" s="158" t="s">
        <v>235</v>
      </c>
      <c r="H114" s="159">
        <v>1</v>
      </c>
      <c r="I114" s="160" t="s">
        <v>236</v>
      </c>
      <c r="J114" s="283" t="s">
        <v>237</v>
      </c>
      <c r="K114" s="284" t="s">
        <v>238</v>
      </c>
      <c r="L114" s="284" t="s">
        <v>246</v>
      </c>
      <c r="M114" s="284" t="s">
        <v>240</v>
      </c>
      <c r="N114" s="284" t="s">
        <v>240</v>
      </c>
      <c r="O114" s="285" t="s">
        <v>55</v>
      </c>
      <c r="P114" s="284" t="s">
        <v>240</v>
      </c>
      <c r="Q114" s="283" t="s">
        <v>247</v>
      </c>
      <c r="R114" s="284" t="s">
        <v>248</v>
      </c>
      <c r="S114" s="284" t="s">
        <v>243</v>
      </c>
      <c r="T114" s="283" t="s">
        <v>252</v>
      </c>
      <c r="U114" s="163">
        <v>14</v>
      </c>
      <c r="W114" s="80"/>
      <c r="X114" s="81"/>
      <c r="Y114" s="81"/>
      <c r="Z114" s="81"/>
      <c r="AA114" s="81"/>
      <c r="AB114" s="81"/>
      <c r="AC114" s="81"/>
      <c r="AD114" s="81"/>
      <c r="AE114" s="81"/>
      <c r="AF114" s="81"/>
      <c r="AG114" s="82"/>
      <c r="AH114" s="34" t="s">
        <v>8</v>
      </c>
    </row>
    <row r="115" spans="2:34" s="34" customFormat="1" ht="19" customHeight="1">
      <c r="B115" s="146"/>
      <c r="C115" s="155">
        <v>46031</v>
      </c>
      <c r="D115" s="139" t="str">
        <f t="shared" si="3"/>
        <v>金</v>
      </c>
      <c r="E115" s="156">
        <v>0.44097222222222221</v>
      </c>
      <c r="F115" s="157" t="s">
        <v>26</v>
      </c>
      <c r="G115" s="158" t="s">
        <v>235</v>
      </c>
      <c r="H115" s="159">
        <v>0.3</v>
      </c>
      <c r="I115" s="160" t="s">
        <v>236</v>
      </c>
      <c r="J115" s="283" t="s">
        <v>237</v>
      </c>
      <c r="K115" s="284" t="s">
        <v>245</v>
      </c>
      <c r="L115" s="284" t="s">
        <v>246</v>
      </c>
      <c r="M115" s="284" t="s">
        <v>240</v>
      </c>
      <c r="N115" s="284" t="s">
        <v>240</v>
      </c>
      <c r="O115" s="285" t="s">
        <v>55</v>
      </c>
      <c r="P115" s="284" t="s">
        <v>240</v>
      </c>
      <c r="Q115" s="283" t="s">
        <v>247</v>
      </c>
      <c r="R115" s="284" t="s">
        <v>248</v>
      </c>
      <c r="S115" s="284" t="s">
        <v>249</v>
      </c>
      <c r="T115" s="283" t="s">
        <v>250</v>
      </c>
      <c r="U115" s="163">
        <v>20</v>
      </c>
      <c r="W115" s="80"/>
      <c r="X115" s="81"/>
      <c r="Y115" s="81"/>
      <c r="Z115" s="81"/>
      <c r="AA115" s="81"/>
      <c r="AB115" s="81"/>
      <c r="AC115" s="81"/>
      <c r="AD115" s="81"/>
      <c r="AE115" s="81"/>
      <c r="AF115" s="81"/>
      <c r="AG115" s="82"/>
      <c r="AH115" s="34" t="s">
        <v>8</v>
      </c>
    </row>
    <row r="116" spans="2:34" s="34" customFormat="1" ht="19" customHeight="1">
      <c r="B116" s="146"/>
      <c r="C116" s="155">
        <v>46031</v>
      </c>
      <c r="D116" s="139" t="str">
        <f t="shared" si="3"/>
        <v>金</v>
      </c>
      <c r="E116" s="156">
        <v>0.44444444444444442</v>
      </c>
      <c r="F116" s="157" t="s">
        <v>26</v>
      </c>
      <c r="G116" s="158" t="s">
        <v>235</v>
      </c>
      <c r="H116" s="159">
        <v>0.2</v>
      </c>
      <c r="I116" s="160" t="s">
        <v>236</v>
      </c>
      <c r="J116" s="283" t="s">
        <v>237</v>
      </c>
      <c r="K116" s="284" t="s">
        <v>257</v>
      </c>
      <c r="L116" s="284" t="s">
        <v>255</v>
      </c>
      <c r="M116" s="284" t="s">
        <v>240</v>
      </c>
      <c r="N116" s="284" t="s">
        <v>240</v>
      </c>
      <c r="O116" s="285" t="s">
        <v>55</v>
      </c>
      <c r="P116" s="284" t="s">
        <v>240</v>
      </c>
      <c r="Q116" s="283" t="s">
        <v>247</v>
      </c>
      <c r="R116" s="284" t="s">
        <v>248</v>
      </c>
      <c r="S116" s="284" t="s">
        <v>243</v>
      </c>
      <c r="T116" s="283" t="s">
        <v>252</v>
      </c>
      <c r="U116" s="163">
        <v>7</v>
      </c>
      <c r="W116" s="80"/>
      <c r="X116" s="81"/>
      <c r="Y116" s="81"/>
      <c r="Z116" s="81"/>
      <c r="AA116" s="81"/>
      <c r="AB116" s="81"/>
      <c r="AC116" s="81"/>
      <c r="AD116" s="81"/>
      <c r="AE116" s="81"/>
      <c r="AF116" s="81"/>
      <c r="AG116" s="82"/>
      <c r="AH116" s="34" t="s">
        <v>8</v>
      </c>
    </row>
    <row r="117" spans="2:34" s="34" customFormat="1" ht="19" customHeight="1">
      <c r="B117" s="146"/>
      <c r="C117" s="155">
        <v>46031</v>
      </c>
      <c r="D117" s="139" t="str">
        <f t="shared" si="3"/>
        <v>金</v>
      </c>
      <c r="E117" s="156">
        <v>0.45208333333333328</v>
      </c>
      <c r="F117" s="157" t="s">
        <v>26</v>
      </c>
      <c r="G117" s="158" t="s">
        <v>235</v>
      </c>
      <c r="H117" s="159">
        <v>0.4</v>
      </c>
      <c r="I117" s="160" t="s">
        <v>236</v>
      </c>
      <c r="J117" s="283" t="s">
        <v>237</v>
      </c>
      <c r="K117" s="284" t="s">
        <v>257</v>
      </c>
      <c r="L117" s="284" t="s">
        <v>255</v>
      </c>
      <c r="M117" s="284" t="s">
        <v>240</v>
      </c>
      <c r="N117" s="284" t="s">
        <v>240</v>
      </c>
      <c r="O117" s="285" t="s">
        <v>55</v>
      </c>
      <c r="P117" s="284" t="s">
        <v>55</v>
      </c>
      <c r="Q117" s="283" t="s">
        <v>247</v>
      </c>
      <c r="R117" s="284" t="s">
        <v>248</v>
      </c>
      <c r="S117" s="284" t="s">
        <v>243</v>
      </c>
      <c r="T117" s="283" t="s">
        <v>252</v>
      </c>
      <c r="U117" s="163">
        <v>19</v>
      </c>
      <c r="W117" s="80"/>
      <c r="X117" s="81"/>
      <c r="Y117" s="81"/>
      <c r="Z117" s="81"/>
      <c r="AA117" s="81"/>
      <c r="AB117" s="81"/>
      <c r="AC117" s="81"/>
      <c r="AD117" s="81"/>
      <c r="AE117" s="81"/>
      <c r="AF117" s="81"/>
      <c r="AG117" s="82"/>
      <c r="AH117" s="34" t="s">
        <v>8</v>
      </c>
    </row>
    <row r="118" spans="2:34" s="34" customFormat="1" ht="19" customHeight="1">
      <c r="B118" s="146"/>
      <c r="C118" s="155">
        <v>46031</v>
      </c>
      <c r="D118" s="139" t="str">
        <f t="shared" si="3"/>
        <v>金</v>
      </c>
      <c r="E118" s="156">
        <v>0.4548611111111111</v>
      </c>
      <c r="F118" s="157" t="s">
        <v>26</v>
      </c>
      <c r="G118" s="158" t="s">
        <v>235</v>
      </c>
      <c r="H118" s="159">
        <v>0.1</v>
      </c>
      <c r="I118" s="160" t="s">
        <v>236</v>
      </c>
      <c r="J118" s="283" t="s">
        <v>237</v>
      </c>
      <c r="K118" s="284" t="s">
        <v>238</v>
      </c>
      <c r="L118" s="284" t="s">
        <v>246</v>
      </c>
      <c r="M118" s="284" t="s">
        <v>240</v>
      </c>
      <c r="N118" s="284" t="s">
        <v>240</v>
      </c>
      <c r="O118" s="285" t="s">
        <v>55</v>
      </c>
      <c r="P118" s="284" t="s">
        <v>240</v>
      </c>
      <c r="Q118" s="283" t="s">
        <v>247</v>
      </c>
      <c r="R118" s="284" t="s">
        <v>248</v>
      </c>
      <c r="S118" s="284" t="s">
        <v>243</v>
      </c>
      <c r="T118" s="283" t="s">
        <v>252</v>
      </c>
      <c r="U118" s="163">
        <v>10</v>
      </c>
      <c r="W118" s="80"/>
      <c r="X118" s="81"/>
      <c r="Y118" s="81"/>
      <c r="Z118" s="81"/>
      <c r="AA118" s="81"/>
      <c r="AB118" s="81"/>
      <c r="AC118" s="81"/>
      <c r="AD118" s="81"/>
      <c r="AE118" s="81"/>
      <c r="AF118" s="81"/>
      <c r="AG118" s="82"/>
      <c r="AH118" s="34" t="s">
        <v>8</v>
      </c>
    </row>
    <row r="119" spans="2:34" s="34" customFormat="1" ht="19" customHeight="1">
      <c r="B119" s="146"/>
      <c r="C119" s="155">
        <v>46031</v>
      </c>
      <c r="D119" s="139" t="str">
        <f t="shared" si="3"/>
        <v>金</v>
      </c>
      <c r="E119" s="156">
        <v>0.46041666666666659</v>
      </c>
      <c r="F119" s="157" t="s">
        <v>26</v>
      </c>
      <c r="G119" s="158" t="s">
        <v>235</v>
      </c>
      <c r="H119" s="159">
        <v>0.2</v>
      </c>
      <c r="I119" s="160" t="s">
        <v>236</v>
      </c>
      <c r="J119" s="283" t="s">
        <v>237</v>
      </c>
      <c r="K119" s="284" t="s">
        <v>238</v>
      </c>
      <c r="L119" s="284" t="s">
        <v>246</v>
      </c>
      <c r="M119" s="284" t="s">
        <v>240</v>
      </c>
      <c r="N119" s="284" t="s">
        <v>240</v>
      </c>
      <c r="O119" s="285" t="s">
        <v>55</v>
      </c>
      <c r="P119" s="284" t="s">
        <v>240</v>
      </c>
      <c r="Q119" s="283" t="s">
        <v>247</v>
      </c>
      <c r="R119" s="284" t="s">
        <v>248</v>
      </c>
      <c r="S119" s="284" t="s">
        <v>243</v>
      </c>
      <c r="T119" s="283" t="s">
        <v>252</v>
      </c>
      <c r="U119" s="163">
        <v>10</v>
      </c>
      <c r="W119" s="84"/>
      <c r="X119" s="85"/>
      <c r="Y119" s="85"/>
      <c r="Z119" s="85"/>
      <c r="AA119" s="85"/>
      <c r="AB119" s="85"/>
      <c r="AC119" s="85"/>
      <c r="AD119" s="85"/>
      <c r="AE119" s="85"/>
      <c r="AF119" s="85"/>
      <c r="AG119" s="86"/>
      <c r="AH119" s="34" t="s">
        <v>8</v>
      </c>
    </row>
    <row r="120" spans="2:34" s="34" customFormat="1" ht="19" customHeight="1">
      <c r="B120" s="146"/>
      <c r="C120" s="155">
        <v>46031</v>
      </c>
      <c r="D120" s="139" t="str">
        <f t="shared" si="3"/>
        <v>金</v>
      </c>
      <c r="E120" s="156">
        <v>0.47986111111111113</v>
      </c>
      <c r="F120" s="157" t="s">
        <v>26</v>
      </c>
      <c r="G120" s="158" t="s">
        <v>235</v>
      </c>
      <c r="H120" s="159">
        <v>0.9</v>
      </c>
      <c r="I120" s="160" t="s">
        <v>236</v>
      </c>
      <c r="J120" s="283" t="s">
        <v>237</v>
      </c>
      <c r="K120" s="284" t="s">
        <v>257</v>
      </c>
      <c r="L120" s="284" t="s">
        <v>255</v>
      </c>
      <c r="M120" s="284" t="s">
        <v>240</v>
      </c>
      <c r="N120" s="284" t="s">
        <v>240</v>
      </c>
      <c r="O120" s="285" t="s">
        <v>55</v>
      </c>
      <c r="P120" s="284" t="s">
        <v>240</v>
      </c>
      <c r="Q120" s="283" t="s">
        <v>247</v>
      </c>
      <c r="R120" s="284" t="s">
        <v>248</v>
      </c>
      <c r="S120" s="284" t="s">
        <v>243</v>
      </c>
      <c r="T120" s="283" t="s">
        <v>252</v>
      </c>
      <c r="U120" s="163">
        <v>6</v>
      </c>
      <c r="AH120" s="34" t="s">
        <v>8</v>
      </c>
    </row>
    <row r="121" spans="2:34" s="34" customFormat="1" ht="19" customHeight="1">
      <c r="B121" s="146"/>
      <c r="C121" s="155">
        <v>46031</v>
      </c>
      <c r="D121" s="139" t="str">
        <f t="shared" si="3"/>
        <v>金</v>
      </c>
      <c r="E121" s="156">
        <v>0.48749999999999999</v>
      </c>
      <c r="F121" s="157" t="s">
        <v>26</v>
      </c>
      <c r="G121" s="158" t="s">
        <v>235</v>
      </c>
      <c r="H121" s="159">
        <v>0.3</v>
      </c>
      <c r="I121" s="160" t="s">
        <v>236</v>
      </c>
      <c r="J121" s="283" t="s">
        <v>237</v>
      </c>
      <c r="K121" s="284" t="s">
        <v>255</v>
      </c>
      <c r="L121" s="284" t="s">
        <v>255</v>
      </c>
      <c r="M121" s="284" t="s">
        <v>240</v>
      </c>
      <c r="N121" s="284" t="s">
        <v>240</v>
      </c>
      <c r="O121" s="285" t="s">
        <v>55</v>
      </c>
      <c r="P121" s="284" t="s">
        <v>240</v>
      </c>
      <c r="Q121" s="283" t="s">
        <v>247</v>
      </c>
      <c r="R121" s="284" t="s">
        <v>248</v>
      </c>
      <c r="S121" s="284" t="s">
        <v>255</v>
      </c>
      <c r="T121" s="283" t="s">
        <v>256</v>
      </c>
      <c r="U121" s="163">
        <v>8</v>
      </c>
      <c r="AH121" s="34" t="s">
        <v>8</v>
      </c>
    </row>
    <row r="122" spans="2:34" s="34" customFormat="1" ht="19" customHeight="1">
      <c r="B122" s="146"/>
      <c r="C122" s="155">
        <v>46031</v>
      </c>
      <c r="D122" s="139" t="str">
        <f t="shared" si="3"/>
        <v>金</v>
      </c>
      <c r="E122" s="156">
        <v>0.48888888888888887</v>
      </c>
      <c r="F122" s="157" t="s">
        <v>26</v>
      </c>
      <c r="G122" s="158" t="s">
        <v>235</v>
      </c>
      <c r="H122" s="159">
        <v>4.5</v>
      </c>
      <c r="I122" s="160" t="s">
        <v>236</v>
      </c>
      <c r="J122" s="283" t="s">
        <v>237</v>
      </c>
      <c r="K122" s="284" t="s">
        <v>238</v>
      </c>
      <c r="L122" s="284" t="s">
        <v>246</v>
      </c>
      <c r="M122" s="284" t="s">
        <v>240</v>
      </c>
      <c r="N122" s="284" t="s">
        <v>240</v>
      </c>
      <c r="O122" s="285" t="s">
        <v>55</v>
      </c>
      <c r="P122" s="284" t="s">
        <v>55</v>
      </c>
      <c r="Q122" s="283" t="s">
        <v>247</v>
      </c>
      <c r="R122" s="284" t="s">
        <v>248</v>
      </c>
      <c r="S122" s="284" t="s">
        <v>243</v>
      </c>
      <c r="T122" s="283" t="s">
        <v>252</v>
      </c>
      <c r="U122" s="163">
        <v>9</v>
      </c>
      <c r="AH122" s="34" t="s">
        <v>8</v>
      </c>
    </row>
    <row r="123" spans="2:34" s="34" customFormat="1" ht="19" customHeight="1">
      <c r="B123" s="146"/>
      <c r="C123" s="155">
        <v>46031</v>
      </c>
      <c r="D123" s="139" t="str">
        <f t="shared" si="3"/>
        <v>金</v>
      </c>
      <c r="E123" s="156">
        <v>0.50277777777777777</v>
      </c>
      <c r="F123" s="157" t="s">
        <v>26</v>
      </c>
      <c r="G123" s="158" t="s">
        <v>235</v>
      </c>
      <c r="H123" s="159">
        <v>0.1</v>
      </c>
      <c r="I123" s="160" t="s">
        <v>236</v>
      </c>
      <c r="J123" s="283" t="s">
        <v>237</v>
      </c>
      <c r="K123" s="284" t="s">
        <v>255</v>
      </c>
      <c r="L123" s="284" t="s">
        <v>255</v>
      </c>
      <c r="M123" s="284" t="s">
        <v>240</v>
      </c>
      <c r="N123" s="284" t="s">
        <v>240</v>
      </c>
      <c r="O123" s="285" t="s">
        <v>55</v>
      </c>
      <c r="P123" s="284" t="s">
        <v>240</v>
      </c>
      <c r="Q123" s="283" t="s">
        <v>247</v>
      </c>
      <c r="R123" s="284" t="s">
        <v>248</v>
      </c>
      <c r="S123" s="284" t="s">
        <v>255</v>
      </c>
      <c r="T123" s="283" t="s">
        <v>256</v>
      </c>
      <c r="U123" s="163">
        <v>8</v>
      </c>
      <c r="AH123" s="34" t="s">
        <v>8</v>
      </c>
    </row>
    <row r="124" spans="2:34" s="34" customFormat="1" ht="19" customHeight="1">
      <c r="B124" s="146"/>
      <c r="C124" s="155">
        <v>46031</v>
      </c>
      <c r="D124" s="139" t="str">
        <f t="shared" si="3"/>
        <v>金</v>
      </c>
      <c r="E124" s="156">
        <v>0.50416666666666665</v>
      </c>
      <c r="F124" s="157" t="s">
        <v>26</v>
      </c>
      <c r="G124" s="158" t="s">
        <v>235</v>
      </c>
      <c r="H124" s="159">
        <v>0.1</v>
      </c>
      <c r="I124" s="160" t="s">
        <v>236</v>
      </c>
      <c r="J124" s="283" t="s">
        <v>237</v>
      </c>
      <c r="K124" s="284" t="s">
        <v>238</v>
      </c>
      <c r="L124" s="284" t="s">
        <v>246</v>
      </c>
      <c r="M124" s="284" t="s">
        <v>240</v>
      </c>
      <c r="N124" s="284" t="s">
        <v>240</v>
      </c>
      <c r="O124" s="285" t="s">
        <v>55</v>
      </c>
      <c r="P124" s="284" t="s">
        <v>240</v>
      </c>
      <c r="Q124" s="283" t="s">
        <v>247</v>
      </c>
      <c r="R124" s="284" t="s">
        <v>248</v>
      </c>
      <c r="S124" s="284" t="s">
        <v>243</v>
      </c>
      <c r="T124" s="283" t="s">
        <v>252</v>
      </c>
      <c r="U124" s="163">
        <v>15</v>
      </c>
      <c r="AH124" s="34" t="s">
        <v>8</v>
      </c>
    </row>
    <row r="125" spans="2:34" s="34" customFormat="1" ht="19" customHeight="1">
      <c r="B125" s="146"/>
      <c r="C125" s="155">
        <v>46031</v>
      </c>
      <c r="D125" s="139" t="str">
        <f t="shared" si="3"/>
        <v>金</v>
      </c>
      <c r="E125" s="156">
        <v>0.50486111111111109</v>
      </c>
      <c r="F125" s="157" t="s">
        <v>26</v>
      </c>
      <c r="G125" s="158" t="s">
        <v>235</v>
      </c>
      <c r="H125" s="159">
        <v>0.2</v>
      </c>
      <c r="I125" s="160" t="s">
        <v>236</v>
      </c>
      <c r="J125" s="283" t="s">
        <v>237</v>
      </c>
      <c r="K125" s="284" t="s">
        <v>238</v>
      </c>
      <c r="L125" s="284" t="s">
        <v>246</v>
      </c>
      <c r="M125" s="284" t="s">
        <v>240</v>
      </c>
      <c r="N125" s="284" t="s">
        <v>240</v>
      </c>
      <c r="O125" s="285" t="s">
        <v>55</v>
      </c>
      <c r="P125" s="284" t="s">
        <v>55</v>
      </c>
      <c r="Q125" s="283" t="s">
        <v>247</v>
      </c>
      <c r="R125" s="284" t="s">
        <v>248</v>
      </c>
      <c r="S125" s="284" t="s">
        <v>243</v>
      </c>
      <c r="T125" s="283" t="s">
        <v>252</v>
      </c>
      <c r="U125" s="163">
        <v>9</v>
      </c>
      <c r="AH125" s="34" t="s">
        <v>8</v>
      </c>
    </row>
    <row r="126" spans="2:34" s="34" customFormat="1" ht="19" customHeight="1">
      <c r="B126" s="146"/>
      <c r="C126" s="155">
        <v>46031</v>
      </c>
      <c r="D126" s="139" t="str">
        <f t="shared" si="3"/>
        <v>金</v>
      </c>
      <c r="E126" s="156">
        <v>0.50763888888888886</v>
      </c>
      <c r="F126" s="157" t="s">
        <v>26</v>
      </c>
      <c r="G126" s="158" t="s">
        <v>235</v>
      </c>
      <c r="H126" s="159">
        <v>0.6</v>
      </c>
      <c r="I126" s="160" t="s">
        <v>236</v>
      </c>
      <c r="J126" s="283" t="s">
        <v>237</v>
      </c>
      <c r="K126" s="284" t="s">
        <v>257</v>
      </c>
      <c r="L126" s="284" t="s">
        <v>255</v>
      </c>
      <c r="M126" s="284" t="s">
        <v>240</v>
      </c>
      <c r="N126" s="284" t="s">
        <v>240</v>
      </c>
      <c r="O126" s="285" t="s">
        <v>55</v>
      </c>
      <c r="P126" s="284" t="s">
        <v>240</v>
      </c>
      <c r="Q126" s="283" t="s">
        <v>247</v>
      </c>
      <c r="R126" s="284" t="s">
        <v>248</v>
      </c>
      <c r="S126" s="284" t="s">
        <v>243</v>
      </c>
      <c r="T126" s="283" t="s">
        <v>252</v>
      </c>
      <c r="U126" s="163">
        <v>7</v>
      </c>
      <c r="AH126" s="34" t="s">
        <v>8</v>
      </c>
    </row>
    <row r="127" spans="2:34" s="34" customFormat="1" ht="19" customHeight="1">
      <c r="B127" s="146"/>
      <c r="C127" s="155">
        <v>46031</v>
      </c>
      <c r="D127" s="139" t="str">
        <f t="shared" si="3"/>
        <v>金</v>
      </c>
      <c r="E127" s="156">
        <v>0.51249999999999996</v>
      </c>
      <c r="F127" s="157" t="s">
        <v>26</v>
      </c>
      <c r="G127" s="158" t="s">
        <v>235</v>
      </c>
      <c r="H127" s="159">
        <v>0.3</v>
      </c>
      <c r="I127" s="160" t="s">
        <v>236</v>
      </c>
      <c r="J127" s="283" t="s">
        <v>237</v>
      </c>
      <c r="K127" s="284" t="s">
        <v>245</v>
      </c>
      <c r="L127" s="284" t="s">
        <v>246</v>
      </c>
      <c r="M127" s="284" t="s">
        <v>240</v>
      </c>
      <c r="N127" s="284" t="s">
        <v>240</v>
      </c>
      <c r="O127" s="285" t="s">
        <v>55</v>
      </c>
      <c r="P127" s="284" t="s">
        <v>240</v>
      </c>
      <c r="Q127" s="283" t="s">
        <v>247</v>
      </c>
      <c r="R127" s="284" t="s">
        <v>248</v>
      </c>
      <c r="S127" s="284" t="s">
        <v>249</v>
      </c>
      <c r="T127" s="283" t="s">
        <v>250</v>
      </c>
      <c r="U127" s="163">
        <v>20</v>
      </c>
      <c r="AH127" s="34" t="s">
        <v>8</v>
      </c>
    </row>
    <row r="128" spans="2:34" s="34" customFormat="1" ht="19" customHeight="1">
      <c r="B128" s="146"/>
      <c r="C128" s="155">
        <v>46031</v>
      </c>
      <c r="D128" s="139" t="str">
        <f t="shared" si="3"/>
        <v>金</v>
      </c>
      <c r="E128" s="156">
        <v>0.52222222222222225</v>
      </c>
      <c r="F128" s="157" t="s">
        <v>29</v>
      </c>
      <c r="G128" s="158" t="s">
        <v>235</v>
      </c>
      <c r="H128" s="159">
        <v>1.3</v>
      </c>
      <c r="I128" s="160" t="s">
        <v>236</v>
      </c>
      <c r="J128" s="283" t="s">
        <v>237</v>
      </c>
      <c r="K128" s="284" t="s">
        <v>257</v>
      </c>
      <c r="L128" s="284" t="s">
        <v>255</v>
      </c>
      <c r="M128" s="284" t="s">
        <v>240</v>
      </c>
      <c r="N128" s="284" t="s">
        <v>240</v>
      </c>
      <c r="O128" s="285" t="s">
        <v>55</v>
      </c>
      <c r="P128" s="284" t="s">
        <v>55</v>
      </c>
      <c r="Q128" s="283" t="s">
        <v>247</v>
      </c>
      <c r="R128" s="284" t="s">
        <v>248</v>
      </c>
      <c r="S128" s="284" t="s">
        <v>243</v>
      </c>
      <c r="T128" s="283" t="s">
        <v>252</v>
      </c>
      <c r="U128" s="163">
        <v>19</v>
      </c>
      <c r="AH128" s="34" t="s">
        <v>8</v>
      </c>
    </row>
    <row r="129" spans="2:34" s="34" customFormat="1" ht="19" customHeight="1">
      <c r="B129" s="146"/>
      <c r="C129" s="155">
        <v>46031</v>
      </c>
      <c r="D129" s="139" t="str">
        <f t="shared" si="3"/>
        <v>金</v>
      </c>
      <c r="E129" s="156">
        <v>0.52986111111111112</v>
      </c>
      <c r="F129" s="157" t="s">
        <v>29</v>
      </c>
      <c r="G129" s="158" t="s">
        <v>235</v>
      </c>
      <c r="H129" s="159">
        <v>0.4</v>
      </c>
      <c r="I129" s="160" t="s">
        <v>236</v>
      </c>
      <c r="J129" s="283" t="s">
        <v>237</v>
      </c>
      <c r="K129" s="284" t="s">
        <v>238</v>
      </c>
      <c r="L129" s="284" t="s">
        <v>246</v>
      </c>
      <c r="M129" s="284" t="s">
        <v>240</v>
      </c>
      <c r="N129" s="284" t="s">
        <v>240</v>
      </c>
      <c r="O129" s="285" t="s">
        <v>55</v>
      </c>
      <c r="P129" s="284" t="s">
        <v>55</v>
      </c>
      <c r="Q129" s="283" t="s">
        <v>247</v>
      </c>
      <c r="R129" s="284" t="s">
        <v>248</v>
      </c>
      <c r="S129" s="284" t="s">
        <v>243</v>
      </c>
      <c r="T129" s="283" t="s">
        <v>252</v>
      </c>
      <c r="U129" s="163">
        <v>9</v>
      </c>
      <c r="AH129" s="34" t="s">
        <v>8</v>
      </c>
    </row>
    <row r="130" spans="2:34" s="34" customFormat="1" ht="19" customHeight="1">
      <c r="B130" s="146"/>
      <c r="C130" s="155">
        <v>46031</v>
      </c>
      <c r="D130" s="139" t="str">
        <f t="shared" si="3"/>
        <v>金</v>
      </c>
      <c r="E130" s="156">
        <v>0.62638888888888888</v>
      </c>
      <c r="F130" s="157" t="s">
        <v>29</v>
      </c>
      <c r="G130" s="158" t="s">
        <v>235</v>
      </c>
      <c r="H130" s="159">
        <v>0.2</v>
      </c>
      <c r="I130" s="160" t="s">
        <v>236</v>
      </c>
      <c r="J130" s="283" t="s">
        <v>237</v>
      </c>
      <c r="K130" s="284" t="s">
        <v>245</v>
      </c>
      <c r="L130" s="284" t="s">
        <v>246</v>
      </c>
      <c r="M130" s="284" t="s">
        <v>240</v>
      </c>
      <c r="N130" s="284" t="s">
        <v>240</v>
      </c>
      <c r="O130" s="285" t="s">
        <v>55</v>
      </c>
      <c r="P130" s="284" t="s">
        <v>240</v>
      </c>
      <c r="Q130" s="283" t="s">
        <v>247</v>
      </c>
      <c r="R130" s="284" t="s">
        <v>248</v>
      </c>
      <c r="S130" s="284" t="s">
        <v>249</v>
      </c>
      <c r="T130" s="283" t="s">
        <v>250</v>
      </c>
      <c r="U130" s="163">
        <v>20</v>
      </c>
      <c r="AH130" s="34" t="s">
        <v>8</v>
      </c>
    </row>
    <row r="131" spans="2:34" s="34" customFormat="1" ht="19" customHeight="1">
      <c r="B131" s="146"/>
      <c r="C131" s="155">
        <v>46031</v>
      </c>
      <c r="D131" s="139" t="str">
        <f t="shared" si="3"/>
        <v>金</v>
      </c>
      <c r="E131" s="156">
        <v>0.6381944444444444</v>
      </c>
      <c r="F131" s="157" t="s">
        <v>29</v>
      </c>
      <c r="G131" s="158" t="s">
        <v>235</v>
      </c>
      <c r="H131" s="159">
        <v>0.3</v>
      </c>
      <c r="I131" s="160" t="s">
        <v>236</v>
      </c>
      <c r="J131" s="283" t="s">
        <v>237</v>
      </c>
      <c r="K131" s="284" t="s">
        <v>257</v>
      </c>
      <c r="L131" s="284" t="s">
        <v>255</v>
      </c>
      <c r="M131" s="284" t="s">
        <v>240</v>
      </c>
      <c r="N131" s="284" t="s">
        <v>240</v>
      </c>
      <c r="O131" s="285" t="s">
        <v>55</v>
      </c>
      <c r="P131" s="284" t="s">
        <v>55</v>
      </c>
      <c r="Q131" s="283" t="s">
        <v>247</v>
      </c>
      <c r="R131" s="284" t="s">
        <v>248</v>
      </c>
      <c r="S131" s="284" t="s">
        <v>243</v>
      </c>
      <c r="T131" s="283" t="s">
        <v>252</v>
      </c>
      <c r="U131" s="163">
        <v>19</v>
      </c>
      <c r="AH131" s="34" t="s">
        <v>8</v>
      </c>
    </row>
    <row r="132" spans="2:34" s="34" customFormat="1" ht="19" customHeight="1">
      <c r="B132" s="146"/>
      <c r="C132" s="155">
        <v>46031</v>
      </c>
      <c r="D132" s="139" t="str">
        <f t="shared" si="3"/>
        <v>金</v>
      </c>
      <c r="E132" s="156">
        <v>0.64097222222222228</v>
      </c>
      <c r="F132" s="157" t="s">
        <v>29</v>
      </c>
      <c r="G132" s="158" t="s">
        <v>235</v>
      </c>
      <c r="H132" s="159">
        <v>0.1</v>
      </c>
      <c r="I132" s="160" t="s">
        <v>236</v>
      </c>
      <c r="J132" s="283" t="s">
        <v>237</v>
      </c>
      <c r="K132" s="284" t="s">
        <v>257</v>
      </c>
      <c r="L132" s="284" t="s">
        <v>255</v>
      </c>
      <c r="M132" s="284" t="s">
        <v>240</v>
      </c>
      <c r="N132" s="284" t="s">
        <v>240</v>
      </c>
      <c r="O132" s="285" t="s">
        <v>55</v>
      </c>
      <c r="P132" s="284" t="s">
        <v>240</v>
      </c>
      <c r="Q132" s="283" t="s">
        <v>247</v>
      </c>
      <c r="R132" s="284" t="s">
        <v>248</v>
      </c>
      <c r="S132" s="284" t="s">
        <v>243</v>
      </c>
      <c r="T132" s="283" t="s">
        <v>252</v>
      </c>
      <c r="U132" s="163">
        <v>7</v>
      </c>
      <c r="AH132" s="34" t="s">
        <v>8</v>
      </c>
    </row>
    <row r="133" spans="2:34" s="34" customFormat="1" ht="19" customHeight="1">
      <c r="B133" s="146"/>
      <c r="C133" s="155">
        <v>46031</v>
      </c>
      <c r="D133" s="139" t="str">
        <f t="shared" si="3"/>
        <v>金</v>
      </c>
      <c r="E133" s="156">
        <v>0.64097222222222228</v>
      </c>
      <c r="F133" s="157" t="s">
        <v>29</v>
      </c>
      <c r="G133" s="158" t="s">
        <v>235</v>
      </c>
      <c r="H133" s="159">
        <v>0.1</v>
      </c>
      <c r="I133" s="160" t="s">
        <v>236</v>
      </c>
      <c r="J133" s="283" t="s">
        <v>237</v>
      </c>
      <c r="K133" s="284" t="s">
        <v>238</v>
      </c>
      <c r="L133" s="284" t="s">
        <v>239</v>
      </c>
      <c r="M133" s="284" t="s">
        <v>240</v>
      </c>
      <c r="N133" s="284" t="s">
        <v>240</v>
      </c>
      <c r="O133" s="285" t="s">
        <v>55</v>
      </c>
      <c r="P133" s="284" t="s">
        <v>55</v>
      </c>
      <c r="Q133" s="283" t="s">
        <v>247</v>
      </c>
      <c r="R133" s="284" t="s">
        <v>248</v>
      </c>
      <c r="S133" s="284" t="s">
        <v>243</v>
      </c>
      <c r="T133" s="283" t="s">
        <v>252</v>
      </c>
      <c r="U133" s="163">
        <v>11</v>
      </c>
      <c r="AH133" s="34" t="s">
        <v>8</v>
      </c>
    </row>
    <row r="134" spans="2:34" s="34" customFormat="1" ht="19" customHeight="1">
      <c r="B134" s="146"/>
      <c r="C134" s="155">
        <v>46031</v>
      </c>
      <c r="D134" s="139" t="str">
        <f t="shared" si="3"/>
        <v>金</v>
      </c>
      <c r="E134" s="156">
        <v>0.64722222222222225</v>
      </c>
      <c r="F134" s="157" t="s">
        <v>26</v>
      </c>
      <c r="G134" s="158" t="s">
        <v>235</v>
      </c>
      <c r="H134" s="159">
        <v>0.2</v>
      </c>
      <c r="I134" s="160" t="s">
        <v>236</v>
      </c>
      <c r="J134" s="283" t="s">
        <v>237</v>
      </c>
      <c r="K134" s="284" t="s">
        <v>238</v>
      </c>
      <c r="L134" s="284" t="s">
        <v>246</v>
      </c>
      <c r="M134" s="284" t="s">
        <v>240</v>
      </c>
      <c r="N134" s="284" t="s">
        <v>240</v>
      </c>
      <c r="O134" s="285" t="s">
        <v>55</v>
      </c>
      <c r="P134" s="284" t="s">
        <v>55</v>
      </c>
      <c r="Q134" s="283" t="s">
        <v>247</v>
      </c>
      <c r="R134" s="284" t="s">
        <v>248</v>
      </c>
      <c r="S134" s="284" t="s">
        <v>243</v>
      </c>
      <c r="T134" s="283" t="s">
        <v>252</v>
      </c>
      <c r="U134" s="163">
        <v>9</v>
      </c>
      <c r="AH134" s="34" t="s">
        <v>8</v>
      </c>
    </row>
    <row r="135" spans="2:34" s="34" customFormat="1" ht="19" customHeight="1">
      <c r="B135" s="146"/>
      <c r="C135" s="155">
        <v>46031</v>
      </c>
      <c r="D135" s="139" t="str">
        <f t="shared" si="3"/>
        <v>金</v>
      </c>
      <c r="E135" s="156">
        <v>0.65833333333333333</v>
      </c>
      <c r="F135" s="157" t="s">
        <v>26</v>
      </c>
      <c r="G135" s="158" t="s">
        <v>235</v>
      </c>
      <c r="H135" s="159">
        <v>0.3</v>
      </c>
      <c r="I135" s="160" t="s">
        <v>236</v>
      </c>
      <c r="J135" s="283" t="s">
        <v>237</v>
      </c>
      <c r="K135" s="284" t="s">
        <v>238</v>
      </c>
      <c r="L135" s="284" t="s">
        <v>246</v>
      </c>
      <c r="M135" s="284" t="s">
        <v>240</v>
      </c>
      <c r="N135" s="284" t="s">
        <v>240</v>
      </c>
      <c r="O135" s="285" t="s">
        <v>55</v>
      </c>
      <c r="P135" s="284" t="s">
        <v>240</v>
      </c>
      <c r="Q135" s="283" t="s">
        <v>247</v>
      </c>
      <c r="R135" s="284" t="s">
        <v>248</v>
      </c>
      <c r="S135" s="284" t="s">
        <v>243</v>
      </c>
      <c r="T135" s="283" t="s">
        <v>252</v>
      </c>
      <c r="U135" s="163">
        <v>14</v>
      </c>
      <c r="AH135" s="34" t="s">
        <v>8</v>
      </c>
    </row>
    <row r="136" spans="2:34" s="34" customFormat="1" ht="19" customHeight="1">
      <c r="B136" s="146"/>
      <c r="C136" s="155">
        <v>46031</v>
      </c>
      <c r="D136" s="139" t="str">
        <f t="shared" si="3"/>
        <v>金</v>
      </c>
      <c r="E136" s="156">
        <v>0.66249999999999998</v>
      </c>
      <c r="F136" s="157" t="s">
        <v>26</v>
      </c>
      <c r="G136" s="158" t="s">
        <v>235</v>
      </c>
      <c r="H136" s="159">
        <v>0.1</v>
      </c>
      <c r="I136" s="160" t="s">
        <v>236</v>
      </c>
      <c r="J136" s="283" t="s">
        <v>237</v>
      </c>
      <c r="K136" s="284" t="s">
        <v>255</v>
      </c>
      <c r="L136" s="284" t="s">
        <v>255</v>
      </c>
      <c r="M136" s="284" t="s">
        <v>240</v>
      </c>
      <c r="N136" s="284" t="s">
        <v>240</v>
      </c>
      <c r="O136" s="285" t="s">
        <v>55</v>
      </c>
      <c r="P136" s="284" t="s">
        <v>240</v>
      </c>
      <c r="Q136" s="283" t="s">
        <v>247</v>
      </c>
      <c r="R136" s="284" t="s">
        <v>248</v>
      </c>
      <c r="S136" s="284" t="s">
        <v>255</v>
      </c>
      <c r="T136" s="283" t="s">
        <v>256</v>
      </c>
      <c r="U136" s="163">
        <v>16</v>
      </c>
      <c r="AH136" s="34" t="s">
        <v>8</v>
      </c>
    </row>
    <row r="137" spans="2:34" s="34" customFormat="1" ht="19" customHeight="1">
      <c r="B137" s="146"/>
      <c r="C137" s="155">
        <v>46031</v>
      </c>
      <c r="D137" s="139" t="str">
        <f t="shared" si="3"/>
        <v>金</v>
      </c>
      <c r="E137" s="156">
        <v>0.67708333333333337</v>
      </c>
      <c r="F137" s="157" t="s">
        <v>26</v>
      </c>
      <c r="G137" s="158" t="s">
        <v>235</v>
      </c>
      <c r="H137" s="159">
        <v>0.1</v>
      </c>
      <c r="I137" s="160" t="s">
        <v>236</v>
      </c>
      <c r="J137" s="283" t="s">
        <v>237</v>
      </c>
      <c r="K137" s="284" t="s">
        <v>245</v>
      </c>
      <c r="L137" s="284" t="s">
        <v>246</v>
      </c>
      <c r="M137" s="284" t="s">
        <v>240</v>
      </c>
      <c r="N137" s="284" t="s">
        <v>240</v>
      </c>
      <c r="O137" s="285" t="s">
        <v>55</v>
      </c>
      <c r="P137" s="284" t="s">
        <v>240</v>
      </c>
      <c r="Q137" s="283" t="s">
        <v>247</v>
      </c>
      <c r="R137" s="284" t="s">
        <v>248</v>
      </c>
      <c r="S137" s="284" t="s">
        <v>249</v>
      </c>
      <c r="T137" s="283" t="s">
        <v>250</v>
      </c>
      <c r="U137" s="163">
        <v>20</v>
      </c>
      <c r="AH137" s="34" t="s">
        <v>8</v>
      </c>
    </row>
    <row r="138" spans="2:34" s="34" customFormat="1" ht="19" customHeight="1">
      <c r="B138" s="146"/>
      <c r="C138" s="155">
        <v>46035</v>
      </c>
      <c r="D138" s="139" t="str">
        <f t="shared" si="3"/>
        <v>火</v>
      </c>
      <c r="E138" s="156">
        <v>0.39930555555555558</v>
      </c>
      <c r="F138" s="157" t="s">
        <v>28</v>
      </c>
      <c r="G138" s="158" t="s">
        <v>235</v>
      </c>
      <c r="H138" s="159">
        <v>0.1</v>
      </c>
      <c r="I138" s="160" t="s">
        <v>236</v>
      </c>
      <c r="J138" s="283" t="s">
        <v>237</v>
      </c>
      <c r="K138" s="284" t="s">
        <v>245</v>
      </c>
      <c r="L138" s="284" t="s">
        <v>246</v>
      </c>
      <c r="M138" s="284" t="s">
        <v>240</v>
      </c>
      <c r="N138" s="284" t="s">
        <v>240</v>
      </c>
      <c r="O138" s="285" t="s">
        <v>55</v>
      </c>
      <c r="P138" s="284" t="s">
        <v>240</v>
      </c>
      <c r="Q138" s="283" t="s">
        <v>247</v>
      </c>
      <c r="R138" s="284" t="s">
        <v>248</v>
      </c>
      <c r="S138" s="284" t="s">
        <v>249</v>
      </c>
      <c r="T138" s="283" t="s">
        <v>250</v>
      </c>
      <c r="U138" s="163">
        <v>20</v>
      </c>
      <c r="AH138" s="34" t="s">
        <v>8</v>
      </c>
    </row>
    <row r="139" spans="2:34" s="34" customFormat="1" ht="19" customHeight="1">
      <c r="B139" s="146"/>
      <c r="C139" s="155">
        <v>46035</v>
      </c>
      <c r="D139" s="139" t="str">
        <f t="shared" si="3"/>
        <v>火</v>
      </c>
      <c r="E139" s="156">
        <v>0.40277777777777779</v>
      </c>
      <c r="F139" s="157" t="s">
        <v>28</v>
      </c>
      <c r="G139" s="158" t="s">
        <v>235</v>
      </c>
      <c r="H139" s="159">
        <v>0.1</v>
      </c>
      <c r="I139" s="160" t="s">
        <v>236</v>
      </c>
      <c r="J139" s="283" t="s">
        <v>237</v>
      </c>
      <c r="K139" s="284" t="s">
        <v>245</v>
      </c>
      <c r="L139" s="284" t="s">
        <v>246</v>
      </c>
      <c r="M139" s="284" t="s">
        <v>240</v>
      </c>
      <c r="N139" s="284" t="s">
        <v>240</v>
      </c>
      <c r="O139" s="285" t="s">
        <v>55</v>
      </c>
      <c r="P139" s="284" t="s">
        <v>55</v>
      </c>
      <c r="Q139" s="283" t="s">
        <v>247</v>
      </c>
      <c r="R139" s="284" t="s">
        <v>248</v>
      </c>
      <c r="S139" s="284" t="s">
        <v>243</v>
      </c>
      <c r="T139" s="283" t="s">
        <v>252</v>
      </c>
      <c r="U139" s="163">
        <v>3</v>
      </c>
      <c r="AH139" s="34" t="s">
        <v>8</v>
      </c>
    </row>
    <row r="140" spans="2:34" s="34" customFormat="1" ht="19" customHeight="1">
      <c r="B140" s="146"/>
      <c r="C140" s="155">
        <v>46035</v>
      </c>
      <c r="D140" s="139" t="str">
        <f t="shared" ref="D140:D171" si="4">IF($C140 &lt;&gt; "", IF(ISERROR(MATCH(C140, 祝日, 0)), TEXT($C140, "aaa"), "祝日"), "")</f>
        <v>火</v>
      </c>
      <c r="E140" s="156">
        <v>0.40763888888888888</v>
      </c>
      <c r="F140" s="157" t="s">
        <v>28</v>
      </c>
      <c r="G140" s="158" t="s">
        <v>235</v>
      </c>
      <c r="H140" s="159">
        <v>0.3</v>
      </c>
      <c r="I140" s="160" t="s">
        <v>236</v>
      </c>
      <c r="J140" s="283" t="s">
        <v>237</v>
      </c>
      <c r="K140" s="284" t="s">
        <v>238</v>
      </c>
      <c r="L140" s="284" t="s">
        <v>239</v>
      </c>
      <c r="M140" s="284" t="s">
        <v>55</v>
      </c>
      <c r="N140" s="284" t="s">
        <v>240</v>
      </c>
      <c r="O140" s="285" t="s">
        <v>240</v>
      </c>
      <c r="P140" s="284" t="s">
        <v>55</v>
      </c>
      <c r="Q140" s="283" t="s">
        <v>241</v>
      </c>
      <c r="R140" s="284" t="s">
        <v>242</v>
      </c>
      <c r="S140" s="284" t="s">
        <v>243</v>
      </c>
      <c r="T140" s="283" t="s">
        <v>244</v>
      </c>
      <c r="U140" s="163">
        <v>4</v>
      </c>
      <c r="AH140" s="34" t="s">
        <v>8</v>
      </c>
    </row>
    <row r="141" spans="2:34" s="34" customFormat="1" ht="19" customHeight="1">
      <c r="B141" s="146"/>
      <c r="C141" s="155">
        <v>46035</v>
      </c>
      <c r="D141" s="139" t="str">
        <f t="shared" si="4"/>
        <v>火</v>
      </c>
      <c r="E141" s="156">
        <v>0.40972222222222221</v>
      </c>
      <c r="F141" s="157" t="s">
        <v>28</v>
      </c>
      <c r="G141" s="158" t="s">
        <v>235</v>
      </c>
      <c r="H141" s="159">
        <v>0.6</v>
      </c>
      <c r="I141" s="160" t="s">
        <v>236</v>
      </c>
      <c r="J141" s="283" t="s">
        <v>237</v>
      </c>
      <c r="K141" s="284" t="s">
        <v>238</v>
      </c>
      <c r="L141" s="284" t="s">
        <v>246</v>
      </c>
      <c r="M141" s="284" t="s">
        <v>240</v>
      </c>
      <c r="N141" s="284" t="s">
        <v>55</v>
      </c>
      <c r="O141" s="285" t="s">
        <v>55</v>
      </c>
      <c r="P141" s="284" t="s">
        <v>55</v>
      </c>
      <c r="Q141" s="283" t="s">
        <v>247</v>
      </c>
      <c r="R141" s="284" t="s">
        <v>248</v>
      </c>
      <c r="S141" s="284" t="s">
        <v>243</v>
      </c>
      <c r="T141" s="283" t="s">
        <v>252</v>
      </c>
      <c r="U141" s="163">
        <v>5</v>
      </c>
      <c r="AH141" s="34" t="s">
        <v>8</v>
      </c>
    </row>
    <row r="142" spans="2:34" s="34" customFormat="1" ht="19" customHeight="1">
      <c r="B142" s="146"/>
      <c r="C142" s="155">
        <v>46035</v>
      </c>
      <c r="D142" s="139" t="str">
        <f t="shared" si="4"/>
        <v>火</v>
      </c>
      <c r="E142" s="156">
        <v>0.41388888888888892</v>
      </c>
      <c r="F142" s="157" t="s">
        <v>28</v>
      </c>
      <c r="G142" s="158" t="s">
        <v>235</v>
      </c>
      <c r="H142" s="159">
        <v>0.2</v>
      </c>
      <c r="I142" s="160" t="s">
        <v>236</v>
      </c>
      <c r="J142" s="283" t="s">
        <v>237</v>
      </c>
      <c r="K142" s="284" t="s">
        <v>257</v>
      </c>
      <c r="L142" s="284" t="s">
        <v>255</v>
      </c>
      <c r="M142" s="284" t="s">
        <v>240</v>
      </c>
      <c r="N142" s="284" t="s">
        <v>240</v>
      </c>
      <c r="O142" s="285" t="s">
        <v>55</v>
      </c>
      <c r="P142" s="284" t="s">
        <v>240</v>
      </c>
      <c r="Q142" s="283" t="s">
        <v>247</v>
      </c>
      <c r="R142" s="284" t="s">
        <v>248</v>
      </c>
      <c r="S142" s="284" t="s">
        <v>243</v>
      </c>
      <c r="T142" s="283" t="s">
        <v>252</v>
      </c>
      <c r="U142" s="163">
        <v>6</v>
      </c>
      <c r="AH142" s="34" t="s">
        <v>8</v>
      </c>
    </row>
    <row r="143" spans="2:34" s="34" customFormat="1" ht="19" customHeight="1">
      <c r="B143" s="146"/>
      <c r="C143" s="155">
        <v>46035</v>
      </c>
      <c r="D143" s="139" t="str">
        <f t="shared" si="4"/>
        <v>火</v>
      </c>
      <c r="E143" s="156">
        <v>0.41597222222222219</v>
      </c>
      <c r="F143" s="157" t="s">
        <v>28</v>
      </c>
      <c r="G143" s="158" t="s">
        <v>235</v>
      </c>
      <c r="H143" s="159">
        <v>0.1</v>
      </c>
      <c r="I143" s="160" t="s">
        <v>236</v>
      </c>
      <c r="J143" s="283" t="s">
        <v>237</v>
      </c>
      <c r="K143" s="284" t="s">
        <v>257</v>
      </c>
      <c r="L143" s="284" t="s">
        <v>255</v>
      </c>
      <c r="M143" s="284" t="s">
        <v>240</v>
      </c>
      <c r="N143" s="284" t="s">
        <v>240</v>
      </c>
      <c r="O143" s="285" t="s">
        <v>55</v>
      </c>
      <c r="P143" s="284" t="s">
        <v>240</v>
      </c>
      <c r="Q143" s="283" t="s">
        <v>247</v>
      </c>
      <c r="R143" s="284" t="s">
        <v>248</v>
      </c>
      <c r="S143" s="284" t="s">
        <v>243</v>
      </c>
      <c r="T143" s="283" t="s">
        <v>252</v>
      </c>
      <c r="U143" s="163">
        <v>6</v>
      </c>
      <c r="AH143" s="34" t="s">
        <v>8</v>
      </c>
    </row>
    <row r="144" spans="2:34" s="34" customFormat="1" ht="19" customHeight="1">
      <c r="B144" s="146"/>
      <c r="C144" s="155">
        <v>46035</v>
      </c>
      <c r="D144" s="139" t="str">
        <f t="shared" si="4"/>
        <v>火</v>
      </c>
      <c r="E144" s="156">
        <v>0.4236111111111111</v>
      </c>
      <c r="F144" s="157" t="s">
        <v>28</v>
      </c>
      <c r="G144" s="158" t="s">
        <v>235</v>
      </c>
      <c r="H144" s="159">
        <v>0.1</v>
      </c>
      <c r="I144" s="160" t="s">
        <v>236</v>
      </c>
      <c r="J144" s="283" t="s">
        <v>237</v>
      </c>
      <c r="K144" s="284" t="s">
        <v>257</v>
      </c>
      <c r="L144" s="284" t="s">
        <v>255</v>
      </c>
      <c r="M144" s="284" t="s">
        <v>240</v>
      </c>
      <c r="N144" s="284" t="s">
        <v>240</v>
      </c>
      <c r="O144" s="285" t="s">
        <v>55</v>
      </c>
      <c r="P144" s="284" t="s">
        <v>240</v>
      </c>
      <c r="Q144" s="283" t="s">
        <v>247</v>
      </c>
      <c r="R144" s="284" t="s">
        <v>248</v>
      </c>
      <c r="S144" s="284" t="s">
        <v>243</v>
      </c>
      <c r="T144" s="283" t="s">
        <v>252</v>
      </c>
      <c r="U144" s="163">
        <v>17</v>
      </c>
      <c r="AH144" s="34" t="s">
        <v>8</v>
      </c>
    </row>
    <row r="145" spans="2:34" s="34" customFormat="1" ht="19" customHeight="1">
      <c r="B145" s="146"/>
      <c r="C145" s="155">
        <v>46035</v>
      </c>
      <c r="D145" s="139" t="str">
        <f t="shared" si="4"/>
        <v>火</v>
      </c>
      <c r="E145" s="156">
        <v>0.42708333333333331</v>
      </c>
      <c r="F145" s="157" t="s">
        <v>28</v>
      </c>
      <c r="G145" s="158" t="s">
        <v>235</v>
      </c>
      <c r="H145" s="159">
        <v>0.3</v>
      </c>
      <c r="I145" s="160" t="s">
        <v>236</v>
      </c>
      <c r="J145" s="283" t="s">
        <v>237</v>
      </c>
      <c r="K145" s="284" t="s">
        <v>257</v>
      </c>
      <c r="L145" s="284" t="s">
        <v>255</v>
      </c>
      <c r="M145" s="284" t="s">
        <v>240</v>
      </c>
      <c r="N145" s="284" t="s">
        <v>240</v>
      </c>
      <c r="O145" s="285" t="s">
        <v>55</v>
      </c>
      <c r="P145" s="284" t="s">
        <v>240</v>
      </c>
      <c r="Q145" s="283" t="s">
        <v>247</v>
      </c>
      <c r="R145" s="284" t="s">
        <v>248</v>
      </c>
      <c r="S145" s="284" t="s">
        <v>243</v>
      </c>
      <c r="T145" s="283" t="s">
        <v>252</v>
      </c>
      <c r="U145" s="163">
        <v>18</v>
      </c>
      <c r="AH145" s="34" t="s">
        <v>8</v>
      </c>
    </row>
    <row r="146" spans="2:34" s="34" customFormat="1" ht="19" customHeight="1">
      <c r="B146" s="146"/>
      <c r="C146" s="155">
        <v>46035</v>
      </c>
      <c r="D146" s="139" t="str">
        <f t="shared" si="4"/>
        <v>火</v>
      </c>
      <c r="E146" s="156">
        <v>0.43333333333333329</v>
      </c>
      <c r="F146" s="157" t="s">
        <v>28</v>
      </c>
      <c r="G146" s="158" t="s">
        <v>235</v>
      </c>
      <c r="H146" s="159">
        <v>0.1</v>
      </c>
      <c r="I146" s="160" t="s">
        <v>236</v>
      </c>
      <c r="J146" s="283" t="s">
        <v>237</v>
      </c>
      <c r="K146" s="284" t="s">
        <v>257</v>
      </c>
      <c r="L146" s="284" t="s">
        <v>255</v>
      </c>
      <c r="M146" s="284" t="s">
        <v>240</v>
      </c>
      <c r="N146" s="284" t="s">
        <v>240</v>
      </c>
      <c r="O146" s="285" t="s">
        <v>55</v>
      </c>
      <c r="P146" s="284" t="s">
        <v>240</v>
      </c>
      <c r="Q146" s="283" t="s">
        <v>247</v>
      </c>
      <c r="R146" s="284" t="s">
        <v>248</v>
      </c>
      <c r="S146" s="284" t="s">
        <v>243</v>
      </c>
      <c r="T146" s="283" t="s">
        <v>252</v>
      </c>
      <c r="U146" s="163">
        <v>6</v>
      </c>
      <c r="AH146" s="34" t="s">
        <v>8</v>
      </c>
    </row>
    <row r="147" spans="2:34" s="34" customFormat="1" ht="19" customHeight="1">
      <c r="B147" s="146"/>
      <c r="C147" s="155">
        <v>46035</v>
      </c>
      <c r="D147" s="139" t="str">
        <f t="shared" si="4"/>
        <v>火</v>
      </c>
      <c r="E147" s="156">
        <v>0.43541666666666667</v>
      </c>
      <c r="F147" s="157" t="s">
        <v>28</v>
      </c>
      <c r="G147" s="158" t="s">
        <v>235</v>
      </c>
      <c r="H147" s="159">
        <v>0.2</v>
      </c>
      <c r="I147" s="160" t="s">
        <v>236</v>
      </c>
      <c r="J147" s="283" t="s">
        <v>237</v>
      </c>
      <c r="K147" s="284" t="s">
        <v>257</v>
      </c>
      <c r="L147" s="284" t="s">
        <v>255</v>
      </c>
      <c r="M147" s="284" t="s">
        <v>240</v>
      </c>
      <c r="N147" s="284" t="s">
        <v>240</v>
      </c>
      <c r="O147" s="285" t="s">
        <v>55</v>
      </c>
      <c r="P147" s="284" t="s">
        <v>240</v>
      </c>
      <c r="Q147" s="283" t="s">
        <v>247</v>
      </c>
      <c r="R147" s="284" t="s">
        <v>248</v>
      </c>
      <c r="S147" s="284" t="s">
        <v>243</v>
      </c>
      <c r="T147" s="283" t="s">
        <v>252</v>
      </c>
      <c r="U147" s="163">
        <v>7</v>
      </c>
      <c r="AH147" s="34" t="s">
        <v>8</v>
      </c>
    </row>
    <row r="148" spans="2:34" s="34" customFormat="1" ht="19" customHeight="1">
      <c r="B148" s="146"/>
      <c r="C148" s="155">
        <v>46035</v>
      </c>
      <c r="D148" s="139" t="str">
        <f t="shared" si="4"/>
        <v>火</v>
      </c>
      <c r="E148" s="156">
        <v>0.46111111111111108</v>
      </c>
      <c r="F148" s="157" t="s">
        <v>26</v>
      </c>
      <c r="G148" s="158" t="s">
        <v>235</v>
      </c>
      <c r="H148" s="159">
        <v>0.3</v>
      </c>
      <c r="I148" s="160" t="s">
        <v>236</v>
      </c>
      <c r="J148" s="283" t="s">
        <v>237</v>
      </c>
      <c r="K148" s="284" t="s">
        <v>238</v>
      </c>
      <c r="L148" s="284" t="s">
        <v>239</v>
      </c>
      <c r="M148" s="284" t="s">
        <v>55</v>
      </c>
      <c r="N148" s="284" t="s">
        <v>240</v>
      </c>
      <c r="O148" s="285" t="s">
        <v>240</v>
      </c>
      <c r="P148" s="284" t="s">
        <v>55</v>
      </c>
      <c r="Q148" s="283" t="s">
        <v>241</v>
      </c>
      <c r="R148" s="284" t="s">
        <v>242</v>
      </c>
      <c r="S148" s="284" t="s">
        <v>243</v>
      </c>
      <c r="T148" s="283" t="s">
        <v>244</v>
      </c>
      <c r="U148" s="163">
        <v>4</v>
      </c>
      <c r="AH148" s="34" t="s">
        <v>8</v>
      </c>
    </row>
    <row r="149" spans="2:34" s="34" customFormat="1" ht="19" customHeight="1">
      <c r="B149" s="146"/>
      <c r="C149" s="155">
        <v>46035</v>
      </c>
      <c r="D149" s="139" t="str">
        <f t="shared" si="4"/>
        <v>火</v>
      </c>
      <c r="E149" s="156">
        <v>0.46250000000000002</v>
      </c>
      <c r="F149" s="157" t="s">
        <v>26</v>
      </c>
      <c r="G149" s="158" t="s">
        <v>235</v>
      </c>
      <c r="H149" s="159">
        <v>0.3</v>
      </c>
      <c r="I149" s="160" t="s">
        <v>236</v>
      </c>
      <c r="J149" s="283" t="s">
        <v>237</v>
      </c>
      <c r="K149" s="284" t="s">
        <v>238</v>
      </c>
      <c r="L149" s="284" t="s">
        <v>246</v>
      </c>
      <c r="M149" s="284" t="s">
        <v>240</v>
      </c>
      <c r="N149" s="284" t="s">
        <v>55</v>
      </c>
      <c r="O149" s="285" t="s">
        <v>55</v>
      </c>
      <c r="P149" s="284" t="s">
        <v>55</v>
      </c>
      <c r="Q149" s="283" t="s">
        <v>247</v>
      </c>
      <c r="R149" s="284" t="s">
        <v>248</v>
      </c>
      <c r="S149" s="284" t="s">
        <v>243</v>
      </c>
      <c r="T149" s="283" t="s">
        <v>252</v>
      </c>
      <c r="U149" s="163">
        <v>5</v>
      </c>
      <c r="AH149" s="34" t="s">
        <v>8</v>
      </c>
    </row>
    <row r="150" spans="2:34" s="34" customFormat="1" ht="19" customHeight="1">
      <c r="B150" s="146"/>
      <c r="C150" s="155">
        <v>46035</v>
      </c>
      <c r="D150" s="139" t="str">
        <f t="shared" si="4"/>
        <v>火</v>
      </c>
      <c r="E150" s="156">
        <v>0.46736111111111112</v>
      </c>
      <c r="F150" s="157" t="s">
        <v>26</v>
      </c>
      <c r="G150" s="158" t="s">
        <v>235</v>
      </c>
      <c r="H150" s="159">
        <v>0.2</v>
      </c>
      <c r="I150" s="160" t="s">
        <v>236</v>
      </c>
      <c r="J150" s="283" t="s">
        <v>237</v>
      </c>
      <c r="K150" s="284" t="s">
        <v>257</v>
      </c>
      <c r="L150" s="284" t="s">
        <v>255</v>
      </c>
      <c r="M150" s="284" t="s">
        <v>240</v>
      </c>
      <c r="N150" s="284" t="s">
        <v>240</v>
      </c>
      <c r="O150" s="285" t="s">
        <v>55</v>
      </c>
      <c r="P150" s="284" t="s">
        <v>240</v>
      </c>
      <c r="Q150" s="283" t="s">
        <v>247</v>
      </c>
      <c r="R150" s="284" t="s">
        <v>248</v>
      </c>
      <c r="S150" s="284" t="s">
        <v>243</v>
      </c>
      <c r="T150" s="283" t="s">
        <v>252</v>
      </c>
      <c r="U150" s="163">
        <v>6</v>
      </c>
      <c r="AH150" s="34" t="s">
        <v>8</v>
      </c>
    </row>
    <row r="151" spans="2:34" s="34" customFormat="1" ht="19" customHeight="1">
      <c r="B151" s="146"/>
      <c r="C151" s="155">
        <v>46035</v>
      </c>
      <c r="D151" s="139" t="str">
        <f t="shared" si="4"/>
        <v>火</v>
      </c>
      <c r="E151" s="156">
        <v>0.46944444444444439</v>
      </c>
      <c r="F151" s="157" t="s">
        <v>26</v>
      </c>
      <c r="G151" s="158" t="s">
        <v>235</v>
      </c>
      <c r="H151" s="159">
        <v>0.5</v>
      </c>
      <c r="I151" s="160" t="s">
        <v>236</v>
      </c>
      <c r="J151" s="283" t="s">
        <v>237</v>
      </c>
      <c r="K151" s="284" t="s">
        <v>257</v>
      </c>
      <c r="L151" s="284" t="s">
        <v>255</v>
      </c>
      <c r="M151" s="284" t="s">
        <v>240</v>
      </c>
      <c r="N151" s="284" t="s">
        <v>240</v>
      </c>
      <c r="O151" s="285" t="s">
        <v>55</v>
      </c>
      <c r="P151" s="284" t="s">
        <v>240</v>
      </c>
      <c r="Q151" s="283" t="s">
        <v>247</v>
      </c>
      <c r="R151" s="284" t="s">
        <v>248</v>
      </c>
      <c r="S151" s="284" t="s">
        <v>243</v>
      </c>
      <c r="T151" s="283" t="s">
        <v>252</v>
      </c>
      <c r="U151" s="163">
        <v>6</v>
      </c>
      <c r="AH151" s="34" t="s">
        <v>8</v>
      </c>
    </row>
    <row r="152" spans="2:34" s="34" customFormat="1" ht="19" customHeight="1">
      <c r="B152" s="146"/>
      <c r="C152" s="155">
        <v>46035</v>
      </c>
      <c r="D152" s="139" t="str">
        <f t="shared" si="4"/>
        <v>火</v>
      </c>
      <c r="E152" s="156">
        <v>0.47638888888888892</v>
      </c>
      <c r="F152" s="157" t="s">
        <v>26</v>
      </c>
      <c r="G152" s="158" t="s">
        <v>235</v>
      </c>
      <c r="H152" s="159">
        <v>0.5</v>
      </c>
      <c r="I152" s="160" t="s">
        <v>236</v>
      </c>
      <c r="J152" s="283" t="s">
        <v>237</v>
      </c>
      <c r="K152" s="284" t="s">
        <v>255</v>
      </c>
      <c r="L152" s="284" t="s">
        <v>255</v>
      </c>
      <c r="M152" s="284" t="s">
        <v>240</v>
      </c>
      <c r="N152" s="284" t="s">
        <v>240</v>
      </c>
      <c r="O152" s="285" t="s">
        <v>55</v>
      </c>
      <c r="P152" s="284" t="s">
        <v>240</v>
      </c>
      <c r="Q152" s="283" t="s">
        <v>247</v>
      </c>
      <c r="R152" s="284" t="s">
        <v>248</v>
      </c>
      <c r="S152" s="284" t="s">
        <v>255</v>
      </c>
      <c r="T152" s="283" t="s">
        <v>256</v>
      </c>
      <c r="U152" s="163">
        <v>16</v>
      </c>
      <c r="AH152" s="34" t="s">
        <v>8</v>
      </c>
    </row>
    <row r="153" spans="2:34" s="34" customFormat="1" ht="19" customHeight="1">
      <c r="B153" s="146"/>
      <c r="C153" s="155">
        <v>46035</v>
      </c>
      <c r="D153" s="139" t="str">
        <f t="shared" si="4"/>
        <v>火</v>
      </c>
      <c r="E153" s="156">
        <v>0.48055555555555562</v>
      </c>
      <c r="F153" s="157" t="s">
        <v>28</v>
      </c>
      <c r="G153" s="158" t="s">
        <v>235</v>
      </c>
      <c r="H153" s="159">
        <v>0.2</v>
      </c>
      <c r="I153" s="160" t="s">
        <v>236</v>
      </c>
      <c r="J153" s="283" t="s">
        <v>237</v>
      </c>
      <c r="K153" s="284" t="s">
        <v>257</v>
      </c>
      <c r="L153" s="284" t="s">
        <v>255</v>
      </c>
      <c r="M153" s="284" t="s">
        <v>240</v>
      </c>
      <c r="N153" s="284" t="s">
        <v>240</v>
      </c>
      <c r="O153" s="285" t="s">
        <v>55</v>
      </c>
      <c r="P153" s="284" t="s">
        <v>240</v>
      </c>
      <c r="Q153" s="283" t="s">
        <v>247</v>
      </c>
      <c r="R153" s="284" t="s">
        <v>248</v>
      </c>
      <c r="S153" s="284" t="s">
        <v>243</v>
      </c>
      <c r="T153" s="283" t="s">
        <v>252</v>
      </c>
      <c r="U153" s="163">
        <v>18</v>
      </c>
      <c r="AH153" s="34" t="s">
        <v>8</v>
      </c>
    </row>
    <row r="154" spans="2:34" s="34" customFormat="1" ht="19" customHeight="1">
      <c r="B154" s="146"/>
      <c r="C154" s="155">
        <v>46035</v>
      </c>
      <c r="D154" s="139" t="str">
        <f t="shared" si="4"/>
        <v>火</v>
      </c>
      <c r="E154" s="156">
        <v>0.48333333333333328</v>
      </c>
      <c r="F154" s="157" t="s">
        <v>28</v>
      </c>
      <c r="G154" s="158" t="s">
        <v>235</v>
      </c>
      <c r="H154" s="159">
        <v>0.1</v>
      </c>
      <c r="I154" s="160" t="s">
        <v>236</v>
      </c>
      <c r="J154" s="283" t="s">
        <v>237</v>
      </c>
      <c r="K154" s="284" t="s">
        <v>257</v>
      </c>
      <c r="L154" s="284" t="s">
        <v>255</v>
      </c>
      <c r="M154" s="284" t="s">
        <v>240</v>
      </c>
      <c r="N154" s="284" t="s">
        <v>240</v>
      </c>
      <c r="O154" s="285" t="s">
        <v>55</v>
      </c>
      <c r="P154" s="284" t="s">
        <v>240</v>
      </c>
      <c r="Q154" s="283" t="s">
        <v>247</v>
      </c>
      <c r="R154" s="284" t="s">
        <v>248</v>
      </c>
      <c r="S154" s="284" t="s">
        <v>243</v>
      </c>
      <c r="T154" s="283" t="s">
        <v>252</v>
      </c>
      <c r="U154" s="163">
        <v>6</v>
      </c>
      <c r="AH154" s="34" t="s">
        <v>8</v>
      </c>
    </row>
    <row r="155" spans="2:34" s="34" customFormat="1" ht="19" customHeight="1">
      <c r="B155" s="146"/>
      <c r="C155" s="155">
        <v>46035</v>
      </c>
      <c r="D155" s="139" t="str">
        <f t="shared" si="4"/>
        <v>火</v>
      </c>
      <c r="E155" s="156">
        <v>0.4861111111111111</v>
      </c>
      <c r="F155" s="157" t="s">
        <v>28</v>
      </c>
      <c r="G155" s="158" t="s">
        <v>235</v>
      </c>
      <c r="H155" s="159">
        <v>0.1</v>
      </c>
      <c r="I155" s="160" t="s">
        <v>236</v>
      </c>
      <c r="J155" s="283" t="s">
        <v>237</v>
      </c>
      <c r="K155" s="284" t="s">
        <v>245</v>
      </c>
      <c r="L155" s="284" t="s">
        <v>246</v>
      </c>
      <c r="M155" s="284" t="s">
        <v>240</v>
      </c>
      <c r="N155" s="284" t="s">
        <v>240</v>
      </c>
      <c r="O155" s="285" t="s">
        <v>55</v>
      </c>
      <c r="P155" s="284" t="s">
        <v>55</v>
      </c>
      <c r="Q155" s="283" t="s">
        <v>247</v>
      </c>
      <c r="R155" s="284" t="s">
        <v>248</v>
      </c>
      <c r="S155" s="284" t="s">
        <v>243</v>
      </c>
      <c r="T155" s="283" t="s">
        <v>252</v>
      </c>
      <c r="U155" s="163">
        <v>3</v>
      </c>
      <c r="AH155" s="34" t="s">
        <v>8</v>
      </c>
    </row>
    <row r="156" spans="2:34" s="34" customFormat="1" ht="19" customHeight="1">
      <c r="B156" s="146"/>
      <c r="C156" s="155">
        <v>46035</v>
      </c>
      <c r="D156" s="139" t="str">
        <f t="shared" si="4"/>
        <v>火</v>
      </c>
      <c r="E156" s="156">
        <v>0.48819444444444438</v>
      </c>
      <c r="F156" s="157" t="s">
        <v>28</v>
      </c>
      <c r="G156" s="158" t="s">
        <v>235</v>
      </c>
      <c r="H156" s="159">
        <v>0.1</v>
      </c>
      <c r="I156" s="160" t="s">
        <v>236</v>
      </c>
      <c r="J156" s="283" t="s">
        <v>237</v>
      </c>
      <c r="K156" s="284" t="s">
        <v>238</v>
      </c>
      <c r="L156" s="284" t="s">
        <v>246</v>
      </c>
      <c r="M156" s="284" t="s">
        <v>240</v>
      </c>
      <c r="N156" s="284" t="s">
        <v>240</v>
      </c>
      <c r="O156" s="285" t="s">
        <v>55</v>
      </c>
      <c r="P156" s="284" t="s">
        <v>55</v>
      </c>
      <c r="Q156" s="283" t="s">
        <v>247</v>
      </c>
      <c r="R156" s="284" t="s">
        <v>248</v>
      </c>
      <c r="S156" s="284" t="s">
        <v>243</v>
      </c>
      <c r="T156" s="283" t="s">
        <v>252</v>
      </c>
      <c r="U156" s="163">
        <v>2</v>
      </c>
      <c r="AH156" s="34" t="s">
        <v>8</v>
      </c>
    </row>
    <row r="157" spans="2:34" s="34" customFormat="1" ht="19" customHeight="1">
      <c r="B157" s="146"/>
      <c r="C157" s="155">
        <v>46035</v>
      </c>
      <c r="D157" s="139" t="str">
        <f t="shared" si="4"/>
        <v>火</v>
      </c>
      <c r="E157" s="156">
        <v>0.49583333333333329</v>
      </c>
      <c r="F157" s="157" t="s">
        <v>28</v>
      </c>
      <c r="G157" s="158" t="s">
        <v>235</v>
      </c>
      <c r="H157" s="159">
        <v>0.3</v>
      </c>
      <c r="I157" s="160" t="s">
        <v>236</v>
      </c>
      <c r="J157" s="283" t="s">
        <v>237</v>
      </c>
      <c r="K157" s="284" t="s">
        <v>238</v>
      </c>
      <c r="L157" s="284" t="s">
        <v>239</v>
      </c>
      <c r="M157" s="284" t="s">
        <v>240</v>
      </c>
      <c r="N157" s="284" t="s">
        <v>240</v>
      </c>
      <c r="O157" s="285" t="s">
        <v>55</v>
      </c>
      <c r="P157" s="284" t="s">
        <v>55</v>
      </c>
      <c r="Q157" s="283" t="s">
        <v>247</v>
      </c>
      <c r="R157" s="284" t="s">
        <v>248</v>
      </c>
      <c r="S157" s="284" t="s">
        <v>243</v>
      </c>
      <c r="T157" s="283" t="s">
        <v>252</v>
      </c>
      <c r="U157" s="163">
        <v>11</v>
      </c>
      <c r="AH157" s="34" t="s">
        <v>8</v>
      </c>
    </row>
    <row r="158" spans="2:34" s="34" customFormat="1" ht="19" customHeight="1">
      <c r="B158" s="146"/>
      <c r="C158" s="155">
        <v>46035</v>
      </c>
      <c r="D158" s="139" t="str">
        <f t="shared" si="4"/>
        <v>火</v>
      </c>
      <c r="E158" s="156">
        <v>0.49722222222222218</v>
      </c>
      <c r="F158" s="157" t="s">
        <v>28</v>
      </c>
      <c r="G158" s="158" t="s">
        <v>235</v>
      </c>
      <c r="H158" s="159">
        <v>0.4</v>
      </c>
      <c r="I158" s="160" t="s">
        <v>236</v>
      </c>
      <c r="J158" s="283" t="s">
        <v>237</v>
      </c>
      <c r="K158" s="284" t="s">
        <v>238</v>
      </c>
      <c r="L158" s="284" t="s">
        <v>246</v>
      </c>
      <c r="M158" s="284" t="s">
        <v>240</v>
      </c>
      <c r="N158" s="284" t="s">
        <v>240</v>
      </c>
      <c r="O158" s="285" t="s">
        <v>55</v>
      </c>
      <c r="P158" s="284" t="s">
        <v>55</v>
      </c>
      <c r="Q158" s="283" t="s">
        <v>247</v>
      </c>
      <c r="R158" s="284" t="s">
        <v>248</v>
      </c>
      <c r="S158" s="284" t="s">
        <v>243</v>
      </c>
      <c r="T158" s="283" t="s">
        <v>252</v>
      </c>
      <c r="U158" s="163">
        <v>9</v>
      </c>
      <c r="AH158" s="34" t="s">
        <v>8</v>
      </c>
    </row>
    <row r="159" spans="2:34" s="34" customFormat="1" ht="19" customHeight="1">
      <c r="B159" s="146"/>
      <c r="C159" s="155">
        <v>46035</v>
      </c>
      <c r="D159" s="139" t="str">
        <f t="shared" si="4"/>
        <v>火</v>
      </c>
      <c r="E159" s="156">
        <v>0.52569444444444446</v>
      </c>
      <c r="F159" s="157" t="s">
        <v>26</v>
      </c>
      <c r="G159" s="158" t="s">
        <v>235</v>
      </c>
      <c r="H159" s="159">
        <v>0.1</v>
      </c>
      <c r="I159" s="160" t="s">
        <v>236</v>
      </c>
      <c r="J159" s="283" t="s">
        <v>237</v>
      </c>
      <c r="K159" s="284" t="s">
        <v>238</v>
      </c>
      <c r="L159" s="284" t="s">
        <v>239</v>
      </c>
      <c r="M159" s="284" t="s">
        <v>55</v>
      </c>
      <c r="N159" s="284" t="s">
        <v>240</v>
      </c>
      <c r="O159" s="285" t="s">
        <v>240</v>
      </c>
      <c r="P159" s="284" t="s">
        <v>55</v>
      </c>
      <c r="Q159" s="283" t="s">
        <v>241</v>
      </c>
      <c r="R159" s="284" t="s">
        <v>242</v>
      </c>
      <c r="S159" s="284" t="s">
        <v>243</v>
      </c>
      <c r="T159" s="283" t="s">
        <v>244</v>
      </c>
      <c r="U159" s="163">
        <v>4</v>
      </c>
      <c r="AH159" s="34" t="s">
        <v>8</v>
      </c>
    </row>
    <row r="160" spans="2:34" s="34" customFormat="1" ht="19" customHeight="1">
      <c r="B160" s="146"/>
      <c r="C160" s="155">
        <v>46035</v>
      </c>
      <c r="D160" s="139" t="str">
        <f t="shared" si="4"/>
        <v>火</v>
      </c>
      <c r="E160" s="156">
        <v>0.53055555555555556</v>
      </c>
      <c r="F160" s="157" t="s">
        <v>26</v>
      </c>
      <c r="G160" s="158" t="s">
        <v>235</v>
      </c>
      <c r="H160" s="159">
        <v>0.2</v>
      </c>
      <c r="I160" s="160" t="s">
        <v>236</v>
      </c>
      <c r="J160" s="283" t="s">
        <v>237</v>
      </c>
      <c r="K160" s="284" t="s">
        <v>257</v>
      </c>
      <c r="L160" s="284" t="s">
        <v>255</v>
      </c>
      <c r="M160" s="284" t="s">
        <v>240</v>
      </c>
      <c r="N160" s="284" t="s">
        <v>240</v>
      </c>
      <c r="O160" s="285" t="s">
        <v>55</v>
      </c>
      <c r="P160" s="284" t="s">
        <v>240</v>
      </c>
      <c r="Q160" s="283" t="s">
        <v>247</v>
      </c>
      <c r="R160" s="284" t="s">
        <v>248</v>
      </c>
      <c r="S160" s="284" t="s">
        <v>243</v>
      </c>
      <c r="T160" s="283" t="s">
        <v>252</v>
      </c>
      <c r="U160" s="163">
        <v>7</v>
      </c>
      <c r="AH160" s="34" t="s">
        <v>8</v>
      </c>
    </row>
    <row r="161" spans="2:34" s="34" customFormat="1" ht="19" customHeight="1">
      <c r="B161" s="146"/>
      <c r="C161" s="155">
        <v>46035</v>
      </c>
      <c r="D161" s="139" t="str">
        <f t="shared" si="4"/>
        <v>火</v>
      </c>
      <c r="E161" s="156">
        <v>0.65486111111111112</v>
      </c>
      <c r="F161" s="157" t="s">
        <v>29</v>
      </c>
      <c r="G161" s="158" t="s">
        <v>235</v>
      </c>
      <c r="H161" s="159">
        <v>0.5</v>
      </c>
      <c r="I161" s="160" t="s">
        <v>236</v>
      </c>
      <c r="J161" s="283" t="s">
        <v>237</v>
      </c>
      <c r="K161" s="284" t="s">
        <v>238</v>
      </c>
      <c r="L161" s="284" t="s">
        <v>239</v>
      </c>
      <c r="M161" s="284" t="s">
        <v>55</v>
      </c>
      <c r="N161" s="284" t="s">
        <v>240</v>
      </c>
      <c r="O161" s="285" t="s">
        <v>240</v>
      </c>
      <c r="P161" s="284" t="s">
        <v>55</v>
      </c>
      <c r="Q161" s="283" t="s">
        <v>241</v>
      </c>
      <c r="R161" s="284" t="s">
        <v>242</v>
      </c>
      <c r="S161" s="284" t="s">
        <v>243</v>
      </c>
      <c r="T161" s="283" t="s">
        <v>244</v>
      </c>
      <c r="U161" s="163">
        <v>4</v>
      </c>
      <c r="AH161" s="34" t="s">
        <v>8</v>
      </c>
    </row>
    <row r="162" spans="2:34" s="34" customFormat="1" ht="19" customHeight="1">
      <c r="B162" s="146"/>
      <c r="C162" s="155">
        <v>46035</v>
      </c>
      <c r="D162" s="139" t="str">
        <f t="shared" si="4"/>
        <v>火</v>
      </c>
      <c r="E162" s="156">
        <v>0.6743055555555556</v>
      </c>
      <c r="F162" s="157" t="s">
        <v>29</v>
      </c>
      <c r="G162" s="158" t="s">
        <v>235</v>
      </c>
      <c r="H162" s="159">
        <v>0.5</v>
      </c>
      <c r="I162" s="160" t="s">
        <v>236</v>
      </c>
      <c r="J162" s="283" t="s">
        <v>237</v>
      </c>
      <c r="K162" s="284" t="s">
        <v>257</v>
      </c>
      <c r="L162" s="284" t="s">
        <v>255</v>
      </c>
      <c r="M162" s="284" t="s">
        <v>240</v>
      </c>
      <c r="N162" s="284" t="s">
        <v>240</v>
      </c>
      <c r="O162" s="285" t="s">
        <v>55</v>
      </c>
      <c r="P162" s="284" t="s">
        <v>240</v>
      </c>
      <c r="Q162" s="283" t="s">
        <v>247</v>
      </c>
      <c r="R162" s="284" t="s">
        <v>248</v>
      </c>
      <c r="S162" s="284" t="s">
        <v>243</v>
      </c>
      <c r="T162" s="283" t="s">
        <v>252</v>
      </c>
      <c r="U162" s="163">
        <v>18</v>
      </c>
      <c r="AH162" s="34" t="s">
        <v>8</v>
      </c>
    </row>
    <row r="163" spans="2:34" s="34" customFormat="1" ht="19" customHeight="1">
      <c r="B163" s="146"/>
      <c r="C163" s="155">
        <v>46036</v>
      </c>
      <c r="D163" s="139" t="str">
        <f t="shared" si="4"/>
        <v>水</v>
      </c>
      <c r="E163" s="156">
        <v>0.43125000000000002</v>
      </c>
      <c r="F163" s="157" t="s">
        <v>28</v>
      </c>
      <c r="G163" s="158" t="s">
        <v>235</v>
      </c>
      <c r="H163" s="159">
        <v>0.1</v>
      </c>
      <c r="I163" s="160" t="s">
        <v>236</v>
      </c>
      <c r="J163" s="283" t="s">
        <v>237</v>
      </c>
      <c r="K163" s="284" t="s">
        <v>238</v>
      </c>
      <c r="L163" s="284" t="s">
        <v>246</v>
      </c>
      <c r="M163" s="284" t="s">
        <v>240</v>
      </c>
      <c r="N163" s="284" t="s">
        <v>55</v>
      </c>
      <c r="O163" s="285" t="s">
        <v>55</v>
      </c>
      <c r="P163" s="284" t="s">
        <v>55</v>
      </c>
      <c r="Q163" s="283" t="s">
        <v>247</v>
      </c>
      <c r="R163" s="284" t="s">
        <v>248</v>
      </c>
      <c r="S163" s="284" t="s">
        <v>243</v>
      </c>
      <c r="T163" s="283" t="s">
        <v>252</v>
      </c>
      <c r="U163" s="163">
        <v>5</v>
      </c>
      <c r="AH163" s="34" t="s">
        <v>8</v>
      </c>
    </row>
    <row r="164" spans="2:34" s="34" customFormat="1" ht="19" customHeight="1">
      <c r="B164" s="146"/>
      <c r="C164" s="155">
        <v>46036</v>
      </c>
      <c r="D164" s="139" t="str">
        <f t="shared" si="4"/>
        <v>水</v>
      </c>
      <c r="E164" s="156">
        <v>0.47430555555555548</v>
      </c>
      <c r="F164" s="157" t="s">
        <v>28</v>
      </c>
      <c r="G164" s="158" t="s">
        <v>235</v>
      </c>
      <c r="H164" s="159">
        <v>0.1</v>
      </c>
      <c r="I164" s="160" t="s">
        <v>236</v>
      </c>
      <c r="J164" s="283" t="s">
        <v>237</v>
      </c>
      <c r="K164" s="284" t="s">
        <v>238</v>
      </c>
      <c r="L164" s="284" t="s">
        <v>246</v>
      </c>
      <c r="M164" s="284" t="s">
        <v>240</v>
      </c>
      <c r="N164" s="284" t="s">
        <v>240</v>
      </c>
      <c r="O164" s="285" t="s">
        <v>55</v>
      </c>
      <c r="P164" s="284" t="s">
        <v>55</v>
      </c>
      <c r="Q164" s="283" t="s">
        <v>247</v>
      </c>
      <c r="R164" s="284" t="s">
        <v>248</v>
      </c>
      <c r="S164" s="284" t="s">
        <v>243</v>
      </c>
      <c r="T164" s="283" t="s">
        <v>252</v>
      </c>
      <c r="U164" s="163">
        <v>2</v>
      </c>
      <c r="AH164" s="34" t="s">
        <v>8</v>
      </c>
    </row>
    <row r="165" spans="2:34" s="34" customFormat="1" ht="19" customHeight="1">
      <c r="B165" s="146"/>
      <c r="C165" s="155">
        <v>46037</v>
      </c>
      <c r="D165" s="139" t="str">
        <f t="shared" si="4"/>
        <v>木</v>
      </c>
      <c r="E165" s="156">
        <v>0.41249999999999998</v>
      </c>
      <c r="F165" s="157" t="s">
        <v>29</v>
      </c>
      <c r="G165" s="158" t="s">
        <v>235</v>
      </c>
      <c r="H165" s="159">
        <v>0.1</v>
      </c>
      <c r="I165" s="160" t="s">
        <v>236</v>
      </c>
      <c r="J165" s="283" t="s">
        <v>237</v>
      </c>
      <c r="K165" s="284" t="s">
        <v>257</v>
      </c>
      <c r="L165" s="284" t="s">
        <v>255</v>
      </c>
      <c r="M165" s="284" t="s">
        <v>240</v>
      </c>
      <c r="N165" s="284" t="s">
        <v>240</v>
      </c>
      <c r="O165" s="285" t="s">
        <v>55</v>
      </c>
      <c r="P165" s="284" t="s">
        <v>240</v>
      </c>
      <c r="Q165" s="283" t="s">
        <v>247</v>
      </c>
      <c r="R165" s="284" t="s">
        <v>248</v>
      </c>
      <c r="S165" s="284" t="s">
        <v>243</v>
      </c>
      <c r="T165" s="283" t="s">
        <v>252</v>
      </c>
      <c r="U165" s="163">
        <v>7</v>
      </c>
      <c r="AH165" s="34" t="s">
        <v>8</v>
      </c>
    </row>
    <row r="166" spans="2:34" s="34" customFormat="1" ht="19" customHeight="1">
      <c r="B166" s="146"/>
      <c r="C166" s="155">
        <v>46037</v>
      </c>
      <c r="D166" s="139" t="str">
        <f t="shared" si="4"/>
        <v>木</v>
      </c>
      <c r="E166" s="156">
        <v>0.66388888888888886</v>
      </c>
      <c r="F166" s="157" t="s">
        <v>29</v>
      </c>
      <c r="G166" s="158" t="s">
        <v>235</v>
      </c>
      <c r="H166" s="159">
        <v>0.1</v>
      </c>
      <c r="I166" s="160" t="s">
        <v>236</v>
      </c>
      <c r="J166" s="283" t="s">
        <v>237</v>
      </c>
      <c r="K166" s="284" t="s">
        <v>257</v>
      </c>
      <c r="L166" s="284" t="s">
        <v>255</v>
      </c>
      <c r="M166" s="284" t="s">
        <v>240</v>
      </c>
      <c r="N166" s="284" t="s">
        <v>240</v>
      </c>
      <c r="O166" s="285" t="s">
        <v>55</v>
      </c>
      <c r="P166" s="284" t="s">
        <v>240</v>
      </c>
      <c r="Q166" s="283" t="s">
        <v>247</v>
      </c>
      <c r="R166" s="284" t="s">
        <v>248</v>
      </c>
      <c r="S166" s="284" t="s">
        <v>243</v>
      </c>
      <c r="T166" s="283" t="s">
        <v>252</v>
      </c>
      <c r="U166" s="163">
        <v>7</v>
      </c>
      <c r="AH166" s="34" t="s">
        <v>8</v>
      </c>
    </row>
    <row r="167" spans="2:34" s="34" customFormat="1" ht="19" customHeight="1">
      <c r="B167" s="146"/>
      <c r="C167" s="155"/>
      <c r="D167" s="139"/>
      <c r="E167" s="156"/>
      <c r="F167" s="157"/>
      <c r="G167" s="158"/>
      <c r="H167" s="159"/>
      <c r="I167" s="160"/>
      <c r="J167" s="283"/>
      <c r="K167" s="284"/>
      <c r="L167" s="284"/>
      <c r="M167" s="284"/>
      <c r="N167" s="284"/>
      <c r="O167" s="285"/>
      <c r="P167" s="284"/>
      <c r="Q167" s="283"/>
      <c r="R167" s="284"/>
      <c r="S167" s="284"/>
      <c r="T167" s="283"/>
      <c r="U167" s="163"/>
    </row>
    <row r="168" spans="2:34" s="34" customFormat="1" ht="19" customHeight="1">
      <c r="B168" s="146"/>
      <c r="C168" s="155"/>
      <c r="D168" s="139"/>
      <c r="E168" s="156"/>
      <c r="F168" s="157"/>
      <c r="G168" s="158"/>
      <c r="H168" s="159"/>
      <c r="I168" s="160"/>
      <c r="J168" s="283"/>
      <c r="K168" s="284"/>
      <c r="L168" s="284"/>
      <c r="M168" s="284"/>
      <c r="N168" s="284"/>
      <c r="O168" s="285"/>
      <c r="P168" s="284"/>
      <c r="Q168" s="283"/>
      <c r="R168" s="284"/>
      <c r="S168" s="284"/>
      <c r="T168" s="283"/>
      <c r="U168" s="163"/>
    </row>
    <row r="169" spans="2:34" s="34" customFormat="1" ht="19" customHeight="1">
      <c r="B169" s="146"/>
      <c r="C169" s="155"/>
      <c r="D169" s="139"/>
      <c r="E169" s="156"/>
      <c r="F169" s="157"/>
      <c r="G169" s="158"/>
      <c r="H169" s="159"/>
      <c r="I169" s="160"/>
      <c r="J169" s="283"/>
      <c r="K169" s="284"/>
      <c r="L169" s="284"/>
      <c r="M169" s="284"/>
      <c r="N169" s="284"/>
      <c r="O169" s="285"/>
      <c r="P169" s="284"/>
      <c r="Q169" s="283"/>
      <c r="R169" s="284"/>
      <c r="S169" s="284"/>
      <c r="T169" s="283"/>
      <c r="U169" s="163"/>
    </row>
    <row r="170" spans="2:34" s="34" customFormat="1" ht="19" customHeight="1">
      <c r="B170" s="146"/>
      <c r="C170" s="155"/>
      <c r="D170" s="139"/>
      <c r="E170" s="156"/>
      <c r="F170" s="157"/>
      <c r="G170" s="158"/>
      <c r="H170" s="159"/>
      <c r="I170" s="160"/>
      <c r="J170" s="283"/>
      <c r="K170" s="284"/>
      <c r="L170" s="284"/>
      <c r="M170" s="284"/>
      <c r="N170" s="284"/>
      <c r="O170" s="285"/>
      <c r="P170" s="284"/>
      <c r="Q170" s="283"/>
      <c r="R170" s="284"/>
      <c r="S170" s="284"/>
      <c r="T170" s="283"/>
      <c r="U170" s="163"/>
    </row>
    <row r="171" spans="2:34" s="34" customFormat="1" ht="19" customHeight="1">
      <c r="B171" s="146"/>
      <c r="C171" s="155"/>
      <c r="D171" s="139"/>
      <c r="E171" s="156"/>
      <c r="F171" s="157"/>
      <c r="G171" s="158"/>
      <c r="H171" s="159"/>
      <c r="I171" s="160"/>
      <c r="J171" s="283"/>
      <c r="K171" s="284"/>
      <c r="L171" s="284"/>
      <c r="M171" s="284"/>
      <c r="N171" s="284"/>
      <c r="O171" s="285"/>
      <c r="P171" s="284"/>
      <c r="Q171" s="283"/>
      <c r="R171" s="284"/>
      <c r="S171" s="284"/>
      <c r="T171" s="283"/>
      <c r="U171" s="163"/>
    </row>
    <row r="172" spans="2:34" s="34" customFormat="1" ht="19" customHeight="1">
      <c r="B172" s="146"/>
      <c r="C172" s="155"/>
      <c r="D172" s="139"/>
      <c r="E172" s="156"/>
      <c r="F172" s="157"/>
      <c r="G172" s="158"/>
      <c r="H172" s="159"/>
      <c r="I172" s="160"/>
      <c r="J172" s="283"/>
      <c r="K172" s="284"/>
      <c r="L172" s="284"/>
      <c r="M172" s="284"/>
      <c r="N172" s="284"/>
      <c r="O172" s="285"/>
      <c r="P172" s="284"/>
      <c r="Q172" s="283"/>
      <c r="R172" s="284"/>
      <c r="S172" s="284"/>
      <c r="T172" s="283"/>
      <c r="U172" s="163"/>
    </row>
    <row r="173" spans="2:34" s="34" customFormat="1" ht="19" customHeight="1">
      <c r="B173" s="146"/>
      <c r="C173" s="155"/>
      <c r="D173" s="139"/>
      <c r="E173" s="156"/>
      <c r="F173" s="157"/>
      <c r="G173" s="158"/>
      <c r="H173" s="159"/>
      <c r="I173" s="160"/>
      <c r="J173" s="283"/>
      <c r="K173" s="284"/>
      <c r="L173" s="284"/>
      <c r="M173" s="284"/>
      <c r="N173" s="284"/>
      <c r="O173" s="285"/>
      <c r="P173" s="284"/>
      <c r="Q173" s="283"/>
      <c r="R173" s="284"/>
      <c r="S173" s="284"/>
      <c r="T173" s="283"/>
      <c r="U173" s="163"/>
    </row>
    <row r="174" spans="2:34" s="34" customFormat="1" ht="19" customHeight="1">
      <c r="B174" s="146"/>
      <c r="C174" s="155"/>
      <c r="D174" s="139"/>
      <c r="E174" s="156"/>
      <c r="F174" s="157"/>
      <c r="G174" s="158"/>
      <c r="H174" s="159"/>
      <c r="I174" s="160"/>
      <c r="J174" s="283"/>
      <c r="K174" s="284"/>
      <c r="L174" s="284"/>
      <c r="M174" s="284"/>
      <c r="N174" s="284"/>
      <c r="O174" s="285"/>
      <c r="P174" s="284"/>
      <c r="Q174" s="283"/>
      <c r="R174" s="284"/>
      <c r="S174" s="284"/>
      <c r="T174" s="283"/>
      <c r="U174" s="163"/>
    </row>
    <row r="175" spans="2:34" s="34" customFormat="1" ht="19" customHeight="1">
      <c r="B175" s="146"/>
      <c r="C175" s="155"/>
      <c r="D175" s="139"/>
      <c r="E175" s="156"/>
      <c r="F175" s="157"/>
      <c r="G175" s="158"/>
      <c r="H175" s="159"/>
      <c r="I175" s="160"/>
      <c r="J175" s="283"/>
      <c r="K175" s="284"/>
      <c r="L175" s="284"/>
      <c r="M175" s="284"/>
      <c r="N175" s="284"/>
      <c r="O175" s="285"/>
      <c r="P175" s="284"/>
      <c r="Q175" s="283"/>
      <c r="R175" s="284"/>
      <c r="S175" s="284"/>
      <c r="T175" s="283"/>
      <c r="U175" s="163"/>
    </row>
    <row r="176" spans="2:34" s="34" customFormat="1" ht="19" customHeight="1">
      <c r="B176" s="146"/>
      <c r="C176" s="155"/>
      <c r="D176" s="139"/>
      <c r="E176" s="156"/>
      <c r="F176" s="157"/>
      <c r="G176" s="158"/>
      <c r="H176" s="159"/>
      <c r="I176" s="160"/>
      <c r="J176" s="283"/>
      <c r="K176" s="284"/>
      <c r="L176" s="284"/>
      <c r="M176" s="284"/>
      <c r="N176" s="284"/>
      <c r="O176" s="285"/>
      <c r="P176" s="284"/>
      <c r="Q176" s="283"/>
      <c r="R176" s="284"/>
      <c r="S176" s="284"/>
      <c r="T176" s="283"/>
      <c r="U176" s="163"/>
    </row>
    <row r="177" spans="2:21" s="34" customFormat="1" ht="19" customHeight="1">
      <c r="B177" s="146"/>
      <c r="C177" s="155"/>
      <c r="D177" s="139"/>
      <c r="E177" s="156"/>
      <c r="F177" s="157"/>
      <c r="G177" s="158"/>
      <c r="H177" s="159"/>
      <c r="I177" s="160"/>
      <c r="J177" s="283"/>
      <c r="K177" s="284"/>
      <c r="L177" s="284"/>
      <c r="M177" s="284"/>
      <c r="N177" s="284"/>
      <c r="O177" s="285"/>
      <c r="P177" s="284"/>
      <c r="Q177" s="283"/>
      <c r="R177" s="284"/>
      <c r="S177" s="284"/>
      <c r="T177" s="283"/>
      <c r="U177" s="163"/>
    </row>
    <row r="178" spans="2:21" s="34" customFormat="1" ht="19" customHeight="1">
      <c r="B178" s="146"/>
      <c r="C178" s="155"/>
      <c r="D178" s="139"/>
      <c r="E178" s="156"/>
      <c r="F178" s="157"/>
      <c r="G178" s="158"/>
      <c r="H178" s="159"/>
      <c r="I178" s="160"/>
      <c r="J178" s="283"/>
      <c r="K178" s="284"/>
      <c r="L178" s="284"/>
      <c r="M178" s="284"/>
      <c r="N178" s="284"/>
      <c r="O178" s="285"/>
      <c r="P178" s="284"/>
      <c r="Q178" s="283"/>
      <c r="R178" s="284"/>
      <c r="S178" s="284"/>
      <c r="T178" s="283"/>
      <c r="U178" s="163"/>
    </row>
    <row r="179" spans="2:21" s="34" customFormat="1" ht="19" customHeight="1">
      <c r="B179" s="146"/>
      <c r="C179" s="155"/>
      <c r="D179" s="139"/>
      <c r="E179" s="156"/>
      <c r="F179" s="157"/>
      <c r="G179" s="158"/>
      <c r="H179" s="159"/>
      <c r="I179" s="160"/>
      <c r="J179" s="283"/>
      <c r="K179" s="284"/>
      <c r="L179" s="284"/>
      <c r="M179" s="284"/>
      <c r="N179" s="284"/>
      <c r="O179" s="285"/>
      <c r="P179" s="284"/>
      <c r="Q179" s="283"/>
      <c r="R179" s="284"/>
      <c r="S179" s="284"/>
      <c r="T179" s="283"/>
      <c r="U179" s="163"/>
    </row>
    <row r="180" spans="2:21" s="34" customFormat="1" ht="19" customHeight="1">
      <c r="B180" s="146"/>
      <c r="C180" s="155"/>
      <c r="D180" s="139"/>
      <c r="E180" s="156"/>
      <c r="F180" s="157"/>
      <c r="G180" s="158"/>
      <c r="H180" s="159"/>
      <c r="I180" s="160"/>
      <c r="J180" s="283"/>
      <c r="K180" s="284"/>
      <c r="L180" s="284"/>
      <c r="M180" s="284"/>
      <c r="N180" s="284"/>
      <c r="O180" s="285"/>
      <c r="P180" s="284"/>
      <c r="Q180" s="283"/>
      <c r="R180" s="284"/>
      <c r="S180" s="284"/>
      <c r="T180" s="283"/>
      <c r="U180" s="163"/>
    </row>
    <row r="181" spans="2:21" s="34" customFormat="1" ht="19" customHeight="1">
      <c r="B181" s="146"/>
      <c r="C181" s="155"/>
      <c r="D181" s="139"/>
      <c r="E181" s="156"/>
      <c r="F181" s="157"/>
      <c r="G181" s="158"/>
      <c r="H181" s="159"/>
      <c r="I181" s="160"/>
      <c r="J181" s="283"/>
      <c r="K181" s="284"/>
      <c r="L181" s="284"/>
      <c r="M181" s="284"/>
      <c r="N181" s="284"/>
      <c r="O181" s="285"/>
      <c r="P181" s="284"/>
      <c r="Q181" s="283"/>
      <c r="R181" s="284"/>
      <c r="S181" s="284"/>
      <c r="T181" s="283"/>
      <c r="U181" s="163"/>
    </row>
    <row r="182" spans="2:21" s="34" customFormat="1" ht="19" customHeight="1">
      <c r="B182" s="146"/>
      <c r="C182" s="155"/>
      <c r="D182" s="139"/>
      <c r="E182" s="156"/>
      <c r="F182" s="157"/>
      <c r="G182" s="158"/>
      <c r="H182" s="159"/>
      <c r="I182" s="160"/>
      <c r="J182" s="283"/>
      <c r="K182" s="284"/>
      <c r="L182" s="284"/>
      <c r="M182" s="284"/>
      <c r="N182" s="284"/>
      <c r="O182" s="285"/>
      <c r="P182" s="284"/>
      <c r="Q182" s="283"/>
      <c r="R182" s="284"/>
      <c r="S182" s="284"/>
      <c r="T182" s="283"/>
      <c r="U182" s="163"/>
    </row>
    <row r="183" spans="2:21" s="34" customFormat="1" ht="19" customHeight="1">
      <c r="B183" s="146"/>
      <c r="C183" s="155"/>
      <c r="D183" s="139"/>
      <c r="E183" s="156"/>
      <c r="F183" s="157"/>
      <c r="G183" s="158"/>
      <c r="H183" s="159"/>
      <c r="I183" s="160"/>
      <c r="J183" s="283"/>
      <c r="K183" s="284"/>
      <c r="L183" s="284"/>
      <c r="M183" s="284"/>
      <c r="N183" s="284"/>
      <c r="O183" s="285"/>
      <c r="P183" s="284"/>
      <c r="Q183" s="283"/>
      <c r="R183" s="284"/>
      <c r="S183" s="284"/>
      <c r="T183" s="283"/>
      <c r="U183" s="163"/>
    </row>
    <row r="184" spans="2:21" s="34" customFormat="1" ht="19" customHeight="1">
      <c r="B184" s="146"/>
      <c r="C184" s="155"/>
      <c r="D184" s="139"/>
      <c r="E184" s="156"/>
      <c r="F184" s="157"/>
      <c r="G184" s="158"/>
      <c r="H184" s="159"/>
      <c r="I184" s="160"/>
      <c r="J184" s="283"/>
      <c r="K184" s="284"/>
      <c r="L184" s="284"/>
      <c r="M184" s="284"/>
      <c r="N184" s="284"/>
      <c r="O184" s="285"/>
      <c r="P184" s="284"/>
      <c r="Q184" s="283"/>
      <c r="R184" s="284"/>
      <c r="S184" s="284"/>
      <c r="T184" s="283"/>
      <c r="U184" s="163"/>
    </row>
    <row r="185" spans="2:21" s="34" customFormat="1" ht="19" customHeight="1">
      <c r="B185" s="146"/>
      <c r="C185" s="155"/>
      <c r="D185" s="139"/>
      <c r="E185" s="156"/>
      <c r="F185" s="157"/>
      <c r="G185" s="158"/>
      <c r="H185" s="159"/>
      <c r="I185" s="160"/>
      <c r="J185" s="283"/>
      <c r="K185" s="284"/>
      <c r="L185" s="284"/>
      <c r="M185" s="284"/>
      <c r="N185" s="284"/>
      <c r="O185" s="285"/>
      <c r="P185" s="284"/>
      <c r="Q185" s="283"/>
      <c r="R185" s="284"/>
      <c r="S185" s="284"/>
      <c r="T185" s="283"/>
      <c r="U185" s="163"/>
    </row>
    <row r="186" spans="2:21" s="34" customFormat="1" ht="19" customHeight="1">
      <c r="B186" s="146"/>
      <c r="C186" s="155"/>
      <c r="D186" s="139"/>
      <c r="E186" s="156"/>
      <c r="F186" s="157"/>
      <c r="G186" s="158"/>
      <c r="H186" s="159"/>
      <c r="I186" s="160"/>
      <c r="J186" s="283"/>
      <c r="K186" s="284"/>
      <c r="L186" s="284"/>
      <c r="M186" s="284"/>
      <c r="N186" s="284"/>
      <c r="O186" s="285"/>
      <c r="P186" s="284"/>
      <c r="Q186" s="283"/>
      <c r="R186" s="284"/>
      <c r="S186" s="284"/>
      <c r="T186" s="283"/>
      <c r="U186" s="163"/>
    </row>
    <row r="187" spans="2:21" s="34" customFormat="1" ht="19" customHeight="1">
      <c r="B187" s="146"/>
      <c r="C187" s="155"/>
      <c r="D187" s="139"/>
      <c r="E187" s="156"/>
      <c r="F187" s="157"/>
      <c r="G187" s="158"/>
      <c r="H187" s="159"/>
      <c r="I187" s="160"/>
      <c r="J187" s="283"/>
      <c r="K187" s="284"/>
      <c r="L187" s="284"/>
      <c r="M187" s="284"/>
      <c r="N187" s="284"/>
      <c r="O187" s="285"/>
      <c r="P187" s="284"/>
      <c r="Q187" s="283"/>
      <c r="R187" s="284"/>
      <c r="S187" s="284"/>
      <c r="T187" s="283"/>
      <c r="U187" s="163"/>
    </row>
    <row r="188" spans="2:21" s="34" customFormat="1" ht="19" customHeight="1">
      <c r="B188" s="146"/>
      <c r="C188" s="155"/>
      <c r="D188" s="139"/>
      <c r="E188" s="156"/>
      <c r="F188" s="157"/>
      <c r="G188" s="158"/>
      <c r="H188" s="159"/>
      <c r="I188" s="160"/>
      <c r="J188" s="283"/>
      <c r="K188" s="284"/>
      <c r="L188" s="284"/>
      <c r="M188" s="284"/>
      <c r="N188" s="284"/>
      <c r="O188" s="285"/>
      <c r="P188" s="284"/>
      <c r="Q188" s="283"/>
      <c r="R188" s="284"/>
      <c r="S188" s="284"/>
      <c r="T188" s="283"/>
      <c r="U188" s="163"/>
    </row>
    <row r="189" spans="2:21" s="34" customFormat="1" ht="19" customHeight="1">
      <c r="B189" s="146"/>
      <c r="C189" s="155"/>
      <c r="D189" s="139"/>
      <c r="E189" s="156"/>
      <c r="F189" s="157"/>
      <c r="G189" s="158"/>
      <c r="H189" s="159"/>
      <c r="I189" s="160"/>
      <c r="J189" s="283"/>
      <c r="K189" s="284"/>
      <c r="L189" s="284"/>
      <c r="M189" s="284"/>
      <c r="N189" s="284"/>
      <c r="O189" s="285"/>
      <c r="P189" s="284"/>
      <c r="Q189" s="283"/>
      <c r="R189" s="284"/>
      <c r="S189" s="284"/>
      <c r="T189" s="283"/>
      <c r="U189" s="163"/>
    </row>
    <row r="190" spans="2:21" s="34" customFormat="1" ht="19" customHeight="1">
      <c r="B190" s="146"/>
      <c r="C190" s="155"/>
      <c r="D190" s="139"/>
      <c r="E190" s="156"/>
      <c r="F190" s="157"/>
      <c r="G190" s="158"/>
      <c r="H190" s="159"/>
      <c r="I190" s="160"/>
      <c r="J190" s="283"/>
      <c r="K190" s="284"/>
      <c r="L190" s="284"/>
      <c r="M190" s="284"/>
      <c r="N190" s="284"/>
      <c r="O190" s="285"/>
      <c r="P190" s="284"/>
      <c r="Q190" s="283"/>
      <c r="R190" s="284"/>
      <c r="S190" s="284"/>
      <c r="T190" s="283"/>
      <c r="U190" s="163"/>
    </row>
    <row r="191" spans="2:21" s="34" customFormat="1" ht="19" customHeight="1">
      <c r="B191" s="146"/>
      <c r="C191" s="155"/>
      <c r="D191" s="139"/>
      <c r="E191" s="156"/>
      <c r="F191" s="157"/>
      <c r="G191" s="158"/>
      <c r="H191" s="159"/>
      <c r="I191" s="160"/>
      <c r="J191" s="283"/>
      <c r="K191" s="284"/>
      <c r="L191" s="284"/>
      <c r="M191" s="284"/>
      <c r="N191" s="284"/>
      <c r="O191" s="285"/>
      <c r="P191" s="284"/>
      <c r="Q191" s="283"/>
      <c r="R191" s="284"/>
      <c r="S191" s="284"/>
      <c r="T191" s="283"/>
      <c r="U191" s="163"/>
    </row>
    <row r="192" spans="2:21" s="34" customFormat="1" ht="19" customHeight="1">
      <c r="B192" s="146"/>
      <c r="C192" s="155"/>
      <c r="D192" s="139"/>
      <c r="E192" s="156"/>
      <c r="F192" s="157"/>
      <c r="G192" s="158"/>
      <c r="H192" s="159"/>
      <c r="I192" s="160"/>
      <c r="J192" s="283"/>
      <c r="K192" s="284"/>
      <c r="L192" s="284"/>
      <c r="M192" s="284"/>
      <c r="N192" s="284"/>
      <c r="O192" s="285"/>
      <c r="P192" s="284"/>
      <c r="Q192" s="283"/>
      <c r="R192" s="284"/>
      <c r="S192" s="284"/>
      <c r="T192" s="283"/>
      <c r="U192" s="163"/>
    </row>
    <row r="193" spans="2:21" s="34" customFormat="1" ht="19" customHeight="1">
      <c r="B193" s="146"/>
      <c r="C193" s="155"/>
      <c r="D193" s="139"/>
      <c r="E193" s="156"/>
      <c r="F193" s="157"/>
      <c r="G193" s="158"/>
      <c r="H193" s="159"/>
      <c r="I193" s="160"/>
      <c r="J193" s="283"/>
      <c r="K193" s="284"/>
      <c r="L193" s="284"/>
      <c r="M193" s="284"/>
      <c r="N193" s="284"/>
      <c r="O193" s="285"/>
      <c r="P193" s="284"/>
      <c r="Q193" s="283"/>
      <c r="R193" s="284"/>
      <c r="S193" s="284"/>
      <c r="T193" s="283"/>
      <c r="U193" s="163"/>
    </row>
    <row r="194" spans="2:21" s="34" customFormat="1" ht="19" customHeight="1">
      <c r="B194" s="146"/>
      <c r="C194" s="155"/>
      <c r="D194" s="139"/>
      <c r="E194" s="156"/>
      <c r="F194" s="157"/>
      <c r="G194" s="158"/>
      <c r="H194" s="159"/>
      <c r="I194" s="160"/>
      <c r="J194" s="283"/>
      <c r="K194" s="284"/>
      <c r="L194" s="284"/>
      <c r="M194" s="284"/>
      <c r="N194" s="284"/>
      <c r="O194" s="285"/>
      <c r="P194" s="284"/>
      <c r="Q194" s="283"/>
      <c r="R194" s="284"/>
      <c r="S194" s="284"/>
      <c r="T194" s="283"/>
      <c r="U194" s="163"/>
    </row>
    <row r="195" spans="2:21" s="34" customFormat="1" ht="19" customHeight="1">
      <c r="B195" s="146"/>
      <c r="C195" s="155"/>
      <c r="D195" s="139"/>
      <c r="E195" s="156"/>
      <c r="F195" s="157"/>
      <c r="G195" s="158"/>
      <c r="H195" s="159"/>
      <c r="I195" s="160"/>
      <c r="J195" s="283"/>
      <c r="K195" s="284"/>
      <c r="L195" s="284"/>
      <c r="M195" s="284"/>
      <c r="N195" s="284"/>
      <c r="O195" s="285"/>
      <c r="P195" s="284"/>
      <c r="Q195" s="283"/>
      <c r="R195" s="284"/>
      <c r="S195" s="284"/>
      <c r="T195" s="283"/>
      <c r="U195" s="163"/>
    </row>
    <row r="196" spans="2:21" s="34" customFormat="1" ht="19" customHeight="1">
      <c r="B196" s="146"/>
      <c r="C196" s="155"/>
      <c r="D196" s="139"/>
      <c r="E196" s="156"/>
      <c r="F196" s="157"/>
      <c r="G196" s="158"/>
      <c r="H196" s="159"/>
      <c r="I196" s="160"/>
      <c r="J196" s="283"/>
      <c r="K196" s="284"/>
      <c r="L196" s="284"/>
      <c r="M196" s="284"/>
      <c r="N196" s="284"/>
      <c r="O196" s="285"/>
      <c r="P196" s="284"/>
      <c r="Q196" s="283"/>
      <c r="R196" s="284"/>
      <c r="S196" s="284"/>
      <c r="T196" s="283"/>
      <c r="U196" s="163"/>
    </row>
    <row r="197" spans="2:21" s="34" customFormat="1" ht="19" customHeight="1">
      <c r="B197" s="146"/>
      <c r="C197" s="155"/>
      <c r="D197" s="139"/>
      <c r="E197" s="156"/>
      <c r="F197" s="157"/>
      <c r="G197" s="158"/>
      <c r="H197" s="159"/>
      <c r="I197" s="160"/>
      <c r="J197" s="283"/>
      <c r="K197" s="284"/>
      <c r="L197" s="284"/>
      <c r="M197" s="284"/>
      <c r="N197" s="284"/>
      <c r="O197" s="285"/>
      <c r="P197" s="284"/>
      <c r="Q197" s="283"/>
      <c r="R197" s="284"/>
      <c r="S197" s="284"/>
      <c r="T197" s="283"/>
      <c r="U197" s="163"/>
    </row>
    <row r="198" spans="2:21" s="34" customFormat="1" ht="19" customHeight="1">
      <c r="B198" s="146"/>
      <c r="C198" s="155"/>
      <c r="D198" s="139"/>
      <c r="E198" s="156"/>
      <c r="F198" s="157"/>
      <c r="G198" s="158"/>
      <c r="H198" s="159"/>
      <c r="I198" s="160"/>
      <c r="J198" s="283"/>
      <c r="K198" s="284"/>
      <c r="L198" s="284"/>
      <c r="M198" s="284"/>
      <c r="N198" s="284"/>
      <c r="O198" s="285"/>
      <c r="P198" s="284"/>
      <c r="Q198" s="283"/>
      <c r="R198" s="284"/>
      <c r="S198" s="284"/>
      <c r="T198" s="283"/>
      <c r="U198" s="163"/>
    </row>
    <row r="199" spans="2:21" s="34" customFormat="1" ht="19" customHeight="1">
      <c r="B199" s="146"/>
      <c r="C199" s="155"/>
      <c r="D199" s="139"/>
      <c r="E199" s="156"/>
      <c r="F199" s="157"/>
      <c r="G199" s="158"/>
      <c r="H199" s="159"/>
      <c r="I199" s="160"/>
      <c r="J199" s="283"/>
      <c r="K199" s="284"/>
      <c r="L199" s="284"/>
      <c r="M199" s="284"/>
      <c r="N199" s="284"/>
      <c r="O199" s="285"/>
      <c r="P199" s="284"/>
      <c r="Q199" s="283"/>
      <c r="R199" s="284"/>
      <c r="S199" s="284"/>
      <c r="T199" s="283"/>
      <c r="U199" s="163"/>
    </row>
    <row r="200" spans="2:21" s="34" customFormat="1" ht="19" customHeight="1">
      <c r="B200" s="146"/>
      <c r="C200" s="155"/>
      <c r="D200" s="139"/>
      <c r="E200" s="156"/>
      <c r="F200" s="157"/>
      <c r="G200" s="158"/>
      <c r="H200" s="159"/>
      <c r="I200" s="160"/>
      <c r="J200" s="283"/>
      <c r="K200" s="284"/>
      <c r="L200" s="284"/>
      <c r="M200" s="284"/>
      <c r="N200" s="284"/>
      <c r="O200" s="285"/>
      <c r="P200" s="284"/>
      <c r="Q200" s="283"/>
      <c r="R200" s="284"/>
      <c r="S200" s="284"/>
      <c r="T200" s="283"/>
      <c r="U200" s="163"/>
    </row>
    <row r="201" spans="2:21" s="34" customFormat="1" ht="19" customHeight="1">
      <c r="B201" s="146"/>
      <c r="C201" s="155"/>
      <c r="D201" s="139"/>
      <c r="E201" s="156"/>
      <c r="F201" s="157"/>
      <c r="G201" s="158"/>
      <c r="H201" s="159"/>
      <c r="I201" s="160"/>
      <c r="J201" s="283"/>
      <c r="K201" s="284"/>
      <c r="L201" s="284"/>
      <c r="M201" s="284"/>
      <c r="N201" s="284"/>
      <c r="O201" s="285"/>
      <c r="P201" s="284"/>
      <c r="Q201" s="283"/>
      <c r="R201" s="284"/>
      <c r="S201" s="284"/>
      <c r="T201" s="283"/>
      <c r="U201" s="163"/>
    </row>
    <row r="202" spans="2:21" s="34" customFormat="1" ht="19" customHeight="1">
      <c r="B202" s="146"/>
      <c r="C202" s="155"/>
      <c r="D202" s="139"/>
      <c r="E202" s="156"/>
      <c r="F202" s="157"/>
      <c r="G202" s="158"/>
      <c r="H202" s="159"/>
      <c r="I202" s="160"/>
      <c r="J202" s="283"/>
      <c r="K202" s="284"/>
      <c r="L202" s="284"/>
      <c r="M202" s="284"/>
      <c r="N202" s="284"/>
      <c r="O202" s="285"/>
      <c r="P202" s="284"/>
      <c r="Q202" s="283"/>
      <c r="R202" s="284"/>
      <c r="S202" s="284"/>
      <c r="T202" s="283"/>
      <c r="U202" s="163"/>
    </row>
    <row r="203" spans="2:21" s="34" customFormat="1" ht="19" customHeight="1">
      <c r="B203" s="146"/>
      <c r="C203" s="155"/>
      <c r="D203" s="139"/>
      <c r="E203" s="156"/>
      <c r="F203" s="157"/>
      <c r="G203" s="158"/>
      <c r="H203" s="159"/>
      <c r="I203" s="160"/>
      <c r="J203" s="283"/>
      <c r="K203" s="284"/>
      <c r="L203" s="284"/>
      <c r="M203" s="284"/>
      <c r="N203" s="284"/>
      <c r="O203" s="285"/>
      <c r="P203" s="284"/>
      <c r="Q203" s="283"/>
      <c r="R203" s="284"/>
      <c r="S203" s="284"/>
      <c r="T203" s="283"/>
      <c r="U203" s="163"/>
    </row>
    <row r="204" spans="2:21" s="34" customFormat="1" ht="19" customHeight="1">
      <c r="B204" s="146"/>
      <c r="C204" s="155"/>
      <c r="D204" s="139"/>
      <c r="E204" s="156"/>
      <c r="F204" s="157"/>
      <c r="G204" s="158"/>
      <c r="H204" s="159"/>
      <c r="I204" s="160"/>
      <c r="J204" s="283"/>
      <c r="K204" s="284"/>
      <c r="L204" s="284"/>
      <c r="M204" s="284"/>
      <c r="N204" s="284"/>
      <c r="O204" s="285"/>
      <c r="P204" s="284"/>
      <c r="Q204" s="283"/>
      <c r="R204" s="284"/>
      <c r="S204" s="284"/>
      <c r="T204" s="283"/>
      <c r="U204" s="163"/>
    </row>
    <row r="205" spans="2:21" s="34" customFormat="1" ht="19" customHeight="1">
      <c r="B205" s="146"/>
      <c r="C205" s="155"/>
      <c r="D205" s="139"/>
      <c r="E205" s="156"/>
      <c r="F205" s="157"/>
      <c r="G205" s="158"/>
      <c r="H205" s="159"/>
      <c r="I205" s="160"/>
      <c r="J205" s="283"/>
      <c r="K205" s="284"/>
      <c r="L205" s="284"/>
      <c r="M205" s="284"/>
      <c r="N205" s="284"/>
      <c r="O205" s="285"/>
      <c r="P205" s="284"/>
      <c r="Q205" s="283"/>
      <c r="R205" s="284"/>
      <c r="S205" s="284"/>
      <c r="T205" s="283"/>
      <c r="U205" s="163"/>
    </row>
    <row r="206" spans="2:21" s="34" customFormat="1" ht="19" customHeight="1">
      <c r="B206" s="146"/>
      <c r="C206" s="155"/>
      <c r="D206" s="139"/>
      <c r="E206" s="156"/>
      <c r="F206" s="157"/>
      <c r="G206" s="158"/>
      <c r="H206" s="159"/>
      <c r="I206" s="160"/>
      <c r="J206" s="283"/>
      <c r="K206" s="284"/>
      <c r="L206" s="284"/>
      <c r="M206" s="284"/>
      <c r="N206" s="284"/>
      <c r="O206" s="285"/>
      <c r="P206" s="284"/>
      <c r="Q206" s="283"/>
      <c r="R206" s="284"/>
      <c r="S206" s="284"/>
      <c r="T206" s="283"/>
      <c r="U206" s="163"/>
    </row>
    <row r="207" spans="2:21" s="34" customFormat="1" ht="19" customHeight="1">
      <c r="B207" s="146"/>
      <c r="C207" s="155"/>
      <c r="D207" s="139"/>
      <c r="E207" s="156"/>
      <c r="F207" s="157"/>
      <c r="G207" s="158"/>
      <c r="H207" s="159"/>
      <c r="I207" s="160"/>
      <c r="J207" s="283"/>
      <c r="K207" s="284"/>
      <c r="L207" s="284"/>
      <c r="M207" s="284"/>
      <c r="N207" s="284"/>
      <c r="O207" s="285"/>
      <c r="P207" s="284"/>
      <c r="Q207" s="283"/>
      <c r="R207" s="284"/>
      <c r="S207" s="284"/>
      <c r="T207" s="283"/>
      <c r="U207" s="163"/>
    </row>
    <row r="208" spans="2:21" s="34" customFormat="1" ht="19" customHeight="1">
      <c r="B208" s="146"/>
      <c r="C208" s="155"/>
      <c r="D208" s="139"/>
      <c r="E208" s="156"/>
      <c r="F208" s="157"/>
      <c r="G208" s="158"/>
      <c r="H208" s="159"/>
      <c r="I208" s="160"/>
      <c r="J208" s="283"/>
      <c r="K208" s="284"/>
      <c r="L208" s="284"/>
      <c r="M208" s="284"/>
      <c r="N208" s="284"/>
      <c r="O208" s="285"/>
      <c r="P208" s="284"/>
      <c r="Q208" s="283"/>
      <c r="R208" s="284"/>
      <c r="S208" s="284"/>
      <c r="T208" s="283"/>
      <c r="U208" s="163"/>
    </row>
    <row r="209" spans="2:21" s="34" customFormat="1" ht="19" customHeight="1">
      <c r="B209" s="146"/>
      <c r="C209" s="155"/>
      <c r="D209" s="139"/>
      <c r="E209" s="156"/>
      <c r="F209" s="157"/>
      <c r="G209" s="158"/>
      <c r="H209" s="159"/>
      <c r="I209" s="160"/>
      <c r="J209" s="283"/>
      <c r="K209" s="284"/>
      <c r="L209" s="284"/>
      <c r="M209" s="284"/>
      <c r="N209" s="284"/>
      <c r="O209" s="285"/>
      <c r="P209" s="284"/>
      <c r="Q209" s="283"/>
      <c r="R209" s="284"/>
      <c r="S209" s="284"/>
      <c r="T209" s="283"/>
      <c r="U209" s="163"/>
    </row>
    <row r="210" spans="2:21" s="34" customFormat="1" ht="19" customHeight="1">
      <c r="B210" s="146"/>
      <c r="C210" s="155"/>
      <c r="D210" s="139"/>
      <c r="E210" s="156"/>
      <c r="F210" s="157"/>
      <c r="G210" s="158"/>
      <c r="H210" s="159"/>
      <c r="I210" s="160"/>
      <c r="J210" s="283"/>
      <c r="K210" s="284"/>
      <c r="L210" s="284"/>
      <c r="M210" s="284"/>
      <c r="N210" s="284"/>
      <c r="O210" s="285"/>
      <c r="P210" s="284"/>
      <c r="Q210" s="283"/>
      <c r="R210" s="284"/>
      <c r="S210" s="284"/>
      <c r="T210" s="283"/>
      <c r="U210" s="163"/>
    </row>
    <row r="211" spans="2:21" s="34" customFormat="1" ht="19" customHeight="1">
      <c r="B211" s="146"/>
      <c r="C211" s="155"/>
      <c r="D211" s="139"/>
      <c r="E211" s="156"/>
      <c r="F211" s="157"/>
      <c r="G211" s="158"/>
      <c r="H211" s="159"/>
      <c r="I211" s="160"/>
      <c r="J211" s="283"/>
      <c r="K211" s="284"/>
      <c r="L211" s="284"/>
      <c r="M211" s="284"/>
      <c r="N211" s="284"/>
      <c r="O211" s="285"/>
      <c r="P211" s="284"/>
      <c r="Q211" s="283"/>
      <c r="R211" s="284"/>
      <c r="S211" s="284"/>
      <c r="T211" s="283"/>
      <c r="U211" s="163"/>
    </row>
    <row r="212" spans="2:21" s="34" customFormat="1" ht="19" customHeight="1">
      <c r="B212" s="146"/>
      <c r="C212" s="155"/>
      <c r="D212" s="139"/>
      <c r="E212" s="156"/>
      <c r="F212" s="157"/>
      <c r="G212" s="158"/>
      <c r="H212" s="159"/>
      <c r="I212" s="160"/>
      <c r="J212" s="283"/>
      <c r="K212" s="284"/>
      <c r="L212" s="284"/>
      <c r="M212" s="284"/>
      <c r="N212" s="284"/>
      <c r="O212" s="285"/>
      <c r="P212" s="284"/>
      <c r="Q212" s="283"/>
      <c r="R212" s="284"/>
      <c r="S212" s="284"/>
      <c r="T212" s="283"/>
      <c r="U212" s="163"/>
    </row>
    <row r="213" spans="2:21" s="34" customFormat="1" ht="19" customHeight="1">
      <c r="B213" s="146"/>
      <c r="C213" s="155"/>
      <c r="D213" s="139"/>
      <c r="E213" s="156"/>
      <c r="F213" s="157"/>
      <c r="G213" s="158"/>
      <c r="H213" s="159"/>
      <c r="I213" s="160"/>
      <c r="J213" s="283"/>
      <c r="K213" s="284"/>
      <c r="L213" s="284"/>
      <c r="M213" s="284"/>
      <c r="N213" s="284"/>
      <c r="O213" s="285"/>
      <c r="P213" s="284"/>
      <c r="Q213" s="283"/>
      <c r="R213" s="284"/>
      <c r="S213" s="284"/>
      <c r="T213" s="283"/>
      <c r="U213" s="163"/>
    </row>
    <row r="214" spans="2:21" s="34" customFormat="1" ht="19" customHeight="1">
      <c r="B214" s="146"/>
      <c r="C214" s="155"/>
      <c r="D214" s="139"/>
      <c r="E214" s="156"/>
      <c r="F214" s="157"/>
      <c r="G214" s="158"/>
      <c r="H214" s="159"/>
      <c r="I214" s="160"/>
      <c r="J214" s="283"/>
      <c r="K214" s="284"/>
      <c r="L214" s="284"/>
      <c r="M214" s="284"/>
      <c r="N214" s="284"/>
      <c r="O214" s="285"/>
      <c r="P214" s="284"/>
      <c r="Q214" s="283"/>
      <c r="R214" s="284"/>
      <c r="S214" s="284"/>
      <c r="T214" s="283"/>
      <c r="U214" s="163"/>
    </row>
    <row r="215" spans="2:21" s="34" customFormat="1" ht="19" customHeight="1">
      <c r="B215" s="146"/>
      <c r="C215" s="155"/>
      <c r="D215" s="139"/>
      <c r="E215" s="156"/>
      <c r="F215" s="157"/>
      <c r="G215" s="158"/>
      <c r="H215" s="159"/>
      <c r="I215" s="160"/>
      <c r="J215" s="283"/>
      <c r="K215" s="284"/>
      <c r="L215" s="284"/>
      <c r="M215" s="284"/>
      <c r="N215" s="284"/>
      <c r="O215" s="285"/>
      <c r="P215" s="284"/>
      <c r="Q215" s="283"/>
      <c r="R215" s="284"/>
      <c r="S215" s="284"/>
      <c r="T215" s="283"/>
      <c r="U215" s="163"/>
    </row>
    <row r="216" spans="2:21" s="34" customFormat="1" ht="19" customHeight="1">
      <c r="B216" s="146"/>
      <c r="C216" s="155"/>
      <c r="D216" s="139"/>
      <c r="E216" s="156"/>
      <c r="F216" s="157"/>
      <c r="G216" s="158"/>
      <c r="H216" s="159"/>
      <c r="I216" s="160"/>
      <c r="J216" s="283"/>
      <c r="K216" s="284"/>
      <c r="L216" s="284"/>
      <c r="M216" s="284"/>
      <c r="N216" s="284"/>
      <c r="O216" s="285"/>
      <c r="P216" s="284"/>
      <c r="Q216" s="283"/>
      <c r="R216" s="284"/>
      <c r="S216" s="284"/>
      <c r="T216" s="283"/>
      <c r="U216" s="163"/>
    </row>
    <row r="217" spans="2:21" s="34" customFormat="1" ht="19" customHeight="1">
      <c r="B217" s="146"/>
      <c r="C217" s="155"/>
      <c r="D217" s="139"/>
      <c r="E217" s="156"/>
      <c r="F217" s="157"/>
      <c r="G217" s="158"/>
      <c r="H217" s="159"/>
      <c r="I217" s="160"/>
      <c r="J217" s="283"/>
      <c r="K217" s="284"/>
      <c r="L217" s="284"/>
      <c r="M217" s="284"/>
      <c r="N217" s="284"/>
      <c r="O217" s="285"/>
      <c r="P217" s="284"/>
      <c r="Q217" s="283"/>
      <c r="R217" s="284"/>
      <c r="S217" s="284"/>
      <c r="T217" s="283"/>
      <c r="U217" s="163"/>
    </row>
    <row r="218" spans="2:21" s="34" customFormat="1" ht="19" customHeight="1">
      <c r="B218" s="146"/>
      <c r="C218" s="155"/>
      <c r="D218" s="139"/>
      <c r="E218" s="156"/>
      <c r="F218" s="157"/>
      <c r="G218" s="158"/>
      <c r="H218" s="159"/>
      <c r="I218" s="160"/>
      <c r="J218" s="283"/>
      <c r="K218" s="284"/>
      <c r="L218" s="284"/>
      <c r="M218" s="284"/>
      <c r="N218" s="284"/>
      <c r="O218" s="285"/>
      <c r="P218" s="284"/>
      <c r="Q218" s="283"/>
      <c r="R218" s="284"/>
      <c r="S218" s="284"/>
      <c r="T218" s="283"/>
      <c r="U218" s="163"/>
    </row>
    <row r="219" spans="2:21" s="34" customFormat="1" ht="19" customHeight="1">
      <c r="B219" s="146"/>
      <c r="C219" s="155"/>
      <c r="D219" s="139"/>
      <c r="E219" s="156"/>
      <c r="F219" s="157"/>
      <c r="G219" s="158"/>
      <c r="H219" s="159"/>
      <c r="I219" s="160"/>
      <c r="J219" s="283"/>
      <c r="K219" s="284"/>
      <c r="L219" s="284"/>
      <c r="M219" s="284"/>
      <c r="N219" s="284"/>
      <c r="O219" s="285"/>
      <c r="P219" s="284"/>
      <c r="Q219" s="283"/>
      <c r="R219" s="284"/>
      <c r="S219" s="284"/>
      <c r="T219" s="283"/>
      <c r="U219" s="163"/>
    </row>
    <row r="220" spans="2:21" s="34" customFormat="1" ht="19" customHeight="1">
      <c r="B220" s="146"/>
      <c r="C220" s="155"/>
      <c r="D220" s="139"/>
      <c r="E220" s="156"/>
      <c r="F220" s="157"/>
      <c r="G220" s="158"/>
      <c r="H220" s="159"/>
      <c r="I220" s="160"/>
      <c r="J220" s="283"/>
      <c r="K220" s="284"/>
      <c r="L220" s="284"/>
      <c r="M220" s="284"/>
      <c r="N220" s="284"/>
      <c r="O220" s="285"/>
      <c r="P220" s="284"/>
      <c r="Q220" s="283"/>
      <c r="R220" s="284"/>
      <c r="S220" s="284"/>
      <c r="T220" s="283"/>
      <c r="U220" s="163"/>
    </row>
    <row r="221" spans="2:21" s="34" customFormat="1" ht="19" customHeight="1">
      <c r="B221" s="146"/>
      <c r="C221" s="155"/>
      <c r="D221" s="139"/>
      <c r="E221" s="156"/>
      <c r="F221" s="157"/>
      <c r="G221" s="158"/>
      <c r="H221" s="159"/>
      <c r="I221" s="160"/>
      <c r="J221" s="283"/>
      <c r="K221" s="284"/>
      <c r="L221" s="284"/>
      <c r="M221" s="284"/>
      <c r="N221" s="284"/>
      <c r="O221" s="285"/>
      <c r="P221" s="284"/>
      <c r="Q221" s="283"/>
      <c r="R221" s="284"/>
      <c r="S221" s="284"/>
      <c r="T221" s="283"/>
      <c r="U221" s="163"/>
    </row>
    <row r="222" spans="2:21" s="34" customFormat="1" ht="19" customHeight="1">
      <c r="B222" s="146"/>
      <c r="C222" s="155"/>
      <c r="D222" s="139"/>
      <c r="E222" s="156"/>
      <c r="F222" s="157"/>
      <c r="G222" s="158"/>
      <c r="H222" s="159"/>
      <c r="I222" s="160"/>
      <c r="J222" s="283"/>
      <c r="K222" s="284"/>
      <c r="L222" s="284"/>
      <c r="M222" s="284"/>
      <c r="N222" s="284"/>
      <c r="O222" s="285"/>
      <c r="P222" s="284"/>
      <c r="Q222" s="283"/>
      <c r="R222" s="284"/>
      <c r="S222" s="284"/>
      <c r="T222" s="283"/>
      <c r="U222" s="163"/>
    </row>
    <row r="223" spans="2:21" s="34" customFormat="1" ht="19" customHeight="1">
      <c r="B223" s="146"/>
      <c r="C223" s="155"/>
      <c r="D223" s="139"/>
      <c r="E223" s="156"/>
      <c r="F223" s="157"/>
      <c r="G223" s="158"/>
      <c r="H223" s="159"/>
      <c r="I223" s="160"/>
      <c r="J223" s="283"/>
      <c r="K223" s="284"/>
      <c r="L223" s="284"/>
      <c r="M223" s="284"/>
      <c r="N223" s="284"/>
      <c r="O223" s="285"/>
      <c r="P223" s="284"/>
      <c r="Q223" s="283"/>
      <c r="R223" s="284"/>
      <c r="S223" s="284"/>
      <c r="T223" s="283"/>
      <c r="U223" s="163"/>
    </row>
    <row r="224" spans="2:21" s="34" customFormat="1" ht="19" customHeight="1">
      <c r="B224" s="146"/>
      <c r="C224" s="155"/>
      <c r="D224" s="139"/>
      <c r="E224" s="156"/>
      <c r="F224" s="157"/>
      <c r="G224" s="158"/>
      <c r="H224" s="159"/>
      <c r="I224" s="160"/>
      <c r="J224" s="283"/>
      <c r="K224" s="284"/>
      <c r="L224" s="284"/>
      <c r="M224" s="284"/>
      <c r="N224" s="284"/>
      <c r="O224" s="285"/>
      <c r="P224" s="284"/>
      <c r="Q224" s="283"/>
      <c r="R224" s="284"/>
      <c r="S224" s="284"/>
      <c r="T224" s="283"/>
      <c r="U224" s="163"/>
    </row>
    <row r="225" spans="2:21" s="34" customFormat="1" ht="19" customHeight="1">
      <c r="B225" s="146"/>
      <c r="C225" s="155"/>
      <c r="D225" s="139"/>
      <c r="E225" s="156"/>
      <c r="F225" s="157"/>
      <c r="G225" s="158"/>
      <c r="H225" s="159"/>
      <c r="I225" s="160"/>
      <c r="J225" s="283"/>
      <c r="K225" s="284"/>
      <c r="L225" s="284"/>
      <c r="M225" s="284"/>
      <c r="N225" s="284"/>
      <c r="O225" s="285"/>
      <c r="P225" s="284"/>
      <c r="Q225" s="283"/>
      <c r="R225" s="284"/>
      <c r="S225" s="284"/>
      <c r="T225" s="283"/>
      <c r="U225" s="163"/>
    </row>
    <row r="226" spans="2:21" s="34" customFormat="1" ht="19" customHeight="1">
      <c r="B226" s="146"/>
      <c r="C226" s="155"/>
      <c r="D226" s="139"/>
      <c r="E226" s="156"/>
      <c r="F226" s="157"/>
      <c r="G226" s="158"/>
      <c r="H226" s="159"/>
      <c r="I226" s="160"/>
      <c r="J226" s="283"/>
      <c r="K226" s="284"/>
      <c r="L226" s="284"/>
      <c r="M226" s="284"/>
      <c r="N226" s="284"/>
      <c r="O226" s="285"/>
      <c r="P226" s="284"/>
      <c r="Q226" s="283"/>
      <c r="R226" s="284"/>
      <c r="S226" s="284"/>
      <c r="T226" s="283"/>
      <c r="U226" s="163"/>
    </row>
    <row r="227" spans="2:21" s="34" customFormat="1" ht="19" customHeight="1">
      <c r="B227" s="146"/>
      <c r="C227" s="155"/>
      <c r="D227" s="139"/>
      <c r="E227" s="156"/>
      <c r="F227" s="157"/>
      <c r="G227" s="158"/>
      <c r="H227" s="159"/>
      <c r="I227" s="160"/>
      <c r="J227" s="283"/>
      <c r="K227" s="284"/>
      <c r="L227" s="284"/>
      <c r="M227" s="284"/>
      <c r="N227" s="284"/>
      <c r="O227" s="285"/>
      <c r="P227" s="284"/>
      <c r="Q227" s="283"/>
      <c r="R227" s="284"/>
      <c r="S227" s="284"/>
      <c r="T227" s="283"/>
      <c r="U227" s="163"/>
    </row>
    <row r="228" spans="2:21" s="34" customFormat="1" ht="19" customHeight="1">
      <c r="B228" s="146"/>
      <c r="C228" s="155"/>
      <c r="D228" s="139"/>
      <c r="E228" s="156"/>
      <c r="F228" s="157"/>
      <c r="G228" s="158"/>
      <c r="H228" s="159"/>
      <c r="I228" s="160"/>
      <c r="J228" s="283"/>
      <c r="K228" s="284"/>
      <c r="L228" s="284"/>
      <c r="M228" s="284"/>
      <c r="N228" s="284"/>
      <c r="O228" s="285"/>
      <c r="P228" s="284"/>
      <c r="Q228" s="283"/>
      <c r="R228" s="284"/>
      <c r="S228" s="284"/>
      <c r="T228" s="283"/>
      <c r="U228" s="163"/>
    </row>
    <row r="229" spans="2:21" s="34" customFormat="1" ht="19" customHeight="1">
      <c r="B229" s="146"/>
      <c r="C229" s="155"/>
      <c r="D229" s="139"/>
      <c r="E229" s="156"/>
      <c r="F229" s="157"/>
      <c r="G229" s="158"/>
      <c r="H229" s="159"/>
      <c r="I229" s="160"/>
      <c r="J229" s="283"/>
      <c r="K229" s="284"/>
      <c r="L229" s="284"/>
      <c r="M229" s="284"/>
      <c r="N229" s="284"/>
      <c r="O229" s="285"/>
      <c r="P229" s="284"/>
      <c r="Q229" s="283"/>
      <c r="R229" s="284"/>
      <c r="S229" s="284"/>
      <c r="T229" s="283"/>
      <c r="U229" s="163"/>
    </row>
    <row r="230" spans="2:21" s="34" customFormat="1" ht="19" customHeight="1">
      <c r="B230" s="146"/>
      <c r="C230" s="155"/>
      <c r="D230" s="139"/>
      <c r="E230" s="156"/>
      <c r="F230" s="157"/>
      <c r="G230" s="158"/>
      <c r="H230" s="159"/>
      <c r="I230" s="160"/>
      <c r="J230" s="283"/>
      <c r="K230" s="284"/>
      <c r="L230" s="284"/>
      <c r="M230" s="284"/>
      <c r="N230" s="284"/>
      <c r="O230" s="285"/>
      <c r="P230" s="284"/>
      <c r="Q230" s="283"/>
      <c r="R230" s="284"/>
      <c r="S230" s="284"/>
      <c r="T230" s="283"/>
      <c r="U230" s="163"/>
    </row>
    <row r="231" spans="2:21" s="34" customFormat="1" ht="19" customHeight="1">
      <c r="B231" s="146"/>
      <c r="C231" s="155"/>
      <c r="D231" s="139"/>
      <c r="E231" s="156"/>
      <c r="F231" s="157"/>
      <c r="G231" s="158"/>
      <c r="H231" s="159"/>
      <c r="I231" s="160"/>
      <c r="J231" s="283"/>
      <c r="K231" s="284"/>
      <c r="L231" s="284"/>
      <c r="M231" s="284"/>
      <c r="N231" s="284"/>
      <c r="O231" s="285"/>
      <c r="P231" s="284"/>
      <c r="Q231" s="283"/>
      <c r="R231" s="284"/>
      <c r="S231" s="284"/>
      <c r="T231" s="283"/>
      <c r="U231" s="163"/>
    </row>
    <row r="232" spans="2:21" s="34" customFormat="1" ht="19" customHeight="1">
      <c r="B232" s="146"/>
      <c r="C232" s="155"/>
      <c r="D232" s="139"/>
      <c r="E232" s="156"/>
      <c r="F232" s="157"/>
      <c r="G232" s="158"/>
      <c r="H232" s="159"/>
      <c r="I232" s="160"/>
      <c r="J232" s="283"/>
      <c r="K232" s="284"/>
      <c r="L232" s="284"/>
      <c r="M232" s="284"/>
      <c r="N232" s="284"/>
      <c r="O232" s="285"/>
      <c r="P232" s="284"/>
      <c r="Q232" s="283"/>
      <c r="R232" s="284"/>
      <c r="S232" s="284"/>
      <c r="T232" s="283"/>
      <c r="U232" s="163"/>
    </row>
    <row r="233" spans="2:21" s="34" customFormat="1" ht="19" customHeight="1">
      <c r="B233" s="146"/>
      <c r="C233" s="155"/>
      <c r="D233" s="139"/>
      <c r="E233" s="156"/>
      <c r="F233" s="157"/>
      <c r="G233" s="158"/>
      <c r="H233" s="159"/>
      <c r="I233" s="160"/>
      <c r="J233" s="283"/>
      <c r="K233" s="284"/>
      <c r="L233" s="284"/>
      <c r="M233" s="284"/>
      <c r="N233" s="284"/>
      <c r="O233" s="285"/>
      <c r="P233" s="284"/>
      <c r="Q233" s="283"/>
      <c r="R233" s="284"/>
      <c r="S233" s="284"/>
      <c r="T233" s="283"/>
      <c r="U233" s="163"/>
    </row>
    <row r="234" spans="2:21" s="34" customFormat="1" ht="19" customHeight="1">
      <c r="B234" s="146"/>
      <c r="C234" s="155"/>
      <c r="D234" s="139"/>
      <c r="E234" s="156"/>
      <c r="F234" s="157"/>
      <c r="G234" s="158"/>
      <c r="H234" s="159"/>
      <c r="I234" s="160"/>
      <c r="J234" s="283"/>
      <c r="K234" s="284"/>
      <c r="L234" s="284"/>
      <c r="M234" s="284"/>
      <c r="N234" s="284"/>
      <c r="O234" s="285"/>
      <c r="P234" s="284"/>
      <c r="Q234" s="283"/>
      <c r="R234" s="284"/>
      <c r="S234" s="284"/>
      <c r="T234" s="283"/>
      <c r="U234" s="163"/>
    </row>
    <row r="235" spans="2:21" s="34" customFormat="1" ht="19" customHeight="1">
      <c r="B235" s="146"/>
      <c r="C235" s="155"/>
      <c r="D235" s="139"/>
      <c r="E235" s="156"/>
      <c r="F235" s="157"/>
      <c r="G235" s="158"/>
      <c r="H235" s="159"/>
      <c r="I235" s="160"/>
      <c r="J235" s="283"/>
      <c r="K235" s="284"/>
      <c r="L235" s="284"/>
      <c r="M235" s="284"/>
      <c r="N235" s="284"/>
      <c r="O235" s="285"/>
      <c r="P235" s="284"/>
      <c r="Q235" s="283"/>
      <c r="R235" s="284"/>
      <c r="S235" s="284"/>
      <c r="T235" s="283"/>
      <c r="U235" s="163"/>
    </row>
    <row r="236" spans="2:21" s="34" customFormat="1" ht="19" customHeight="1">
      <c r="B236" s="146"/>
      <c r="C236" s="155"/>
      <c r="D236" s="139"/>
      <c r="E236" s="156"/>
      <c r="F236" s="157"/>
      <c r="G236" s="158"/>
      <c r="H236" s="159"/>
      <c r="I236" s="160"/>
      <c r="J236" s="283"/>
      <c r="K236" s="284"/>
      <c r="L236" s="284"/>
      <c r="M236" s="284"/>
      <c r="N236" s="284"/>
      <c r="O236" s="285"/>
      <c r="P236" s="284"/>
      <c r="Q236" s="283"/>
      <c r="R236" s="284"/>
      <c r="S236" s="284"/>
      <c r="T236" s="283"/>
      <c r="U236" s="163"/>
    </row>
    <row r="237" spans="2:21" s="34" customFormat="1" ht="19" customHeight="1">
      <c r="B237" s="146"/>
      <c r="C237" s="155"/>
      <c r="D237" s="139"/>
      <c r="E237" s="156"/>
      <c r="F237" s="157"/>
      <c r="G237" s="158"/>
      <c r="H237" s="159"/>
      <c r="I237" s="160"/>
      <c r="J237" s="283"/>
      <c r="K237" s="284"/>
      <c r="L237" s="284"/>
      <c r="M237" s="284"/>
      <c r="N237" s="284"/>
      <c r="O237" s="285"/>
      <c r="P237" s="284"/>
      <c r="Q237" s="283"/>
      <c r="R237" s="284"/>
      <c r="S237" s="284"/>
      <c r="T237" s="283"/>
      <c r="U237" s="163"/>
    </row>
    <row r="238" spans="2:21" s="34" customFormat="1" ht="19" customHeight="1">
      <c r="B238" s="146"/>
      <c r="C238" s="155"/>
      <c r="D238" s="139"/>
      <c r="E238" s="156"/>
      <c r="F238" s="157"/>
      <c r="G238" s="158"/>
      <c r="H238" s="159"/>
      <c r="I238" s="160"/>
      <c r="J238" s="283"/>
      <c r="K238" s="284"/>
      <c r="L238" s="284"/>
      <c r="M238" s="284"/>
      <c r="N238" s="284"/>
      <c r="O238" s="285"/>
      <c r="P238" s="284"/>
      <c r="Q238" s="283"/>
      <c r="R238" s="284"/>
      <c r="S238" s="284"/>
      <c r="T238" s="283"/>
      <c r="U238" s="163"/>
    </row>
    <row r="239" spans="2:21" s="34" customFormat="1" ht="19" customHeight="1">
      <c r="B239" s="146"/>
      <c r="C239" s="155"/>
      <c r="D239" s="139"/>
      <c r="E239" s="156"/>
      <c r="F239" s="157"/>
      <c r="G239" s="158"/>
      <c r="H239" s="159"/>
      <c r="I239" s="160"/>
      <c r="J239" s="283"/>
      <c r="K239" s="284"/>
      <c r="L239" s="284"/>
      <c r="M239" s="284"/>
      <c r="N239" s="284"/>
      <c r="O239" s="285"/>
      <c r="P239" s="284"/>
      <c r="Q239" s="283"/>
      <c r="R239" s="284"/>
      <c r="S239" s="284"/>
      <c r="T239" s="283"/>
      <c r="U239" s="163"/>
    </row>
    <row r="240" spans="2:21" s="34" customFormat="1" ht="19" customHeight="1">
      <c r="B240" s="146"/>
      <c r="C240" s="155"/>
      <c r="D240" s="139"/>
      <c r="E240" s="156"/>
      <c r="F240" s="157"/>
      <c r="G240" s="158"/>
      <c r="H240" s="159"/>
      <c r="I240" s="160"/>
      <c r="J240" s="283"/>
      <c r="K240" s="284"/>
      <c r="L240" s="284"/>
      <c r="M240" s="284"/>
      <c r="N240" s="284"/>
      <c r="O240" s="285"/>
      <c r="P240" s="284"/>
      <c r="Q240" s="283"/>
      <c r="R240" s="284"/>
      <c r="S240" s="284"/>
      <c r="T240" s="283"/>
      <c r="U240" s="163"/>
    </row>
    <row r="241" spans="2:21" s="34" customFormat="1" ht="19" customHeight="1">
      <c r="B241" s="146"/>
      <c r="C241" s="155"/>
      <c r="D241" s="139"/>
      <c r="E241" s="156"/>
      <c r="F241" s="157"/>
      <c r="G241" s="158"/>
      <c r="H241" s="159"/>
      <c r="I241" s="160"/>
      <c r="J241" s="283"/>
      <c r="K241" s="284"/>
      <c r="L241" s="284"/>
      <c r="M241" s="284"/>
      <c r="N241" s="284"/>
      <c r="O241" s="285"/>
      <c r="P241" s="284"/>
      <c r="Q241" s="283"/>
      <c r="R241" s="284"/>
      <c r="S241" s="284"/>
      <c r="T241" s="283"/>
      <c r="U241" s="163"/>
    </row>
    <row r="242" spans="2:21" s="34" customFormat="1" ht="19" customHeight="1">
      <c r="B242" s="146"/>
      <c r="C242" s="155"/>
      <c r="D242" s="139"/>
      <c r="E242" s="156"/>
      <c r="F242" s="157"/>
      <c r="G242" s="158"/>
      <c r="H242" s="159"/>
      <c r="I242" s="160"/>
      <c r="J242" s="283"/>
      <c r="K242" s="284"/>
      <c r="L242" s="284"/>
      <c r="M242" s="284"/>
      <c r="N242" s="284"/>
      <c r="O242" s="285"/>
      <c r="P242" s="284"/>
      <c r="Q242" s="283"/>
      <c r="R242" s="284"/>
      <c r="S242" s="284"/>
      <c r="T242" s="283"/>
      <c r="U242" s="163"/>
    </row>
    <row r="243" spans="2:21" s="34" customFormat="1" ht="19" customHeight="1">
      <c r="B243" s="146"/>
      <c r="C243" s="155"/>
      <c r="D243" s="139"/>
      <c r="E243" s="156"/>
      <c r="F243" s="157"/>
      <c r="G243" s="158"/>
      <c r="H243" s="159"/>
      <c r="I243" s="160"/>
      <c r="J243" s="283"/>
      <c r="K243" s="284"/>
      <c r="L243" s="284"/>
      <c r="M243" s="284"/>
      <c r="N243" s="284"/>
      <c r="O243" s="285"/>
      <c r="P243" s="284"/>
      <c r="Q243" s="283"/>
      <c r="R243" s="284"/>
      <c r="S243" s="284"/>
      <c r="T243" s="283"/>
      <c r="U243" s="163"/>
    </row>
    <row r="244" spans="2:21" s="34" customFormat="1" ht="19" customHeight="1">
      <c r="B244" s="146"/>
      <c r="C244" s="155"/>
      <c r="D244" s="139"/>
      <c r="E244" s="156"/>
      <c r="F244" s="157"/>
      <c r="G244" s="158"/>
      <c r="H244" s="159"/>
      <c r="I244" s="160"/>
      <c r="J244" s="283"/>
      <c r="K244" s="284"/>
      <c r="L244" s="284"/>
      <c r="M244" s="284"/>
      <c r="N244" s="284"/>
      <c r="O244" s="285"/>
      <c r="P244" s="284"/>
      <c r="Q244" s="283"/>
      <c r="R244" s="284"/>
      <c r="S244" s="284"/>
      <c r="T244" s="283"/>
      <c r="U244" s="163"/>
    </row>
    <row r="245" spans="2:21" s="34" customFormat="1" ht="19" customHeight="1">
      <c r="B245" s="146"/>
      <c r="C245" s="155"/>
      <c r="D245" s="139"/>
      <c r="E245" s="156"/>
      <c r="F245" s="157"/>
      <c r="G245" s="158"/>
      <c r="H245" s="159"/>
      <c r="I245" s="160"/>
      <c r="J245" s="283"/>
      <c r="K245" s="284"/>
      <c r="L245" s="284"/>
      <c r="M245" s="284"/>
      <c r="N245" s="284"/>
      <c r="O245" s="285"/>
      <c r="P245" s="284"/>
      <c r="Q245" s="283"/>
      <c r="R245" s="284"/>
      <c r="S245" s="284"/>
      <c r="T245" s="283"/>
      <c r="U245" s="163"/>
    </row>
    <row r="246" spans="2:21" s="34" customFormat="1" ht="19" customHeight="1">
      <c r="B246" s="146"/>
      <c r="C246" s="155"/>
      <c r="D246" s="139"/>
      <c r="E246" s="156"/>
      <c r="F246" s="157"/>
      <c r="G246" s="158"/>
      <c r="H246" s="159"/>
      <c r="I246" s="160"/>
      <c r="J246" s="283"/>
      <c r="K246" s="284"/>
      <c r="L246" s="284"/>
      <c r="M246" s="284"/>
      <c r="N246" s="284"/>
      <c r="O246" s="285"/>
      <c r="P246" s="284"/>
      <c r="Q246" s="283"/>
      <c r="R246" s="284"/>
      <c r="S246" s="284"/>
      <c r="T246" s="283"/>
      <c r="U246" s="163"/>
    </row>
    <row r="247" spans="2:21" s="34" customFormat="1" ht="19" customHeight="1">
      <c r="B247" s="146"/>
      <c r="C247" s="155"/>
      <c r="D247" s="139"/>
      <c r="E247" s="156"/>
      <c r="F247" s="157"/>
      <c r="G247" s="158"/>
      <c r="H247" s="159"/>
      <c r="I247" s="160"/>
      <c r="J247" s="283"/>
      <c r="K247" s="284"/>
      <c r="L247" s="284"/>
      <c r="M247" s="284"/>
      <c r="N247" s="284"/>
      <c r="O247" s="285"/>
      <c r="P247" s="284"/>
      <c r="Q247" s="283"/>
      <c r="R247" s="284"/>
      <c r="S247" s="284"/>
      <c r="T247" s="283"/>
      <c r="U247" s="163"/>
    </row>
    <row r="248" spans="2:21" s="34" customFormat="1" ht="19" customHeight="1">
      <c r="B248" s="146"/>
      <c r="C248" s="155"/>
      <c r="D248" s="139"/>
      <c r="E248" s="156"/>
      <c r="F248" s="157"/>
      <c r="G248" s="158"/>
      <c r="H248" s="159"/>
      <c r="I248" s="160"/>
      <c r="J248" s="283"/>
      <c r="K248" s="284"/>
      <c r="L248" s="284"/>
      <c r="M248" s="284"/>
      <c r="N248" s="284"/>
      <c r="O248" s="285"/>
      <c r="P248" s="284"/>
      <c r="Q248" s="283"/>
      <c r="R248" s="284"/>
      <c r="S248" s="284"/>
      <c r="T248" s="283"/>
      <c r="U248" s="163"/>
    </row>
    <row r="249" spans="2:21" s="34" customFormat="1" ht="19" customHeight="1">
      <c r="B249" s="146"/>
      <c r="C249" s="155"/>
      <c r="D249" s="139"/>
      <c r="E249" s="156"/>
      <c r="F249" s="157"/>
      <c r="G249" s="158"/>
      <c r="H249" s="159"/>
      <c r="I249" s="160"/>
      <c r="J249" s="283"/>
      <c r="K249" s="284"/>
      <c r="L249" s="284"/>
      <c r="M249" s="284"/>
      <c r="N249" s="284"/>
      <c r="O249" s="285"/>
      <c r="P249" s="284"/>
      <c r="Q249" s="283"/>
      <c r="R249" s="284"/>
      <c r="S249" s="284"/>
      <c r="T249" s="283"/>
      <c r="U249" s="163"/>
    </row>
    <row r="250" spans="2:21" s="34" customFormat="1" ht="19" customHeight="1">
      <c r="B250" s="146"/>
      <c r="C250" s="155"/>
      <c r="D250" s="139"/>
      <c r="E250" s="156"/>
      <c r="F250" s="157"/>
      <c r="G250" s="158"/>
      <c r="H250" s="159"/>
      <c r="I250" s="160"/>
      <c r="J250" s="283"/>
      <c r="K250" s="284"/>
      <c r="L250" s="284"/>
      <c r="M250" s="284"/>
      <c r="N250" s="284"/>
      <c r="O250" s="285"/>
      <c r="P250" s="284"/>
      <c r="Q250" s="283"/>
      <c r="R250" s="284"/>
      <c r="S250" s="284"/>
      <c r="T250" s="283"/>
      <c r="U250" s="163"/>
    </row>
    <row r="251" spans="2:21" s="34" customFormat="1" ht="19" customHeight="1">
      <c r="B251" s="146"/>
      <c r="C251" s="155"/>
      <c r="D251" s="139"/>
      <c r="E251" s="156"/>
      <c r="F251" s="157"/>
      <c r="G251" s="158"/>
      <c r="H251" s="159"/>
      <c r="I251" s="160"/>
      <c r="J251" s="283"/>
      <c r="K251" s="284"/>
      <c r="L251" s="284"/>
      <c r="M251" s="284"/>
      <c r="N251" s="284"/>
      <c r="O251" s="285"/>
      <c r="P251" s="284"/>
      <c r="Q251" s="283"/>
      <c r="R251" s="284"/>
      <c r="S251" s="284"/>
      <c r="T251" s="283"/>
      <c r="U251" s="163"/>
    </row>
    <row r="252" spans="2:21" s="34" customFormat="1" ht="19" customHeight="1">
      <c r="B252" s="146"/>
      <c r="C252" s="155"/>
      <c r="D252" s="139"/>
      <c r="E252" s="156"/>
      <c r="F252" s="157"/>
      <c r="G252" s="158"/>
      <c r="H252" s="159"/>
      <c r="I252" s="160"/>
      <c r="J252" s="283"/>
      <c r="K252" s="284"/>
      <c r="L252" s="284"/>
      <c r="M252" s="284"/>
      <c r="N252" s="284"/>
      <c r="O252" s="285"/>
      <c r="P252" s="284"/>
      <c r="Q252" s="283"/>
      <c r="R252" s="284"/>
      <c r="S252" s="284"/>
      <c r="T252" s="283"/>
      <c r="U252" s="163"/>
    </row>
    <row r="253" spans="2:21" s="34" customFormat="1" ht="19" customHeight="1">
      <c r="B253" s="146"/>
      <c r="C253" s="155"/>
      <c r="D253" s="139"/>
      <c r="E253" s="156"/>
      <c r="F253" s="157"/>
      <c r="G253" s="158"/>
      <c r="H253" s="159"/>
      <c r="I253" s="160"/>
      <c r="J253" s="283"/>
      <c r="K253" s="284"/>
      <c r="L253" s="284"/>
      <c r="M253" s="284"/>
      <c r="N253" s="284"/>
      <c r="O253" s="285"/>
      <c r="P253" s="284"/>
      <c r="Q253" s="283"/>
      <c r="R253" s="284"/>
      <c r="S253" s="284"/>
      <c r="T253" s="283"/>
      <c r="U253" s="163"/>
    </row>
    <row r="254" spans="2:21" s="34" customFormat="1" ht="19" customHeight="1">
      <c r="B254" s="146"/>
      <c r="C254" s="155"/>
      <c r="D254" s="139"/>
      <c r="E254" s="156"/>
      <c r="F254" s="157"/>
      <c r="G254" s="158"/>
      <c r="H254" s="159"/>
      <c r="I254" s="160"/>
      <c r="J254" s="283"/>
      <c r="K254" s="284"/>
      <c r="L254" s="284"/>
      <c r="M254" s="284"/>
      <c r="N254" s="284"/>
      <c r="O254" s="285"/>
      <c r="P254" s="284"/>
      <c r="Q254" s="283"/>
      <c r="R254" s="284"/>
      <c r="S254" s="284"/>
      <c r="T254" s="283"/>
      <c r="U254" s="163"/>
    </row>
    <row r="255" spans="2:21" s="34" customFormat="1" ht="19" customHeight="1">
      <c r="B255" s="146"/>
      <c r="C255" s="155"/>
      <c r="D255" s="139"/>
      <c r="E255" s="156"/>
      <c r="F255" s="157"/>
      <c r="G255" s="158"/>
      <c r="H255" s="159"/>
      <c r="I255" s="160"/>
      <c r="J255" s="283"/>
      <c r="K255" s="284"/>
      <c r="L255" s="284"/>
      <c r="M255" s="284"/>
      <c r="N255" s="284"/>
      <c r="O255" s="285"/>
      <c r="P255" s="284"/>
      <c r="Q255" s="283"/>
      <c r="R255" s="284"/>
      <c r="S255" s="284"/>
      <c r="T255" s="283"/>
      <c r="U255" s="163"/>
    </row>
    <row r="256" spans="2:21" s="34" customFormat="1" ht="19" customHeight="1">
      <c r="B256" s="146"/>
      <c r="C256" s="155"/>
      <c r="D256" s="139"/>
      <c r="E256" s="156"/>
      <c r="F256" s="157"/>
      <c r="G256" s="158"/>
      <c r="H256" s="159"/>
      <c r="I256" s="160"/>
      <c r="J256" s="283"/>
      <c r="K256" s="284"/>
      <c r="L256" s="284"/>
      <c r="M256" s="284"/>
      <c r="N256" s="284"/>
      <c r="O256" s="285"/>
      <c r="P256" s="284"/>
      <c r="Q256" s="283"/>
      <c r="R256" s="284"/>
      <c r="S256" s="284"/>
      <c r="T256" s="283"/>
      <c r="U256" s="163"/>
    </row>
    <row r="257" spans="2:34" s="34" customFormat="1" ht="18" customHeight="1">
      <c r="B257" s="146"/>
      <c r="C257" s="155"/>
      <c r="D257" s="139"/>
      <c r="E257" s="156"/>
      <c r="F257" s="157"/>
      <c r="G257" s="158"/>
      <c r="H257" s="159"/>
      <c r="I257" s="160"/>
      <c r="J257" s="160"/>
      <c r="K257" s="158"/>
      <c r="L257" s="158"/>
      <c r="M257" s="158"/>
      <c r="N257" s="158"/>
      <c r="O257" s="161"/>
      <c r="P257" s="158"/>
      <c r="Q257" s="160"/>
      <c r="R257" s="162"/>
      <c r="S257" s="162"/>
      <c r="T257" s="160"/>
      <c r="U257" s="163"/>
      <c r="AH257" s="34" t="s">
        <v>8</v>
      </c>
    </row>
    <row r="258" spans="2:34" s="34" customFormat="1" ht="18" customHeight="1">
      <c r="B258" s="146"/>
      <c r="C258" s="155"/>
      <c r="D258" s="139"/>
      <c r="E258" s="156"/>
      <c r="F258" s="157"/>
      <c r="G258" s="158"/>
      <c r="H258" s="159"/>
      <c r="I258" s="160"/>
      <c r="J258" s="160"/>
      <c r="K258" s="158"/>
      <c r="L258" s="158"/>
      <c r="M258" s="158"/>
      <c r="N258" s="158"/>
      <c r="O258" s="161"/>
      <c r="P258" s="158"/>
      <c r="Q258" s="160"/>
      <c r="R258" s="162"/>
      <c r="S258" s="162"/>
      <c r="T258" s="160"/>
      <c r="U258" s="163"/>
      <c r="AH258" s="34" t="s">
        <v>8</v>
      </c>
    </row>
    <row r="259" spans="2:34" s="34" customFormat="1" ht="18" customHeight="1">
      <c r="B259" s="146"/>
      <c r="C259" s="155"/>
      <c r="D259" s="139"/>
      <c r="E259" s="156"/>
      <c r="F259" s="157"/>
      <c r="G259" s="158"/>
      <c r="H259" s="159"/>
      <c r="I259" s="160"/>
      <c r="J259" s="160"/>
      <c r="K259" s="158"/>
      <c r="L259" s="158"/>
      <c r="M259" s="158"/>
      <c r="N259" s="158"/>
      <c r="O259" s="161"/>
      <c r="P259" s="158"/>
      <c r="Q259" s="160"/>
      <c r="R259" s="162"/>
      <c r="S259" s="162"/>
      <c r="T259" s="160"/>
      <c r="U259" s="163"/>
      <c r="AH259" s="34" t="s">
        <v>8</v>
      </c>
    </row>
    <row r="260" spans="2:34" s="34" customFormat="1" ht="18" customHeight="1">
      <c r="B260" s="146"/>
      <c r="C260" s="155"/>
      <c r="D260" s="139"/>
      <c r="E260" s="156"/>
      <c r="F260" s="157"/>
      <c r="G260" s="158"/>
      <c r="H260" s="159"/>
      <c r="I260" s="160"/>
      <c r="J260" s="160"/>
      <c r="K260" s="158"/>
      <c r="L260" s="158"/>
      <c r="M260" s="158"/>
      <c r="N260" s="158"/>
      <c r="O260" s="161"/>
      <c r="P260" s="158"/>
      <c r="Q260" s="160"/>
      <c r="R260" s="162"/>
      <c r="S260" s="162"/>
      <c r="T260" s="160"/>
      <c r="U260" s="163"/>
      <c r="AH260" s="34" t="s">
        <v>8</v>
      </c>
    </row>
    <row r="261" spans="2:34" s="34" customFormat="1" ht="18" customHeight="1">
      <c r="B261" s="146"/>
      <c r="C261" s="155"/>
      <c r="D261" s="139"/>
      <c r="E261" s="156"/>
      <c r="F261" s="157"/>
      <c r="G261" s="158"/>
      <c r="H261" s="159"/>
      <c r="I261" s="160"/>
      <c r="J261" s="160"/>
      <c r="K261" s="158"/>
      <c r="L261" s="158"/>
      <c r="M261" s="158"/>
      <c r="N261" s="158"/>
      <c r="O261" s="161"/>
      <c r="P261" s="158"/>
      <c r="Q261" s="160"/>
      <c r="R261" s="162"/>
      <c r="S261" s="162"/>
      <c r="T261" s="160"/>
      <c r="U261" s="163"/>
      <c r="AH261" s="34" t="s">
        <v>8</v>
      </c>
    </row>
    <row r="262" spans="2:34" s="34" customFormat="1" ht="18" customHeight="1">
      <c r="B262" s="146"/>
      <c r="C262" s="155"/>
      <c r="D262" s="139"/>
      <c r="E262" s="156"/>
      <c r="F262" s="157"/>
      <c r="G262" s="158"/>
      <c r="H262" s="159"/>
      <c r="I262" s="160"/>
      <c r="J262" s="160"/>
      <c r="K262" s="158"/>
      <c r="L262" s="158"/>
      <c r="M262" s="158"/>
      <c r="N262" s="158"/>
      <c r="O262" s="161"/>
      <c r="P262" s="158"/>
      <c r="Q262" s="160"/>
      <c r="R262" s="162"/>
      <c r="S262" s="162"/>
      <c r="T262" s="160"/>
      <c r="U262" s="163"/>
      <c r="AH262" s="34" t="s">
        <v>8</v>
      </c>
    </row>
    <row r="263" spans="2:34" s="34" customFormat="1" ht="18" customHeight="1">
      <c r="B263" s="147"/>
      <c r="C263" s="164"/>
      <c r="D263" s="148"/>
      <c r="E263" s="165"/>
      <c r="F263" s="166"/>
      <c r="G263" s="167"/>
      <c r="H263" s="168"/>
      <c r="I263" s="169"/>
      <c r="J263" s="169"/>
      <c r="K263" s="167"/>
      <c r="L263" s="167"/>
      <c r="M263" s="167"/>
      <c r="N263" s="167"/>
      <c r="O263" s="170"/>
      <c r="P263" s="167"/>
      <c r="Q263" s="169"/>
      <c r="R263" s="171"/>
      <c r="S263" s="171"/>
      <c r="T263" s="169"/>
      <c r="U263" s="172"/>
      <c r="AH263" s="34" t="s">
        <v>8</v>
      </c>
    </row>
    <row r="264" spans="2:34" s="34" customFormat="1" ht="18" customHeight="1">
      <c r="B264" s="34" t="s">
        <v>8</v>
      </c>
      <c r="C264" s="34" t="s">
        <v>8</v>
      </c>
      <c r="D264" s="34" t="s">
        <v>8</v>
      </c>
      <c r="E264" s="34" t="s">
        <v>8</v>
      </c>
      <c r="F264" s="34" t="s">
        <v>8</v>
      </c>
      <c r="G264" s="34" t="s">
        <v>8</v>
      </c>
      <c r="I264" s="34" t="s">
        <v>8</v>
      </c>
      <c r="J264" s="34" t="s">
        <v>8</v>
      </c>
      <c r="K264" s="34" t="s">
        <v>8</v>
      </c>
      <c r="L264" s="34" t="s">
        <v>8</v>
      </c>
      <c r="M264" s="34" t="s">
        <v>8</v>
      </c>
      <c r="N264" s="34" t="s">
        <v>8</v>
      </c>
      <c r="O264" s="34" t="s">
        <v>8</v>
      </c>
      <c r="P264" s="34" t="s">
        <v>8</v>
      </c>
      <c r="Q264" s="34" t="s">
        <v>8</v>
      </c>
      <c r="R264" s="34" t="s">
        <v>8</v>
      </c>
      <c r="S264" s="34" t="s">
        <v>8</v>
      </c>
      <c r="T264" s="34" t="s">
        <v>8</v>
      </c>
      <c r="U264" s="34" t="s">
        <v>8</v>
      </c>
      <c r="V264" s="34" t="s">
        <v>8</v>
      </c>
      <c r="W264" s="34" t="s">
        <v>8</v>
      </c>
      <c r="X264" s="34" t="s">
        <v>8</v>
      </c>
      <c r="Y264" s="34" t="s">
        <v>8</v>
      </c>
      <c r="Z264" s="34" t="s">
        <v>8</v>
      </c>
      <c r="AA264" s="34" t="s">
        <v>8</v>
      </c>
      <c r="AB264" s="34" t="s">
        <v>8</v>
      </c>
      <c r="AC264" s="34" t="s">
        <v>8</v>
      </c>
      <c r="AD264" s="34" t="s">
        <v>8</v>
      </c>
      <c r="AE264" s="34" t="s">
        <v>8</v>
      </c>
      <c r="AF264" s="34" t="s">
        <v>8</v>
      </c>
      <c r="AG264" s="34" t="s">
        <v>8</v>
      </c>
      <c r="AH264" s="34" t="s">
        <v>8</v>
      </c>
    </row>
    <row r="265" spans="2:34" s="34" customFormat="1" ht="18" customHeight="1"/>
  </sheetData>
  <phoneticPr fontId="3"/>
  <dataValidations count="16">
    <dataValidation type="list" allowBlank="1" showInputMessage="1" sqref="K12" xr:uid="{00000000-0002-0000-0300-000000000000}">
      <formula1>"交差点内,交差点付近,単路,単路(トンネル),単路(橋),踏切,ロータリー,その他"</formula1>
    </dataValidation>
    <dataValidation type="list" allowBlank="1" showInputMessage="1" showErrorMessage="1" sqref="S12:S146 S148:S263" xr:uid="{00000000-0002-0000-0300-000001000000}">
      <formula1>"路上駐車回避,直進時の走行逸脱回避,前方車両や障害物に対する危険回避,直進時の周辺の交通参加者に対する危険回避,右左折時の周辺の交通参加者に対する危険回避,円滑に走行するための手動介入,自動運行装置の作動不良時の安全確保,その他"</formula1>
    </dataValidation>
    <dataValidation type="list" allowBlank="1" showInputMessage="1" showErrorMessage="1" sqref="S147" xr:uid="{00000000-0002-0000-0300-000002000000}">
      <formula1>"路上駐車回避,他車両等の影響,自車位置特定の不具合,地図の不具合,センサの不具合,インフラ連携の不具合,自動運転システム誤作動,道路環境,ODD外への切替"</formula1>
    </dataValidation>
    <dataValidation type="list" allowBlank="1" showInputMessage="1" showErrorMessage="1" sqref="M12:P263" xr:uid="{00000000-0002-0000-0300-000003000000}">
      <formula1>"有,無"</formula1>
    </dataValidation>
    <dataValidation type="list" allowBlank="1" showInputMessage="1" showErrorMessage="1" sqref="J12:J263" xr:uid="{00000000-0002-0000-0300-000004000000}">
      <formula1>"乾燥, 湿潤, 凍結, 積雪"</formula1>
    </dataValidation>
    <dataValidation type="list" allowBlank="1" showInputMessage="1" showErrorMessage="1" sqref="I12:I263" xr:uid="{00000000-0002-0000-0300-000005000000}">
      <formula1>"良好, 逆光, 夕日, 西日, 夜"</formula1>
    </dataValidation>
    <dataValidation type="list" allowBlank="1" showInputMessage="1" showErrorMessage="1" sqref="F12:F263" xr:uid="{00000000-0002-0000-0300-000006000000}">
      <formula1>"晴れ, 曇り, 降雨, 降雪, 堆雪, キリ"</formula1>
    </dataValidation>
    <dataValidation type="whole" operator="greaterThan" allowBlank="1" showInputMessage="1" showErrorMessage="1" sqref="U12:U263" xr:uid="{00000000-0002-0000-0300-000007000000}">
      <formula1>0</formula1>
    </dataValidation>
    <dataValidation type="list" allowBlank="1" showInputMessage="1" showErrorMessage="1" sqref="K13:K263" xr:uid="{00000000-0002-0000-0300-000008000000}">
      <formula1>"交差点内,交差点付近,単路,単路(トンネル),単路(橋),踏切,ロータリー,その他"</formula1>
    </dataValidation>
    <dataValidation type="decimal" operator="greaterThanOrEqual" allowBlank="1" showInputMessage="1" showErrorMessage="1" sqref="H12:H263" xr:uid="{00000000-0002-0000-0300-000009000000}">
      <formula1>0</formula1>
    </dataValidation>
    <dataValidation type="list" allowBlank="1" showInputMessage="1" showErrorMessage="1" sqref="G12:G263" xr:uid="{00000000-0002-0000-0300-00000A000000}">
      <formula1>"L4想定区間内,L4想定区間外,実証走行ルート外"</formula1>
    </dataValidation>
    <dataValidation type="time" operator="greaterThanOrEqual" allowBlank="1" showInputMessage="1" showErrorMessage="1" sqref="E12:E263" xr:uid="{00000000-0002-0000-0300-00000B000000}">
      <formula1>0</formula1>
    </dataValidation>
    <dataValidation type="date" operator="greaterThanOrEqual" allowBlank="1" showInputMessage="1" showErrorMessage="1" sqref="C12:C263" xr:uid="{00000000-0002-0000-0300-00000C000000}">
      <formula1>44927</formula1>
    </dataValidation>
    <dataValidation type="list" allowBlank="1" showInputMessage="1" showErrorMessage="1" sqref="R12:R263" xr:uid="{00000000-0002-0000-0300-00000D000000}">
      <formula1>"ブレーキ操作,アクセル操作,ステアリング操作,非常停止ボタン操作"</formula1>
    </dataValidation>
    <dataValidation type="list" allowBlank="1" showInputMessage="1" showErrorMessage="1" sqref="Q12:Q263" xr:uid="{00000000-0002-0000-0300-00000E000000}">
      <formula1>"左折,直進,右折,合流,停止,出発,その他"</formula1>
    </dataValidation>
    <dataValidation type="list" allowBlank="1" showInputMessage="1" showErrorMessage="1" sqref="L12:L263" xr:uid="{00000000-0002-0000-0300-00000F000000}">
      <formula1>"右カーブ,左カーブ,直線, 坂道,その他"</formula1>
    </dataValidation>
  </dataValidations>
  <hyperlinks>
    <hyperlink ref="B7" location="手動介入記入例!A1" display="※昨年度事例はこちら" xr:uid="{00000000-0004-0000-0300-000000000000}"/>
    <hyperlink ref="R8" location="'手動介入 記入内容補足'!A1" display="※選択肢の記入例はこちら" xr:uid="{00000000-0004-0000-0300-000001000000}"/>
    <hyperlink ref="S8" location="'手動介入 記入内容補足'!A1" display="※選択肢の記入例はこちら" xr:uid="{00000000-0004-0000-0300-000002000000}"/>
  </hyperlinks>
  <pageMargins left="0.7" right="0.7" top="0.75" bottom="0.75" header="0.3" footer="0.3"/>
  <pageSetup paperSize="8" scale="31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79998168889431442"/>
    <pageSetUpPr fitToPage="1"/>
  </sheetPr>
  <dimension ref="B1:S106"/>
  <sheetViews>
    <sheetView showGridLines="0" zoomScale="70" zoomScaleNormal="70" workbookViewId="0">
      <pane ySplit="9" topLeftCell="A10" activePane="bottomLeft" state="frozen"/>
      <selection pane="bottomLeft"/>
    </sheetView>
  </sheetViews>
  <sheetFormatPr baseColWidth="10" defaultColWidth="8" defaultRowHeight="18"/>
  <cols>
    <col min="1" max="1" width="3.6640625" style="34" customWidth="1"/>
    <col min="2" max="2" width="9.1640625" style="7" bestFit="1" customWidth="1"/>
    <col min="3" max="4" width="9.6640625" style="34" customWidth="1"/>
    <col min="5" max="9" width="23.1640625" style="34" customWidth="1"/>
    <col min="10" max="10" width="36.6640625" style="34" customWidth="1"/>
    <col min="11" max="11" width="8" style="34" customWidth="1"/>
    <col min="12" max="12" width="8" style="48" customWidth="1"/>
    <col min="13" max="16" width="8" style="34" customWidth="1"/>
    <col min="17" max="16384" width="8" style="34"/>
  </cols>
  <sheetData>
    <row r="1" spans="2:19" s="3" customFormat="1">
      <c r="S1" s="25"/>
    </row>
    <row r="2" spans="2:19" s="3" customFormat="1" hidden="1">
      <c r="B2" s="212" t="s">
        <v>0</v>
      </c>
      <c r="C2" s="212" t="s">
        <v>1</v>
      </c>
      <c r="D2" s="212" t="s">
        <v>2</v>
      </c>
      <c r="S2" s="25"/>
    </row>
    <row r="3" spans="2:19" s="3" customFormat="1" hidden="1">
      <c r="B3" s="212" t="str">
        <f>走行データ一覧!G4&amp;""</f>
        <v>282227</v>
      </c>
      <c r="C3" s="212" t="str">
        <f>走行データ一覧!H4&amp;""</f>
        <v>兵庫県</v>
      </c>
      <c r="D3" s="212" t="str">
        <f>走行データ一覧!I4&amp;""</f>
        <v>養父市</v>
      </c>
      <c r="S3" s="25"/>
    </row>
    <row r="4" spans="2:19" ht="16.25" hidden="1" customHeight="1"/>
    <row r="5" spans="2:19">
      <c r="B5" s="47" t="s">
        <v>258</v>
      </c>
      <c r="D5" s="47"/>
    </row>
    <row r="6" spans="2:19">
      <c r="B6" s="7" t="s">
        <v>4</v>
      </c>
      <c r="C6" s="47"/>
      <c r="D6" s="47"/>
    </row>
    <row r="7" spans="2:19" ht="57" customHeight="1">
      <c r="B7" s="38"/>
      <c r="C7" s="47"/>
      <c r="D7" s="47"/>
      <c r="I7" s="6" t="s">
        <v>259</v>
      </c>
      <c r="J7" s="87"/>
    </row>
    <row r="8" spans="2:19" ht="18" customHeight="1">
      <c r="B8" s="88" t="s">
        <v>260</v>
      </c>
      <c r="C8" s="110">
        <v>76</v>
      </c>
      <c r="D8" s="110" t="s">
        <v>7</v>
      </c>
      <c r="E8" s="110">
        <v>77</v>
      </c>
      <c r="F8" s="110">
        <v>78</v>
      </c>
      <c r="G8" s="110">
        <v>79</v>
      </c>
      <c r="H8" s="110">
        <v>80</v>
      </c>
      <c r="I8" s="110">
        <v>81</v>
      </c>
      <c r="J8" s="118">
        <v>82</v>
      </c>
      <c r="K8" s="34" t="s">
        <v>8</v>
      </c>
    </row>
    <row r="9" spans="2:19">
      <c r="B9" s="78" t="s">
        <v>9</v>
      </c>
      <c r="C9" s="59" t="s">
        <v>126</v>
      </c>
      <c r="D9" s="57" t="s">
        <v>11</v>
      </c>
      <c r="E9" s="57" t="s">
        <v>203</v>
      </c>
      <c r="F9" s="57" t="s">
        <v>261</v>
      </c>
      <c r="G9" s="57" t="s">
        <v>207</v>
      </c>
      <c r="H9" s="57" t="s">
        <v>209</v>
      </c>
      <c r="I9" s="57" t="s">
        <v>262</v>
      </c>
      <c r="J9" s="63" t="s">
        <v>214</v>
      </c>
      <c r="K9" s="34" t="s">
        <v>8</v>
      </c>
      <c r="L9" s="79"/>
    </row>
    <row r="10" spans="2:19">
      <c r="B10" s="64" t="s">
        <v>25</v>
      </c>
      <c r="C10" s="65">
        <v>44927</v>
      </c>
      <c r="D10" s="66" t="str">
        <f t="shared" ref="D10:D41" si="0">IF($C10 &lt;&gt; "", IF(ISERROR(MATCH(C10, 祝日, 0)), TEXT($C10, "aaa"), "祝日"), "")</f>
        <v>日</v>
      </c>
      <c r="E10" s="67">
        <v>0.4861111111111111</v>
      </c>
      <c r="F10" s="67">
        <v>0.49305555555555558</v>
      </c>
      <c r="G10" s="67">
        <v>0.5083333333333333</v>
      </c>
      <c r="H10" s="67">
        <v>0.52083333333333337</v>
      </c>
      <c r="I10" s="66" t="s">
        <v>263</v>
      </c>
      <c r="J10" s="68" t="s">
        <v>264</v>
      </c>
      <c r="K10" s="34" t="s">
        <v>8</v>
      </c>
    </row>
    <row r="11" spans="2:19">
      <c r="B11" s="154" t="s">
        <v>27</v>
      </c>
      <c r="C11" s="155"/>
      <c r="D11" s="139" t="str">
        <f t="shared" si="0"/>
        <v/>
      </c>
      <c r="E11" s="156"/>
      <c r="F11" s="156"/>
      <c r="G11" s="156"/>
      <c r="H11" s="156"/>
      <c r="I11" s="162"/>
      <c r="J11" s="190"/>
      <c r="K11" s="34" t="s">
        <v>8</v>
      </c>
    </row>
    <row r="12" spans="2:19">
      <c r="B12" s="154"/>
      <c r="C12" s="155"/>
      <c r="D12" s="139" t="str">
        <f t="shared" si="0"/>
        <v/>
      </c>
      <c r="E12" s="156"/>
      <c r="F12" s="156"/>
      <c r="G12" s="156"/>
      <c r="H12" s="156"/>
      <c r="I12" s="162"/>
      <c r="J12" s="190"/>
      <c r="K12" s="34" t="s">
        <v>8</v>
      </c>
    </row>
    <row r="13" spans="2:19">
      <c r="B13" s="154"/>
      <c r="C13" s="155"/>
      <c r="D13" s="139" t="str">
        <f t="shared" si="0"/>
        <v/>
      </c>
      <c r="E13" s="156"/>
      <c r="F13" s="156"/>
      <c r="G13" s="156"/>
      <c r="H13" s="156"/>
      <c r="I13" s="162"/>
      <c r="J13" s="190"/>
      <c r="K13" s="34" t="s">
        <v>8</v>
      </c>
    </row>
    <row r="14" spans="2:19">
      <c r="B14" s="154"/>
      <c r="C14" s="155"/>
      <c r="D14" s="139" t="str">
        <f t="shared" si="0"/>
        <v/>
      </c>
      <c r="E14" s="156"/>
      <c r="F14" s="156"/>
      <c r="G14" s="156"/>
      <c r="H14" s="156"/>
      <c r="I14" s="162"/>
      <c r="J14" s="190"/>
      <c r="K14" s="34" t="s">
        <v>8</v>
      </c>
    </row>
    <row r="15" spans="2:19">
      <c r="B15" s="154"/>
      <c r="C15" s="155"/>
      <c r="D15" s="139" t="str">
        <f t="shared" si="0"/>
        <v/>
      </c>
      <c r="E15" s="156"/>
      <c r="F15" s="156"/>
      <c r="G15" s="156"/>
      <c r="H15" s="156"/>
      <c r="I15" s="162"/>
      <c r="J15" s="190"/>
      <c r="K15" s="34" t="s">
        <v>8</v>
      </c>
    </row>
    <row r="16" spans="2:19">
      <c r="B16" s="154"/>
      <c r="C16" s="155"/>
      <c r="D16" s="139" t="str">
        <f t="shared" si="0"/>
        <v/>
      </c>
      <c r="E16" s="156"/>
      <c r="F16" s="156"/>
      <c r="G16" s="156"/>
      <c r="H16" s="156"/>
      <c r="I16" s="162"/>
      <c r="J16" s="190"/>
      <c r="K16" s="34" t="s">
        <v>8</v>
      </c>
    </row>
    <row r="17" spans="2:11">
      <c r="B17" s="154"/>
      <c r="C17" s="155"/>
      <c r="D17" s="139" t="str">
        <f t="shared" si="0"/>
        <v/>
      </c>
      <c r="E17" s="156"/>
      <c r="F17" s="156"/>
      <c r="G17" s="156"/>
      <c r="H17" s="156"/>
      <c r="I17" s="162"/>
      <c r="J17" s="190"/>
      <c r="K17" s="34" t="s">
        <v>8</v>
      </c>
    </row>
    <row r="18" spans="2:11">
      <c r="B18" s="154"/>
      <c r="C18" s="155"/>
      <c r="D18" s="139" t="str">
        <f t="shared" si="0"/>
        <v/>
      </c>
      <c r="E18" s="156"/>
      <c r="F18" s="156"/>
      <c r="G18" s="156"/>
      <c r="H18" s="156"/>
      <c r="I18" s="162"/>
      <c r="J18" s="190"/>
      <c r="K18" s="34" t="s">
        <v>8</v>
      </c>
    </row>
    <row r="19" spans="2:11">
      <c r="B19" s="154"/>
      <c r="C19" s="155"/>
      <c r="D19" s="139" t="str">
        <f t="shared" si="0"/>
        <v/>
      </c>
      <c r="E19" s="156"/>
      <c r="F19" s="156"/>
      <c r="G19" s="156"/>
      <c r="H19" s="156"/>
      <c r="I19" s="162"/>
      <c r="J19" s="190"/>
      <c r="K19" s="34" t="s">
        <v>8</v>
      </c>
    </row>
    <row r="20" spans="2:11">
      <c r="B20" s="154"/>
      <c r="C20" s="155"/>
      <c r="D20" s="139" t="str">
        <f t="shared" si="0"/>
        <v/>
      </c>
      <c r="E20" s="156"/>
      <c r="F20" s="156"/>
      <c r="G20" s="156"/>
      <c r="H20" s="156"/>
      <c r="I20" s="162"/>
      <c r="J20" s="190"/>
      <c r="K20" s="34" t="s">
        <v>8</v>
      </c>
    </row>
    <row r="21" spans="2:11">
      <c r="B21" s="154"/>
      <c r="C21" s="155"/>
      <c r="D21" s="139" t="str">
        <f t="shared" si="0"/>
        <v/>
      </c>
      <c r="E21" s="156"/>
      <c r="F21" s="156"/>
      <c r="G21" s="156"/>
      <c r="H21" s="156"/>
      <c r="I21" s="162"/>
      <c r="J21" s="190"/>
      <c r="K21" s="34" t="s">
        <v>8</v>
      </c>
    </row>
    <row r="22" spans="2:11">
      <c r="B22" s="154"/>
      <c r="C22" s="155"/>
      <c r="D22" s="139" t="str">
        <f t="shared" si="0"/>
        <v/>
      </c>
      <c r="E22" s="156"/>
      <c r="F22" s="156"/>
      <c r="G22" s="156"/>
      <c r="H22" s="156"/>
      <c r="I22" s="162"/>
      <c r="J22" s="190"/>
      <c r="K22" s="34" t="s">
        <v>8</v>
      </c>
    </row>
    <row r="23" spans="2:11">
      <c r="B23" s="154"/>
      <c r="C23" s="155"/>
      <c r="D23" s="139" t="str">
        <f t="shared" si="0"/>
        <v/>
      </c>
      <c r="E23" s="156"/>
      <c r="F23" s="156"/>
      <c r="G23" s="156"/>
      <c r="H23" s="156"/>
      <c r="I23" s="162"/>
      <c r="J23" s="190"/>
      <c r="K23" s="34" t="s">
        <v>8</v>
      </c>
    </row>
    <row r="24" spans="2:11">
      <c r="B24" s="154"/>
      <c r="C24" s="155"/>
      <c r="D24" s="139" t="str">
        <f t="shared" si="0"/>
        <v/>
      </c>
      <c r="E24" s="156"/>
      <c r="F24" s="156"/>
      <c r="G24" s="156"/>
      <c r="H24" s="156"/>
      <c r="I24" s="162"/>
      <c r="J24" s="190"/>
      <c r="K24" s="34" t="s">
        <v>8</v>
      </c>
    </row>
    <row r="25" spans="2:11">
      <c r="B25" s="154"/>
      <c r="C25" s="155"/>
      <c r="D25" s="139" t="str">
        <f t="shared" si="0"/>
        <v/>
      </c>
      <c r="E25" s="156"/>
      <c r="F25" s="156"/>
      <c r="G25" s="156"/>
      <c r="H25" s="156"/>
      <c r="I25" s="162"/>
      <c r="J25" s="190"/>
      <c r="K25" s="34" t="s">
        <v>8</v>
      </c>
    </row>
    <row r="26" spans="2:11">
      <c r="B26" s="154"/>
      <c r="C26" s="155"/>
      <c r="D26" s="139" t="str">
        <f t="shared" si="0"/>
        <v/>
      </c>
      <c r="E26" s="156"/>
      <c r="F26" s="156"/>
      <c r="G26" s="156"/>
      <c r="H26" s="156"/>
      <c r="I26" s="162"/>
      <c r="J26" s="190"/>
      <c r="K26" s="34" t="s">
        <v>8</v>
      </c>
    </row>
    <row r="27" spans="2:11">
      <c r="B27" s="154"/>
      <c r="C27" s="155"/>
      <c r="D27" s="139" t="str">
        <f t="shared" si="0"/>
        <v/>
      </c>
      <c r="E27" s="156"/>
      <c r="F27" s="156"/>
      <c r="G27" s="156"/>
      <c r="H27" s="156"/>
      <c r="I27" s="162"/>
      <c r="J27" s="190"/>
      <c r="K27" s="34" t="s">
        <v>8</v>
      </c>
    </row>
    <row r="28" spans="2:11">
      <c r="B28" s="154"/>
      <c r="C28" s="155"/>
      <c r="D28" s="139" t="str">
        <f t="shared" si="0"/>
        <v/>
      </c>
      <c r="E28" s="156"/>
      <c r="F28" s="156"/>
      <c r="G28" s="156"/>
      <c r="H28" s="156"/>
      <c r="I28" s="162"/>
      <c r="J28" s="190"/>
      <c r="K28" s="34" t="s">
        <v>8</v>
      </c>
    </row>
    <row r="29" spans="2:11">
      <c r="B29" s="154"/>
      <c r="C29" s="155"/>
      <c r="D29" s="139" t="str">
        <f t="shared" si="0"/>
        <v/>
      </c>
      <c r="E29" s="156"/>
      <c r="F29" s="156"/>
      <c r="G29" s="156"/>
      <c r="H29" s="156"/>
      <c r="I29" s="162"/>
      <c r="J29" s="190"/>
      <c r="K29" s="34" t="s">
        <v>8</v>
      </c>
    </row>
    <row r="30" spans="2:11">
      <c r="B30" s="154"/>
      <c r="C30" s="155"/>
      <c r="D30" s="139" t="str">
        <f t="shared" si="0"/>
        <v/>
      </c>
      <c r="E30" s="156"/>
      <c r="F30" s="156"/>
      <c r="G30" s="156"/>
      <c r="H30" s="156"/>
      <c r="I30" s="162"/>
      <c r="J30" s="190"/>
      <c r="K30" s="34" t="s">
        <v>8</v>
      </c>
    </row>
    <row r="31" spans="2:11">
      <c r="B31" s="154"/>
      <c r="C31" s="155"/>
      <c r="D31" s="139" t="str">
        <f t="shared" si="0"/>
        <v/>
      </c>
      <c r="E31" s="156"/>
      <c r="F31" s="156"/>
      <c r="G31" s="156"/>
      <c r="H31" s="156"/>
      <c r="I31" s="162"/>
      <c r="J31" s="190"/>
      <c r="K31" s="34" t="s">
        <v>8</v>
      </c>
    </row>
    <row r="32" spans="2:11">
      <c r="B32" s="154"/>
      <c r="C32" s="155"/>
      <c r="D32" s="139" t="str">
        <f t="shared" si="0"/>
        <v/>
      </c>
      <c r="E32" s="156"/>
      <c r="F32" s="156"/>
      <c r="G32" s="156"/>
      <c r="H32" s="156"/>
      <c r="I32" s="162"/>
      <c r="J32" s="190"/>
      <c r="K32" s="34" t="s">
        <v>8</v>
      </c>
    </row>
    <row r="33" spans="2:11">
      <c r="B33" s="154"/>
      <c r="C33" s="155"/>
      <c r="D33" s="139" t="str">
        <f t="shared" si="0"/>
        <v/>
      </c>
      <c r="E33" s="156"/>
      <c r="F33" s="156"/>
      <c r="G33" s="156"/>
      <c r="H33" s="156"/>
      <c r="I33" s="162"/>
      <c r="J33" s="190"/>
      <c r="K33" s="34" t="s">
        <v>8</v>
      </c>
    </row>
    <row r="34" spans="2:11">
      <c r="B34" s="154"/>
      <c r="C34" s="155"/>
      <c r="D34" s="139" t="str">
        <f t="shared" si="0"/>
        <v/>
      </c>
      <c r="E34" s="156"/>
      <c r="F34" s="156"/>
      <c r="G34" s="156"/>
      <c r="H34" s="156"/>
      <c r="I34" s="162"/>
      <c r="J34" s="190"/>
      <c r="K34" s="34" t="s">
        <v>8</v>
      </c>
    </row>
    <row r="35" spans="2:11">
      <c r="B35" s="154"/>
      <c r="C35" s="155"/>
      <c r="D35" s="139" t="str">
        <f t="shared" si="0"/>
        <v/>
      </c>
      <c r="E35" s="156"/>
      <c r="F35" s="156"/>
      <c r="G35" s="156"/>
      <c r="H35" s="156"/>
      <c r="I35" s="162"/>
      <c r="J35" s="190"/>
      <c r="K35" s="34" t="s">
        <v>8</v>
      </c>
    </row>
    <row r="36" spans="2:11">
      <c r="B36" s="154"/>
      <c r="C36" s="155"/>
      <c r="D36" s="139" t="str">
        <f t="shared" si="0"/>
        <v/>
      </c>
      <c r="E36" s="156"/>
      <c r="F36" s="156"/>
      <c r="G36" s="156"/>
      <c r="H36" s="156"/>
      <c r="I36" s="162"/>
      <c r="J36" s="190"/>
      <c r="K36" s="34" t="s">
        <v>8</v>
      </c>
    </row>
    <row r="37" spans="2:11">
      <c r="B37" s="154"/>
      <c r="C37" s="155"/>
      <c r="D37" s="139" t="str">
        <f t="shared" si="0"/>
        <v/>
      </c>
      <c r="E37" s="156"/>
      <c r="F37" s="156"/>
      <c r="G37" s="156"/>
      <c r="H37" s="156"/>
      <c r="I37" s="162"/>
      <c r="J37" s="190"/>
      <c r="K37" s="34" t="s">
        <v>8</v>
      </c>
    </row>
    <row r="38" spans="2:11">
      <c r="B38" s="154"/>
      <c r="C38" s="155"/>
      <c r="D38" s="139" t="str">
        <f t="shared" si="0"/>
        <v/>
      </c>
      <c r="E38" s="156"/>
      <c r="F38" s="156"/>
      <c r="G38" s="156"/>
      <c r="H38" s="156"/>
      <c r="I38" s="162"/>
      <c r="J38" s="190"/>
      <c r="K38" s="34" t="s">
        <v>8</v>
      </c>
    </row>
    <row r="39" spans="2:11">
      <c r="B39" s="154"/>
      <c r="C39" s="155"/>
      <c r="D39" s="139" t="str">
        <f t="shared" si="0"/>
        <v/>
      </c>
      <c r="E39" s="156"/>
      <c r="F39" s="156"/>
      <c r="G39" s="156"/>
      <c r="H39" s="156"/>
      <c r="I39" s="162"/>
      <c r="J39" s="190"/>
      <c r="K39" s="34" t="s">
        <v>8</v>
      </c>
    </row>
    <row r="40" spans="2:11">
      <c r="B40" s="154"/>
      <c r="C40" s="155"/>
      <c r="D40" s="139" t="str">
        <f t="shared" si="0"/>
        <v/>
      </c>
      <c r="E40" s="156"/>
      <c r="F40" s="156"/>
      <c r="G40" s="156"/>
      <c r="H40" s="156"/>
      <c r="I40" s="162"/>
      <c r="J40" s="190"/>
      <c r="K40" s="34" t="s">
        <v>8</v>
      </c>
    </row>
    <row r="41" spans="2:11">
      <c r="B41" s="154"/>
      <c r="C41" s="155"/>
      <c r="D41" s="139" t="str">
        <f t="shared" si="0"/>
        <v/>
      </c>
      <c r="E41" s="156"/>
      <c r="F41" s="156"/>
      <c r="G41" s="156"/>
      <c r="H41" s="156"/>
      <c r="I41" s="162"/>
      <c r="J41" s="190"/>
      <c r="K41" s="34" t="s">
        <v>8</v>
      </c>
    </row>
    <row r="42" spans="2:11">
      <c r="B42" s="154"/>
      <c r="C42" s="155"/>
      <c r="D42" s="139" t="str">
        <f t="shared" ref="D42:D73" si="1">IF($C42 &lt;&gt; "", IF(ISERROR(MATCH(C42, 祝日, 0)), TEXT($C42, "aaa"), "祝日"), "")</f>
        <v/>
      </c>
      <c r="E42" s="156"/>
      <c r="F42" s="156"/>
      <c r="G42" s="156"/>
      <c r="H42" s="156"/>
      <c r="I42" s="162"/>
      <c r="J42" s="190"/>
      <c r="K42" s="34" t="s">
        <v>8</v>
      </c>
    </row>
    <row r="43" spans="2:11">
      <c r="B43" s="154"/>
      <c r="C43" s="155"/>
      <c r="D43" s="139" t="str">
        <f t="shared" si="1"/>
        <v/>
      </c>
      <c r="E43" s="156"/>
      <c r="F43" s="156"/>
      <c r="G43" s="156"/>
      <c r="H43" s="156"/>
      <c r="I43" s="162"/>
      <c r="J43" s="190"/>
      <c r="K43" s="34" t="s">
        <v>8</v>
      </c>
    </row>
    <row r="44" spans="2:11">
      <c r="B44" s="154"/>
      <c r="C44" s="155"/>
      <c r="D44" s="139" t="str">
        <f t="shared" si="1"/>
        <v/>
      </c>
      <c r="E44" s="156"/>
      <c r="F44" s="156"/>
      <c r="G44" s="156"/>
      <c r="H44" s="156"/>
      <c r="I44" s="162"/>
      <c r="J44" s="190"/>
      <c r="K44" s="34" t="s">
        <v>8</v>
      </c>
    </row>
    <row r="45" spans="2:11">
      <c r="B45" s="154"/>
      <c r="C45" s="155"/>
      <c r="D45" s="139" t="str">
        <f t="shared" si="1"/>
        <v/>
      </c>
      <c r="E45" s="156"/>
      <c r="F45" s="156"/>
      <c r="G45" s="156"/>
      <c r="H45" s="156"/>
      <c r="I45" s="162"/>
      <c r="J45" s="190"/>
      <c r="K45" s="34" t="s">
        <v>8</v>
      </c>
    </row>
    <row r="46" spans="2:11">
      <c r="B46" s="154"/>
      <c r="C46" s="155"/>
      <c r="D46" s="139" t="str">
        <f t="shared" si="1"/>
        <v/>
      </c>
      <c r="E46" s="156"/>
      <c r="F46" s="156"/>
      <c r="G46" s="156"/>
      <c r="H46" s="156"/>
      <c r="I46" s="162"/>
      <c r="J46" s="190"/>
      <c r="K46" s="34" t="s">
        <v>8</v>
      </c>
    </row>
    <row r="47" spans="2:11">
      <c r="B47" s="154"/>
      <c r="C47" s="155"/>
      <c r="D47" s="139" t="str">
        <f t="shared" si="1"/>
        <v/>
      </c>
      <c r="E47" s="156"/>
      <c r="F47" s="156"/>
      <c r="G47" s="156"/>
      <c r="H47" s="156"/>
      <c r="I47" s="162"/>
      <c r="J47" s="190"/>
      <c r="K47" s="34" t="s">
        <v>8</v>
      </c>
    </row>
    <row r="48" spans="2:11">
      <c r="B48" s="154"/>
      <c r="C48" s="155"/>
      <c r="D48" s="139" t="str">
        <f t="shared" si="1"/>
        <v/>
      </c>
      <c r="E48" s="156"/>
      <c r="F48" s="156"/>
      <c r="G48" s="156"/>
      <c r="H48" s="156"/>
      <c r="I48" s="162"/>
      <c r="J48" s="190"/>
      <c r="K48" s="34" t="s">
        <v>8</v>
      </c>
    </row>
    <row r="49" spans="2:11">
      <c r="B49" s="154"/>
      <c r="C49" s="155"/>
      <c r="D49" s="139" t="str">
        <f t="shared" si="1"/>
        <v/>
      </c>
      <c r="E49" s="156"/>
      <c r="F49" s="156"/>
      <c r="G49" s="156"/>
      <c r="H49" s="156"/>
      <c r="I49" s="162"/>
      <c r="J49" s="190"/>
      <c r="K49" s="34" t="s">
        <v>8</v>
      </c>
    </row>
    <row r="50" spans="2:11">
      <c r="B50" s="154"/>
      <c r="C50" s="155"/>
      <c r="D50" s="139" t="str">
        <f t="shared" si="1"/>
        <v/>
      </c>
      <c r="E50" s="156"/>
      <c r="F50" s="156"/>
      <c r="G50" s="156"/>
      <c r="H50" s="156"/>
      <c r="I50" s="162"/>
      <c r="J50" s="190"/>
      <c r="K50" s="34" t="s">
        <v>8</v>
      </c>
    </row>
    <row r="51" spans="2:11">
      <c r="B51" s="154"/>
      <c r="C51" s="155"/>
      <c r="D51" s="139" t="str">
        <f t="shared" si="1"/>
        <v/>
      </c>
      <c r="E51" s="156"/>
      <c r="F51" s="156"/>
      <c r="G51" s="156"/>
      <c r="H51" s="156"/>
      <c r="I51" s="162"/>
      <c r="J51" s="190"/>
      <c r="K51" s="34" t="s">
        <v>8</v>
      </c>
    </row>
    <row r="52" spans="2:11">
      <c r="B52" s="154"/>
      <c r="C52" s="155"/>
      <c r="D52" s="139" t="str">
        <f t="shared" si="1"/>
        <v/>
      </c>
      <c r="E52" s="156"/>
      <c r="F52" s="156"/>
      <c r="G52" s="156"/>
      <c r="H52" s="156"/>
      <c r="I52" s="162"/>
      <c r="J52" s="190"/>
      <c r="K52" s="34" t="s">
        <v>8</v>
      </c>
    </row>
    <row r="53" spans="2:11">
      <c r="B53" s="154"/>
      <c r="C53" s="155"/>
      <c r="D53" s="139" t="str">
        <f t="shared" si="1"/>
        <v/>
      </c>
      <c r="E53" s="156"/>
      <c r="F53" s="156"/>
      <c r="G53" s="156"/>
      <c r="H53" s="156"/>
      <c r="I53" s="162"/>
      <c r="J53" s="190"/>
      <c r="K53" s="34" t="s">
        <v>8</v>
      </c>
    </row>
    <row r="54" spans="2:11">
      <c r="B54" s="154"/>
      <c r="C54" s="155"/>
      <c r="D54" s="139" t="str">
        <f t="shared" si="1"/>
        <v/>
      </c>
      <c r="E54" s="156"/>
      <c r="F54" s="156"/>
      <c r="G54" s="156"/>
      <c r="H54" s="156"/>
      <c r="I54" s="162"/>
      <c r="J54" s="190"/>
      <c r="K54" s="34" t="s">
        <v>8</v>
      </c>
    </row>
    <row r="55" spans="2:11">
      <c r="B55" s="154"/>
      <c r="C55" s="155"/>
      <c r="D55" s="139" t="str">
        <f t="shared" si="1"/>
        <v/>
      </c>
      <c r="E55" s="156"/>
      <c r="F55" s="156"/>
      <c r="G55" s="156"/>
      <c r="H55" s="156"/>
      <c r="I55" s="162"/>
      <c r="J55" s="190"/>
      <c r="K55" s="34" t="s">
        <v>8</v>
      </c>
    </row>
    <row r="56" spans="2:11">
      <c r="B56" s="154"/>
      <c r="C56" s="155"/>
      <c r="D56" s="139" t="str">
        <f t="shared" si="1"/>
        <v/>
      </c>
      <c r="E56" s="156"/>
      <c r="F56" s="156"/>
      <c r="G56" s="156"/>
      <c r="H56" s="156"/>
      <c r="I56" s="162"/>
      <c r="J56" s="190"/>
      <c r="K56" s="34" t="s">
        <v>8</v>
      </c>
    </row>
    <row r="57" spans="2:11">
      <c r="B57" s="154"/>
      <c r="C57" s="155"/>
      <c r="D57" s="139" t="str">
        <f t="shared" si="1"/>
        <v/>
      </c>
      <c r="E57" s="156"/>
      <c r="F57" s="156"/>
      <c r="G57" s="156"/>
      <c r="H57" s="156"/>
      <c r="I57" s="162"/>
      <c r="J57" s="190"/>
      <c r="K57" s="34" t="s">
        <v>8</v>
      </c>
    </row>
    <row r="58" spans="2:11">
      <c r="B58" s="154"/>
      <c r="C58" s="155"/>
      <c r="D58" s="139" t="str">
        <f t="shared" si="1"/>
        <v/>
      </c>
      <c r="E58" s="156"/>
      <c r="F58" s="156"/>
      <c r="G58" s="156"/>
      <c r="H58" s="156"/>
      <c r="I58" s="162"/>
      <c r="J58" s="190"/>
      <c r="K58" s="34" t="s">
        <v>8</v>
      </c>
    </row>
    <row r="59" spans="2:11">
      <c r="B59" s="154"/>
      <c r="C59" s="155"/>
      <c r="D59" s="139" t="str">
        <f t="shared" si="1"/>
        <v/>
      </c>
      <c r="E59" s="156"/>
      <c r="F59" s="156"/>
      <c r="G59" s="156"/>
      <c r="H59" s="156"/>
      <c r="I59" s="162"/>
      <c r="J59" s="190"/>
      <c r="K59" s="34" t="s">
        <v>8</v>
      </c>
    </row>
    <row r="60" spans="2:11">
      <c r="B60" s="154"/>
      <c r="C60" s="155"/>
      <c r="D60" s="139" t="str">
        <f t="shared" si="1"/>
        <v/>
      </c>
      <c r="E60" s="156"/>
      <c r="F60" s="156"/>
      <c r="G60" s="156"/>
      <c r="H60" s="156"/>
      <c r="I60" s="162"/>
      <c r="J60" s="190"/>
      <c r="K60" s="34" t="s">
        <v>8</v>
      </c>
    </row>
    <row r="61" spans="2:11">
      <c r="B61" s="154"/>
      <c r="C61" s="155"/>
      <c r="D61" s="139" t="str">
        <f t="shared" si="1"/>
        <v/>
      </c>
      <c r="E61" s="156"/>
      <c r="F61" s="156"/>
      <c r="G61" s="156"/>
      <c r="H61" s="156"/>
      <c r="I61" s="162"/>
      <c r="J61" s="190"/>
      <c r="K61" s="34" t="s">
        <v>8</v>
      </c>
    </row>
    <row r="62" spans="2:11">
      <c r="B62" s="154"/>
      <c r="C62" s="155"/>
      <c r="D62" s="139" t="str">
        <f t="shared" si="1"/>
        <v/>
      </c>
      <c r="E62" s="156"/>
      <c r="F62" s="156"/>
      <c r="G62" s="156"/>
      <c r="H62" s="156"/>
      <c r="I62" s="162"/>
      <c r="J62" s="190"/>
      <c r="K62" s="34" t="s">
        <v>8</v>
      </c>
    </row>
    <row r="63" spans="2:11">
      <c r="B63" s="154"/>
      <c r="C63" s="155"/>
      <c r="D63" s="139" t="str">
        <f t="shared" si="1"/>
        <v/>
      </c>
      <c r="E63" s="156"/>
      <c r="F63" s="156"/>
      <c r="G63" s="156"/>
      <c r="H63" s="156"/>
      <c r="I63" s="162"/>
      <c r="J63" s="190"/>
      <c r="K63" s="34" t="s">
        <v>8</v>
      </c>
    </row>
    <row r="64" spans="2:11">
      <c r="B64" s="154"/>
      <c r="C64" s="155"/>
      <c r="D64" s="139" t="str">
        <f t="shared" si="1"/>
        <v/>
      </c>
      <c r="E64" s="156"/>
      <c r="F64" s="156"/>
      <c r="G64" s="156"/>
      <c r="H64" s="156"/>
      <c r="I64" s="162"/>
      <c r="J64" s="190"/>
      <c r="K64" s="34" t="s">
        <v>8</v>
      </c>
    </row>
    <row r="65" spans="2:11">
      <c r="B65" s="154"/>
      <c r="C65" s="155"/>
      <c r="D65" s="139" t="str">
        <f t="shared" si="1"/>
        <v/>
      </c>
      <c r="E65" s="156"/>
      <c r="F65" s="156"/>
      <c r="G65" s="156"/>
      <c r="H65" s="156"/>
      <c r="I65" s="162"/>
      <c r="J65" s="190"/>
      <c r="K65" s="34" t="s">
        <v>8</v>
      </c>
    </row>
    <row r="66" spans="2:11">
      <c r="B66" s="154"/>
      <c r="C66" s="155"/>
      <c r="D66" s="139" t="str">
        <f t="shared" si="1"/>
        <v/>
      </c>
      <c r="E66" s="156"/>
      <c r="F66" s="156"/>
      <c r="G66" s="156"/>
      <c r="H66" s="156"/>
      <c r="I66" s="162"/>
      <c r="J66" s="190"/>
      <c r="K66" s="34" t="s">
        <v>8</v>
      </c>
    </row>
    <row r="67" spans="2:11">
      <c r="B67" s="154"/>
      <c r="C67" s="155"/>
      <c r="D67" s="139" t="str">
        <f t="shared" si="1"/>
        <v/>
      </c>
      <c r="E67" s="156"/>
      <c r="F67" s="156"/>
      <c r="G67" s="156"/>
      <c r="H67" s="156"/>
      <c r="I67" s="162"/>
      <c r="J67" s="190"/>
      <c r="K67" s="34" t="s">
        <v>8</v>
      </c>
    </row>
    <row r="68" spans="2:11">
      <c r="B68" s="154"/>
      <c r="C68" s="155"/>
      <c r="D68" s="139" t="str">
        <f t="shared" si="1"/>
        <v/>
      </c>
      <c r="E68" s="156"/>
      <c r="F68" s="156"/>
      <c r="G68" s="156"/>
      <c r="H68" s="156"/>
      <c r="I68" s="162"/>
      <c r="J68" s="190"/>
      <c r="K68" s="34" t="s">
        <v>8</v>
      </c>
    </row>
    <row r="69" spans="2:11">
      <c r="B69" s="154"/>
      <c r="C69" s="155"/>
      <c r="D69" s="139" t="str">
        <f t="shared" si="1"/>
        <v/>
      </c>
      <c r="E69" s="156"/>
      <c r="F69" s="156"/>
      <c r="G69" s="156"/>
      <c r="H69" s="156"/>
      <c r="I69" s="162"/>
      <c r="J69" s="190"/>
      <c r="K69" s="34" t="s">
        <v>8</v>
      </c>
    </row>
    <row r="70" spans="2:11">
      <c r="B70" s="154"/>
      <c r="C70" s="155"/>
      <c r="D70" s="139" t="str">
        <f t="shared" si="1"/>
        <v/>
      </c>
      <c r="E70" s="156"/>
      <c r="F70" s="156"/>
      <c r="G70" s="156"/>
      <c r="H70" s="156"/>
      <c r="I70" s="162"/>
      <c r="J70" s="190"/>
      <c r="K70" s="34" t="s">
        <v>8</v>
      </c>
    </row>
    <row r="71" spans="2:11">
      <c r="B71" s="154"/>
      <c r="C71" s="155"/>
      <c r="D71" s="139" t="str">
        <f t="shared" si="1"/>
        <v/>
      </c>
      <c r="E71" s="156"/>
      <c r="F71" s="156"/>
      <c r="G71" s="156"/>
      <c r="H71" s="156"/>
      <c r="I71" s="162"/>
      <c r="J71" s="190"/>
      <c r="K71" s="34" t="s">
        <v>8</v>
      </c>
    </row>
    <row r="72" spans="2:11">
      <c r="B72" s="154"/>
      <c r="C72" s="155"/>
      <c r="D72" s="139" t="str">
        <f t="shared" si="1"/>
        <v/>
      </c>
      <c r="E72" s="156"/>
      <c r="F72" s="156"/>
      <c r="G72" s="156"/>
      <c r="H72" s="156"/>
      <c r="I72" s="162"/>
      <c r="J72" s="190"/>
      <c r="K72" s="34" t="s">
        <v>8</v>
      </c>
    </row>
    <row r="73" spans="2:11">
      <c r="B73" s="154"/>
      <c r="C73" s="155"/>
      <c r="D73" s="139" t="str">
        <f t="shared" si="1"/>
        <v/>
      </c>
      <c r="E73" s="156"/>
      <c r="F73" s="156"/>
      <c r="G73" s="156"/>
      <c r="H73" s="156"/>
      <c r="I73" s="162"/>
      <c r="J73" s="190"/>
      <c r="K73" s="34" t="s">
        <v>8</v>
      </c>
    </row>
    <row r="74" spans="2:11">
      <c r="B74" s="154"/>
      <c r="C74" s="155"/>
      <c r="D74" s="139" t="str">
        <f t="shared" ref="D74:D105" si="2">IF($C74 &lt;&gt; "", IF(ISERROR(MATCH(C74, 祝日, 0)), TEXT($C74, "aaa"), "祝日"), "")</f>
        <v/>
      </c>
      <c r="E74" s="156"/>
      <c r="F74" s="156"/>
      <c r="G74" s="156"/>
      <c r="H74" s="156"/>
      <c r="I74" s="162"/>
      <c r="J74" s="190"/>
      <c r="K74" s="34" t="s">
        <v>8</v>
      </c>
    </row>
    <row r="75" spans="2:11">
      <c r="B75" s="154"/>
      <c r="C75" s="155"/>
      <c r="D75" s="139" t="str">
        <f t="shared" si="2"/>
        <v/>
      </c>
      <c r="E75" s="156"/>
      <c r="F75" s="156"/>
      <c r="G75" s="156"/>
      <c r="H75" s="156"/>
      <c r="I75" s="162"/>
      <c r="J75" s="190"/>
      <c r="K75" s="34" t="s">
        <v>8</v>
      </c>
    </row>
    <row r="76" spans="2:11">
      <c r="B76" s="154"/>
      <c r="C76" s="155"/>
      <c r="D76" s="139" t="str">
        <f t="shared" si="2"/>
        <v/>
      </c>
      <c r="E76" s="156"/>
      <c r="F76" s="156"/>
      <c r="G76" s="156"/>
      <c r="H76" s="156"/>
      <c r="I76" s="162"/>
      <c r="J76" s="190"/>
      <c r="K76" s="34" t="s">
        <v>8</v>
      </c>
    </row>
    <row r="77" spans="2:11">
      <c r="B77" s="154"/>
      <c r="C77" s="155"/>
      <c r="D77" s="139" t="str">
        <f t="shared" si="2"/>
        <v/>
      </c>
      <c r="E77" s="156"/>
      <c r="F77" s="156"/>
      <c r="G77" s="156"/>
      <c r="H77" s="156"/>
      <c r="I77" s="162"/>
      <c r="J77" s="190"/>
      <c r="K77" s="34" t="s">
        <v>8</v>
      </c>
    </row>
    <row r="78" spans="2:11">
      <c r="B78" s="154"/>
      <c r="C78" s="155"/>
      <c r="D78" s="139" t="str">
        <f t="shared" si="2"/>
        <v/>
      </c>
      <c r="E78" s="156"/>
      <c r="F78" s="156"/>
      <c r="G78" s="156"/>
      <c r="H78" s="156"/>
      <c r="I78" s="162"/>
      <c r="J78" s="190"/>
      <c r="K78" s="34" t="s">
        <v>8</v>
      </c>
    </row>
    <row r="79" spans="2:11">
      <c r="B79" s="154"/>
      <c r="C79" s="155"/>
      <c r="D79" s="139" t="str">
        <f t="shared" si="2"/>
        <v/>
      </c>
      <c r="E79" s="156"/>
      <c r="F79" s="156"/>
      <c r="G79" s="156"/>
      <c r="H79" s="156"/>
      <c r="I79" s="162"/>
      <c r="J79" s="190"/>
      <c r="K79" s="34" t="s">
        <v>8</v>
      </c>
    </row>
    <row r="80" spans="2:11">
      <c r="B80" s="154"/>
      <c r="C80" s="155"/>
      <c r="D80" s="139" t="str">
        <f t="shared" si="2"/>
        <v/>
      </c>
      <c r="E80" s="156"/>
      <c r="F80" s="156"/>
      <c r="G80" s="156"/>
      <c r="H80" s="156"/>
      <c r="I80" s="162"/>
      <c r="J80" s="190"/>
      <c r="K80" s="34" t="s">
        <v>8</v>
      </c>
    </row>
    <row r="81" spans="2:11">
      <c r="B81" s="154"/>
      <c r="C81" s="155"/>
      <c r="D81" s="139" t="str">
        <f t="shared" si="2"/>
        <v/>
      </c>
      <c r="E81" s="156"/>
      <c r="F81" s="156"/>
      <c r="G81" s="156"/>
      <c r="H81" s="156"/>
      <c r="I81" s="162"/>
      <c r="J81" s="190"/>
      <c r="K81" s="34" t="s">
        <v>8</v>
      </c>
    </row>
    <row r="82" spans="2:11">
      <c r="B82" s="154"/>
      <c r="C82" s="155"/>
      <c r="D82" s="139" t="str">
        <f t="shared" si="2"/>
        <v/>
      </c>
      <c r="E82" s="156"/>
      <c r="F82" s="156"/>
      <c r="G82" s="156"/>
      <c r="H82" s="156"/>
      <c r="I82" s="162"/>
      <c r="J82" s="190"/>
      <c r="K82" s="34" t="s">
        <v>8</v>
      </c>
    </row>
    <row r="83" spans="2:11">
      <c r="B83" s="154"/>
      <c r="C83" s="155"/>
      <c r="D83" s="139" t="str">
        <f t="shared" si="2"/>
        <v/>
      </c>
      <c r="E83" s="156"/>
      <c r="F83" s="156"/>
      <c r="G83" s="156"/>
      <c r="H83" s="156"/>
      <c r="I83" s="162"/>
      <c r="J83" s="190"/>
      <c r="K83" s="34" t="s">
        <v>8</v>
      </c>
    </row>
    <row r="84" spans="2:11">
      <c r="B84" s="154"/>
      <c r="C84" s="155"/>
      <c r="D84" s="139" t="str">
        <f t="shared" si="2"/>
        <v/>
      </c>
      <c r="E84" s="156"/>
      <c r="F84" s="156"/>
      <c r="G84" s="156"/>
      <c r="H84" s="156"/>
      <c r="I84" s="162"/>
      <c r="J84" s="190"/>
      <c r="K84" s="34" t="s">
        <v>8</v>
      </c>
    </row>
    <row r="85" spans="2:11">
      <c r="B85" s="154"/>
      <c r="C85" s="155"/>
      <c r="D85" s="139" t="str">
        <f t="shared" si="2"/>
        <v/>
      </c>
      <c r="E85" s="156"/>
      <c r="F85" s="156"/>
      <c r="G85" s="156"/>
      <c r="H85" s="156"/>
      <c r="I85" s="162"/>
      <c r="J85" s="190"/>
      <c r="K85" s="34" t="s">
        <v>8</v>
      </c>
    </row>
    <row r="86" spans="2:11">
      <c r="B86" s="154"/>
      <c r="C86" s="155"/>
      <c r="D86" s="139" t="str">
        <f t="shared" si="2"/>
        <v/>
      </c>
      <c r="E86" s="156"/>
      <c r="F86" s="156"/>
      <c r="G86" s="156"/>
      <c r="H86" s="156"/>
      <c r="I86" s="162"/>
      <c r="J86" s="190"/>
      <c r="K86" s="34" t="s">
        <v>8</v>
      </c>
    </row>
    <row r="87" spans="2:11">
      <c r="B87" s="154"/>
      <c r="C87" s="155"/>
      <c r="D87" s="139" t="str">
        <f t="shared" si="2"/>
        <v/>
      </c>
      <c r="E87" s="156"/>
      <c r="F87" s="156"/>
      <c r="G87" s="156"/>
      <c r="H87" s="156"/>
      <c r="I87" s="162"/>
      <c r="J87" s="190"/>
      <c r="K87" s="34" t="s">
        <v>8</v>
      </c>
    </row>
    <row r="88" spans="2:11">
      <c r="B88" s="154"/>
      <c r="C88" s="155"/>
      <c r="D88" s="139" t="str">
        <f t="shared" si="2"/>
        <v/>
      </c>
      <c r="E88" s="156"/>
      <c r="F88" s="156"/>
      <c r="G88" s="156"/>
      <c r="H88" s="156"/>
      <c r="I88" s="162"/>
      <c r="J88" s="190"/>
      <c r="K88" s="34" t="s">
        <v>8</v>
      </c>
    </row>
    <row r="89" spans="2:11">
      <c r="B89" s="154"/>
      <c r="C89" s="155"/>
      <c r="D89" s="139" t="str">
        <f t="shared" si="2"/>
        <v/>
      </c>
      <c r="E89" s="156"/>
      <c r="F89" s="156"/>
      <c r="G89" s="156"/>
      <c r="H89" s="156"/>
      <c r="I89" s="162"/>
      <c r="J89" s="190"/>
      <c r="K89" s="34" t="s">
        <v>8</v>
      </c>
    </row>
    <row r="90" spans="2:11">
      <c r="B90" s="154"/>
      <c r="C90" s="155"/>
      <c r="D90" s="139" t="str">
        <f t="shared" si="2"/>
        <v/>
      </c>
      <c r="E90" s="156"/>
      <c r="F90" s="156"/>
      <c r="G90" s="156"/>
      <c r="H90" s="156"/>
      <c r="I90" s="162"/>
      <c r="J90" s="190"/>
      <c r="K90" s="34" t="s">
        <v>8</v>
      </c>
    </row>
    <row r="91" spans="2:11">
      <c r="B91" s="154"/>
      <c r="C91" s="155"/>
      <c r="D91" s="139" t="str">
        <f t="shared" si="2"/>
        <v/>
      </c>
      <c r="E91" s="156"/>
      <c r="F91" s="156"/>
      <c r="G91" s="156"/>
      <c r="H91" s="156"/>
      <c r="I91" s="162"/>
      <c r="J91" s="190"/>
      <c r="K91" s="34" t="s">
        <v>8</v>
      </c>
    </row>
    <row r="92" spans="2:11">
      <c r="B92" s="154"/>
      <c r="C92" s="155"/>
      <c r="D92" s="139" t="str">
        <f t="shared" si="2"/>
        <v/>
      </c>
      <c r="E92" s="156"/>
      <c r="F92" s="156"/>
      <c r="G92" s="156"/>
      <c r="H92" s="156"/>
      <c r="I92" s="162"/>
      <c r="J92" s="190"/>
      <c r="K92" s="34" t="s">
        <v>8</v>
      </c>
    </row>
    <row r="93" spans="2:11">
      <c r="B93" s="154"/>
      <c r="C93" s="155"/>
      <c r="D93" s="139" t="str">
        <f t="shared" si="2"/>
        <v/>
      </c>
      <c r="E93" s="156"/>
      <c r="F93" s="156"/>
      <c r="G93" s="156"/>
      <c r="H93" s="156"/>
      <c r="I93" s="162"/>
      <c r="J93" s="190"/>
      <c r="K93" s="34" t="s">
        <v>8</v>
      </c>
    </row>
    <row r="94" spans="2:11">
      <c r="B94" s="154"/>
      <c r="C94" s="155"/>
      <c r="D94" s="139" t="str">
        <f t="shared" si="2"/>
        <v/>
      </c>
      <c r="E94" s="156"/>
      <c r="F94" s="156"/>
      <c r="G94" s="156"/>
      <c r="H94" s="156"/>
      <c r="I94" s="162"/>
      <c r="J94" s="190"/>
      <c r="K94" s="34" t="s">
        <v>8</v>
      </c>
    </row>
    <row r="95" spans="2:11">
      <c r="B95" s="154"/>
      <c r="C95" s="155"/>
      <c r="D95" s="139" t="str">
        <f t="shared" si="2"/>
        <v/>
      </c>
      <c r="E95" s="156"/>
      <c r="F95" s="156"/>
      <c r="G95" s="156"/>
      <c r="H95" s="156"/>
      <c r="I95" s="162"/>
      <c r="J95" s="190"/>
      <c r="K95" s="34" t="s">
        <v>8</v>
      </c>
    </row>
    <row r="96" spans="2:11">
      <c r="B96" s="154"/>
      <c r="C96" s="155"/>
      <c r="D96" s="139" t="str">
        <f t="shared" si="2"/>
        <v/>
      </c>
      <c r="E96" s="156"/>
      <c r="F96" s="156"/>
      <c r="G96" s="156"/>
      <c r="H96" s="156"/>
      <c r="I96" s="162"/>
      <c r="J96" s="190"/>
      <c r="K96" s="34" t="s">
        <v>8</v>
      </c>
    </row>
    <row r="97" spans="2:11">
      <c r="B97" s="154"/>
      <c r="C97" s="155"/>
      <c r="D97" s="139" t="str">
        <f t="shared" si="2"/>
        <v/>
      </c>
      <c r="E97" s="156"/>
      <c r="F97" s="156"/>
      <c r="G97" s="156"/>
      <c r="H97" s="156"/>
      <c r="I97" s="162"/>
      <c r="J97" s="190"/>
      <c r="K97" s="34" t="s">
        <v>8</v>
      </c>
    </row>
    <row r="98" spans="2:11">
      <c r="B98" s="154"/>
      <c r="C98" s="155"/>
      <c r="D98" s="139" t="str">
        <f t="shared" si="2"/>
        <v/>
      </c>
      <c r="E98" s="156"/>
      <c r="F98" s="156"/>
      <c r="G98" s="156"/>
      <c r="H98" s="156"/>
      <c r="I98" s="162"/>
      <c r="J98" s="190"/>
      <c r="K98" s="34" t="s">
        <v>8</v>
      </c>
    </row>
    <row r="99" spans="2:11">
      <c r="B99" s="154"/>
      <c r="C99" s="155"/>
      <c r="D99" s="139" t="str">
        <f t="shared" si="2"/>
        <v/>
      </c>
      <c r="E99" s="156"/>
      <c r="F99" s="156"/>
      <c r="G99" s="156"/>
      <c r="H99" s="156"/>
      <c r="I99" s="162"/>
      <c r="J99" s="190"/>
      <c r="K99" s="34" t="s">
        <v>8</v>
      </c>
    </row>
    <row r="100" spans="2:11">
      <c r="B100" s="154"/>
      <c r="C100" s="155"/>
      <c r="D100" s="139" t="str">
        <f t="shared" si="2"/>
        <v/>
      </c>
      <c r="E100" s="156"/>
      <c r="F100" s="156"/>
      <c r="G100" s="156"/>
      <c r="H100" s="156"/>
      <c r="I100" s="162"/>
      <c r="J100" s="190"/>
      <c r="K100" s="34" t="s">
        <v>8</v>
      </c>
    </row>
    <row r="101" spans="2:11">
      <c r="B101" s="154"/>
      <c r="C101" s="155"/>
      <c r="D101" s="139" t="str">
        <f t="shared" si="2"/>
        <v/>
      </c>
      <c r="E101" s="156"/>
      <c r="F101" s="156"/>
      <c r="G101" s="156"/>
      <c r="H101" s="156"/>
      <c r="I101" s="162"/>
      <c r="J101" s="190"/>
      <c r="K101" s="34" t="s">
        <v>8</v>
      </c>
    </row>
    <row r="102" spans="2:11">
      <c r="B102" s="154"/>
      <c r="C102" s="155"/>
      <c r="D102" s="139" t="str">
        <f t="shared" si="2"/>
        <v/>
      </c>
      <c r="E102" s="156"/>
      <c r="F102" s="156"/>
      <c r="G102" s="156"/>
      <c r="H102" s="156"/>
      <c r="I102" s="162"/>
      <c r="J102" s="190"/>
      <c r="K102" s="34" t="s">
        <v>8</v>
      </c>
    </row>
    <row r="103" spans="2:11">
      <c r="B103" s="154"/>
      <c r="C103" s="155"/>
      <c r="D103" s="139" t="str">
        <f t="shared" si="2"/>
        <v/>
      </c>
      <c r="E103" s="156"/>
      <c r="F103" s="156"/>
      <c r="G103" s="156"/>
      <c r="H103" s="156"/>
      <c r="I103" s="162"/>
      <c r="J103" s="190"/>
      <c r="K103" s="34" t="s">
        <v>8</v>
      </c>
    </row>
    <row r="104" spans="2:11">
      <c r="B104" s="154"/>
      <c r="C104" s="155"/>
      <c r="D104" s="139" t="str">
        <f t="shared" si="2"/>
        <v/>
      </c>
      <c r="E104" s="156"/>
      <c r="F104" s="156"/>
      <c r="G104" s="156"/>
      <c r="H104" s="156"/>
      <c r="I104" s="162"/>
      <c r="J104" s="190"/>
      <c r="K104" s="34" t="s">
        <v>8</v>
      </c>
    </row>
    <row r="105" spans="2:11">
      <c r="B105" s="191"/>
      <c r="C105" s="164"/>
      <c r="D105" s="148" t="str">
        <f t="shared" si="2"/>
        <v/>
      </c>
      <c r="E105" s="165"/>
      <c r="F105" s="165"/>
      <c r="G105" s="165"/>
      <c r="H105" s="165"/>
      <c r="I105" s="171"/>
      <c r="J105" s="192"/>
      <c r="K105" s="34" t="s">
        <v>8</v>
      </c>
    </row>
    <row r="106" spans="2:11">
      <c r="B106" s="7" t="s">
        <v>8</v>
      </c>
      <c r="C106" s="34" t="s">
        <v>8</v>
      </c>
      <c r="D106" s="34" t="s">
        <v>8</v>
      </c>
      <c r="E106" s="34" t="s">
        <v>8</v>
      </c>
      <c r="F106" s="34" t="s">
        <v>8</v>
      </c>
      <c r="G106" s="34" t="s">
        <v>8</v>
      </c>
      <c r="H106" s="34" t="s">
        <v>8</v>
      </c>
      <c r="I106" s="34" t="s">
        <v>8</v>
      </c>
      <c r="J106" s="34" t="s">
        <v>8</v>
      </c>
      <c r="K106" s="34" t="s">
        <v>8</v>
      </c>
    </row>
  </sheetData>
  <phoneticPr fontId="3"/>
  <dataValidations count="3">
    <dataValidation type="list" allowBlank="1" showInputMessage="1" showErrorMessage="1" sqref="I10:I105" xr:uid="{00000000-0002-0000-0400-000000000000}">
      <formula1>"悪天候, 交通渋滞, 乗客の対応, システムトラブル, その他"</formula1>
    </dataValidation>
    <dataValidation type="date" operator="greaterThanOrEqual" allowBlank="1" showInputMessage="1" showErrorMessage="1" sqref="C10:C105" xr:uid="{00000000-0002-0000-0400-000001000000}">
      <formula1>44927</formula1>
    </dataValidation>
    <dataValidation type="time" operator="greaterThanOrEqual" allowBlank="1" showInputMessage="1" showErrorMessage="1" sqref="E10:H105" xr:uid="{00000000-0002-0000-0400-000002000000}">
      <formula1>0</formula1>
    </dataValidation>
  </dataValidations>
  <pageMargins left="0.7" right="0.7" top="0.75" bottom="0.75" header="0.3" footer="0.3"/>
  <pageSetup paperSize="9" scale="1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4" tint="0.79998168889431442"/>
    <pageSetUpPr fitToPage="1"/>
  </sheetPr>
  <dimension ref="B1:AG108"/>
  <sheetViews>
    <sheetView showGridLines="0" zoomScale="70" zoomScaleNormal="70" workbookViewId="0">
      <pane ySplit="11" topLeftCell="A12" activePane="bottomLeft" state="frozen"/>
      <selection pane="bottomLeft"/>
    </sheetView>
  </sheetViews>
  <sheetFormatPr baseColWidth="10" defaultColWidth="8" defaultRowHeight="18"/>
  <cols>
    <col min="1" max="1" width="3.6640625" style="34" customWidth="1"/>
    <col min="2" max="2" width="9.1640625" style="7" bestFit="1" customWidth="1"/>
    <col min="3" max="6" width="11.33203125" style="34" customWidth="1"/>
    <col min="7" max="7" width="15.33203125" style="34" customWidth="1"/>
    <col min="8" max="8" width="11.33203125" style="34" customWidth="1"/>
    <col min="9" max="9" width="24.6640625" style="34" customWidth="1"/>
    <col min="10" max="10" width="40.6640625" style="34" customWidth="1"/>
    <col min="11" max="12" width="22.33203125" style="34" customWidth="1"/>
    <col min="13" max="19" width="20.1640625" style="34" customWidth="1"/>
    <col min="20" max="20" width="2.33203125" style="34" customWidth="1"/>
    <col min="21" max="21" width="2.33203125" style="48" customWidth="1"/>
    <col min="22" max="25" width="8" style="34" customWidth="1"/>
    <col min="26" max="16384" width="8" style="34"/>
  </cols>
  <sheetData>
    <row r="1" spans="2:33" s="3" customFormat="1">
      <c r="S1" s="25"/>
    </row>
    <row r="2" spans="2:33" s="3" customFormat="1" hidden="1">
      <c r="B2" s="212" t="s">
        <v>0</v>
      </c>
      <c r="C2" s="212" t="s">
        <v>1</v>
      </c>
      <c r="D2" s="212" t="s">
        <v>2</v>
      </c>
      <c r="S2" s="25"/>
    </row>
    <row r="3" spans="2:33" s="3" customFormat="1" hidden="1">
      <c r="B3" s="212" t="str">
        <f>走行データ一覧!G4&amp;""</f>
        <v>282227</v>
      </c>
      <c r="C3" s="212" t="str">
        <f>走行データ一覧!H4&amp;""</f>
        <v>兵庫県</v>
      </c>
      <c r="D3" s="212" t="str">
        <f>走行データ一覧!I4&amp;""</f>
        <v>養父市</v>
      </c>
      <c r="S3" s="25"/>
    </row>
    <row r="4" spans="2:33" ht="16.25" hidden="1" customHeight="1"/>
    <row r="5" spans="2:33">
      <c r="B5" s="47" t="s">
        <v>177</v>
      </c>
      <c r="D5" s="47"/>
    </row>
    <row r="6" spans="2:33">
      <c r="B6" s="34" t="s">
        <v>217</v>
      </c>
      <c r="D6" s="47"/>
    </row>
    <row r="7" spans="2:33">
      <c r="B7" s="34" t="s">
        <v>265</v>
      </c>
      <c r="D7" s="47"/>
      <c r="G7" s="96"/>
    </row>
    <row r="8" spans="2:33" ht="114" customHeight="1">
      <c r="B8" s="127" t="s">
        <v>266</v>
      </c>
      <c r="C8" s="47"/>
      <c r="D8" s="47"/>
      <c r="F8" s="49" t="s">
        <v>5</v>
      </c>
      <c r="G8" s="49" t="s">
        <v>220</v>
      </c>
      <c r="H8" s="49" t="s">
        <v>267</v>
      </c>
      <c r="I8" s="49" t="s">
        <v>268</v>
      </c>
      <c r="J8" s="53"/>
      <c r="K8" s="49" t="s">
        <v>221</v>
      </c>
      <c r="L8" s="49" t="s">
        <v>222</v>
      </c>
      <c r="M8" s="51" t="s">
        <v>269</v>
      </c>
      <c r="N8" s="51" t="s">
        <v>270</v>
      </c>
      <c r="O8" s="53" t="s">
        <v>225</v>
      </c>
      <c r="P8" s="53" t="s">
        <v>225</v>
      </c>
      <c r="Q8" s="53" t="s">
        <v>225</v>
      </c>
      <c r="R8" s="51" t="s">
        <v>226</v>
      </c>
      <c r="S8" s="53"/>
    </row>
    <row r="9" spans="2:33" ht="5" customHeight="1"/>
    <row r="10" spans="2:33" ht="18" customHeight="1">
      <c r="B10" s="74" t="s">
        <v>260</v>
      </c>
      <c r="C10" s="110">
        <v>60</v>
      </c>
      <c r="D10" s="110" t="s">
        <v>7</v>
      </c>
      <c r="E10" s="110">
        <v>61</v>
      </c>
      <c r="F10" s="208">
        <v>62</v>
      </c>
      <c r="G10" s="110">
        <v>63</v>
      </c>
      <c r="H10" s="110">
        <v>64</v>
      </c>
      <c r="I10" s="110">
        <v>65</v>
      </c>
      <c r="J10" s="110">
        <v>66</v>
      </c>
      <c r="K10" s="110">
        <v>67</v>
      </c>
      <c r="L10" s="208">
        <v>68</v>
      </c>
      <c r="M10" s="110">
        <v>69</v>
      </c>
      <c r="N10" s="110">
        <v>70</v>
      </c>
      <c r="O10" s="110">
        <v>71</v>
      </c>
      <c r="P10" s="208">
        <v>72</v>
      </c>
      <c r="Q10" s="110">
        <v>73</v>
      </c>
      <c r="R10" s="110">
        <v>74</v>
      </c>
      <c r="S10" s="118">
        <v>75</v>
      </c>
      <c r="V10" s="75" t="s">
        <v>230</v>
      </c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G10" s="34" t="s">
        <v>8</v>
      </c>
    </row>
    <row r="11" spans="2:33" ht="38" customHeight="1">
      <c r="B11" s="78" t="s">
        <v>9</v>
      </c>
      <c r="C11" s="59" t="s">
        <v>126</v>
      </c>
      <c r="D11" s="57" t="s">
        <v>11</v>
      </c>
      <c r="E11" s="57" t="s">
        <v>129</v>
      </c>
      <c r="F11" s="58" t="s">
        <v>14</v>
      </c>
      <c r="G11" s="57" t="s">
        <v>132</v>
      </c>
      <c r="H11" s="57" t="s">
        <v>183</v>
      </c>
      <c r="I11" s="57" t="s">
        <v>186</v>
      </c>
      <c r="J11" s="57" t="s">
        <v>189</v>
      </c>
      <c r="K11" s="58" t="s">
        <v>137</v>
      </c>
      <c r="L11" s="58" t="s">
        <v>140</v>
      </c>
      <c r="M11" s="57" t="s">
        <v>143</v>
      </c>
      <c r="N11" s="57" t="s">
        <v>146</v>
      </c>
      <c r="O11" s="57" t="s">
        <v>149</v>
      </c>
      <c r="P11" s="58" t="s">
        <v>151</v>
      </c>
      <c r="Q11" s="62" t="s">
        <v>153</v>
      </c>
      <c r="R11" s="62" t="s">
        <v>232</v>
      </c>
      <c r="S11" s="195" t="s">
        <v>234</v>
      </c>
      <c r="U11" s="79"/>
      <c r="V11" s="80"/>
      <c r="W11" s="81"/>
      <c r="X11" s="81"/>
      <c r="Y11" s="81"/>
      <c r="Z11" s="81"/>
      <c r="AA11" s="81"/>
      <c r="AB11" s="81"/>
      <c r="AC11" s="81"/>
      <c r="AD11" s="81"/>
      <c r="AE11" s="81"/>
      <c r="AF11" s="82"/>
      <c r="AG11" s="34" t="s">
        <v>8</v>
      </c>
    </row>
    <row r="12" spans="2:33" ht="38" customHeight="1">
      <c r="B12" s="83" t="s">
        <v>25</v>
      </c>
      <c r="C12" s="65">
        <v>44927</v>
      </c>
      <c r="D12" s="66" t="str">
        <f t="shared" ref="D12:D43" si="0">IF($C12 &lt;&gt; "", IF(ISERROR(MATCH($C12, 祝日, 0)), TEXT($C12, "aaa"), "祝日"), "")</f>
        <v>日</v>
      </c>
      <c r="E12" s="67">
        <v>0.5083333333333333</v>
      </c>
      <c r="F12" s="72" t="s">
        <v>26</v>
      </c>
      <c r="G12" s="71" t="s">
        <v>235</v>
      </c>
      <c r="H12" s="66" t="s">
        <v>271</v>
      </c>
      <c r="I12" s="66" t="s">
        <v>272</v>
      </c>
      <c r="J12" s="70" t="s">
        <v>273</v>
      </c>
      <c r="K12" s="70" t="s">
        <v>236</v>
      </c>
      <c r="L12" s="70" t="s">
        <v>237</v>
      </c>
      <c r="M12" s="66" t="s">
        <v>274</v>
      </c>
      <c r="N12" s="66" t="s">
        <v>239</v>
      </c>
      <c r="O12" s="66" t="s">
        <v>55</v>
      </c>
      <c r="P12" s="72" t="s">
        <v>240</v>
      </c>
      <c r="Q12" s="71" t="s">
        <v>240</v>
      </c>
      <c r="R12" s="71" t="s">
        <v>55</v>
      </c>
      <c r="S12" s="68">
        <v>1</v>
      </c>
      <c r="V12" s="80"/>
      <c r="W12" s="81"/>
      <c r="X12" s="81"/>
      <c r="Y12" s="81"/>
      <c r="Z12" s="81"/>
      <c r="AA12" s="81"/>
      <c r="AB12" s="81"/>
      <c r="AC12" s="81"/>
      <c r="AD12" s="81"/>
      <c r="AE12" s="81"/>
      <c r="AF12" s="82"/>
      <c r="AG12" s="34" t="s">
        <v>8</v>
      </c>
    </row>
    <row r="13" spans="2:33">
      <c r="B13" s="173" t="s">
        <v>27</v>
      </c>
      <c r="C13" s="174"/>
      <c r="D13" s="175" t="str">
        <f t="shared" si="0"/>
        <v/>
      </c>
      <c r="E13" s="176"/>
      <c r="F13" s="157"/>
      <c r="G13" s="158"/>
      <c r="H13" s="177"/>
      <c r="I13" s="177"/>
      <c r="J13" s="178"/>
      <c r="K13" s="160"/>
      <c r="L13" s="160"/>
      <c r="M13" s="177"/>
      <c r="N13" s="177"/>
      <c r="O13" s="177"/>
      <c r="P13" s="179"/>
      <c r="Q13" s="158"/>
      <c r="R13" s="158"/>
      <c r="S13" s="180"/>
      <c r="V13" s="80" t="s">
        <v>251</v>
      </c>
      <c r="W13" s="81"/>
      <c r="X13" s="81"/>
      <c r="Y13" s="81"/>
      <c r="Z13" s="81"/>
      <c r="AA13" s="81"/>
      <c r="AB13" s="81"/>
      <c r="AC13" s="81"/>
      <c r="AD13" s="81"/>
      <c r="AE13" s="81"/>
      <c r="AF13" s="82"/>
      <c r="AG13" s="34" t="s">
        <v>8</v>
      </c>
    </row>
    <row r="14" spans="2:33">
      <c r="B14" s="181"/>
      <c r="C14" s="174"/>
      <c r="D14" s="175" t="str">
        <f t="shared" si="0"/>
        <v/>
      </c>
      <c r="E14" s="176"/>
      <c r="F14" s="157"/>
      <c r="G14" s="158"/>
      <c r="H14" s="177"/>
      <c r="I14" s="177"/>
      <c r="J14" s="178"/>
      <c r="K14" s="160"/>
      <c r="L14" s="160"/>
      <c r="M14" s="177"/>
      <c r="N14" s="177"/>
      <c r="O14" s="177"/>
      <c r="P14" s="179"/>
      <c r="Q14" s="158"/>
      <c r="R14" s="158"/>
      <c r="S14" s="180"/>
      <c r="V14" s="80" t="s">
        <v>253</v>
      </c>
      <c r="W14" s="81"/>
      <c r="X14" s="81"/>
      <c r="Y14" s="81"/>
      <c r="Z14" s="81"/>
      <c r="AA14" s="81"/>
      <c r="AB14" s="81"/>
      <c r="AC14" s="81"/>
      <c r="AD14" s="81"/>
      <c r="AE14" s="81"/>
      <c r="AF14" s="82"/>
      <c r="AG14" s="34" t="s">
        <v>8</v>
      </c>
    </row>
    <row r="15" spans="2:33">
      <c r="B15" s="181"/>
      <c r="C15" s="174"/>
      <c r="D15" s="175" t="str">
        <f t="shared" si="0"/>
        <v/>
      </c>
      <c r="E15" s="176"/>
      <c r="F15" s="157"/>
      <c r="G15" s="158"/>
      <c r="H15" s="177"/>
      <c r="I15" s="177"/>
      <c r="J15" s="178"/>
      <c r="K15" s="160"/>
      <c r="L15" s="160"/>
      <c r="M15" s="177"/>
      <c r="N15" s="177"/>
      <c r="O15" s="177"/>
      <c r="P15" s="179"/>
      <c r="Q15" s="158"/>
      <c r="R15" s="158"/>
      <c r="S15" s="180"/>
      <c r="V15" s="80" t="s">
        <v>254</v>
      </c>
      <c r="W15" s="81"/>
      <c r="X15" s="81"/>
      <c r="Y15" s="81"/>
      <c r="Z15" s="81"/>
      <c r="AA15" s="81"/>
      <c r="AB15" s="81"/>
      <c r="AC15" s="81"/>
      <c r="AD15" s="81"/>
      <c r="AE15" s="81"/>
      <c r="AF15" s="82"/>
      <c r="AG15" s="34" t="s">
        <v>8</v>
      </c>
    </row>
    <row r="16" spans="2:33">
      <c r="B16" s="181"/>
      <c r="C16" s="174"/>
      <c r="D16" s="175" t="str">
        <f t="shared" si="0"/>
        <v/>
      </c>
      <c r="E16" s="176"/>
      <c r="F16" s="157"/>
      <c r="G16" s="158"/>
      <c r="H16" s="177"/>
      <c r="I16" s="177"/>
      <c r="J16" s="178"/>
      <c r="K16" s="160"/>
      <c r="L16" s="160"/>
      <c r="M16" s="177"/>
      <c r="N16" s="177"/>
      <c r="O16" s="177"/>
      <c r="P16" s="179"/>
      <c r="Q16" s="158"/>
      <c r="R16" s="158"/>
      <c r="S16" s="180"/>
      <c r="V16" s="80"/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34" t="s">
        <v>8</v>
      </c>
    </row>
    <row r="17" spans="2:33">
      <c r="B17" s="181"/>
      <c r="C17" s="174"/>
      <c r="D17" s="175" t="str">
        <f t="shared" si="0"/>
        <v/>
      </c>
      <c r="E17" s="176"/>
      <c r="F17" s="157"/>
      <c r="G17" s="158"/>
      <c r="H17" s="177"/>
      <c r="I17" s="177"/>
      <c r="J17" s="178"/>
      <c r="K17" s="160"/>
      <c r="L17" s="160"/>
      <c r="M17" s="177"/>
      <c r="N17" s="177"/>
      <c r="O17" s="177"/>
      <c r="P17" s="179"/>
      <c r="Q17" s="158"/>
      <c r="R17" s="158"/>
      <c r="S17" s="180"/>
      <c r="V17" s="80"/>
      <c r="W17" s="81"/>
      <c r="X17" s="81"/>
      <c r="Y17" s="81"/>
      <c r="Z17" s="81"/>
      <c r="AA17" s="81"/>
      <c r="AB17" s="81"/>
      <c r="AC17" s="81"/>
      <c r="AD17" s="81"/>
      <c r="AE17" s="81"/>
      <c r="AF17" s="82"/>
      <c r="AG17" s="34" t="s">
        <v>8</v>
      </c>
    </row>
    <row r="18" spans="2:33">
      <c r="B18" s="181"/>
      <c r="C18" s="174"/>
      <c r="D18" s="175" t="str">
        <f t="shared" si="0"/>
        <v/>
      </c>
      <c r="E18" s="176"/>
      <c r="F18" s="157"/>
      <c r="G18" s="158"/>
      <c r="H18" s="177"/>
      <c r="I18" s="177"/>
      <c r="J18" s="178"/>
      <c r="K18" s="160"/>
      <c r="L18" s="160"/>
      <c r="M18" s="177"/>
      <c r="N18" s="177"/>
      <c r="O18" s="177"/>
      <c r="P18" s="179"/>
      <c r="Q18" s="158"/>
      <c r="R18" s="158"/>
      <c r="S18" s="180"/>
      <c r="V18" s="80"/>
      <c r="W18" s="81"/>
      <c r="X18" s="81"/>
      <c r="Y18" s="81"/>
      <c r="Z18" s="81"/>
      <c r="AA18" s="81"/>
      <c r="AB18" s="81"/>
      <c r="AC18" s="81"/>
      <c r="AD18" s="81"/>
      <c r="AE18" s="81"/>
      <c r="AF18" s="82"/>
      <c r="AG18" s="34" t="s">
        <v>8</v>
      </c>
    </row>
    <row r="19" spans="2:33">
      <c r="B19" s="181"/>
      <c r="C19" s="174"/>
      <c r="D19" s="175" t="str">
        <f t="shared" si="0"/>
        <v/>
      </c>
      <c r="E19" s="176"/>
      <c r="F19" s="157"/>
      <c r="G19" s="158"/>
      <c r="H19" s="177"/>
      <c r="I19" s="177"/>
      <c r="J19" s="178"/>
      <c r="K19" s="160"/>
      <c r="L19" s="160"/>
      <c r="M19" s="177"/>
      <c r="N19" s="177"/>
      <c r="O19" s="177"/>
      <c r="P19" s="179"/>
      <c r="Q19" s="158"/>
      <c r="R19" s="158"/>
      <c r="S19" s="180"/>
      <c r="V19" s="80"/>
      <c r="W19" s="81"/>
      <c r="X19" s="81"/>
      <c r="Y19" s="81"/>
      <c r="Z19" s="81"/>
      <c r="AA19" s="81"/>
      <c r="AB19" s="81"/>
      <c r="AC19" s="81"/>
      <c r="AD19" s="81"/>
      <c r="AE19" s="81"/>
      <c r="AF19" s="82"/>
      <c r="AG19" s="34" t="s">
        <v>8</v>
      </c>
    </row>
    <row r="20" spans="2:33">
      <c r="B20" s="181"/>
      <c r="C20" s="174"/>
      <c r="D20" s="175" t="str">
        <f t="shared" si="0"/>
        <v/>
      </c>
      <c r="E20" s="176"/>
      <c r="F20" s="157"/>
      <c r="G20" s="158"/>
      <c r="H20" s="177"/>
      <c r="I20" s="177"/>
      <c r="J20" s="178"/>
      <c r="K20" s="160"/>
      <c r="L20" s="160"/>
      <c r="M20" s="177"/>
      <c r="N20" s="177"/>
      <c r="O20" s="177"/>
      <c r="P20" s="179"/>
      <c r="Q20" s="158"/>
      <c r="R20" s="158"/>
      <c r="S20" s="180"/>
      <c r="V20" s="80"/>
      <c r="W20" s="81"/>
      <c r="X20" s="81"/>
      <c r="Y20" s="81"/>
      <c r="Z20" s="81"/>
      <c r="AA20" s="81"/>
      <c r="AB20" s="81"/>
      <c r="AC20" s="81"/>
      <c r="AD20" s="81"/>
      <c r="AE20" s="81"/>
      <c r="AF20" s="82"/>
      <c r="AG20" s="34" t="s">
        <v>8</v>
      </c>
    </row>
    <row r="21" spans="2:33">
      <c r="B21" s="181"/>
      <c r="C21" s="174"/>
      <c r="D21" s="175" t="str">
        <f t="shared" si="0"/>
        <v/>
      </c>
      <c r="E21" s="176"/>
      <c r="F21" s="157"/>
      <c r="G21" s="158"/>
      <c r="H21" s="177"/>
      <c r="I21" s="177"/>
      <c r="J21" s="178"/>
      <c r="K21" s="160"/>
      <c r="L21" s="160"/>
      <c r="M21" s="177"/>
      <c r="N21" s="177"/>
      <c r="O21" s="177"/>
      <c r="P21" s="179"/>
      <c r="Q21" s="158"/>
      <c r="R21" s="158"/>
      <c r="S21" s="180"/>
      <c r="V21" s="80"/>
      <c r="W21" s="81"/>
      <c r="X21" s="81"/>
      <c r="Y21" s="81"/>
      <c r="Z21" s="81"/>
      <c r="AA21" s="81"/>
      <c r="AB21" s="81"/>
      <c r="AC21" s="81"/>
      <c r="AD21" s="81"/>
      <c r="AE21" s="81"/>
      <c r="AF21" s="82"/>
      <c r="AG21" s="34" t="s">
        <v>8</v>
      </c>
    </row>
    <row r="22" spans="2:33">
      <c r="B22" s="181"/>
      <c r="C22" s="174"/>
      <c r="D22" s="175" t="str">
        <f t="shared" si="0"/>
        <v/>
      </c>
      <c r="E22" s="176"/>
      <c r="F22" s="157"/>
      <c r="G22" s="158"/>
      <c r="H22" s="177"/>
      <c r="I22" s="177"/>
      <c r="J22" s="178"/>
      <c r="K22" s="160"/>
      <c r="L22" s="160"/>
      <c r="M22" s="177"/>
      <c r="N22" s="177"/>
      <c r="O22" s="177"/>
      <c r="P22" s="179"/>
      <c r="Q22" s="158"/>
      <c r="R22" s="158"/>
      <c r="S22" s="180"/>
      <c r="V22" s="80"/>
      <c r="W22" s="81"/>
      <c r="X22" s="81"/>
      <c r="Y22" s="81"/>
      <c r="Z22" s="81"/>
      <c r="AA22" s="81"/>
      <c r="AB22" s="81"/>
      <c r="AC22" s="81"/>
      <c r="AD22" s="81"/>
      <c r="AE22" s="81"/>
      <c r="AF22" s="82"/>
      <c r="AG22" s="34" t="s">
        <v>8</v>
      </c>
    </row>
    <row r="23" spans="2:33">
      <c r="B23" s="181"/>
      <c r="C23" s="174"/>
      <c r="D23" s="175" t="str">
        <f t="shared" si="0"/>
        <v/>
      </c>
      <c r="E23" s="176"/>
      <c r="F23" s="157"/>
      <c r="G23" s="158"/>
      <c r="H23" s="177"/>
      <c r="I23" s="177"/>
      <c r="J23" s="178"/>
      <c r="K23" s="160"/>
      <c r="L23" s="160"/>
      <c r="M23" s="177"/>
      <c r="N23" s="177"/>
      <c r="O23" s="177"/>
      <c r="P23" s="179"/>
      <c r="Q23" s="158"/>
      <c r="R23" s="158"/>
      <c r="S23" s="180"/>
      <c r="V23" s="80"/>
      <c r="W23" s="81"/>
      <c r="X23" s="81"/>
      <c r="Y23" s="81"/>
      <c r="Z23" s="81"/>
      <c r="AA23" s="81"/>
      <c r="AB23" s="81"/>
      <c r="AC23" s="81"/>
      <c r="AD23" s="81"/>
      <c r="AE23" s="81"/>
      <c r="AF23" s="82"/>
      <c r="AG23" s="34" t="s">
        <v>8</v>
      </c>
    </row>
    <row r="24" spans="2:33">
      <c r="B24" s="181"/>
      <c r="C24" s="174"/>
      <c r="D24" s="175" t="str">
        <f t="shared" si="0"/>
        <v/>
      </c>
      <c r="E24" s="176"/>
      <c r="F24" s="157"/>
      <c r="G24" s="158"/>
      <c r="H24" s="177"/>
      <c r="I24" s="177"/>
      <c r="J24" s="178"/>
      <c r="K24" s="160"/>
      <c r="L24" s="160"/>
      <c r="M24" s="177"/>
      <c r="N24" s="177"/>
      <c r="O24" s="177"/>
      <c r="P24" s="179"/>
      <c r="Q24" s="158"/>
      <c r="R24" s="158"/>
      <c r="S24" s="180"/>
      <c r="V24" s="80"/>
      <c r="W24" s="81"/>
      <c r="X24" s="81"/>
      <c r="Y24" s="81"/>
      <c r="Z24" s="81"/>
      <c r="AA24" s="81"/>
      <c r="AB24" s="81"/>
      <c r="AC24" s="81"/>
      <c r="AD24" s="81"/>
      <c r="AE24" s="81"/>
      <c r="AF24" s="82"/>
      <c r="AG24" s="34" t="s">
        <v>8</v>
      </c>
    </row>
    <row r="25" spans="2:33">
      <c r="B25" s="181"/>
      <c r="C25" s="174"/>
      <c r="D25" s="175" t="str">
        <f t="shared" si="0"/>
        <v/>
      </c>
      <c r="E25" s="176"/>
      <c r="F25" s="157"/>
      <c r="G25" s="158"/>
      <c r="H25" s="177"/>
      <c r="I25" s="177"/>
      <c r="J25" s="178"/>
      <c r="K25" s="160"/>
      <c r="L25" s="160"/>
      <c r="M25" s="177"/>
      <c r="N25" s="177"/>
      <c r="O25" s="177"/>
      <c r="P25" s="179"/>
      <c r="Q25" s="158"/>
      <c r="R25" s="158"/>
      <c r="S25" s="180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2"/>
      <c r="AG25" s="34" t="s">
        <v>8</v>
      </c>
    </row>
    <row r="26" spans="2:33">
      <c r="B26" s="181"/>
      <c r="C26" s="174"/>
      <c r="D26" s="175" t="str">
        <f t="shared" si="0"/>
        <v/>
      </c>
      <c r="E26" s="176"/>
      <c r="F26" s="157"/>
      <c r="G26" s="158"/>
      <c r="H26" s="177"/>
      <c r="I26" s="177"/>
      <c r="J26" s="178"/>
      <c r="K26" s="160"/>
      <c r="L26" s="160"/>
      <c r="M26" s="177"/>
      <c r="N26" s="177"/>
      <c r="O26" s="177"/>
      <c r="P26" s="179"/>
      <c r="Q26" s="158"/>
      <c r="R26" s="158"/>
      <c r="S26" s="180"/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2"/>
      <c r="AG26" s="34" t="s">
        <v>8</v>
      </c>
    </row>
    <row r="27" spans="2:33">
      <c r="B27" s="181"/>
      <c r="C27" s="174"/>
      <c r="D27" s="175" t="str">
        <f t="shared" si="0"/>
        <v/>
      </c>
      <c r="E27" s="176"/>
      <c r="F27" s="157"/>
      <c r="G27" s="158"/>
      <c r="H27" s="177"/>
      <c r="I27" s="177"/>
      <c r="J27" s="178"/>
      <c r="K27" s="160"/>
      <c r="L27" s="160"/>
      <c r="M27" s="177"/>
      <c r="N27" s="177"/>
      <c r="O27" s="177"/>
      <c r="P27" s="179"/>
      <c r="Q27" s="158"/>
      <c r="R27" s="158"/>
      <c r="S27" s="180"/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2"/>
      <c r="AG27" s="34" t="s">
        <v>8</v>
      </c>
    </row>
    <row r="28" spans="2:33">
      <c r="B28" s="181"/>
      <c r="C28" s="174"/>
      <c r="D28" s="175" t="str">
        <f t="shared" si="0"/>
        <v/>
      </c>
      <c r="E28" s="176"/>
      <c r="F28" s="157"/>
      <c r="G28" s="158"/>
      <c r="H28" s="177"/>
      <c r="I28" s="177"/>
      <c r="J28" s="178"/>
      <c r="K28" s="160"/>
      <c r="L28" s="160"/>
      <c r="M28" s="177"/>
      <c r="N28" s="177"/>
      <c r="O28" s="177"/>
      <c r="P28" s="179"/>
      <c r="Q28" s="158"/>
      <c r="R28" s="158"/>
      <c r="S28" s="180"/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2"/>
      <c r="AG28" s="34" t="s">
        <v>8</v>
      </c>
    </row>
    <row r="29" spans="2:33">
      <c r="B29" s="181"/>
      <c r="C29" s="174"/>
      <c r="D29" s="175" t="str">
        <f t="shared" si="0"/>
        <v/>
      </c>
      <c r="E29" s="176"/>
      <c r="F29" s="157"/>
      <c r="G29" s="158"/>
      <c r="H29" s="177"/>
      <c r="I29" s="177"/>
      <c r="J29" s="178"/>
      <c r="K29" s="160"/>
      <c r="L29" s="160"/>
      <c r="M29" s="177"/>
      <c r="N29" s="177"/>
      <c r="O29" s="177"/>
      <c r="P29" s="179"/>
      <c r="Q29" s="158"/>
      <c r="R29" s="158"/>
      <c r="S29" s="180"/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2"/>
      <c r="AG29" s="34" t="s">
        <v>8</v>
      </c>
    </row>
    <row r="30" spans="2:33">
      <c r="B30" s="181"/>
      <c r="C30" s="174"/>
      <c r="D30" s="175" t="str">
        <f t="shared" si="0"/>
        <v/>
      </c>
      <c r="E30" s="176"/>
      <c r="F30" s="157"/>
      <c r="G30" s="158"/>
      <c r="H30" s="177"/>
      <c r="I30" s="177"/>
      <c r="J30" s="178"/>
      <c r="K30" s="160"/>
      <c r="L30" s="160"/>
      <c r="M30" s="177"/>
      <c r="N30" s="177"/>
      <c r="O30" s="177"/>
      <c r="P30" s="179"/>
      <c r="Q30" s="158"/>
      <c r="R30" s="158"/>
      <c r="S30" s="180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2"/>
      <c r="AG30" s="34" t="s">
        <v>8</v>
      </c>
    </row>
    <row r="31" spans="2:33">
      <c r="B31" s="181"/>
      <c r="C31" s="174"/>
      <c r="D31" s="175" t="str">
        <f t="shared" si="0"/>
        <v/>
      </c>
      <c r="E31" s="176"/>
      <c r="F31" s="157"/>
      <c r="G31" s="158"/>
      <c r="H31" s="177"/>
      <c r="I31" s="177"/>
      <c r="J31" s="178"/>
      <c r="K31" s="160"/>
      <c r="L31" s="160"/>
      <c r="M31" s="177"/>
      <c r="N31" s="177"/>
      <c r="O31" s="177"/>
      <c r="P31" s="179"/>
      <c r="Q31" s="158"/>
      <c r="R31" s="158"/>
      <c r="S31" s="180"/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2"/>
      <c r="AG31" s="34" t="s">
        <v>8</v>
      </c>
    </row>
    <row r="32" spans="2:33">
      <c r="B32" s="181"/>
      <c r="C32" s="174"/>
      <c r="D32" s="175" t="str">
        <f t="shared" si="0"/>
        <v/>
      </c>
      <c r="E32" s="176"/>
      <c r="F32" s="157"/>
      <c r="G32" s="158"/>
      <c r="H32" s="177"/>
      <c r="I32" s="177"/>
      <c r="J32" s="178"/>
      <c r="K32" s="160"/>
      <c r="L32" s="160"/>
      <c r="M32" s="177"/>
      <c r="N32" s="177"/>
      <c r="O32" s="177"/>
      <c r="P32" s="179"/>
      <c r="Q32" s="158"/>
      <c r="R32" s="158"/>
      <c r="S32" s="180"/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2"/>
      <c r="AG32" s="34" t="s">
        <v>8</v>
      </c>
    </row>
    <row r="33" spans="2:33">
      <c r="B33" s="181"/>
      <c r="C33" s="174"/>
      <c r="D33" s="175" t="str">
        <f t="shared" si="0"/>
        <v/>
      </c>
      <c r="E33" s="176"/>
      <c r="F33" s="157"/>
      <c r="G33" s="158"/>
      <c r="H33" s="177"/>
      <c r="I33" s="177"/>
      <c r="J33" s="178"/>
      <c r="K33" s="160"/>
      <c r="L33" s="160"/>
      <c r="M33" s="177"/>
      <c r="N33" s="177"/>
      <c r="O33" s="177"/>
      <c r="P33" s="179"/>
      <c r="Q33" s="158"/>
      <c r="R33" s="158"/>
      <c r="S33" s="180"/>
      <c r="V33" s="80"/>
      <c r="W33" s="81"/>
      <c r="X33" s="81"/>
      <c r="Y33" s="81"/>
      <c r="Z33" s="81"/>
      <c r="AA33" s="81"/>
      <c r="AB33" s="81"/>
      <c r="AC33" s="81"/>
      <c r="AD33" s="81"/>
      <c r="AE33" s="81"/>
      <c r="AF33" s="82"/>
      <c r="AG33" s="34" t="s">
        <v>8</v>
      </c>
    </row>
    <row r="34" spans="2:33">
      <c r="B34" s="181"/>
      <c r="C34" s="174"/>
      <c r="D34" s="175" t="str">
        <f t="shared" si="0"/>
        <v/>
      </c>
      <c r="E34" s="176"/>
      <c r="F34" s="157"/>
      <c r="G34" s="158"/>
      <c r="H34" s="177"/>
      <c r="I34" s="177"/>
      <c r="J34" s="178"/>
      <c r="K34" s="160"/>
      <c r="L34" s="160"/>
      <c r="M34" s="177"/>
      <c r="N34" s="177"/>
      <c r="O34" s="177"/>
      <c r="P34" s="179"/>
      <c r="Q34" s="158"/>
      <c r="R34" s="158"/>
      <c r="S34" s="180"/>
      <c r="V34" s="80"/>
      <c r="W34" s="81"/>
      <c r="X34" s="81"/>
      <c r="Y34" s="81"/>
      <c r="Z34" s="81"/>
      <c r="AA34" s="81"/>
      <c r="AB34" s="81"/>
      <c r="AC34" s="81"/>
      <c r="AD34" s="81"/>
      <c r="AE34" s="81"/>
      <c r="AF34" s="82"/>
      <c r="AG34" s="34" t="s">
        <v>8</v>
      </c>
    </row>
    <row r="35" spans="2:33">
      <c r="B35" s="181"/>
      <c r="C35" s="174"/>
      <c r="D35" s="175" t="str">
        <f t="shared" si="0"/>
        <v/>
      </c>
      <c r="E35" s="176"/>
      <c r="F35" s="157"/>
      <c r="G35" s="158"/>
      <c r="H35" s="177"/>
      <c r="I35" s="177"/>
      <c r="J35" s="178"/>
      <c r="K35" s="160"/>
      <c r="L35" s="160"/>
      <c r="M35" s="177"/>
      <c r="N35" s="177"/>
      <c r="O35" s="177"/>
      <c r="P35" s="179"/>
      <c r="Q35" s="158"/>
      <c r="R35" s="158"/>
      <c r="S35" s="180"/>
      <c r="V35" s="80"/>
      <c r="W35" s="81"/>
      <c r="X35" s="81"/>
      <c r="Y35" s="81"/>
      <c r="Z35" s="81"/>
      <c r="AA35" s="81"/>
      <c r="AB35" s="81"/>
      <c r="AC35" s="81"/>
      <c r="AD35" s="81"/>
      <c r="AE35" s="81"/>
      <c r="AF35" s="82"/>
      <c r="AG35" s="34" t="s">
        <v>8</v>
      </c>
    </row>
    <row r="36" spans="2:33">
      <c r="B36" s="181"/>
      <c r="C36" s="174"/>
      <c r="D36" s="175" t="str">
        <f t="shared" si="0"/>
        <v/>
      </c>
      <c r="E36" s="176"/>
      <c r="F36" s="157"/>
      <c r="G36" s="158"/>
      <c r="H36" s="177"/>
      <c r="I36" s="177"/>
      <c r="J36" s="178"/>
      <c r="K36" s="160"/>
      <c r="L36" s="160"/>
      <c r="M36" s="177"/>
      <c r="N36" s="177"/>
      <c r="O36" s="177"/>
      <c r="P36" s="179"/>
      <c r="Q36" s="158"/>
      <c r="R36" s="158"/>
      <c r="S36" s="180"/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82"/>
      <c r="AG36" s="34" t="s">
        <v>8</v>
      </c>
    </row>
    <row r="37" spans="2:33">
      <c r="B37" s="181"/>
      <c r="C37" s="174"/>
      <c r="D37" s="175" t="str">
        <f t="shared" si="0"/>
        <v/>
      </c>
      <c r="E37" s="176"/>
      <c r="F37" s="157"/>
      <c r="G37" s="158"/>
      <c r="H37" s="177"/>
      <c r="I37" s="177"/>
      <c r="J37" s="178"/>
      <c r="K37" s="160"/>
      <c r="L37" s="160"/>
      <c r="M37" s="177"/>
      <c r="N37" s="177"/>
      <c r="O37" s="177"/>
      <c r="P37" s="179"/>
      <c r="Q37" s="158"/>
      <c r="R37" s="158"/>
      <c r="S37" s="180"/>
      <c r="V37" s="80"/>
      <c r="W37" s="81"/>
      <c r="X37" s="81"/>
      <c r="Y37" s="81"/>
      <c r="Z37" s="81"/>
      <c r="AA37" s="81"/>
      <c r="AB37" s="81"/>
      <c r="AC37" s="81"/>
      <c r="AD37" s="81"/>
      <c r="AE37" s="81"/>
      <c r="AF37" s="82"/>
      <c r="AG37" s="34" t="s">
        <v>8</v>
      </c>
    </row>
    <row r="38" spans="2:33">
      <c r="B38" s="181"/>
      <c r="C38" s="174"/>
      <c r="D38" s="175" t="str">
        <f t="shared" si="0"/>
        <v/>
      </c>
      <c r="E38" s="176"/>
      <c r="F38" s="157"/>
      <c r="G38" s="158"/>
      <c r="H38" s="177"/>
      <c r="I38" s="177"/>
      <c r="J38" s="178"/>
      <c r="K38" s="160"/>
      <c r="L38" s="160"/>
      <c r="M38" s="177"/>
      <c r="N38" s="177"/>
      <c r="O38" s="177"/>
      <c r="P38" s="179"/>
      <c r="Q38" s="158"/>
      <c r="R38" s="158"/>
      <c r="S38" s="180"/>
      <c r="V38" s="80"/>
      <c r="W38" s="81"/>
      <c r="X38" s="81"/>
      <c r="Y38" s="81"/>
      <c r="Z38" s="81"/>
      <c r="AA38" s="81"/>
      <c r="AB38" s="81"/>
      <c r="AC38" s="81"/>
      <c r="AD38" s="81"/>
      <c r="AE38" s="81"/>
      <c r="AF38" s="82"/>
      <c r="AG38" s="34" t="s">
        <v>8</v>
      </c>
    </row>
    <row r="39" spans="2:33">
      <c r="B39" s="181"/>
      <c r="C39" s="174"/>
      <c r="D39" s="175" t="str">
        <f t="shared" si="0"/>
        <v/>
      </c>
      <c r="E39" s="176"/>
      <c r="F39" s="157"/>
      <c r="G39" s="158"/>
      <c r="H39" s="177"/>
      <c r="I39" s="177"/>
      <c r="J39" s="178"/>
      <c r="K39" s="160"/>
      <c r="L39" s="160"/>
      <c r="M39" s="177"/>
      <c r="N39" s="177"/>
      <c r="O39" s="177"/>
      <c r="P39" s="179"/>
      <c r="Q39" s="158"/>
      <c r="R39" s="158"/>
      <c r="S39" s="180"/>
      <c r="V39" s="80"/>
      <c r="W39" s="81"/>
      <c r="X39" s="81"/>
      <c r="Y39" s="81"/>
      <c r="Z39" s="81"/>
      <c r="AA39" s="81"/>
      <c r="AB39" s="81"/>
      <c r="AC39" s="81"/>
      <c r="AD39" s="81"/>
      <c r="AE39" s="81"/>
      <c r="AF39" s="82"/>
      <c r="AG39" s="34" t="s">
        <v>8</v>
      </c>
    </row>
    <row r="40" spans="2:33">
      <c r="B40" s="181"/>
      <c r="C40" s="174"/>
      <c r="D40" s="175" t="str">
        <f t="shared" si="0"/>
        <v/>
      </c>
      <c r="E40" s="176"/>
      <c r="F40" s="157"/>
      <c r="G40" s="158"/>
      <c r="H40" s="177"/>
      <c r="I40" s="177"/>
      <c r="J40" s="178"/>
      <c r="K40" s="160"/>
      <c r="L40" s="160"/>
      <c r="M40" s="177"/>
      <c r="N40" s="177"/>
      <c r="O40" s="177"/>
      <c r="P40" s="179"/>
      <c r="Q40" s="158"/>
      <c r="R40" s="158"/>
      <c r="S40" s="180"/>
      <c r="V40" s="80"/>
      <c r="W40" s="81"/>
      <c r="X40" s="81"/>
      <c r="Y40" s="81"/>
      <c r="Z40" s="81"/>
      <c r="AA40" s="81"/>
      <c r="AB40" s="81"/>
      <c r="AC40" s="81"/>
      <c r="AD40" s="81"/>
      <c r="AE40" s="81"/>
      <c r="AF40" s="82"/>
      <c r="AG40" s="34" t="s">
        <v>8</v>
      </c>
    </row>
    <row r="41" spans="2:33">
      <c r="B41" s="181"/>
      <c r="C41" s="174"/>
      <c r="D41" s="175" t="str">
        <f t="shared" si="0"/>
        <v/>
      </c>
      <c r="E41" s="176"/>
      <c r="F41" s="157"/>
      <c r="G41" s="158"/>
      <c r="H41" s="177"/>
      <c r="I41" s="177"/>
      <c r="J41" s="178"/>
      <c r="K41" s="160"/>
      <c r="L41" s="160"/>
      <c r="M41" s="177"/>
      <c r="N41" s="177"/>
      <c r="O41" s="177"/>
      <c r="P41" s="179"/>
      <c r="Q41" s="158"/>
      <c r="R41" s="158"/>
      <c r="S41" s="180"/>
      <c r="V41" s="80"/>
      <c r="W41" s="81"/>
      <c r="X41" s="81"/>
      <c r="Y41" s="81"/>
      <c r="Z41" s="81"/>
      <c r="AA41" s="81"/>
      <c r="AB41" s="81"/>
      <c r="AC41" s="81"/>
      <c r="AD41" s="81"/>
      <c r="AE41" s="81"/>
      <c r="AF41" s="82"/>
      <c r="AG41" s="34" t="s">
        <v>8</v>
      </c>
    </row>
    <row r="42" spans="2:33">
      <c r="B42" s="181"/>
      <c r="C42" s="174"/>
      <c r="D42" s="175" t="str">
        <f t="shared" si="0"/>
        <v/>
      </c>
      <c r="E42" s="176"/>
      <c r="F42" s="157"/>
      <c r="G42" s="158"/>
      <c r="H42" s="177"/>
      <c r="I42" s="177"/>
      <c r="J42" s="178"/>
      <c r="K42" s="160"/>
      <c r="L42" s="160"/>
      <c r="M42" s="177"/>
      <c r="N42" s="177"/>
      <c r="O42" s="177"/>
      <c r="P42" s="179"/>
      <c r="Q42" s="158"/>
      <c r="R42" s="158"/>
      <c r="S42" s="180"/>
      <c r="V42" s="80"/>
      <c r="W42" s="81"/>
      <c r="X42" s="81"/>
      <c r="Y42" s="81"/>
      <c r="Z42" s="81"/>
      <c r="AA42" s="81"/>
      <c r="AB42" s="81"/>
      <c r="AC42" s="81"/>
      <c r="AD42" s="81"/>
      <c r="AE42" s="81"/>
      <c r="AF42" s="82"/>
      <c r="AG42" s="34" t="s">
        <v>8</v>
      </c>
    </row>
    <row r="43" spans="2:33">
      <c r="B43" s="181"/>
      <c r="C43" s="174"/>
      <c r="D43" s="175" t="str">
        <f t="shared" si="0"/>
        <v/>
      </c>
      <c r="E43" s="176"/>
      <c r="F43" s="157"/>
      <c r="G43" s="158"/>
      <c r="H43" s="177"/>
      <c r="I43" s="177"/>
      <c r="J43" s="178"/>
      <c r="K43" s="160"/>
      <c r="L43" s="160"/>
      <c r="M43" s="177"/>
      <c r="N43" s="177"/>
      <c r="O43" s="177"/>
      <c r="P43" s="179"/>
      <c r="Q43" s="158"/>
      <c r="R43" s="158"/>
      <c r="S43" s="180"/>
      <c r="V43" s="80"/>
      <c r="W43" s="81"/>
      <c r="X43" s="81"/>
      <c r="Y43" s="81"/>
      <c r="Z43" s="81"/>
      <c r="AA43" s="81"/>
      <c r="AB43" s="81"/>
      <c r="AC43" s="81"/>
      <c r="AD43" s="81"/>
      <c r="AE43" s="81"/>
      <c r="AF43" s="82"/>
      <c r="AG43" s="34" t="s">
        <v>8</v>
      </c>
    </row>
    <row r="44" spans="2:33">
      <c r="B44" s="181"/>
      <c r="C44" s="174"/>
      <c r="D44" s="175" t="str">
        <f t="shared" ref="D44:D75" si="1">IF($C44 &lt;&gt; "", IF(ISERROR(MATCH($C44, 祝日, 0)), TEXT($C44, "aaa"), "祝日"), "")</f>
        <v/>
      </c>
      <c r="E44" s="176"/>
      <c r="F44" s="157"/>
      <c r="G44" s="158"/>
      <c r="H44" s="177"/>
      <c r="I44" s="177"/>
      <c r="J44" s="178"/>
      <c r="K44" s="160"/>
      <c r="L44" s="160"/>
      <c r="M44" s="177"/>
      <c r="N44" s="177"/>
      <c r="O44" s="177"/>
      <c r="P44" s="179"/>
      <c r="Q44" s="158"/>
      <c r="R44" s="158"/>
      <c r="S44" s="180"/>
      <c r="V44" s="80"/>
      <c r="W44" s="81"/>
      <c r="X44" s="81"/>
      <c r="Y44" s="81"/>
      <c r="Z44" s="81"/>
      <c r="AA44" s="81"/>
      <c r="AB44" s="81"/>
      <c r="AC44" s="81"/>
      <c r="AD44" s="81"/>
      <c r="AE44" s="81"/>
      <c r="AF44" s="82"/>
      <c r="AG44" s="34" t="s">
        <v>8</v>
      </c>
    </row>
    <row r="45" spans="2:33">
      <c r="B45" s="181"/>
      <c r="C45" s="174"/>
      <c r="D45" s="175" t="str">
        <f t="shared" si="1"/>
        <v/>
      </c>
      <c r="E45" s="176"/>
      <c r="F45" s="157"/>
      <c r="G45" s="158"/>
      <c r="H45" s="177"/>
      <c r="I45" s="177"/>
      <c r="J45" s="178"/>
      <c r="K45" s="160"/>
      <c r="L45" s="160"/>
      <c r="M45" s="177"/>
      <c r="N45" s="177"/>
      <c r="O45" s="177"/>
      <c r="P45" s="179"/>
      <c r="Q45" s="158"/>
      <c r="R45" s="158"/>
      <c r="S45" s="180"/>
      <c r="V45" s="80"/>
      <c r="W45" s="81"/>
      <c r="X45" s="81"/>
      <c r="Y45" s="81"/>
      <c r="Z45" s="81"/>
      <c r="AA45" s="81"/>
      <c r="AB45" s="81"/>
      <c r="AC45" s="81"/>
      <c r="AD45" s="81"/>
      <c r="AE45" s="81"/>
      <c r="AF45" s="82"/>
      <c r="AG45" s="34" t="s">
        <v>8</v>
      </c>
    </row>
    <row r="46" spans="2:33">
      <c r="B46" s="181"/>
      <c r="C46" s="174"/>
      <c r="D46" s="175" t="str">
        <f t="shared" si="1"/>
        <v/>
      </c>
      <c r="E46" s="176"/>
      <c r="F46" s="157"/>
      <c r="G46" s="158"/>
      <c r="H46" s="177"/>
      <c r="I46" s="177"/>
      <c r="J46" s="178"/>
      <c r="K46" s="160"/>
      <c r="L46" s="160"/>
      <c r="M46" s="177"/>
      <c r="N46" s="177"/>
      <c r="O46" s="177"/>
      <c r="P46" s="179"/>
      <c r="Q46" s="158"/>
      <c r="R46" s="158"/>
      <c r="S46" s="180"/>
      <c r="V46" s="80"/>
      <c r="W46" s="81"/>
      <c r="X46" s="81"/>
      <c r="Y46" s="81"/>
      <c r="Z46" s="81"/>
      <c r="AA46" s="81"/>
      <c r="AB46" s="81"/>
      <c r="AC46" s="81"/>
      <c r="AD46" s="81"/>
      <c r="AE46" s="81"/>
      <c r="AF46" s="82"/>
      <c r="AG46" s="34" t="s">
        <v>8</v>
      </c>
    </row>
    <row r="47" spans="2:33">
      <c r="B47" s="181"/>
      <c r="C47" s="174"/>
      <c r="D47" s="175" t="str">
        <f t="shared" si="1"/>
        <v/>
      </c>
      <c r="E47" s="176"/>
      <c r="F47" s="157"/>
      <c r="G47" s="158"/>
      <c r="H47" s="177"/>
      <c r="I47" s="177"/>
      <c r="J47" s="178"/>
      <c r="K47" s="160"/>
      <c r="L47" s="160"/>
      <c r="M47" s="177"/>
      <c r="N47" s="177"/>
      <c r="O47" s="177"/>
      <c r="P47" s="179"/>
      <c r="Q47" s="158"/>
      <c r="R47" s="158"/>
      <c r="S47" s="180"/>
      <c r="V47" s="80"/>
      <c r="W47" s="81"/>
      <c r="X47" s="81"/>
      <c r="Y47" s="81"/>
      <c r="Z47" s="81"/>
      <c r="AA47" s="81"/>
      <c r="AB47" s="81"/>
      <c r="AC47" s="81"/>
      <c r="AD47" s="81"/>
      <c r="AE47" s="81"/>
      <c r="AF47" s="82"/>
      <c r="AG47" s="34" t="s">
        <v>8</v>
      </c>
    </row>
    <row r="48" spans="2:33">
      <c r="B48" s="181"/>
      <c r="C48" s="174"/>
      <c r="D48" s="175" t="str">
        <f t="shared" si="1"/>
        <v/>
      </c>
      <c r="E48" s="176"/>
      <c r="F48" s="157"/>
      <c r="G48" s="158"/>
      <c r="H48" s="177"/>
      <c r="I48" s="177"/>
      <c r="J48" s="178"/>
      <c r="K48" s="160"/>
      <c r="L48" s="160"/>
      <c r="M48" s="177"/>
      <c r="N48" s="177"/>
      <c r="O48" s="177"/>
      <c r="P48" s="179"/>
      <c r="Q48" s="158"/>
      <c r="R48" s="158"/>
      <c r="S48" s="180"/>
      <c r="V48" s="80"/>
      <c r="W48" s="81"/>
      <c r="X48" s="81"/>
      <c r="Y48" s="81"/>
      <c r="Z48" s="81"/>
      <c r="AA48" s="81"/>
      <c r="AB48" s="81"/>
      <c r="AC48" s="81"/>
      <c r="AD48" s="81"/>
      <c r="AE48" s="81"/>
      <c r="AF48" s="82"/>
      <c r="AG48" s="34" t="s">
        <v>8</v>
      </c>
    </row>
    <row r="49" spans="2:33">
      <c r="B49" s="181"/>
      <c r="C49" s="174"/>
      <c r="D49" s="175" t="str">
        <f t="shared" si="1"/>
        <v/>
      </c>
      <c r="E49" s="176"/>
      <c r="F49" s="157"/>
      <c r="G49" s="158"/>
      <c r="H49" s="177"/>
      <c r="I49" s="177"/>
      <c r="J49" s="178"/>
      <c r="K49" s="160"/>
      <c r="L49" s="160"/>
      <c r="M49" s="177"/>
      <c r="N49" s="177"/>
      <c r="O49" s="177"/>
      <c r="P49" s="179"/>
      <c r="Q49" s="158"/>
      <c r="R49" s="158"/>
      <c r="S49" s="180"/>
      <c r="V49" s="80"/>
      <c r="W49" s="81"/>
      <c r="X49" s="81"/>
      <c r="Y49" s="81"/>
      <c r="Z49" s="81"/>
      <c r="AA49" s="81"/>
      <c r="AB49" s="81"/>
      <c r="AC49" s="81"/>
      <c r="AD49" s="81"/>
      <c r="AE49" s="81"/>
      <c r="AF49" s="82"/>
      <c r="AG49" s="34" t="s">
        <v>8</v>
      </c>
    </row>
    <row r="50" spans="2:33">
      <c r="B50" s="181"/>
      <c r="C50" s="174"/>
      <c r="D50" s="175" t="str">
        <f t="shared" si="1"/>
        <v/>
      </c>
      <c r="E50" s="176"/>
      <c r="F50" s="157"/>
      <c r="G50" s="158"/>
      <c r="H50" s="177"/>
      <c r="I50" s="177"/>
      <c r="J50" s="178"/>
      <c r="K50" s="160"/>
      <c r="L50" s="160"/>
      <c r="M50" s="177"/>
      <c r="N50" s="177"/>
      <c r="O50" s="177"/>
      <c r="P50" s="179"/>
      <c r="Q50" s="158"/>
      <c r="R50" s="158"/>
      <c r="S50" s="180"/>
      <c r="V50" s="80"/>
      <c r="W50" s="81"/>
      <c r="X50" s="81"/>
      <c r="Y50" s="81"/>
      <c r="Z50" s="81"/>
      <c r="AA50" s="81"/>
      <c r="AB50" s="81"/>
      <c r="AC50" s="81"/>
      <c r="AD50" s="81"/>
      <c r="AE50" s="81"/>
      <c r="AF50" s="82"/>
      <c r="AG50" s="34" t="s">
        <v>8</v>
      </c>
    </row>
    <row r="51" spans="2:33">
      <c r="B51" s="181"/>
      <c r="C51" s="174"/>
      <c r="D51" s="175" t="str">
        <f t="shared" si="1"/>
        <v/>
      </c>
      <c r="E51" s="176"/>
      <c r="F51" s="157"/>
      <c r="G51" s="158"/>
      <c r="H51" s="177"/>
      <c r="I51" s="177"/>
      <c r="J51" s="178"/>
      <c r="K51" s="160"/>
      <c r="L51" s="160"/>
      <c r="M51" s="177"/>
      <c r="N51" s="177"/>
      <c r="O51" s="177"/>
      <c r="P51" s="179"/>
      <c r="Q51" s="158"/>
      <c r="R51" s="158"/>
      <c r="S51" s="180"/>
      <c r="V51" s="80"/>
      <c r="W51" s="81"/>
      <c r="X51" s="81"/>
      <c r="Y51" s="81"/>
      <c r="Z51" s="81"/>
      <c r="AA51" s="81"/>
      <c r="AB51" s="81"/>
      <c r="AC51" s="81"/>
      <c r="AD51" s="81"/>
      <c r="AE51" s="81"/>
      <c r="AF51" s="82"/>
      <c r="AG51" s="34" t="s">
        <v>8</v>
      </c>
    </row>
    <row r="52" spans="2:33">
      <c r="B52" s="181"/>
      <c r="C52" s="174"/>
      <c r="D52" s="175" t="str">
        <f t="shared" si="1"/>
        <v/>
      </c>
      <c r="E52" s="176"/>
      <c r="F52" s="157"/>
      <c r="G52" s="158"/>
      <c r="H52" s="177"/>
      <c r="I52" s="177"/>
      <c r="J52" s="178"/>
      <c r="K52" s="160"/>
      <c r="L52" s="160"/>
      <c r="M52" s="177"/>
      <c r="N52" s="177"/>
      <c r="O52" s="177"/>
      <c r="P52" s="179"/>
      <c r="Q52" s="158"/>
      <c r="R52" s="158"/>
      <c r="S52" s="180"/>
      <c r="V52" s="80"/>
      <c r="W52" s="81"/>
      <c r="X52" s="81"/>
      <c r="Y52" s="81"/>
      <c r="Z52" s="81"/>
      <c r="AA52" s="81"/>
      <c r="AB52" s="81"/>
      <c r="AC52" s="81"/>
      <c r="AD52" s="81"/>
      <c r="AE52" s="81"/>
      <c r="AF52" s="82"/>
      <c r="AG52" s="34" t="s">
        <v>8</v>
      </c>
    </row>
    <row r="53" spans="2:33">
      <c r="B53" s="181"/>
      <c r="C53" s="174"/>
      <c r="D53" s="175" t="str">
        <f t="shared" si="1"/>
        <v/>
      </c>
      <c r="E53" s="176"/>
      <c r="F53" s="157"/>
      <c r="G53" s="158"/>
      <c r="H53" s="177"/>
      <c r="I53" s="177"/>
      <c r="J53" s="178"/>
      <c r="K53" s="160"/>
      <c r="L53" s="160"/>
      <c r="M53" s="177"/>
      <c r="N53" s="177"/>
      <c r="O53" s="177"/>
      <c r="P53" s="179"/>
      <c r="Q53" s="158"/>
      <c r="R53" s="158"/>
      <c r="S53" s="180"/>
      <c r="V53" s="84"/>
      <c r="W53" s="85"/>
      <c r="X53" s="85"/>
      <c r="Y53" s="85"/>
      <c r="Z53" s="85"/>
      <c r="AA53" s="85"/>
      <c r="AB53" s="85"/>
      <c r="AC53" s="85"/>
      <c r="AD53" s="85"/>
      <c r="AE53" s="85"/>
      <c r="AF53" s="86"/>
      <c r="AG53" s="34" t="s">
        <v>8</v>
      </c>
    </row>
    <row r="54" spans="2:33">
      <c r="B54" s="181"/>
      <c r="C54" s="174"/>
      <c r="D54" s="175" t="str">
        <f t="shared" si="1"/>
        <v/>
      </c>
      <c r="E54" s="176"/>
      <c r="F54" s="157"/>
      <c r="G54" s="158"/>
      <c r="H54" s="177"/>
      <c r="I54" s="177"/>
      <c r="J54" s="178"/>
      <c r="K54" s="160"/>
      <c r="L54" s="160"/>
      <c r="M54" s="177"/>
      <c r="N54" s="177"/>
      <c r="O54" s="177"/>
      <c r="P54" s="179"/>
      <c r="Q54" s="158"/>
      <c r="R54" s="158"/>
      <c r="S54" s="180"/>
      <c r="AG54" s="34" t="s">
        <v>8</v>
      </c>
    </row>
    <row r="55" spans="2:33">
      <c r="B55" s="181"/>
      <c r="C55" s="174"/>
      <c r="D55" s="175" t="str">
        <f t="shared" si="1"/>
        <v/>
      </c>
      <c r="E55" s="176"/>
      <c r="F55" s="157"/>
      <c r="G55" s="158"/>
      <c r="H55" s="177"/>
      <c r="I55" s="177"/>
      <c r="J55" s="178"/>
      <c r="K55" s="160"/>
      <c r="L55" s="160"/>
      <c r="M55" s="177"/>
      <c r="N55" s="177"/>
      <c r="O55" s="177"/>
      <c r="P55" s="179"/>
      <c r="Q55" s="158"/>
      <c r="R55" s="158"/>
      <c r="S55" s="180"/>
      <c r="AG55" s="34" t="s">
        <v>8</v>
      </c>
    </row>
    <row r="56" spans="2:33">
      <c r="B56" s="181"/>
      <c r="C56" s="174"/>
      <c r="D56" s="175" t="str">
        <f t="shared" si="1"/>
        <v/>
      </c>
      <c r="E56" s="176"/>
      <c r="F56" s="157"/>
      <c r="G56" s="158"/>
      <c r="H56" s="177"/>
      <c r="I56" s="177"/>
      <c r="J56" s="178"/>
      <c r="K56" s="160"/>
      <c r="L56" s="160"/>
      <c r="M56" s="177"/>
      <c r="N56" s="177"/>
      <c r="O56" s="177"/>
      <c r="P56" s="179"/>
      <c r="Q56" s="158"/>
      <c r="R56" s="158"/>
      <c r="S56" s="180"/>
      <c r="AG56" s="34" t="s">
        <v>8</v>
      </c>
    </row>
    <row r="57" spans="2:33">
      <c r="B57" s="181"/>
      <c r="C57" s="174"/>
      <c r="D57" s="175" t="str">
        <f t="shared" si="1"/>
        <v/>
      </c>
      <c r="E57" s="176"/>
      <c r="F57" s="157"/>
      <c r="G57" s="158"/>
      <c r="H57" s="177"/>
      <c r="I57" s="177"/>
      <c r="J57" s="178"/>
      <c r="K57" s="160"/>
      <c r="L57" s="160"/>
      <c r="M57" s="177"/>
      <c r="N57" s="177"/>
      <c r="O57" s="177"/>
      <c r="P57" s="179"/>
      <c r="Q57" s="158"/>
      <c r="R57" s="158"/>
      <c r="S57" s="180"/>
      <c r="AG57" s="34" t="s">
        <v>8</v>
      </c>
    </row>
    <row r="58" spans="2:33">
      <c r="B58" s="181"/>
      <c r="C58" s="174"/>
      <c r="D58" s="175" t="str">
        <f t="shared" si="1"/>
        <v/>
      </c>
      <c r="E58" s="176"/>
      <c r="F58" s="157"/>
      <c r="G58" s="158"/>
      <c r="H58" s="177"/>
      <c r="I58" s="177"/>
      <c r="J58" s="178"/>
      <c r="K58" s="160"/>
      <c r="L58" s="160"/>
      <c r="M58" s="177"/>
      <c r="N58" s="177"/>
      <c r="O58" s="177"/>
      <c r="P58" s="179"/>
      <c r="Q58" s="158"/>
      <c r="R58" s="158"/>
      <c r="S58" s="180"/>
      <c r="AG58" s="34" t="s">
        <v>8</v>
      </c>
    </row>
    <row r="59" spans="2:33">
      <c r="B59" s="181"/>
      <c r="C59" s="174"/>
      <c r="D59" s="175" t="str">
        <f t="shared" si="1"/>
        <v/>
      </c>
      <c r="E59" s="176"/>
      <c r="F59" s="157"/>
      <c r="G59" s="158"/>
      <c r="H59" s="177"/>
      <c r="I59" s="177"/>
      <c r="J59" s="178"/>
      <c r="K59" s="160"/>
      <c r="L59" s="160"/>
      <c r="M59" s="177"/>
      <c r="N59" s="177"/>
      <c r="O59" s="177"/>
      <c r="P59" s="179"/>
      <c r="Q59" s="158"/>
      <c r="R59" s="158"/>
      <c r="S59" s="180"/>
      <c r="AG59" s="34" t="s">
        <v>8</v>
      </c>
    </row>
    <row r="60" spans="2:33">
      <c r="B60" s="181"/>
      <c r="C60" s="174"/>
      <c r="D60" s="175" t="str">
        <f t="shared" si="1"/>
        <v/>
      </c>
      <c r="E60" s="176"/>
      <c r="F60" s="157"/>
      <c r="G60" s="158"/>
      <c r="H60" s="177"/>
      <c r="I60" s="177"/>
      <c r="J60" s="178"/>
      <c r="K60" s="160"/>
      <c r="L60" s="160"/>
      <c r="M60" s="177"/>
      <c r="N60" s="177"/>
      <c r="O60" s="177"/>
      <c r="P60" s="179"/>
      <c r="Q60" s="158"/>
      <c r="R60" s="158"/>
      <c r="S60" s="180"/>
      <c r="AG60" s="34" t="s">
        <v>8</v>
      </c>
    </row>
    <row r="61" spans="2:33">
      <c r="B61" s="181"/>
      <c r="C61" s="174"/>
      <c r="D61" s="175" t="str">
        <f t="shared" si="1"/>
        <v/>
      </c>
      <c r="E61" s="176"/>
      <c r="F61" s="157"/>
      <c r="G61" s="158"/>
      <c r="H61" s="177"/>
      <c r="I61" s="177"/>
      <c r="J61" s="178"/>
      <c r="K61" s="160"/>
      <c r="L61" s="160"/>
      <c r="M61" s="177"/>
      <c r="N61" s="177"/>
      <c r="O61" s="177"/>
      <c r="P61" s="179"/>
      <c r="Q61" s="158"/>
      <c r="R61" s="158"/>
      <c r="S61" s="180"/>
      <c r="AG61" s="34" t="s">
        <v>8</v>
      </c>
    </row>
    <row r="62" spans="2:33">
      <c r="B62" s="181"/>
      <c r="C62" s="174"/>
      <c r="D62" s="175" t="str">
        <f t="shared" si="1"/>
        <v/>
      </c>
      <c r="E62" s="176"/>
      <c r="F62" s="157"/>
      <c r="G62" s="158"/>
      <c r="H62" s="177"/>
      <c r="I62" s="177"/>
      <c r="J62" s="178"/>
      <c r="K62" s="160"/>
      <c r="L62" s="160"/>
      <c r="M62" s="177"/>
      <c r="N62" s="177"/>
      <c r="O62" s="177"/>
      <c r="P62" s="179"/>
      <c r="Q62" s="158"/>
      <c r="R62" s="158"/>
      <c r="S62" s="180"/>
      <c r="AG62" s="34" t="s">
        <v>8</v>
      </c>
    </row>
    <row r="63" spans="2:33">
      <c r="B63" s="181"/>
      <c r="C63" s="174"/>
      <c r="D63" s="175" t="str">
        <f t="shared" si="1"/>
        <v/>
      </c>
      <c r="E63" s="176"/>
      <c r="F63" s="157"/>
      <c r="G63" s="158"/>
      <c r="H63" s="177"/>
      <c r="I63" s="177"/>
      <c r="J63" s="178"/>
      <c r="K63" s="160"/>
      <c r="L63" s="160"/>
      <c r="M63" s="177"/>
      <c r="N63" s="177"/>
      <c r="O63" s="177"/>
      <c r="P63" s="179"/>
      <c r="Q63" s="158"/>
      <c r="R63" s="158"/>
      <c r="S63" s="180"/>
      <c r="AG63" s="34" t="s">
        <v>8</v>
      </c>
    </row>
    <row r="64" spans="2:33">
      <c r="B64" s="181"/>
      <c r="C64" s="174"/>
      <c r="D64" s="175" t="str">
        <f t="shared" si="1"/>
        <v/>
      </c>
      <c r="E64" s="176"/>
      <c r="F64" s="157"/>
      <c r="G64" s="158"/>
      <c r="H64" s="177"/>
      <c r="I64" s="177"/>
      <c r="J64" s="178"/>
      <c r="K64" s="160"/>
      <c r="L64" s="160"/>
      <c r="M64" s="177"/>
      <c r="N64" s="177"/>
      <c r="O64" s="177"/>
      <c r="P64" s="179"/>
      <c r="Q64" s="158"/>
      <c r="R64" s="158"/>
      <c r="S64" s="180"/>
      <c r="AG64" s="34" t="s">
        <v>8</v>
      </c>
    </row>
    <row r="65" spans="2:33">
      <c r="B65" s="181"/>
      <c r="C65" s="174"/>
      <c r="D65" s="175" t="str">
        <f t="shared" si="1"/>
        <v/>
      </c>
      <c r="E65" s="176"/>
      <c r="F65" s="157"/>
      <c r="G65" s="158"/>
      <c r="H65" s="177"/>
      <c r="I65" s="177"/>
      <c r="J65" s="178"/>
      <c r="K65" s="160"/>
      <c r="L65" s="160"/>
      <c r="M65" s="177"/>
      <c r="N65" s="177"/>
      <c r="O65" s="177"/>
      <c r="P65" s="179"/>
      <c r="Q65" s="158"/>
      <c r="R65" s="158"/>
      <c r="S65" s="180"/>
      <c r="AG65" s="34" t="s">
        <v>8</v>
      </c>
    </row>
    <row r="66" spans="2:33">
      <c r="B66" s="181"/>
      <c r="C66" s="174"/>
      <c r="D66" s="175" t="str">
        <f t="shared" si="1"/>
        <v/>
      </c>
      <c r="E66" s="176"/>
      <c r="F66" s="157"/>
      <c r="G66" s="158"/>
      <c r="H66" s="177"/>
      <c r="I66" s="177"/>
      <c r="J66" s="178"/>
      <c r="K66" s="160"/>
      <c r="L66" s="160"/>
      <c r="M66" s="177"/>
      <c r="N66" s="177"/>
      <c r="O66" s="177"/>
      <c r="P66" s="179"/>
      <c r="Q66" s="158"/>
      <c r="R66" s="158"/>
      <c r="S66" s="180"/>
      <c r="AG66" s="34" t="s">
        <v>8</v>
      </c>
    </row>
    <row r="67" spans="2:33">
      <c r="B67" s="181"/>
      <c r="C67" s="174"/>
      <c r="D67" s="175" t="str">
        <f t="shared" si="1"/>
        <v/>
      </c>
      <c r="E67" s="176"/>
      <c r="F67" s="157"/>
      <c r="G67" s="158"/>
      <c r="H67" s="177"/>
      <c r="I67" s="177"/>
      <c r="J67" s="178"/>
      <c r="K67" s="160"/>
      <c r="L67" s="160"/>
      <c r="M67" s="177"/>
      <c r="N67" s="177"/>
      <c r="O67" s="177"/>
      <c r="P67" s="179"/>
      <c r="Q67" s="158"/>
      <c r="R67" s="158"/>
      <c r="S67" s="180"/>
      <c r="AG67" s="34" t="s">
        <v>8</v>
      </c>
    </row>
    <row r="68" spans="2:33">
      <c r="B68" s="181"/>
      <c r="C68" s="174"/>
      <c r="D68" s="175" t="str">
        <f t="shared" si="1"/>
        <v/>
      </c>
      <c r="E68" s="176"/>
      <c r="F68" s="157"/>
      <c r="G68" s="158"/>
      <c r="H68" s="177"/>
      <c r="I68" s="177"/>
      <c r="J68" s="178"/>
      <c r="K68" s="160"/>
      <c r="L68" s="160"/>
      <c r="M68" s="177"/>
      <c r="N68" s="177"/>
      <c r="O68" s="177"/>
      <c r="P68" s="179"/>
      <c r="Q68" s="158"/>
      <c r="R68" s="158"/>
      <c r="S68" s="180"/>
      <c r="AG68" s="34" t="s">
        <v>8</v>
      </c>
    </row>
    <row r="69" spans="2:33">
      <c r="B69" s="181"/>
      <c r="C69" s="174"/>
      <c r="D69" s="175" t="str">
        <f t="shared" si="1"/>
        <v/>
      </c>
      <c r="E69" s="176"/>
      <c r="F69" s="157"/>
      <c r="G69" s="158"/>
      <c r="H69" s="177"/>
      <c r="I69" s="177"/>
      <c r="J69" s="178"/>
      <c r="K69" s="160"/>
      <c r="L69" s="160"/>
      <c r="M69" s="177"/>
      <c r="N69" s="177"/>
      <c r="O69" s="177"/>
      <c r="P69" s="179"/>
      <c r="Q69" s="158"/>
      <c r="R69" s="158"/>
      <c r="S69" s="180"/>
      <c r="AG69" s="34" t="s">
        <v>8</v>
      </c>
    </row>
    <row r="70" spans="2:33">
      <c r="B70" s="181"/>
      <c r="C70" s="174"/>
      <c r="D70" s="175" t="str">
        <f t="shared" si="1"/>
        <v/>
      </c>
      <c r="E70" s="176"/>
      <c r="F70" s="157"/>
      <c r="G70" s="158"/>
      <c r="H70" s="177"/>
      <c r="I70" s="177"/>
      <c r="J70" s="178"/>
      <c r="K70" s="160"/>
      <c r="L70" s="160"/>
      <c r="M70" s="177"/>
      <c r="N70" s="177"/>
      <c r="O70" s="177"/>
      <c r="P70" s="179"/>
      <c r="Q70" s="158"/>
      <c r="R70" s="158"/>
      <c r="S70" s="180"/>
      <c r="AG70" s="34" t="s">
        <v>8</v>
      </c>
    </row>
    <row r="71" spans="2:33">
      <c r="B71" s="181"/>
      <c r="C71" s="174"/>
      <c r="D71" s="175" t="str">
        <f t="shared" si="1"/>
        <v/>
      </c>
      <c r="E71" s="176"/>
      <c r="F71" s="157"/>
      <c r="G71" s="158"/>
      <c r="H71" s="177"/>
      <c r="I71" s="177"/>
      <c r="J71" s="178"/>
      <c r="K71" s="160"/>
      <c r="L71" s="160"/>
      <c r="M71" s="177"/>
      <c r="N71" s="177"/>
      <c r="O71" s="177"/>
      <c r="P71" s="179"/>
      <c r="Q71" s="158"/>
      <c r="R71" s="158"/>
      <c r="S71" s="180"/>
      <c r="AG71" s="34" t="s">
        <v>8</v>
      </c>
    </row>
    <row r="72" spans="2:33">
      <c r="B72" s="181"/>
      <c r="C72" s="174"/>
      <c r="D72" s="175" t="str">
        <f t="shared" si="1"/>
        <v/>
      </c>
      <c r="E72" s="176"/>
      <c r="F72" s="157"/>
      <c r="G72" s="158"/>
      <c r="H72" s="177"/>
      <c r="I72" s="177"/>
      <c r="J72" s="178"/>
      <c r="K72" s="160"/>
      <c r="L72" s="160"/>
      <c r="M72" s="177"/>
      <c r="N72" s="177"/>
      <c r="O72" s="177"/>
      <c r="P72" s="179"/>
      <c r="Q72" s="158"/>
      <c r="R72" s="158"/>
      <c r="S72" s="180"/>
      <c r="AG72" s="34" t="s">
        <v>8</v>
      </c>
    </row>
    <row r="73" spans="2:33">
      <c r="B73" s="181"/>
      <c r="C73" s="174"/>
      <c r="D73" s="175" t="str">
        <f t="shared" si="1"/>
        <v/>
      </c>
      <c r="E73" s="176"/>
      <c r="F73" s="157"/>
      <c r="G73" s="158"/>
      <c r="H73" s="177"/>
      <c r="I73" s="177"/>
      <c r="J73" s="178"/>
      <c r="K73" s="160"/>
      <c r="L73" s="160"/>
      <c r="M73" s="177"/>
      <c r="N73" s="177"/>
      <c r="O73" s="177"/>
      <c r="P73" s="179"/>
      <c r="Q73" s="158"/>
      <c r="R73" s="158"/>
      <c r="S73" s="180"/>
      <c r="AG73" s="34" t="s">
        <v>8</v>
      </c>
    </row>
    <row r="74" spans="2:33">
      <c r="B74" s="181"/>
      <c r="C74" s="174"/>
      <c r="D74" s="175" t="str">
        <f t="shared" si="1"/>
        <v/>
      </c>
      <c r="E74" s="176"/>
      <c r="F74" s="157"/>
      <c r="G74" s="158"/>
      <c r="H74" s="177"/>
      <c r="I74" s="177"/>
      <c r="J74" s="178"/>
      <c r="K74" s="160"/>
      <c r="L74" s="160"/>
      <c r="M74" s="177"/>
      <c r="N74" s="177"/>
      <c r="O74" s="177"/>
      <c r="P74" s="179"/>
      <c r="Q74" s="158"/>
      <c r="R74" s="158"/>
      <c r="S74" s="180"/>
      <c r="AG74" s="34" t="s">
        <v>8</v>
      </c>
    </row>
    <row r="75" spans="2:33">
      <c r="B75" s="181"/>
      <c r="C75" s="174"/>
      <c r="D75" s="175" t="str">
        <f t="shared" si="1"/>
        <v/>
      </c>
      <c r="E75" s="176"/>
      <c r="F75" s="157"/>
      <c r="G75" s="158"/>
      <c r="H75" s="177"/>
      <c r="I75" s="177"/>
      <c r="J75" s="178"/>
      <c r="K75" s="160"/>
      <c r="L75" s="160"/>
      <c r="M75" s="177"/>
      <c r="N75" s="177"/>
      <c r="O75" s="177"/>
      <c r="P75" s="179"/>
      <c r="Q75" s="158"/>
      <c r="R75" s="158"/>
      <c r="S75" s="180"/>
      <c r="AG75" s="34" t="s">
        <v>8</v>
      </c>
    </row>
    <row r="76" spans="2:33">
      <c r="B76" s="181"/>
      <c r="C76" s="174"/>
      <c r="D76" s="175" t="str">
        <f t="shared" ref="D76:D107" si="2">IF($C76 &lt;&gt; "", IF(ISERROR(MATCH($C76, 祝日, 0)), TEXT($C76, "aaa"), "祝日"), "")</f>
        <v/>
      </c>
      <c r="E76" s="176"/>
      <c r="F76" s="157"/>
      <c r="G76" s="158"/>
      <c r="H76" s="177"/>
      <c r="I76" s="177"/>
      <c r="J76" s="178"/>
      <c r="K76" s="160"/>
      <c r="L76" s="160"/>
      <c r="M76" s="177"/>
      <c r="N76" s="177"/>
      <c r="O76" s="177"/>
      <c r="P76" s="179"/>
      <c r="Q76" s="158"/>
      <c r="R76" s="158"/>
      <c r="S76" s="180"/>
      <c r="AG76" s="34" t="s">
        <v>8</v>
      </c>
    </row>
    <row r="77" spans="2:33">
      <c r="B77" s="181"/>
      <c r="C77" s="174"/>
      <c r="D77" s="175" t="str">
        <f t="shared" si="2"/>
        <v/>
      </c>
      <c r="E77" s="176"/>
      <c r="F77" s="157"/>
      <c r="G77" s="158"/>
      <c r="H77" s="177"/>
      <c r="I77" s="177"/>
      <c r="J77" s="178"/>
      <c r="K77" s="160"/>
      <c r="L77" s="160"/>
      <c r="M77" s="177"/>
      <c r="N77" s="177"/>
      <c r="O77" s="177"/>
      <c r="P77" s="179"/>
      <c r="Q77" s="158"/>
      <c r="R77" s="158"/>
      <c r="S77" s="180"/>
      <c r="AG77" s="34" t="s">
        <v>8</v>
      </c>
    </row>
    <row r="78" spans="2:33">
      <c r="B78" s="181"/>
      <c r="C78" s="174"/>
      <c r="D78" s="175" t="str">
        <f t="shared" si="2"/>
        <v/>
      </c>
      <c r="E78" s="176"/>
      <c r="F78" s="157"/>
      <c r="G78" s="158"/>
      <c r="H78" s="177"/>
      <c r="I78" s="177"/>
      <c r="J78" s="178"/>
      <c r="K78" s="160"/>
      <c r="L78" s="160"/>
      <c r="M78" s="177"/>
      <c r="N78" s="177"/>
      <c r="O78" s="177"/>
      <c r="P78" s="179"/>
      <c r="Q78" s="158"/>
      <c r="R78" s="158"/>
      <c r="S78" s="180"/>
      <c r="AG78" s="34" t="s">
        <v>8</v>
      </c>
    </row>
    <row r="79" spans="2:33">
      <c r="B79" s="181"/>
      <c r="C79" s="174"/>
      <c r="D79" s="175" t="str">
        <f t="shared" si="2"/>
        <v/>
      </c>
      <c r="E79" s="176"/>
      <c r="F79" s="157"/>
      <c r="G79" s="158"/>
      <c r="H79" s="177"/>
      <c r="I79" s="177"/>
      <c r="J79" s="178"/>
      <c r="K79" s="160"/>
      <c r="L79" s="160"/>
      <c r="M79" s="177"/>
      <c r="N79" s="177"/>
      <c r="O79" s="177"/>
      <c r="P79" s="179"/>
      <c r="Q79" s="158"/>
      <c r="R79" s="158"/>
      <c r="S79" s="180"/>
      <c r="AG79" s="34" t="s">
        <v>8</v>
      </c>
    </row>
    <row r="80" spans="2:33">
      <c r="B80" s="181"/>
      <c r="C80" s="174"/>
      <c r="D80" s="175" t="str">
        <f t="shared" si="2"/>
        <v/>
      </c>
      <c r="E80" s="176"/>
      <c r="F80" s="157"/>
      <c r="G80" s="158"/>
      <c r="H80" s="177"/>
      <c r="I80" s="177"/>
      <c r="J80" s="178"/>
      <c r="K80" s="160"/>
      <c r="L80" s="160"/>
      <c r="M80" s="177"/>
      <c r="N80" s="177"/>
      <c r="O80" s="177"/>
      <c r="P80" s="179"/>
      <c r="Q80" s="158"/>
      <c r="R80" s="158"/>
      <c r="S80" s="180"/>
      <c r="AG80" s="34" t="s">
        <v>8</v>
      </c>
    </row>
    <row r="81" spans="2:33">
      <c r="B81" s="181"/>
      <c r="C81" s="174"/>
      <c r="D81" s="175" t="str">
        <f t="shared" si="2"/>
        <v/>
      </c>
      <c r="E81" s="176"/>
      <c r="F81" s="157"/>
      <c r="G81" s="158"/>
      <c r="H81" s="177"/>
      <c r="I81" s="177"/>
      <c r="J81" s="178"/>
      <c r="K81" s="160"/>
      <c r="L81" s="160"/>
      <c r="M81" s="177"/>
      <c r="N81" s="177"/>
      <c r="O81" s="177"/>
      <c r="P81" s="179"/>
      <c r="Q81" s="158"/>
      <c r="R81" s="158"/>
      <c r="S81" s="180"/>
      <c r="AG81" s="34" t="s">
        <v>8</v>
      </c>
    </row>
    <row r="82" spans="2:33">
      <c r="B82" s="181"/>
      <c r="C82" s="174"/>
      <c r="D82" s="175" t="str">
        <f t="shared" si="2"/>
        <v/>
      </c>
      <c r="E82" s="176"/>
      <c r="F82" s="157"/>
      <c r="G82" s="158"/>
      <c r="H82" s="177"/>
      <c r="I82" s="177"/>
      <c r="J82" s="178"/>
      <c r="K82" s="160"/>
      <c r="L82" s="160"/>
      <c r="M82" s="177"/>
      <c r="N82" s="177"/>
      <c r="O82" s="177"/>
      <c r="P82" s="179"/>
      <c r="Q82" s="158"/>
      <c r="R82" s="158"/>
      <c r="S82" s="180"/>
      <c r="AG82" s="34" t="s">
        <v>8</v>
      </c>
    </row>
    <row r="83" spans="2:33">
      <c r="B83" s="181"/>
      <c r="C83" s="174"/>
      <c r="D83" s="175" t="str">
        <f t="shared" si="2"/>
        <v/>
      </c>
      <c r="E83" s="176"/>
      <c r="F83" s="157"/>
      <c r="G83" s="158"/>
      <c r="H83" s="177"/>
      <c r="I83" s="177"/>
      <c r="J83" s="178"/>
      <c r="K83" s="160"/>
      <c r="L83" s="160"/>
      <c r="M83" s="177"/>
      <c r="N83" s="177"/>
      <c r="O83" s="177"/>
      <c r="P83" s="179"/>
      <c r="Q83" s="158"/>
      <c r="R83" s="158"/>
      <c r="S83" s="180"/>
      <c r="AG83" s="34" t="s">
        <v>8</v>
      </c>
    </row>
    <row r="84" spans="2:33">
      <c r="B84" s="181"/>
      <c r="C84" s="174"/>
      <c r="D84" s="175" t="str">
        <f t="shared" si="2"/>
        <v/>
      </c>
      <c r="E84" s="176"/>
      <c r="F84" s="157"/>
      <c r="G84" s="158"/>
      <c r="H84" s="177"/>
      <c r="I84" s="177"/>
      <c r="J84" s="178"/>
      <c r="K84" s="160"/>
      <c r="L84" s="160"/>
      <c r="M84" s="177"/>
      <c r="N84" s="177"/>
      <c r="O84" s="177"/>
      <c r="P84" s="179"/>
      <c r="Q84" s="158"/>
      <c r="R84" s="158"/>
      <c r="S84" s="180"/>
      <c r="AG84" s="34" t="s">
        <v>8</v>
      </c>
    </row>
    <row r="85" spans="2:33">
      <c r="B85" s="181"/>
      <c r="C85" s="174"/>
      <c r="D85" s="175" t="str">
        <f t="shared" si="2"/>
        <v/>
      </c>
      <c r="E85" s="176"/>
      <c r="F85" s="157"/>
      <c r="G85" s="158"/>
      <c r="H85" s="177"/>
      <c r="I85" s="177"/>
      <c r="J85" s="178"/>
      <c r="K85" s="160"/>
      <c r="L85" s="160"/>
      <c r="M85" s="177"/>
      <c r="N85" s="177"/>
      <c r="O85" s="177"/>
      <c r="P85" s="179"/>
      <c r="Q85" s="158"/>
      <c r="R85" s="158"/>
      <c r="S85" s="180"/>
      <c r="AG85" s="34" t="s">
        <v>8</v>
      </c>
    </row>
    <row r="86" spans="2:33">
      <c r="B86" s="181"/>
      <c r="C86" s="174"/>
      <c r="D86" s="175" t="str">
        <f t="shared" si="2"/>
        <v/>
      </c>
      <c r="E86" s="176"/>
      <c r="F86" s="157"/>
      <c r="G86" s="158"/>
      <c r="H86" s="177"/>
      <c r="I86" s="177"/>
      <c r="J86" s="178"/>
      <c r="K86" s="160"/>
      <c r="L86" s="160"/>
      <c r="M86" s="177"/>
      <c r="N86" s="177"/>
      <c r="O86" s="177"/>
      <c r="P86" s="179"/>
      <c r="Q86" s="158"/>
      <c r="R86" s="158"/>
      <c r="S86" s="180"/>
      <c r="AG86" s="34" t="s">
        <v>8</v>
      </c>
    </row>
    <row r="87" spans="2:33">
      <c r="B87" s="181"/>
      <c r="C87" s="174"/>
      <c r="D87" s="175" t="str">
        <f t="shared" si="2"/>
        <v/>
      </c>
      <c r="E87" s="176"/>
      <c r="F87" s="157"/>
      <c r="G87" s="158"/>
      <c r="H87" s="177"/>
      <c r="I87" s="177"/>
      <c r="J87" s="178"/>
      <c r="K87" s="160"/>
      <c r="L87" s="160"/>
      <c r="M87" s="177"/>
      <c r="N87" s="177"/>
      <c r="O87" s="177"/>
      <c r="P87" s="179"/>
      <c r="Q87" s="158"/>
      <c r="R87" s="158"/>
      <c r="S87" s="180"/>
      <c r="AG87" s="34" t="s">
        <v>8</v>
      </c>
    </row>
    <row r="88" spans="2:33">
      <c r="B88" s="181"/>
      <c r="C88" s="174"/>
      <c r="D88" s="175" t="str">
        <f t="shared" si="2"/>
        <v/>
      </c>
      <c r="E88" s="176"/>
      <c r="F88" s="157"/>
      <c r="G88" s="158"/>
      <c r="H88" s="177"/>
      <c r="I88" s="177"/>
      <c r="J88" s="178"/>
      <c r="K88" s="160"/>
      <c r="L88" s="160"/>
      <c r="M88" s="177"/>
      <c r="N88" s="177"/>
      <c r="O88" s="177"/>
      <c r="P88" s="179"/>
      <c r="Q88" s="158"/>
      <c r="R88" s="158"/>
      <c r="S88" s="180"/>
      <c r="AG88" s="34" t="s">
        <v>8</v>
      </c>
    </row>
    <row r="89" spans="2:33">
      <c r="B89" s="181"/>
      <c r="C89" s="174"/>
      <c r="D89" s="175" t="str">
        <f t="shared" si="2"/>
        <v/>
      </c>
      <c r="E89" s="176"/>
      <c r="F89" s="157"/>
      <c r="G89" s="158"/>
      <c r="H89" s="177"/>
      <c r="I89" s="177"/>
      <c r="J89" s="178"/>
      <c r="K89" s="160"/>
      <c r="L89" s="160"/>
      <c r="M89" s="177"/>
      <c r="N89" s="177"/>
      <c r="O89" s="177"/>
      <c r="P89" s="179"/>
      <c r="Q89" s="158"/>
      <c r="R89" s="158"/>
      <c r="S89" s="180"/>
      <c r="AG89" s="34" t="s">
        <v>8</v>
      </c>
    </row>
    <row r="90" spans="2:33">
      <c r="B90" s="181"/>
      <c r="C90" s="174"/>
      <c r="D90" s="175" t="str">
        <f t="shared" si="2"/>
        <v/>
      </c>
      <c r="E90" s="176"/>
      <c r="F90" s="157"/>
      <c r="G90" s="158"/>
      <c r="H90" s="177"/>
      <c r="I90" s="177"/>
      <c r="J90" s="178"/>
      <c r="K90" s="160"/>
      <c r="L90" s="160"/>
      <c r="M90" s="177"/>
      <c r="N90" s="177"/>
      <c r="O90" s="177"/>
      <c r="P90" s="179"/>
      <c r="Q90" s="158"/>
      <c r="R90" s="158"/>
      <c r="S90" s="180"/>
      <c r="AG90" s="34" t="s">
        <v>8</v>
      </c>
    </row>
    <row r="91" spans="2:33">
      <c r="B91" s="181"/>
      <c r="C91" s="174"/>
      <c r="D91" s="175" t="str">
        <f t="shared" si="2"/>
        <v/>
      </c>
      <c r="E91" s="176"/>
      <c r="F91" s="157"/>
      <c r="G91" s="158"/>
      <c r="H91" s="177"/>
      <c r="I91" s="177"/>
      <c r="J91" s="178"/>
      <c r="K91" s="160"/>
      <c r="L91" s="160"/>
      <c r="M91" s="177"/>
      <c r="N91" s="177"/>
      <c r="O91" s="177"/>
      <c r="P91" s="179"/>
      <c r="Q91" s="158"/>
      <c r="R91" s="158"/>
      <c r="S91" s="180"/>
      <c r="AG91" s="34" t="s">
        <v>8</v>
      </c>
    </row>
    <row r="92" spans="2:33">
      <c r="B92" s="181"/>
      <c r="C92" s="174"/>
      <c r="D92" s="175" t="str">
        <f t="shared" si="2"/>
        <v/>
      </c>
      <c r="E92" s="176"/>
      <c r="F92" s="157"/>
      <c r="G92" s="158"/>
      <c r="H92" s="177"/>
      <c r="I92" s="177"/>
      <c r="J92" s="178"/>
      <c r="K92" s="160"/>
      <c r="L92" s="160"/>
      <c r="M92" s="177"/>
      <c r="N92" s="177"/>
      <c r="O92" s="177"/>
      <c r="P92" s="179"/>
      <c r="Q92" s="158"/>
      <c r="R92" s="158"/>
      <c r="S92" s="180"/>
      <c r="AG92" s="34" t="s">
        <v>8</v>
      </c>
    </row>
    <row r="93" spans="2:33">
      <c r="B93" s="181"/>
      <c r="C93" s="174"/>
      <c r="D93" s="175" t="str">
        <f t="shared" si="2"/>
        <v/>
      </c>
      <c r="E93" s="176"/>
      <c r="F93" s="157"/>
      <c r="G93" s="158"/>
      <c r="H93" s="177"/>
      <c r="I93" s="177"/>
      <c r="J93" s="178"/>
      <c r="K93" s="160"/>
      <c r="L93" s="160"/>
      <c r="M93" s="177"/>
      <c r="N93" s="177"/>
      <c r="O93" s="177"/>
      <c r="P93" s="179"/>
      <c r="Q93" s="158"/>
      <c r="R93" s="158"/>
      <c r="S93" s="180"/>
      <c r="AG93" s="34" t="s">
        <v>8</v>
      </c>
    </row>
    <row r="94" spans="2:33">
      <c r="B94" s="181"/>
      <c r="C94" s="174"/>
      <c r="D94" s="175" t="str">
        <f t="shared" si="2"/>
        <v/>
      </c>
      <c r="E94" s="176"/>
      <c r="F94" s="157"/>
      <c r="G94" s="158"/>
      <c r="H94" s="177"/>
      <c r="I94" s="177"/>
      <c r="J94" s="178"/>
      <c r="K94" s="160"/>
      <c r="L94" s="160"/>
      <c r="M94" s="177"/>
      <c r="N94" s="177"/>
      <c r="O94" s="177"/>
      <c r="P94" s="179"/>
      <c r="Q94" s="158"/>
      <c r="R94" s="158"/>
      <c r="S94" s="180"/>
      <c r="AG94" s="34" t="s">
        <v>8</v>
      </c>
    </row>
    <row r="95" spans="2:33">
      <c r="B95" s="181"/>
      <c r="C95" s="174"/>
      <c r="D95" s="175" t="str">
        <f t="shared" si="2"/>
        <v/>
      </c>
      <c r="E95" s="176"/>
      <c r="F95" s="157"/>
      <c r="G95" s="158"/>
      <c r="H95" s="177"/>
      <c r="I95" s="177"/>
      <c r="J95" s="178"/>
      <c r="K95" s="160"/>
      <c r="L95" s="160"/>
      <c r="M95" s="177"/>
      <c r="N95" s="177"/>
      <c r="O95" s="177"/>
      <c r="P95" s="179"/>
      <c r="Q95" s="158"/>
      <c r="R95" s="158"/>
      <c r="S95" s="180"/>
      <c r="AG95" s="34" t="s">
        <v>8</v>
      </c>
    </row>
    <row r="96" spans="2:33">
      <c r="B96" s="181"/>
      <c r="C96" s="174"/>
      <c r="D96" s="175" t="str">
        <f t="shared" si="2"/>
        <v/>
      </c>
      <c r="E96" s="176"/>
      <c r="F96" s="157"/>
      <c r="G96" s="158"/>
      <c r="H96" s="177"/>
      <c r="I96" s="177"/>
      <c r="J96" s="178"/>
      <c r="K96" s="160"/>
      <c r="L96" s="160"/>
      <c r="M96" s="177"/>
      <c r="N96" s="177"/>
      <c r="O96" s="177"/>
      <c r="P96" s="179"/>
      <c r="Q96" s="158"/>
      <c r="R96" s="158"/>
      <c r="S96" s="180"/>
      <c r="AG96" s="34" t="s">
        <v>8</v>
      </c>
    </row>
    <row r="97" spans="2:33">
      <c r="B97" s="181"/>
      <c r="C97" s="174"/>
      <c r="D97" s="175" t="str">
        <f t="shared" si="2"/>
        <v/>
      </c>
      <c r="E97" s="176"/>
      <c r="F97" s="157"/>
      <c r="G97" s="158"/>
      <c r="H97" s="177"/>
      <c r="I97" s="177"/>
      <c r="J97" s="178"/>
      <c r="K97" s="160"/>
      <c r="L97" s="160"/>
      <c r="M97" s="177"/>
      <c r="N97" s="177"/>
      <c r="O97" s="177"/>
      <c r="P97" s="179"/>
      <c r="Q97" s="158"/>
      <c r="R97" s="158"/>
      <c r="S97" s="180"/>
      <c r="AG97" s="34" t="s">
        <v>8</v>
      </c>
    </row>
    <row r="98" spans="2:33">
      <c r="B98" s="181"/>
      <c r="C98" s="174"/>
      <c r="D98" s="175" t="str">
        <f t="shared" si="2"/>
        <v/>
      </c>
      <c r="E98" s="176"/>
      <c r="F98" s="157"/>
      <c r="G98" s="158"/>
      <c r="H98" s="177"/>
      <c r="I98" s="177"/>
      <c r="J98" s="178"/>
      <c r="K98" s="160"/>
      <c r="L98" s="160"/>
      <c r="M98" s="177"/>
      <c r="N98" s="177"/>
      <c r="O98" s="177"/>
      <c r="P98" s="179"/>
      <c r="Q98" s="158"/>
      <c r="R98" s="158"/>
      <c r="S98" s="180"/>
      <c r="AG98" s="34" t="s">
        <v>8</v>
      </c>
    </row>
    <row r="99" spans="2:33">
      <c r="B99" s="181"/>
      <c r="C99" s="174"/>
      <c r="D99" s="175" t="str">
        <f t="shared" si="2"/>
        <v/>
      </c>
      <c r="E99" s="176"/>
      <c r="F99" s="157"/>
      <c r="G99" s="158"/>
      <c r="H99" s="177"/>
      <c r="I99" s="177"/>
      <c r="J99" s="178"/>
      <c r="K99" s="160"/>
      <c r="L99" s="160"/>
      <c r="M99" s="177"/>
      <c r="N99" s="177"/>
      <c r="O99" s="177"/>
      <c r="P99" s="179"/>
      <c r="Q99" s="158"/>
      <c r="R99" s="158"/>
      <c r="S99" s="180"/>
      <c r="AG99" s="34" t="s">
        <v>8</v>
      </c>
    </row>
    <row r="100" spans="2:33">
      <c r="B100" s="181"/>
      <c r="C100" s="174"/>
      <c r="D100" s="175" t="str">
        <f t="shared" si="2"/>
        <v/>
      </c>
      <c r="E100" s="176"/>
      <c r="F100" s="157"/>
      <c r="G100" s="158"/>
      <c r="H100" s="177"/>
      <c r="I100" s="177"/>
      <c r="J100" s="178"/>
      <c r="K100" s="160"/>
      <c r="L100" s="160"/>
      <c r="M100" s="177"/>
      <c r="N100" s="177"/>
      <c r="O100" s="177"/>
      <c r="P100" s="179"/>
      <c r="Q100" s="158"/>
      <c r="R100" s="158"/>
      <c r="S100" s="180"/>
      <c r="AG100" s="34" t="s">
        <v>8</v>
      </c>
    </row>
    <row r="101" spans="2:33">
      <c r="B101" s="181"/>
      <c r="C101" s="174"/>
      <c r="D101" s="175" t="str">
        <f t="shared" si="2"/>
        <v/>
      </c>
      <c r="E101" s="176"/>
      <c r="F101" s="157"/>
      <c r="G101" s="158"/>
      <c r="H101" s="177"/>
      <c r="I101" s="177"/>
      <c r="J101" s="178"/>
      <c r="K101" s="160"/>
      <c r="L101" s="160"/>
      <c r="M101" s="177"/>
      <c r="N101" s="177"/>
      <c r="O101" s="177"/>
      <c r="P101" s="179"/>
      <c r="Q101" s="158"/>
      <c r="R101" s="158"/>
      <c r="S101" s="180"/>
      <c r="AG101" s="34" t="s">
        <v>8</v>
      </c>
    </row>
    <row r="102" spans="2:33">
      <c r="B102" s="181"/>
      <c r="C102" s="174"/>
      <c r="D102" s="175" t="str">
        <f t="shared" si="2"/>
        <v/>
      </c>
      <c r="E102" s="176"/>
      <c r="F102" s="157"/>
      <c r="G102" s="158"/>
      <c r="H102" s="177"/>
      <c r="I102" s="177"/>
      <c r="J102" s="178"/>
      <c r="K102" s="160"/>
      <c r="L102" s="160"/>
      <c r="M102" s="177"/>
      <c r="N102" s="177"/>
      <c r="O102" s="177"/>
      <c r="P102" s="179"/>
      <c r="Q102" s="158"/>
      <c r="R102" s="158"/>
      <c r="S102" s="180"/>
      <c r="AG102" s="34" t="s">
        <v>8</v>
      </c>
    </row>
    <row r="103" spans="2:33">
      <c r="B103" s="181"/>
      <c r="C103" s="174"/>
      <c r="D103" s="175" t="str">
        <f t="shared" si="2"/>
        <v/>
      </c>
      <c r="E103" s="176"/>
      <c r="F103" s="157"/>
      <c r="G103" s="158"/>
      <c r="H103" s="177"/>
      <c r="I103" s="177"/>
      <c r="J103" s="178"/>
      <c r="K103" s="160"/>
      <c r="L103" s="160"/>
      <c r="M103" s="177"/>
      <c r="N103" s="177"/>
      <c r="O103" s="177"/>
      <c r="P103" s="179"/>
      <c r="Q103" s="158"/>
      <c r="R103" s="158"/>
      <c r="S103" s="180"/>
      <c r="AG103" s="34" t="s">
        <v>8</v>
      </c>
    </row>
    <row r="104" spans="2:33">
      <c r="B104" s="181"/>
      <c r="C104" s="174"/>
      <c r="D104" s="175" t="str">
        <f t="shared" si="2"/>
        <v/>
      </c>
      <c r="E104" s="176"/>
      <c r="F104" s="157"/>
      <c r="G104" s="158"/>
      <c r="H104" s="177"/>
      <c r="I104" s="177"/>
      <c r="J104" s="178"/>
      <c r="K104" s="160"/>
      <c r="L104" s="160"/>
      <c r="M104" s="177"/>
      <c r="N104" s="177"/>
      <c r="O104" s="177"/>
      <c r="P104" s="179"/>
      <c r="Q104" s="158"/>
      <c r="R104" s="158"/>
      <c r="S104" s="180"/>
      <c r="AG104" s="34" t="s">
        <v>8</v>
      </c>
    </row>
    <row r="105" spans="2:33">
      <c r="B105" s="181"/>
      <c r="C105" s="174"/>
      <c r="D105" s="175" t="str">
        <f t="shared" si="2"/>
        <v/>
      </c>
      <c r="E105" s="176"/>
      <c r="F105" s="157"/>
      <c r="G105" s="158"/>
      <c r="H105" s="177"/>
      <c r="I105" s="177"/>
      <c r="J105" s="178"/>
      <c r="K105" s="160"/>
      <c r="L105" s="160"/>
      <c r="M105" s="177"/>
      <c r="N105" s="177"/>
      <c r="O105" s="177"/>
      <c r="P105" s="179"/>
      <c r="Q105" s="158"/>
      <c r="R105" s="158"/>
      <c r="S105" s="180"/>
      <c r="AG105" s="34" t="s">
        <v>8</v>
      </c>
    </row>
    <row r="106" spans="2:33">
      <c r="B106" s="181"/>
      <c r="C106" s="174"/>
      <c r="D106" s="175" t="str">
        <f t="shared" si="2"/>
        <v/>
      </c>
      <c r="E106" s="176"/>
      <c r="F106" s="157"/>
      <c r="G106" s="158"/>
      <c r="H106" s="177"/>
      <c r="I106" s="177"/>
      <c r="J106" s="178"/>
      <c r="K106" s="160"/>
      <c r="L106" s="160"/>
      <c r="M106" s="177"/>
      <c r="N106" s="177"/>
      <c r="O106" s="177"/>
      <c r="P106" s="179"/>
      <c r="Q106" s="158"/>
      <c r="R106" s="158"/>
      <c r="S106" s="180"/>
      <c r="AG106" s="34" t="s">
        <v>8</v>
      </c>
    </row>
    <row r="107" spans="2:33">
      <c r="B107" s="182"/>
      <c r="C107" s="183"/>
      <c r="D107" s="184" t="str">
        <f t="shared" si="2"/>
        <v/>
      </c>
      <c r="E107" s="185"/>
      <c r="F107" s="166"/>
      <c r="G107" s="167"/>
      <c r="H107" s="186"/>
      <c r="I107" s="186"/>
      <c r="J107" s="187"/>
      <c r="K107" s="169"/>
      <c r="L107" s="169"/>
      <c r="M107" s="186"/>
      <c r="N107" s="186"/>
      <c r="O107" s="186"/>
      <c r="P107" s="188"/>
      <c r="Q107" s="167"/>
      <c r="R107" s="167"/>
      <c r="S107" s="189"/>
      <c r="AG107" s="34" t="s">
        <v>8</v>
      </c>
    </row>
    <row r="108" spans="2:33">
      <c r="B108" s="7" t="s">
        <v>8</v>
      </c>
      <c r="C108" s="34" t="s">
        <v>8</v>
      </c>
      <c r="D108" s="34" t="s">
        <v>8</v>
      </c>
      <c r="E108" s="34" t="s">
        <v>8</v>
      </c>
      <c r="F108" s="34" t="s">
        <v>8</v>
      </c>
      <c r="G108" s="34" t="s">
        <v>8</v>
      </c>
      <c r="H108" s="34" t="s">
        <v>8</v>
      </c>
      <c r="I108" s="34" t="s">
        <v>8</v>
      </c>
      <c r="J108" s="34" t="s">
        <v>8</v>
      </c>
      <c r="K108" s="34" t="s">
        <v>8</v>
      </c>
      <c r="L108" s="34" t="s">
        <v>8</v>
      </c>
      <c r="M108" s="34" t="s">
        <v>8</v>
      </c>
      <c r="N108" s="34" t="s">
        <v>8</v>
      </c>
      <c r="O108" s="34" t="s">
        <v>8</v>
      </c>
      <c r="P108" s="34" t="s">
        <v>8</v>
      </c>
      <c r="Q108" s="34" t="s">
        <v>8</v>
      </c>
      <c r="R108" s="34" t="s">
        <v>8</v>
      </c>
      <c r="S108" s="34" t="s">
        <v>8</v>
      </c>
      <c r="T108" s="34" t="s">
        <v>8</v>
      </c>
      <c r="U108" s="34" t="s">
        <v>8</v>
      </c>
      <c r="V108" s="34" t="s">
        <v>8</v>
      </c>
      <c r="W108" s="34" t="s">
        <v>8</v>
      </c>
      <c r="X108" s="34" t="s">
        <v>8</v>
      </c>
      <c r="Y108" s="34" t="s">
        <v>8</v>
      </c>
      <c r="Z108" s="34" t="s">
        <v>8</v>
      </c>
      <c r="AA108" s="34" t="s">
        <v>8</v>
      </c>
      <c r="AB108" s="34" t="s">
        <v>8</v>
      </c>
      <c r="AC108" s="34" t="s">
        <v>8</v>
      </c>
      <c r="AD108" s="34" t="s">
        <v>8</v>
      </c>
      <c r="AE108" s="34" t="s">
        <v>8</v>
      </c>
      <c r="AF108" s="34" t="s">
        <v>8</v>
      </c>
      <c r="AG108" s="34" t="s">
        <v>8</v>
      </c>
    </row>
  </sheetData>
  <phoneticPr fontId="3"/>
  <dataValidations count="13">
    <dataValidation type="list" allowBlank="1" showInputMessage="1" showErrorMessage="1" sqref="I12:I107" xr:uid="{00000000-0002-0000-0500-000000000000}">
      <formula1>"人的要因, 環境的要因, 車両的要因, 不明・他"</formula1>
    </dataValidation>
    <dataValidation type="list" allowBlank="1" showInputMessage="1" showErrorMessage="1" sqref="M13:M107" xr:uid="{00000000-0002-0000-0500-000001000000}">
      <formula1>"交差点内,交差点付近,単路,単路(トンネル),単路(橋),ロータリー,踏切,その他"</formula1>
    </dataValidation>
    <dataValidation type="list" allowBlank="1" showInputMessage="1" showErrorMessage="1" sqref="N12:N107" xr:uid="{00000000-0002-0000-0500-000002000000}">
      <formula1>"右カーブ,左カーブ,直線"</formula1>
    </dataValidation>
    <dataValidation type="list" allowBlank="1" showInputMessage="1" showErrorMessage="1" sqref="O12:P107" xr:uid="{00000000-0002-0000-0500-000003000000}">
      <formula1>"有, 無"</formula1>
    </dataValidation>
    <dataValidation type="list" allowBlank="1" showInputMessage="1" showErrorMessage="1" sqref="H12:H107" xr:uid="{00000000-0002-0000-0500-000004000000}">
      <formula1>"ヒヤリハット,事故発生"</formula1>
    </dataValidation>
    <dataValidation type="date" operator="greaterThanOrEqual" allowBlank="1" showInputMessage="1" showErrorMessage="1" sqref="C12:C107" xr:uid="{00000000-0002-0000-0500-000005000000}">
      <formula1>44927</formula1>
    </dataValidation>
    <dataValidation type="time" operator="greaterThanOrEqual" allowBlank="1" showInputMessage="1" showErrorMessage="1" sqref="E12:E107" xr:uid="{00000000-0002-0000-0500-000006000000}">
      <formula1>0</formula1>
    </dataValidation>
    <dataValidation type="list" allowBlank="1" showInputMessage="1" showErrorMessage="1" sqref="F12:F107" xr:uid="{00000000-0002-0000-0500-000007000000}">
      <formula1>"晴れ, 曇り, 降雨, 降雪, 堆雪, キリ"</formula1>
    </dataValidation>
    <dataValidation type="list" allowBlank="1" showInputMessage="1" showErrorMessage="1" sqref="K12:K107" xr:uid="{00000000-0002-0000-0500-000008000000}">
      <formula1>"良好, 逆光, 夕日, 西日, 夜"</formula1>
    </dataValidation>
    <dataValidation type="list" allowBlank="1" showInputMessage="1" showErrorMessage="1" sqref="L12:L107" xr:uid="{00000000-0002-0000-0500-000009000000}">
      <formula1>"乾燥, 湿潤, 凍結, 積雪"</formula1>
    </dataValidation>
    <dataValidation type="list" allowBlank="1" showInputMessage="1" showErrorMessage="1" sqref="Q12:R107" xr:uid="{00000000-0002-0000-0500-00000A000000}">
      <formula1>"有,無"</formula1>
    </dataValidation>
    <dataValidation type="list" allowBlank="1" showInputMessage="1" showErrorMessage="1" sqref="G12:G107" xr:uid="{00000000-0002-0000-0500-00000B000000}">
      <formula1>"L4想定区間内,L4想定区間外,実証走行ルート外"</formula1>
    </dataValidation>
    <dataValidation type="list" allowBlank="1" showInputMessage="1" showErrorMessage="1" sqref="M12" xr:uid="{00000000-0002-0000-0500-00000C000000}">
      <formula1>"交差点内,単路,単路(トンネル),単路(橋),踏切,その他"</formula1>
    </dataValidation>
  </dataValidations>
  <hyperlinks>
    <hyperlink ref="B8" location="事故発生要因・道路形状の分類!A1" display="※発生要因、道路形状の凡例はこちら" xr:uid="{00000000-0004-0000-0500-000000000000}"/>
  </hyperlinks>
  <pageMargins left="0.7" right="0.7" top="0.75" bottom="0.75" header="0.3" footer="0.3"/>
  <pageSetup paperSize="9" scale="3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AI107"/>
  <sheetViews>
    <sheetView showGridLines="0" topLeftCell="A12" zoomScale="85" zoomScaleNormal="85" zoomScalePageLayoutView="85" workbookViewId="0">
      <selection activeCell="M8" sqref="M8"/>
    </sheetView>
  </sheetViews>
  <sheetFormatPr baseColWidth="10" defaultColWidth="8.6640625" defaultRowHeight="16"/>
  <cols>
    <col min="1" max="1" width="3.6640625" style="109" customWidth="1"/>
    <col min="2" max="2" width="4.83203125" style="109" customWidth="1"/>
    <col min="3" max="3" width="38" style="109" customWidth="1"/>
    <col min="4" max="4" width="15.5" style="109" customWidth="1"/>
    <col min="5" max="5" width="10.83203125" style="109" customWidth="1"/>
    <col min="6" max="6" width="8.33203125" style="109" customWidth="1"/>
    <col min="7" max="8" width="53.33203125" style="109" customWidth="1"/>
    <col min="9" max="9" width="13.33203125" style="109" customWidth="1"/>
    <col min="10" max="10" width="4.83203125" style="109" customWidth="1"/>
    <col min="11" max="11" width="3.1640625" style="109" customWidth="1"/>
    <col min="12" max="22" width="7.1640625" style="109" customWidth="1"/>
    <col min="23" max="24" width="8.6640625" style="109" customWidth="1"/>
    <col min="25" max="25" width="10.1640625" style="109" customWidth="1"/>
    <col min="26" max="29" width="8.6640625" style="109" customWidth="1"/>
    <col min="30" max="16384" width="8.6640625" style="109"/>
  </cols>
  <sheetData>
    <row r="1" spans="1:35" ht="18" customHeight="1"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35" ht="18" hidden="1" customHeight="1">
      <c r="B2" s="212" t="s">
        <v>0</v>
      </c>
      <c r="C2" s="212" t="s">
        <v>1</v>
      </c>
      <c r="D2" s="212"/>
      <c r="E2" s="212" t="s">
        <v>2</v>
      </c>
      <c r="F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35" ht="18" hidden="1" customHeight="1">
      <c r="B3" s="212"/>
      <c r="C3" s="212"/>
      <c r="D3" s="212"/>
      <c r="E3" s="212"/>
      <c r="F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5" ht="18" hidden="1" customHeight="1">
      <c r="B4" s="212" t="str">
        <f>走行データ一覧!G4&amp;""</f>
        <v>282227</v>
      </c>
      <c r="C4" s="212" t="str">
        <f>走行データ一覧!H4&amp;""</f>
        <v>兵庫県</v>
      </c>
      <c r="D4" s="212"/>
      <c r="E4" s="212" t="str">
        <f>走行データ一覧!I4&amp;""</f>
        <v>養父市</v>
      </c>
      <c r="F4" s="3"/>
    </row>
    <row r="5" spans="1:35" s="213" customFormat="1" ht="18" customHeight="1">
      <c r="A5" s="109"/>
      <c r="B5" s="47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AI5" s="109"/>
    </row>
    <row r="6" spans="1:35" ht="18" customHeight="1">
      <c r="B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35" ht="18" customHeight="1"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35" ht="18" customHeight="1"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35" ht="18" customHeight="1"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7" spans="1:28" s="213" customFormat="1" ht="18" customHeight="1">
      <c r="A17" s="218"/>
      <c r="B17" s="216"/>
      <c r="C17" s="216"/>
      <c r="D17" s="216"/>
      <c r="E17" s="241"/>
      <c r="G17" s="237"/>
      <c r="H17" s="242"/>
      <c r="I17" s="242"/>
      <c r="J17" s="238"/>
    </row>
    <row r="18" spans="1:28" s="213" customFormat="1" ht="18" customHeight="1">
      <c r="A18" s="218"/>
      <c r="B18" s="239" t="s">
        <v>275</v>
      </c>
      <c r="C18" s="240"/>
      <c r="D18" s="240"/>
      <c r="E18" s="241"/>
      <c r="G18" s="237"/>
      <c r="H18" s="242"/>
      <c r="I18" s="242"/>
      <c r="J18" s="238"/>
    </row>
    <row r="19" spans="1:28" s="213" customFormat="1" ht="15" customHeight="1">
      <c r="A19" s="218"/>
      <c r="B19" s="243" t="s">
        <v>276</v>
      </c>
      <c r="C19" s="244" t="s">
        <v>277</v>
      </c>
      <c r="D19" s="252" t="s">
        <v>132</v>
      </c>
      <c r="E19" s="252" t="s">
        <v>278</v>
      </c>
      <c r="F19" s="245" t="s">
        <v>279</v>
      </c>
      <c r="G19" s="277" t="s">
        <v>280</v>
      </c>
      <c r="H19" s="277" t="s">
        <v>281</v>
      </c>
      <c r="I19" s="277" t="s">
        <v>282</v>
      </c>
      <c r="J19" s="235" t="s">
        <v>8</v>
      </c>
      <c r="K19" s="109"/>
      <c r="W19" s="109"/>
      <c r="X19" s="109"/>
      <c r="Y19" s="109"/>
      <c r="Z19" s="109"/>
      <c r="AA19" s="109"/>
      <c r="AB19" s="109"/>
    </row>
    <row r="20" spans="1:28" s="213" customFormat="1" ht="15" customHeight="1">
      <c r="A20" s="218"/>
      <c r="B20" s="246">
        <f>1</f>
        <v>1</v>
      </c>
      <c r="C20" s="276">
        <f t="array" ref="C20:C39">_xlfn.UNIQUE(_xlfn.SORTBY(手動介入!$U$13:$U$263,COUNTIF(手動介入!$U$13:$U$263,手動介入!$U$13:$U$263),-1))</f>
        <v>9</v>
      </c>
      <c r="D20" s="275" t="str">
        <f>_xlfn.XLOOKUP($C20,手動介入!$U$13:$U$264,手動介入!$G$13:$G$264)</f>
        <v>L4想定区間内</v>
      </c>
      <c r="E20" s="275" t="str">
        <f>_xlfn.XLOOKUP($C20,手動介入!$U$13:$U$264,手動介入!$K$13:$K$264)</f>
        <v>単路</v>
      </c>
      <c r="F20" s="247">
        <f>COUNTIF(手動介入!$U$13:$U$264,$C20)</f>
        <v>14</v>
      </c>
      <c r="G20" s="281" t="s">
        <v>243</v>
      </c>
      <c r="H20" s="281" t="s">
        <v>283</v>
      </c>
      <c r="I20" s="281" t="s">
        <v>284</v>
      </c>
      <c r="J20" s="235" t="s">
        <v>8</v>
      </c>
      <c r="K20" s="109"/>
      <c r="W20" s="109"/>
      <c r="X20" s="109"/>
      <c r="Y20" s="109"/>
      <c r="Z20" s="109"/>
      <c r="AA20" s="109"/>
      <c r="AB20" s="109"/>
    </row>
    <row r="21" spans="1:28" s="213" customFormat="1" ht="15" customHeight="1">
      <c r="A21" s="218"/>
      <c r="B21" s="246">
        <v>2</v>
      </c>
      <c r="C21" s="276">
        <v>7</v>
      </c>
      <c r="D21" s="275" t="str">
        <f>_xlfn.XLOOKUP($C21,手動介入!$U$13:$U$264,手動介入!$G$13:$G$264)</f>
        <v>L4想定区間内</v>
      </c>
      <c r="E21" s="275" t="str">
        <f>_xlfn.XLOOKUP($C21,手動介入!$U$13:$U$264,手動介入!$K$13:$K$264)</f>
        <v>交差点付近</v>
      </c>
      <c r="F21" s="247">
        <f>COUNTIF(手動介入!$U$13:$U$264,$C21)</f>
        <v>13</v>
      </c>
      <c r="G21" s="281" t="s">
        <v>243</v>
      </c>
      <c r="H21" s="281" t="s">
        <v>283</v>
      </c>
      <c r="I21" s="281" t="s">
        <v>284</v>
      </c>
      <c r="J21" s="235" t="s">
        <v>8</v>
      </c>
      <c r="K21" s="109"/>
      <c r="W21" s="109"/>
      <c r="X21" s="109"/>
      <c r="Y21" s="109"/>
      <c r="Z21" s="109"/>
      <c r="AA21" s="109"/>
      <c r="AB21" s="109"/>
    </row>
    <row r="22" spans="1:28" s="213" customFormat="1" ht="15" customHeight="1">
      <c r="A22" s="218"/>
      <c r="B22" s="246">
        <v>3</v>
      </c>
      <c r="C22" s="276">
        <v>15</v>
      </c>
      <c r="D22" s="275" t="str">
        <f>_xlfn.XLOOKUP($C22,手動介入!$U$13:$U$264,手動介入!$G$13:$G$264)</f>
        <v>L4想定区間内</v>
      </c>
      <c r="E22" s="275" t="str">
        <f>_xlfn.XLOOKUP($C22,手動介入!$U$13:$U$264,手動介入!$K$13:$K$264)</f>
        <v>単路</v>
      </c>
      <c r="F22" s="247">
        <f>COUNTIF(手動介入!$U$13:$U$264,$C22)</f>
        <v>11</v>
      </c>
      <c r="G22" s="281" t="s">
        <v>243</v>
      </c>
      <c r="H22" s="281" t="s">
        <v>283</v>
      </c>
      <c r="I22" s="281" t="s">
        <v>284</v>
      </c>
      <c r="J22" s="235" t="s">
        <v>8</v>
      </c>
      <c r="K22" s="109"/>
      <c r="W22" s="109"/>
      <c r="X22" s="109"/>
      <c r="Y22" s="109"/>
      <c r="Z22" s="109"/>
      <c r="AA22" s="109"/>
      <c r="AB22" s="109"/>
    </row>
    <row r="23" spans="1:28" s="213" customFormat="1" ht="15" customHeight="1">
      <c r="A23" s="218"/>
      <c r="B23" s="246">
        <v>4</v>
      </c>
      <c r="C23" s="276">
        <v>11</v>
      </c>
      <c r="D23" s="275" t="str">
        <f>_xlfn.XLOOKUP($C23,手動介入!$U$13:$U$264,手動介入!$G$13:$G$264)</f>
        <v>L4想定区間内</v>
      </c>
      <c r="E23" s="275" t="str">
        <f>_xlfn.XLOOKUP($C23,手動介入!$U$13:$U$264,手動介入!$K$13:$K$264)</f>
        <v>単路</v>
      </c>
      <c r="F23" s="247">
        <f>COUNTIF(手動介入!$U$13:$U$264,$C23)</f>
        <v>11</v>
      </c>
      <c r="G23" s="281" t="s">
        <v>243</v>
      </c>
      <c r="H23" s="281" t="s">
        <v>283</v>
      </c>
      <c r="I23" s="281" t="s">
        <v>284</v>
      </c>
      <c r="J23" s="235" t="s">
        <v>8</v>
      </c>
      <c r="K23" s="109"/>
      <c r="W23" s="109"/>
      <c r="X23" s="109"/>
      <c r="Y23" s="109"/>
      <c r="Z23" s="109"/>
      <c r="AA23" s="109"/>
      <c r="AB23" s="109"/>
    </row>
    <row r="24" spans="1:28" s="213" customFormat="1" ht="15" customHeight="1">
      <c r="A24" s="218"/>
      <c r="B24" s="246">
        <v>5</v>
      </c>
      <c r="C24" s="276">
        <v>8</v>
      </c>
      <c r="D24" s="275" t="str">
        <f>_xlfn.XLOOKUP($C24,手動介入!$U$13:$U$264,手動介入!$G$13:$G$264)</f>
        <v>L4想定区間内</v>
      </c>
      <c r="E24" s="275" t="str">
        <f>_xlfn.XLOOKUP($C24,手動介入!$U$13:$U$264,手動介入!$K$13:$K$264)</f>
        <v>その他</v>
      </c>
      <c r="F24" s="247">
        <f>COUNTIF(手動介入!$U$13:$U$264,$C24)</f>
        <v>10</v>
      </c>
      <c r="G24" s="281" t="s">
        <v>249</v>
      </c>
      <c r="H24" s="281" t="s">
        <v>285</v>
      </c>
      <c r="I24" s="281" t="s">
        <v>284</v>
      </c>
      <c r="J24" s="235" t="s">
        <v>8</v>
      </c>
      <c r="K24" s="109"/>
      <c r="W24" s="109"/>
      <c r="X24" s="109"/>
      <c r="Y24" s="109"/>
      <c r="Z24" s="109"/>
      <c r="AA24" s="109"/>
      <c r="AB24" s="109"/>
    </row>
    <row r="25" spans="1:28" s="213" customFormat="1" ht="15" customHeight="1">
      <c r="A25" s="218"/>
      <c r="B25" s="246">
        <v>6</v>
      </c>
      <c r="C25" s="276">
        <v>20</v>
      </c>
      <c r="D25" s="275" t="str">
        <f>_xlfn.XLOOKUP($C25,手動介入!$U$13:$U$264,手動介入!$G$13:$G$264)</f>
        <v>L4想定区間内</v>
      </c>
      <c r="E25" s="275" t="str">
        <f>_xlfn.XLOOKUP($C25,手動介入!$U$13:$U$264,手動介入!$K$13:$K$264)</f>
        <v>ロータリー</v>
      </c>
      <c r="F25" s="247">
        <f>COUNTIF(手動介入!$U$13:$U$264,$C25)</f>
        <v>10</v>
      </c>
      <c r="G25" s="281" t="s">
        <v>243</v>
      </c>
      <c r="H25" s="281" t="s">
        <v>283</v>
      </c>
      <c r="I25" s="281" t="s">
        <v>284</v>
      </c>
      <c r="J25" s="235" t="s">
        <v>8</v>
      </c>
      <c r="K25" s="109"/>
      <c r="W25" s="109"/>
      <c r="X25" s="109"/>
      <c r="Y25" s="109"/>
      <c r="Z25" s="109"/>
      <c r="AA25" s="109"/>
      <c r="AB25" s="109"/>
    </row>
    <row r="26" spans="1:28" s="213" customFormat="1" ht="15" customHeight="1">
      <c r="A26" s="218"/>
      <c r="B26" s="246">
        <v>7</v>
      </c>
      <c r="C26" s="276">
        <v>19</v>
      </c>
      <c r="D26" s="275" t="str">
        <f>_xlfn.XLOOKUP($C26,手動介入!$U$13:$U$264,手動介入!$G$13:$G$264)</f>
        <v>L4想定区間内</v>
      </c>
      <c r="E26" s="275" t="str">
        <f>_xlfn.XLOOKUP($C26,手動介入!$U$13:$U$264,手動介入!$K$13:$K$264)</f>
        <v>交差点付近</v>
      </c>
      <c r="F26" s="247">
        <f>COUNTIF(手動介入!$U$13:$U$264,$C26)</f>
        <v>9</v>
      </c>
      <c r="G26" s="281" t="s">
        <v>243</v>
      </c>
      <c r="H26" s="281" t="s">
        <v>283</v>
      </c>
      <c r="I26" s="281" t="s">
        <v>284</v>
      </c>
      <c r="J26" s="235" t="s">
        <v>8</v>
      </c>
      <c r="K26" s="109"/>
      <c r="W26" s="109"/>
      <c r="X26" s="109"/>
      <c r="Y26" s="109"/>
      <c r="Z26" s="109"/>
      <c r="AA26" s="109"/>
      <c r="AB26" s="109"/>
    </row>
    <row r="27" spans="1:28" s="213" customFormat="1" ht="15" customHeight="1">
      <c r="A27" s="218"/>
      <c r="B27" s="246">
        <v>8</v>
      </c>
      <c r="C27" s="276">
        <v>14</v>
      </c>
      <c r="D27" s="275" t="str">
        <f>_xlfn.XLOOKUP($C27,手動介入!$U$13:$U$264,手動介入!$G$13:$G$264)</f>
        <v>L4想定区間内</v>
      </c>
      <c r="E27" s="275" t="str">
        <f>_xlfn.XLOOKUP($C27,手動介入!$U$13:$U$264,手動介入!$K$13:$K$264)</f>
        <v>単路</v>
      </c>
      <c r="F27" s="247">
        <f>COUNTIF(手動介入!$U$13:$U$264,$C27)</f>
        <v>9</v>
      </c>
      <c r="G27" s="281" t="s">
        <v>243</v>
      </c>
      <c r="H27" s="281" t="s">
        <v>283</v>
      </c>
      <c r="I27" s="281" t="s">
        <v>284</v>
      </c>
      <c r="J27" s="235" t="s">
        <v>8</v>
      </c>
      <c r="K27" s="109"/>
      <c r="W27" s="109"/>
      <c r="X27" s="109"/>
      <c r="Y27" s="109"/>
      <c r="Z27" s="109"/>
      <c r="AA27" s="109"/>
      <c r="AB27" s="109"/>
    </row>
    <row r="28" spans="1:28" s="213" customFormat="1" ht="15" customHeight="1">
      <c r="A28" s="218"/>
      <c r="B28" s="246">
        <v>9</v>
      </c>
      <c r="C28" s="276">
        <v>4</v>
      </c>
      <c r="D28" s="275" t="str">
        <f>_xlfn.XLOOKUP($C28,手動介入!$U$13:$U$264,手動介入!$G$13:$G$264)</f>
        <v>L4想定区間内</v>
      </c>
      <c r="E28" s="275" t="str">
        <f>_xlfn.XLOOKUP($C28,手動介入!$U$13:$U$264,手動介入!$K$13:$K$264)</f>
        <v>単路</v>
      </c>
      <c r="F28" s="247">
        <f>COUNTIF(手動介入!$U$13:$U$264,$C28)</f>
        <v>8</v>
      </c>
      <c r="G28" s="281" t="s">
        <v>243</v>
      </c>
      <c r="H28" s="281" t="s">
        <v>283</v>
      </c>
      <c r="I28" s="281" t="s">
        <v>284</v>
      </c>
      <c r="J28" s="235" t="s">
        <v>8</v>
      </c>
      <c r="K28" s="109"/>
      <c r="W28" s="109"/>
      <c r="X28" s="109"/>
      <c r="Y28" s="109"/>
      <c r="Z28" s="109"/>
      <c r="AA28" s="109"/>
      <c r="AB28" s="109"/>
    </row>
    <row r="29" spans="1:28" s="213" customFormat="1" ht="15" customHeight="1">
      <c r="A29" s="218"/>
      <c r="B29" s="246">
        <v>10</v>
      </c>
      <c r="C29" s="276">
        <v>6</v>
      </c>
      <c r="D29" s="275" t="str">
        <f>_xlfn.XLOOKUP($C29,手動介入!$U$13:$U$264,手動介入!$G$13:$G$264)</f>
        <v>L4想定区間内</v>
      </c>
      <c r="E29" s="275" t="str">
        <f>_xlfn.XLOOKUP($C29,手動介入!$U$13:$U$264,手動介入!$K$13:$K$264)</f>
        <v>交差点付近</v>
      </c>
      <c r="F29" s="247">
        <f>COUNTIF(手動介入!$U$13:$U$264,$C29)</f>
        <v>8</v>
      </c>
      <c r="G29" s="281" t="s">
        <v>243</v>
      </c>
      <c r="H29" s="281" t="s">
        <v>283</v>
      </c>
      <c r="I29" s="281" t="s">
        <v>284</v>
      </c>
      <c r="J29" s="235" t="s">
        <v>8</v>
      </c>
      <c r="K29" s="109"/>
      <c r="W29" s="109"/>
      <c r="X29" s="109"/>
      <c r="Y29" s="109"/>
      <c r="Z29" s="109"/>
      <c r="AA29" s="109"/>
      <c r="AB29" s="109"/>
    </row>
    <row r="30" spans="1:28" s="213" customFormat="1" ht="15" customHeight="1">
      <c r="A30" s="218"/>
      <c r="B30" s="246">
        <v>11</v>
      </c>
      <c r="C30" s="276">
        <v>12</v>
      </c>
      <c r="D30" s="275" t="str">
        <f>_xlfn.XLOOKUP($C30,手動介入!$U$13:$U$264,手動介入!$G$13:$G$264)</f>
        <v>L4想定区間内</v>
      </c>
      <c r="E30" s="275" t="str">
        <f>_xlfn.XLOOKUP($C30,手動介入!$U$13:$U$264,手動介入!$K$13:$K$264)</f>
        <v>ロータリー</v>
      </c>
      <c r="F30" s="247">
        <f>COUNTIF(手動介入!$U$13:$U$264,$C30)</f>
        <v>7</v>
      </c>
      <c r="G30" s="281" t="s">
        <v>249</v>
      </c>
      <c r="H30" s="281" t="s">
        <v>285</v>
      </c>
      <c r="I30" s="281" t="s">
        <v>284</v>
      </c>
      <c r="J30" s="235" t="s">
        <v>8</v>
      </c>
      <c r="K30" s="109"/>
      <c r="W30" s="109"/>
      <c r="X30" s="109"/>
      <c r="Y30" s="109"/>
      <c r="Z30" s="109"/>
      <c r="AA30" s="109"/>
      <c r="AB30" s="109"/>
    </row>
    <row r="31" spans="1:28" s="213" customFormat="1" ht="15" customHeight="1">
      <c r="A31" s="218"/>
      <c r="B31" s="246">
        <v>12</v>
      </c>
      <c r="C31" s="276">
        <v>3</v>
      </c>
      <c r="D31" s="275" t="str">
        <f>_xlfn.XLOOKUP($C31,手動介入!$U$13:$U$264,手動介入!$G$13:$G$264)</f>
        <v>L4想定区間内</v>
      </c>
      <c r="E31" s="275" t="str">
        <f>_xlfn.XLOOKUP($C31,手動介入!$U$13:$U$264,手動介入!$K$13:$K$264)</f>
        <v>ロータリー</v>
      </c>
      <c r="F31" s="247">
        <f>COUNTIF(手動介入!$U$13:$U$264,$C31)</f>
        <v>7</v>
      </c>
      <c r="G31" s="281" t="s">
        <v>243</v>
      </c>
      <c r="H31" s="281" t="s">
        <v>283</v>
      </c>
      <c r="I31" s="281" t="s">
        <v>284</v>
      </c>
      <c r="J31" s="235" t="s">
        <v>8</v>
      </c>
      <c r="K31" s="109"/>
      <c r="W31" s="109"/>
      <c r="X31" s="109"/>
      <c r="Y31" s="109"/>
      <c r="Z31" s="109"/>
      <c r="AA31" s="109"/>
      <c r="AB31" s="109"/>
    </row>
    <row r="32" spans="1:28" s="213" customFormat="1" ht="15" customHeight="1">
      <c r="A32" s="218"/>
      <c r="B32" s="246">
        <v>13</v>
      </c>
      <c r="C32" s="276">
        <v>2</v>
      </c>
      <c r="D32" s="275" t="str">
        <f>_xlfn.XLOOKUP($C32,手動介入!$U$13:$U$264,手動介入!$G$13:$G$264)</f>
        <v>L4想定区間内</v>
      </c>
      <c r="E32" s="275" t="str">
        <f>_xlfn.XLOOKUP($C32,手動介入!$U$13:$U$264,手動介入!$K$13:$K$264)</f>
        <v>単路</v>
      </c>
      <c r="F32" s="247">
        <f>COUNTIF(手動介入!$U$13:$U$264,$C32)</f>
        <v>7</v>
      </c>
      <c r="G32" s="281" t="s">
        <v>243</v>
      </c>
      <c r="H32" s="281" t="s">
        <v>283</v>
      </c>
      <c r="I32" s="281" t="s">
        <v>284</v>
      </c>
      <c r="J32" s="235" t="s">
        <v>8</v>
      </c>
      <c r="K32" s="109"/>
      <c r="W32" s="109"/>
      <c r="X32" s="109"/>
      <c r="Y32" s="109"/>
      <c r="Z32" s="109"/>
      <c r="AA32" s="109"/>
      <c r="AB32" s="109"/>
    </row>
    <row r="33" spans="1:28" s="213" customFormat="1" ht="15" customHeight="1">
      <c r="A33" s="218"/>
      <c r="B33" s="246">
        <v>14</v>
      </c>
      <c r="C33" s="276">
        <v>18</v>
      </c>
      <c r="D33" s="275" t="str">
        <f>_xlfn.XLOOKUP($C33,手動介入!$U$13:$U$264,手動介入!$G$13:$G$264)</f>
        <v>L4想定区間内</v>
      </c>
      <c r="E33" s="275" t="str">
        <f>_xlfn.XLOOKUP($C33,手動介入!$U$13:$U$264,手動介入!$K$13:$K$264)</f>
        <v>交差点付近</v>
      </c>
      <c r="F33" s="247">
        <f>COUNTIF(手動介入!$U$13:$U$264,$C33)</f>
        <v>7</v>
      </c>
      <c r="G33" s="281" t="s">
        <v>243</v>
      </c>
      <c r="H33" s="281" t="s">
        <v>283</v>
      </c>
      <c r="I33" s="281" t="s">
        <v>284</v>
      </c>
      <c r="J33" s="235" t="s">
        <v>8</v>
      </c>
      <c r="K33" s="109"/>
      <c r="W33" s="109"/>
      <c r="X33" s="109"/>
      <c r="Y33" s="109"/>
      <c r="Z33" s="109"/>
      <c r="AA33" s="109"/>
      <c r="AB33" s="109"/>
    </row>
    <row r="34" spans="1:28" s="213" customFormat="1" ht="15" customHeight="1">
      <c r="A34" s="218"/>
      <c r="B34" s="246">
        <v>15</v>
      </c>
      <c r="C34" s="276">
        <v>16</v>
      </c>
      <c r="D34" s="275" t="str">
        <f>_xlfn.XLOOKUP($C34,手動介入!$U$13:$U$264,手動介入!$G$13:$G$264)</f>
        <v>L4想定区間内</v>
      </c>
      <c r="E34" s="275" t="str">
        <f>_xlfn.XLOOKUP($C34,手動介入!$U$13:$U$264,手動介入!$K$13:$K$264)</f>
        <v>その他</v>
      </c>
      <c r="F34" s="247">
        <f>COUNTIF(手動介入!$U$13:$U$264,$C34)</f>
        <v>7</v>
      </c>
      <c r="G34" s="281" t="s">
        <v>243</v>
      </c>
      <c r="H34" s="281" t="s">
        <v>283</v>
      </c>
      <c r="I34" s="281" t="s">
        <v>284</v>
      </c>
      <c r="J34" s="235" t="s">
        <v>8</v>
      </c>
      <c r="K34" s="109"/>
      <c r="W34" s="109"/>
      <c r="X34" s="109"/>
      <c r="Y34" s="109"/>
      <c r="Z34" s="109"/>
      <c r="AA34" s="109"/>
      <c r="AB34" s="109"/>
    </row>
    <row r="35" spans="1:28" s="213" customFormat="1" ht="15" customHeight="1">
      <c r="A35" s="218"/>
      <c r="B35" s="246">
        <v>16</v>
      </c>
      <c r="C35" s="276">
        <v>5</v>
      </c>
      <c r="D35" s="275" t="str">
        <f>_xlfn.XLOOKUP($C35,手動介入!$U$13:$U$264,手動介入!$G$13:$G$264)</f>
        <v>L4想定区間内</v>
      </c>
      <c r="E35" s="275" t="str">
        <f>_xlfn.XLOOKUP($C35,手動介入!$U$13:$U$264,手動介入!$K$13:$K$264)</f>
        <v>単路</v>
      </c>
      <c r="F35" s="247">
        <f>COUNTIF(手動介入!$U$13:$U$264,$C35)</f>
        <v>5</v>
      </c>
      <c r="G35" s="281" t="s">
        <v>243</v>
      </c>
      <c r="H35" s="281" t="s">
        <v>283</v>
      </c>
      <c r="I35" s="281" t="s">
        <v>284</v>
      </c>
      <c r="J35" s="235" t="s">
        <v>8</v>
      </c>
      <c r="K35" s="109"/>
      <c r="W35" s="109"/>
      <c r="X35" s="109"/>
      <c r="Y35" s="109"/>
      <c r="Z35" s="109"/>
      <c r="AA35" s="109"/>
      <c r="AB35" s="109"/>
    </row>
    <row r="36" spans="1:28" s="213" customFormat="1" ht="15" customHeight="1">
      <c r="A36" s="218"/>
      <c r="B36" s="246">
        <v>17</v>
      </c>
      <c r="C36" s="276">
        <v>13</v>
      </c>
      <c r="D36" s="275" t="str">
        <f>_xlfn.XLOOKUP($C36,手動介入!$U$13:$U$264,手動介入!$G$13:$G$264)</f>
        <v>L4想定区間内</v>
      </c>
      <c r="E36" s="275" t="str">
        <f>_xlfn.XLOOKUP($C36,手動介入!$U$13:$U$264,手動介入!$K$13:$K$264)</f>
        <v>単路</v>
      </c>
      <c r="F36" s="247">
        <f>COUNTIF(手動介入!$U$13:$U$264,$C36)</f>
        <v>4</v>
      </c>
      <c r="G36" s="281" t="s">
        <v>243</v>
      </c>
      <c r="H36" s="281" t="s">
        <v>283</v>
      </c>
      <c r="I36" s="281" t="s">
        <v>284</v>
      </c>
      <c r="J36" s="235" t="s">
        <v>8</v>
      </c>
      <c r="K36" s="109"/>
      <c r="W36" s="109"/>
      <c r="X36" s="109"/>
      <c r="Y36" s="109"/>
      <c r="Z36" s="109"/>
      <c r="AA36" s="109"/>
      <c r="AB36" s="109"/>
    </row>
    <row r="37" spans="1:28" s="213" customFormat="1" ht="15" customHeight="1">
      <c r="A37" s="218"/>
      <c r="B37" s="246">
        <v>18</v>
      </c>
      <c r="C37" s="276">
        <v>10</v>
      </c>
      <c r="D37" s="275" t="str">
        <f>_xlfn.XLOOKUP($C37,手動介入!$U$13:$U$264,手動介入!$G$13:$G$264)</f>
        <v>L4想定区間内</v>
      </c>
      <c r="E37" s="275" t="str">
        <f>_xlfn.XLOOKUP($C37,手動介入!$U$13:$U$264,手動介入!$K$13:$K$264)</f>
        <v>単路</v>
      </c>
      <c r="F37" s="247">
        <f>COUNTIF(手動介入!$U$13:$U$264,$C37)</f>
        <v>4</v>
      </c>
      <c r="G37" s="281" t="s">
        <v>243</v>
      </c>
      <c r="H37" s="281" t="s">
        <v>283</v>
      </c>
      <c r="I37" s="281" t="s">
        <v>284</v>
      </c>
      <c r="J37" s="235" t="s">
        <v>8</v>
      </c>
      <c r="K37" s="109"/>
      <c r="W37" s="109"/>
      <c r="X37" s="109"/>
      <c r="Y37" s="109"/>
      <c r="Z37" s="109"/>
      <c r="AA37" s="109"/>
      <c r="AB37" s="109"/>
    </row>
    <row r="38" spans="1:28" s="213" customFormat="1" ht="15" customHeight="1">
      <c r="A38" s="218"/>
      <c r="B38" s="246">
        <v>19</v>
      </c>
      <c r="C38" s="276">
        <v>17</v>
      </c>
      <c r="D38" s="275" t="str">
        <f>_xlfn.XLOOKUP($C38,手動介入!$U$13:$U$264,手動介入!$G$13:$G$264)</f>
        <v>L4想定区間内</v>
      </c>
      <c r="E38" s="275" t="str">
        <f>_xlfn.XLOOKUP($C38,手動介入!$U$13:$U$264,手動介入!$K$13:$K$264)</f>
        <v>交差点付近</v>
      </c>
      <c r="F38" s="247">
        <f>COUNTIF(手動介入!$U$13:$U$264,$C38)</f>
        <v>3</v>
      </c>
      <c r="G38" s="281" t="s">
        <v>243</v>
      </c>
      <c r="H38" s="281" t="s">
        <v>283</v>
      </c>
      <c r="I38" s="281" t="s">
        <v>284</v>
      </c>
      <c r="J38" s="235" t="s">
        <v>8</v>
      </c>
      <c r="K38" s="109"/>
      <c r="W38" s="109"/>
      <c r="X38" s="109"/>
      <c r="Y38" s="109"/>
      <c r="Z38" s="109"/>
      <c r="AA38" s="109"/>
      <c r="AB38" s="109"/>
    </row>
    <row r="39" spans="1:28" s="213" customFormat="1" ht="15" customHeight="1">
      <c r="A39" s="218"/>
      <c r="B39" s="246">
        <v>20</v>
      </c>
      <c r="C39" s="276">
        <v>0</v>
      </c>
      <c r="D39" s="275" t="e">
        <f>_xlfn.XLOOKUP($C39,手動介入!$U$13:$U$264,手動介入!$G$13:$G$264)</f>
        <v>#N/A</v>
      </c>
      <c r="E39" s="275" t="e">
        <f>_xlfn.XLOOKUP($C39,手動介入!$U$13:$U$264,手動介入!$K$13:$K$264)</f>
        <v>#N/A</v>
      </c>
      <c r="F39" s="247">
        <f>COUNTIF(手動介入!$U$13:$U$264,$C39)</f>
        <v>0</v>
      </c>
      <c r="G39" s="281"/>
      <c r="H39" s="281"/>
      <c r="I39" s="281"/>
      <c r="J39" s="235" t="s">
        <v>8</v>
      </c>
      <c r="K39" s="109"/>
      <c r="W39" s="109"/>
      <c r="X39" s="109"/>
      <c r="Y39" s="109"/>
      <c r="Z39" s="109"/>
      <c r="AA39" s="109"/>
      <c r="AB39" s="109"/>
    </row>
    <row r="40" spans="1:28" s="213" customFormat="1" ht="15" customHeight="1">
      <c r="A40" s="218"/>
      <c r="B40" s="246">
        <v>21</v>
      </c>
      <c r="C40" s="276"/>
      <c r="D40" s="275">
        <f>_xlfn.XLOOKUP($C40,手動介入!$U$13:$U$264,手動介入!$G$13:$G$264)</f>
        <v>0</v>
      </c>
      <c r="E40" s="275">
        <f>_xlfn.XLOOKUP($C40,手動介入!$U$13:$U$264,手動介入!$K$13:$K$264)</f>
        <v>0</v>
      </c>
      <c r="F40" s="247">
        <f>COUNTIF(手動介入!$U$13:$U$264,$C40)</f>
        <v>0</v>
      </c>
      <c r="G40" s="281"/>
      <c r="H40" s="281"/>
      <c r="I40" s="281"/>
      <c r="J40" s="235" t="s">
        <v>8</v>
      </c>
      <c r="K40" s="109"/>
      <c r="W40" s="109"/>
      <c r="X40" s="109"/>
      <c r="Y40" s="109"/>
      <c r="Z40" s="109"/>
      <c r="AA40" s="109"/>
      <c r="AB40" s="109"/>
    </row>
    <row r="41" spans="1:28" s="213" customFormat="1" ht="15" customHeight="1">
      <c r="A41" s="218"/>
      <c r="B41" s="246">
        <v>22</v>
      </c>
      <c r="C41" s="276"/>
      <c r="D41" s="275">
        <f>_xlfn.XLOOKUP($C41,手動介入!$U$13:$U$264,手動介入!$G$13:$G$264)</f>
        <v>0</v>
      </c>
      <c r="E41" s="275">
        <f>_xlfn.XLOOKUP($C41,手動介入!$U$13:$U$264,手動介入!$K$13:$K$264)</f>
        <v>0</v>
      </c>
      <c r="F41" s="247">
        <f>COUNTIF(手動介入!$U$13:$U$264,$C41)</f>
        <v>0</v>
      </c>
      <c r="G41" s="281"/>
      <c r="H41" s="281"/>
      <c r="I41" s="281"/>
      <c r="J41" s="235" t="s">
        <v>8</v>
      </c>
      <c r="K41" s="109"/>
      <c r="W41" s="109"/>
      <c r="X41" s="109"/>
      <c r="Y41" s="109"/>
      <c r="Z41" s="109"/>
      <c r="AA41" s="109"/>
      <c r="AB41" s="109"/>
    </row>
    <row r="42" spans="1:28" s="213" customFormat="1" ht="15" customHeight="1">
      <c r="A42" s="218"/>
      <c r="B42" s="246">
        <v>23</v>
      </c>
      <c r="C42" s="276"/>
      <c r="D42" s="275">
        <f>_xlfn.XLOOKUP($C42,手動介入!$U$13:$U$264,手動介入!$G$13:$G$264)</f>
        <v>0</v>
      </c>
      <c r="E42" s="275">
        <f>_xlfn.XLOOKUP($C42,手動介入!$U$13:$U$264,手動介入!$K$13:$K$264)</f>
        <v>0</v>
      </c>
      <c r="F42" s="247">
        <f>COUNTIF(手動介入!$U$13:$U$264,$C42)</f>
        <v>0</v>
      </c>
      <c r="G42" s="281"/>
      <c r="H42" s="281"/>
      <c r="I42" s="281"/>
      <c r="J42" s="235" t="s">
        <v>8</v>
      </c>
      <c r="K42" s="109"/>
      <c r="W42" s="109"/>
      <c r="X42" s="109"/>
      <c r="Y42" s="109"/>
      <c r="Z42" s="109"/>
      <c r="AA42" s="109"/>
      <c r="AB42" s="109"/>
    </row>
    <row r="43" spans="1:28" s="213" customFormat="1" ht="15" customHeight="1">
      <c r="A43" s="218"/>
      <c r="B43" s="246">
        <v>24</v>
      </c>
      <c r="C43" s="276"/>
      <c r="D43" s="275">
        <f>_xlfn.XLOOKUP($C43,手動介入!$U$13:$U$264,手動介入!$G$13:$G$264)</f>
        <v>0</v>
      </c>
      <c r="E43" s="275">
        <f>_xlfn.XLOOKUP($C43,手動介入!$U$13:$U$264,手動介入!$K$13:$K$264)</f>
        <v>0</v>
      </c>
      <c r="F43" s="247">
        <f>COUNTIF(手動介入!$U$13:$U$264,$C43)</f>
        <v>0</v>
      </c>
      <c r="G43" s="281"/>
      <c r="H43" s="281"/>
      <c r="I43" s="281"/>
      <c r="J43" s="235" t="s">
        <v>8</v>
      </c>
      <c r="K43" s="109"/>
      <c r="W43" s="109"/>
      <c r="X43" s="109"/>
      <c r="Y43" s="109"/>
      <c r="Z43" s="109"/>
      <c r="AA43" s="109"/>
      <c r="AB43" s="109"/>
    </row>
    <row r="44" spans="1:28" s="213" customFormat="1" ht="15" customHeight="1">
      <c r="A44" s="218"/>
      <c r="B44" s="246">
        <v>25</v>
      </c>
      <c r="C44" s="276"/>
      <c r="D44" s="275">
        <f>_xlfn.XLOOKUP($C44,手動介入!$U$13:$U$264,手動介入!$G$13:$G$264)</f>
        <v>0</v>
      </c>
      <c r="E44" s="275">
        <f>_xlfn.XLOOKUP($C44,手動介入!$U$13:$U$264,手動介入!$K$13:$K$264)</f>
        <v>0</v>
      </c>
      <c r="F44" s="247">
        <f>COUNTIF(手動介入!$U$13:$U$264,$C44)</f>
        <v>0</v>
      </c>
      <c r="G44" s="281"/>
      <c r="H44" s="281"/>
      <c r="I44" s="281"/>
      <c r="J44" s="235" t="s">
        <v>8</v>
      </c>
      <c r="K44" s="109"/>
      <c r="W44" s="109"/>
      <c r="X44" s="109"/>
      <c r="Y44" s="109"/>
      <c r="Z44" s="109"/>
      <c r="AA44" s="109"/>
      <c r="AB44" s="109"/>
    </row>
    <row r="45" spans="1:28" s="213" customFormat="1" ht="15" customHeight="1">
      <c r="A45" s="218"/>
      <c r="B45" s="246">
        <v>26</v>
      </c>
      <c r="C45" s="276"/>
      <c r="D45" s="275">
        <f>_xlfn.XLOOKUP($C45,手動介入!$U$13:$U$264,手動介入!$G$13:$G$264)</f>
        <v>0</v>
      </c>
      <c r="E45" s="275">
        <f>_xlfn.XLOOKUP($C45,手動介入!$U$13:$U$264,手動介入!$K$13:$K$264)</f>
        <v>0</v>
      </c>
      <c r="F45" s="247">
        <f>COUNTIF(手動介入!$U$13:$U$264,$C45)</f>
        <v>0</v>
      </c>
      <c r="G45" s="281"/>
      <c r="H45" s="281"/>
      <c r="I45" s="281"/>
      <c r="J45" s="235" t="s">
        <v>8</v>
      </c>
      <c r="K45" s="109"/>
      <c r="W45" s="109"/>
      <c r="X45" s="109"/>
      <c r="Y45" s="109"/>
      <c r="Z45" s="109"/>
      <c r="AA45" s="109"/>
      <c r="AB45" s="109"/>
    </row>
    <row r="46" spans="1:28" s="213" customFormat="1" ht="15" customHeight="1">
      <c r="A46" s="218"/>
      <c r="B46" s="246">
        <v>27</v>
      </c>
      <c r="C46" s="276"/>
      <c r="D46" s="275">
        <f>_xlfn.XLOOKUP($C46,手動介入!$U$13:$U$264,手動介入!$G$13:$G$264)</f>
        <v>0</v>
      </c>
      <c r="E46" s="275">
        <f>_xlfn.XLOOKUP($C46,手動介入!$U$13:$U$264,手動介入!$K$13:$K$264)</f>
        <v>0</v>
      </c>
      <c r="F46" s="247">
        <f>COUNTIF(手動介入!$U$13:$U$264,$C46)</f>
        <v>0</v>
      </c>
      <c r="G46" s="281"/>
      <c r="H46" s="281"/>
      <c r="I46" s="281"/>
      <c r="J46" s="235" t="s">
        <v>8</v>
      </c>
      <c r="K46" s="109"/>
      <c r="W46" s="109"/>
      <c r="X46" s="109"/>
      <c r="Y46" s="109"/>
      <c r="Z46" s="109"/>
      <c r="AA46" s="109"/>
      <c r="AB46" s="109"/>
    </row>
    <row r="47" spans="1:28" s="213" customFormat="1" ht="15" customHeight="1">
      <c r="A47" s="218"/>
      <c r="B47" s="246">
        <v>28</v>
      </c>
      <c r="C47" s="276"/>
      <c r="D47" s="275">
        <f>_xlfn.XLOOKUP($C47,手動介入!$U$13:$U$264,手動介入!$G$13:$G$264)</f>
        <v>0</v>
      </c>
      <c r="E47" s="275">
        <f>_xlfn.XLOOKUP($C47,手動介入!$U$13:$U$264,手動介入!$K$13:$K$264)</f>
        <v>0</v>
      </c>
      <c r="F47" s="247">
        <f>COUNTIF(手動介入!$U$13:$U$264,$C47)</f>
        <v>0</v>
      </c>
      <c r="G47" s="281"/>
      <c r="H47" s="281"/>
      <c r="I47" s="281"/>
      <c r="J47" s="235" t="s">
        <v>8</v>
      </c>
      <c r="K47" s="109"/>
      <c r="W47" s="109"/>
      <c r="X47" s="109"/>
      <c r="Y47" s="109"/>
      <c r="Z47" s="109"/>
      <c r="AA47" s="109"/>
      <c r="AB47" s="109"/>
    </row>
    <row r="48" spans="1:28" s="213" customFormat="1" ht="15" customHeight="1">
      <c r="A48" s="218"/>
      <c r="B48" s="246">
        <v>29</v>
      </c>
      <c r="C48" s="276"/>
      <c r="D48" s="275">
        <f>_xlfn.XLOOKUP($C48,手動介入!$U$13:$U$264,手動介入!$G$13:$G$264)</f>
        <v>0</v>
      </c>
      <c r="E48" s="275">
        <f>_xlfn.XLOOKUP($C48,手動介入!$U$13:$U$264,手動介入!$K$13:$K$264)</f>
        <v>0</v>
      </c>
      <c r="F48" s="247">
        <f>COUNTIF(手動介入!$U$13:$U$264,$C48)</f>
        <v>0</v>
      </c>
      <c r="G48" s="281"/>
      <c r="H48" s="281"/>
      <c r="I48" s="281"/>
      <c r="J48" s="235" t="s">
        <v>8</v>
      </c>
      <c r="K48" s="109"/>
      <c r="W48" s="109"/>
      <c r="X48" s="109"/>
      <c r="Y48" s="109"/>
      <c r="Z48" s="109"/>
      <c r="AA48" s="109"/>
      <c r="AB48" s="109"/>
    </row>
    <row r="49" spans="1:35" s="213" customFormat="1" ht="15" customHeight="1">
      <c r="A49" s="218"/>
      <c r="B49" s="246">
        <v>30</v>
      </c>
      <c r="C49" s="276"/>
      <c r="D49" s="275">
        <f>_xlfn.XLOOKUP($C49,手動介入!$U$13:$U$264,手動介入!$G$13:$G$264)</f>
        <v>0</v>
      </c>
      <c r="E49" s="275">
        <f>_xlfn.XLOOKUP($C49,手動介入!$U$13:$U$264,手動介入!$K$13:$K$264)</f>
        <v>0</v>
      </c>
      <c r="F49" s="247">
        <f>COUNTIF(手動介入!$U$13:$U$264,$C49)</f>
        <v>0</v>
      </c>
      <c r="G49" s="281"/>
      <c r="H49" s="281"/>
      <c r="I49" s="281"/>
      <c r="J49" s="235" t="s">
        <v>8</v>
      </c>
      <c r="K49" s="109"/>
      <c r="W49" s="109"/>
      <c r="X49" s="109"/>
      <c r="Y49" s="109"/>
      <c r="Z49" s="109"/>
      <c r="AA49" s="109"/>
      <c r="AB49" s="109"/>
    </row>
    <row r="50" spans="1:35" s="213" customFormat="1" ht="15" customHeight="1">
      <c r="A50" s="218"/>
      <c r="B50" s="246">
        <v>31</v>
      </c>
      <c r="C50" s="276"/>
      <c r="D50" s="275">
        <f>_xlfn.XLOOKUP($C50,手動介入!$U$13:$U$264,手動介入!$G$13:$G$264)</f>
        <v>0</v>
      </c>
      <c r="E50" s="275">
        <f>_xlfn.XLOOKUP($C50,手動介入!$U$13:$U$264,手動介入!$K$13:$K$264)</f>
        <v>0</v>
      </c>
      <c r="F50" s="247">
        <f>COUNTIF(手動介入!$U$13:$U$264,$C50)</f>
        <v>0</v>
      </c>
      <c r="G50" s="281"/>
      <c r="H50" s="281"/>
      <c r="I50" s="281"/>
      <c r="J50" s="235" t="s">
        <v>8</v>
      </c>
      <c r="K50" s="109"/>
      <c r="W50" s="109"/>
      <c r="X50" s="109"/>
      <c r="Y50" s="109"/>
      <c r="Z50" s="109"/>
      <c r="AA50" s="109"/>
      <c r="AB50" s="109"/>
    </row>
    <row r="51" spans="1:35" s="213" customFormat="1" ht="15" customHeight="1">
      <c r="A51" s="218"/>
      <c r="B51" s="246">
        <v>32</v>
      </c>
      <c r="C51" s="276"/>
      <c r="D51" s="275">
        <f>_xlfn.XLOOKUP($C51,手動介入!$U$13:$U$264,手動介入!$G$13:$G$264)</f>
        <v>0</v>
      </c>
      <c r="E51" s="275">
        <f>_xlfn.XLOOKUP($C51,手動介入!$U$13:$U$264,手動介入!$K$13:$K$264)</f>
        <v>0</v>
      </c>
      <c r="F51" s="247">
        <f>COUNTIF(手動介入!$U$13:$U$264,$C51)</f>
        <v>0</v>
      </c>
      <c r="G51" s="281"/>
      <c r="H51" s="281"/>
      <c r="I51" s="281"/>
      <c r="J51" s="235" t="s">
        <v>8</v>
      </c>
      <c r="K51" s="109"/>
      <c r="W51" s="109"/>
      <c r="X51" s="109"/>
      <c r="Y51" s="109"/>
      <c r="Z51" s="109"/>
      <c r="AA51" s="109"/>
      <c r="AB51" s="109"/>
    </row>
    <row r="52" spans="1:35" s="213" customFormat="1" ht="15" customHeight="1">
      <c r="A52" s="218"/>
      <c r="B52" s="246">
        <v>33</v>
      </c>
      <c r="C52" s="276"/>
      <c r="D52" s="275">
        <f>_xlfn.XLOOKUP($C52,手動介入!$U$13:$U$264,手動介入!$G$13:$G$264)</f>
        <v>0</v>
      </c>
      <c r="E52" s="275">
        <f>_xlfn.XLOOKUP($C52,手動介入!$U$13:$U$264,手動介入!$K$13:$K$264)</f>
        <v>0</v>
      </c>
      <c r="F52" s="247">
        <f>COUNTIF(手動介入!$U$13:$U$264,$C52)</f>
        <v>0</v>
      </c>
      <c r="G52" s="281"/>
      <c r="H52" s="281"/>
      <c r="I52" s="281"/>
      <c r="J52" s="235" t="s">
        <v>8</v>
      </c>
      <c r="K52" s="109"/>
      <c r="W52" s="109"/>
      <c r="X52" s="109"/>
      <c r="Y52" s="109"/>
      <c r="Z52" s="109"/>
      <c r="AA52" s="109"/>
      <c r="AB52" s="109"/>
    </row>
    <row r="53" spans="1:35" s="213" customFormat="1" ht="15" customHeight="1">
      <c r="A53" s="218"/>
      <c r="B53" s="246">
        <v>34</v>
      </c>
      <c r="C53" s="276"/>
      <c r="D53" s="275">
        <f>_xlfn.XLOOKUP($C53,手動介入!$U$13:$U$264,手動介入!$G$13:$G$264)</f>
        <v>0</v>
      </c>
      <c r="E53" s="275">
        <f>_xlfn.XLOOKUP($C53,手動介入!$U$13:$U$264,手動介入!$K$13:$K$264)</f>
        <v>0</v>
      </c>
      <c r="F53" s="247">
        <f>COUNTIF(手動介入!$U$13:$U$264,$C53)</f>
        <v>0</v>
      </c>
      <c r="G53" s="281"/>
      <c r="H53" s="281"/>
      <c r="I53" s="281"/>
      <c r="J53" s="235" t="s">
        <v>8</v>
      </c>
      <c r="K53" s="109"/>
      <c r="W53" s="109"/>
      <c r="X53" s="109"/>
      <c r="Y53" s="109"/>
      <c r="Z53" s="109"/>
      <c r="AA53" s="109"/>
      <c r="AB53" s="109"/>
    </row>
    <row r="54" spans="1:35" s="213" customFormat="1" ht="15" customHeight="1">
      <c r="A54" s="218"/>
      <c r="B54" s="246">
        <v>35</v>
      </c>
      <c r="C54" s="276"/>
      <c r="D54" s="275">
        <f>_xlfn.XLOOKUP($C54,手動介入!$U$13:$U$264,手動介入!$G$13:$G$264)</f>
        <v>0</v>
      </c>
      <c r="E54" s="275">
        <f>_xlfn.XLOOKUP($C54,手動介入!$U$13:$U$264,手動介入!$K$13:$K$264)</f>
        <v>0</v>
      </c>
      <c r="F54" s="247">
        <f>COUNTIF(手動介入!$U$13:$U$264,$C54)</f>
        <v>0</v>
      </c>
      <c r="G54" s="281"/>
      <c r="H54" s="281"/>
      <c r="I54" s="281"/>
      <c r="J54" s="235" t="s">
        <v>8</v>
      </c>
      <c r="K54" s="109"/>
      <c r="W54" s="109"/>
      <c r="X54" s="109"/>
      <c r="Y54" s="109"/>
      <c r="Z54" s="109"/>
      <c r="AA54" s="109"/>
      <c r="AB54" s="109"/>
    </row>
    <row r="55" spans="1:35" s="213" customFormat="1" ht="15" customHeight="1">
      <c r="A55" s="218"/>
      <c r="B55" s="246">
        <v>36</v>
      </c>
      <c r="C55" s="276"/>
      <c r="D55" s="275">
        <f>_xlfn.XLOOKUP($C55,手動介入!$U$13:$U$264,手動介入!$G$13:$G$264)</f>
        <v>0</v>
      </c>
      <c r="E55" s="275">
        <f>_xlfn.XLOOKUP($C55,手動介入!$U$13:$U$264,手動介入!$K$13:$K$264)</f>
        <v>0</v>
      </c>
      <c r="F55" s="247">
        <f>COUNTIF(手動介入!$U$13:$U$264,$C55)</f>
        <v>0</v>
      </c>
      <c r="G55" s="281"/>
      <c r="H55" s="281"/>
      <c r="I55" s="281"/>
      <c r="J55" s="235" t="s">
        <v>8</v>
      </c>
      <c r="K55" s="109"/>
      <c r="W55" s="109"/>
      <c r="X55" s="109"/>
      <c r="Y55" s="109"/>
      <c r="Z55" s="109"/>
      <c r="AA55" s="109"/>
      <c r="AB55" s="109"/>
    </row>
    <row r="56" spans="1:35" s="213" customFormat="1" ht="15" customHeight="1">
      <c r="A56" s="218"/>
      <c r="B56" s="246">
        <v>37</v>
      </c>
      <c r="C56" s="276"/>
      <c r="D56" s="275">
        <f>_xlfn.XLOOKUP($C56,手動介入!$U$13:$U$264,手動介入!$G$13:$G$264)</f>
        <v>0</v>
      </c>
      <c r="E56" s="275">
        <f>_xlfn.XLOOKUP($C56,手動介入!$U$13:$U$264,手動介入!$K$13:$K$264)</f>
        <v>0</v>
      </c>
      <c r="F56" s="247">
        <f>COUNTIF(手動介入!$U$13:$U$264,$C56)</f>
        <v>0</v>
      </c>
      <c r="G56" s="281"/>
      <c r="H56" s="281"/>
      <c r="I56" s="281"/>
      <c r="J56" s="235" t="s">
        <v>8</v>
      </c>
      <c r="K56" s="109"/>
      <c r="W56" s="109"/>
      <c r="X56" s="109"/>
      <c r="Y56" s="109"/>
      <c r="Z56" s="109"/>
      <c r="AA56" s="109"/>
      <c r="AB56" s="109"/>
    </row>
    <row r="57" spans="1:35" s="213" customFormat="1" ht="15" customHeight="1">
      <c r="A57" s="218"/>
      <c r="B57" s="246">
        <v>38</v>
      </c>
      <c r="C57" s="276"/>
      <c r="D57" s="275">
        <f>_xlfn.XLOOKUP($C57,手動介入!$U$13:$U$264,手動介入!$G$13:$G$264)</f>
        <v>0</v>
      </c>
      <c r="E57" s="275">
        <f>_xlfn.XLOOKUP($C57,手動介入!$U$13:$U$264,手動介入!$K$13:$K$264)</f>
        <v>0</v>
      </c>
      <c r="F57" s="247">
        <f>COUNTIF(手動介入!$U$13:$U$264,$C57)</f>
        <v>0</v>
      </c>
      <c r="G57" s="281"/>
      <c r="H57" s="281"/>
      <c r="I57" s="281"/>
      <c r="J57" s="235" t="s">
        <v>8</v>
      </c>
      <c r="K57" s="109"/>
      <c r="W57" s="109"/>
      <c r="X57" s="109"/>
      <c r="Y57" s="109"/>
      <c r="Z57" s="109"/>
      <c r="AA57" s="109"/>
      <c r="AB57" s="109"/>
    </row>
    <row r="58" spans="1:35" s="213" customFormat="1" ht="15" customHeight="1">
      <c r="A58" s="218"/>
      <c r="B58" s="246">
        <v>39</v>
      </c>
      <c r="C58" s="276"/>
      <c r="D58" s="275">
        <f>_xlfn.XLOOKUP($C58,手動介入!$U$13:$U$264,手動介入!$G$13:$G$264)</f>
        <v>0</v>
      </c>
      <c r="E58" s="275">
        <f>_xlfn.XLOOKUP($C58,手動介入!$U$13:$U$264,手動介入!$K$13:$K$264)</f>
        <v>0</v>
      </c>
      <c r="F58" s="247">
        <f>COUNTIF(手動介入!$U$13:$U$264,$C58)</f>
        <v>0</v>
      </c>
      <c r="G58" s="281"/>
      <c r="H58" s="281"/>
      <c r="I58" s="281"/>
      <c r="J58" s="235" t="s">
        <v>8</v>
      </c>
      <c r="K58" s="109"/>
      <c r="W58" s="109"/>
      <c r="X58" s="109"/>
      <c r="Y58" s="109"/>
      <c r="Z58" s="109"/>
      <c r="AA58" s="109"/>
      <c r="AB58" s="109"/>
    </row>
    <row r="59" spans="1:35" s="213" customFormat="1" ht="15" customHeight="1">
      <c r="A59" s="218"/>
      <c r="B59" s="246">
        <v>40</v>
      </c>
      <c r="C59" s="276"/>
      <c r="D59" s="275">
        <f>_xlfn.XLOOKUP($C59,手動介入!$U$13:$U$264,手動介入!$G$13:$G$264)</f>
        <v>0</v>
      </c>
      <c r="E59" s="275">
        <f>_xlfn.XLOOKUP($C59,手動介入!$U$13:$U$264,手動介入!$K$13:$K$264)</f>
        <v>0</v>
      </c>
      <c r="F59" s="247">
        <f>COUNTIF(手動介入!$U$13:$U$264,$C59)</f>
        <v>0</v>
      </c>
      <c r="G59" s="281"/>
      <c r="H59" s="281"/>
      <c r="I59" s="281"/>
      <c r="J59" s="235" t="s">
        <v>8</v>
      </c>
      <c r="K59" s="109"/>
      <c r="W59" s="109"/>
      <c r="X59" s="109"/>
      <c r="Y59" s="109"/>
      <c r="Z59" s="109"/>
      <c r="AA59" s="109"/>
      <c r="AB59" s="109"/>
    </row>
    <row r="60" spans="1:35" s="213" customFormat="1" ht="15" customHeight="1">
      <c r="A60" s="218"/>
      <c r="B60" s="246">
        <v>41</v>
      </c>
      <c r="C60" s="276"/>
      <c r="D60" s="275">
        <f>_xlfn.XLOOKUP($C60,手動介入!$U$13:$U$264,手動介入!$G$13:$G$264)</f>
        <v>0</v>
      </c>
      <c r="E60" s="275">
        <f>_xlfn.XLOOKUP($C60,手動介入!$U$13:$U$264,手動介入!$K$13:$K$264)</f>
        <v>0</v>
      </c>
      <c r="F60" s="247">
        <f>COUNTIF(手動介入!$U$13:$U$264,$C60)</f>
        <v>0</v>
      </c>
      <c r="G60" s="281"/>
      <c r="H60" s="281"/>
      <c r="I60" s="281"/>
      <c r="J60" s="235" t="s">
        <v>8</v>
      </c>
      <c r="K60" s="109"/>
      <c r="W60" s="109"/>
      <c r="X60" s="109"/>
      <c r="Y60" s="109"/>
      <c r="Z60" s="109"/>
      <c r="AA60" s="109"/>
      <c r="AB60" s="109"/>
    </row>
    <row r="61" spans="1:35" s="213" customFormat="1" ht="15" customHeight="1">
      <c r="A61" s="218"/>
      <c r="B61" s="246">
        <v>42</v>
      </c>
      <c r="C61" s="276"/>
      <c r="D61" s="275">
        <f>_xlfn.XLOOKUP($C61,手動介入!$U$13:$U$264,手動介入!$G$13:$G$264)</f>
        <v>0</v>
      </c>
      <c r="E61" s="275">
        <f>_xlfn.XLOOKUP($C61,手動介入!$U$13:$U$264,手動介入!$K$13:$K$264)</f>
        <v>0</v>
      </c>
      <c r="F61" s="247">
        <f>COUNTIF(手動介入!$U$13:$U$264,$C61)</f>
        <v>0</v>
      </c>
      <c r="G61" s="281"/>
      <c r="H61" s="281"/>
      <c r="I61" s="281"/>
      <c r="J61" s="235" t="s">
        <v>8</v>
      </c>
      <c r="K61" s="109"/>
      <c r="W61" s="109"/>
      <c r="X61" s="109"/>
      <c r="Y61" s="109"/>
      <c r="Z61" s="109"/>
      <c r="AA61" s="109"/>
      <c r="AB61" s="109"/>
    </row>
    <row r="62" spans="1:35" s="213" customFormat="1" ht="15" customHeight="1">
      <c r="A62" s="218"/>
      <c r="B62" s="246">
        <v>43</v>
      </c>
      <c r="C62" s="276"/>
      <c r="D62" s="275">
        <f>_xlfn.XLOOKUP($C62,手動介入!$U$13:$U$264,手動介入!$G$13:$G$264)</f>
        <v>0</v>
      </c>
      <c r="E62" s="275">
        <f>_xlfn.XLOOKUP($C62,手動介入!$U$13:$U$264,手動介入!$K$13:$K$264)</f>
        <v>0</v>
      </c>
      <c r="F62" s="247">
        <f>COUNTIF(手動介入!$U$13:$U$264,$C62)</f>
        <v>0</v>
      </c>
      <c r="G62" s="281"/>
      <c r="H62" s="281"/>
      <c r="I62" s="281"/>
      <c r="J62" s="235" t="s">
        <v>8</v>
      </c>
      <c r="K62" s="109"/>
      <c r="W62" s="109"/>
      <c r="X62" s="109"/>
      <c r="Y62" s="109"/>
      <c r="Z62" s="109"/>
      <c r="AA62" s="109"/>
      <c r="AB62" s="109"/>
    </row>
    <row r="63" spans="1:35" s="213" customFormat="1" ht="15" customHeight="1">
      <c r="A63" s="218"/>
      <c r="B63" s="246">
        <v>44</v>
      </c>
      <c r="C63" s="276"/>
      <c r="D63" s="275">
        <f>_xlfn.XLOOKUP($C63,手動介入!$U$13:$U$264,手動介入!$G$13:$G$264)</f>
        <v>0</v>
      </c>
      <c r="E63" s="275">
        <f>_xlfn.XLOOKUP($C63,手動介入!$U$13:$U$264,手動介入!$K$13:$K$264)</f>
        <v>0</v>
      </c>
      <c r="F63" s="247">
        <f>COUNTIF(手動介入!$U$13:$U$264,$C63)</f>
        <v>0</v>
      </c>
      <c r="G63" s="281"/>
      <c r="H63" s="281"/>
      <c r="I63" s="281"/>
      <c r="J63" s="235" t="s">
        <v>8</v>
      </c>
      <c r="K63" s="109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109"/>
      <c r="X63" s="109"/>
      <c r="Y63" s="109"/>
      <c r="Z63" s="109"/>
      <c r="AA63" s="109"/>
      <c r="AB63" s="109"/>
    </row>
    <row r="64" spans="1:35" s="213" customFormat="1" ht="15" customHeight="1">
      <c r="A64" s="218"/>
      <c r="B64" s="246">
        <v>45</v>
      </c>
      <c r="C64" s="276"/>
      <c r="D64" s="275">
        <f>_xlfn.XLOOKUP($C64,手動介入!$U$13:$U$264,手動介入!$G$13:$G$264)</f>
        <v>0</v>
      </c>
      <c r="E64" s="275">
        <f>_xlfn.XLOOKUP($C64,手動介入!$U$13:$U$264,手動介入!$K$13:$K$264)</f>
        <v>0</v>
      </c>
      <c r="F64" s="247">
        <f>COUNTIF(手動介入!$U$13:$U$264,$C64)</f>
        <v>0</v>
      </c>
      <c r="G64" s="281"/>
      <c r="H64" s="281"/>
      <c r="I64" s="281"/>
      <c r="J64" s="235" t="s">
        <v>8</v>
      </c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</row>
    <row r="65" spans="1:35" s="213" customFormat="1" ht="15" customHeight="1">
      <c r="A65" s="218"/>
      <c r="B65" s="246">
        <v>46</v>
      </c>
      <c r="C65" s="276"/>
      <c r="D65" s="275">
        <f>_xlfn.XLOOKUP($C65,手動介入!$U$13:$U$264,手動介入!$G$13:$G$264)</f>
        <v>0</v>
      </c>
      <c r="E65" s="275">
        <f>_xlfn.XLOOKUP($C65,手動介入!$U$13:$U$264,手動介入!$K$13:$K$264)</f>
        <v>0</v>
      </c>
      <c r="F65" s="247">
        <f>COUNTIF(手動介入!$U$13:$U$264,$C65)</f>
        <v>0</v>
      </c>
      <c r="G65" s="281"/>
      <c r="H65" s="281"/>
      <c r="I65" s="281"/>
      <c r="J65" s="235" t="s">
        <v>8</v>
      </c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</row>
    <row r="66" spans="1:35" s="213" customFormat="1" ht="15" customHeight="1">
      <c r="A66" s="218"/>
      <c r="B66" s="246">
        <v>47</v>
      </c>
      <c r="C66" s="276"/>
      <c r="D66" s="275">
        <f>_xlfn.XLOOKUP($C66,手動介入!$U$13:$U$264,手動介入!$G$13:$G$264)</f>
        <v>0</v>
      </c>
      <c r="E66" s="275">
        <f>_xlfn.XLOOKUP($C66,手動介入!$U$13:$U$264,手動介入!$K$13:$K$264)</f>
        <v>0</v>
      </c>
      <c r="F66" s="247">
        <f>COUNTIF(手動介入!$U$13:$U$264,$C66)</f>
        <v>0</v>
      </c>
      <c r="G66" s="281"/>
      <c r="H66" s="281"/>
      <c r="I66" s="281"/>
      <c r="J66" s="235" t="s">
        <v>8</v>
      </c>
      <c r="K66" s="109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</row>
    <row r="67" spans="1:35" s="213" customFormat="1" ht="15" customHeight="1">
      <c r="A67" s="218"/>
      <c r="B67" s="246">
        <v>48</v>
      </c>
      <c r="C67" s="276"/>
      <c r="D67" s="275">
        <f>_xlfn.XLOOKUP($C67,手動介入!$U$13:$U$264,手動介入!$G$13:$G$264)</f>
        <v>0</v>
      </c>
      <c r="E67" s="275">
        <f>_xlfn.XLOOKUP($C67,手動介入!$U$13:$U$264,手動介入!$K$13:$K$264)</f>
        <v>0</v>
      </c>
      <c r="F67" s="247">
        <f>COUNTIF(手動介入!$U$13:$U$264,$C67)</f>
        <v>0</v>
      </c>
      <c r="G67" s="281"/>
      <c r="H67" s="281"/>
      <c r="I67" s="281"/>
      <c r="J67" s="235" t="s">
        <v>8</v>
      </c>
      <c r="K67" s="109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</row>
    <row r="68" spans="1:35" s="213" customFormat="1" ht="15" customHeight="1">
      <c r="A68" s="218"/>
      <c r="B68" s="246">
        <v>49</v>
      </c>
      <c r="C68" s="276"/>
      <c r="D68" s="275">
        <f>_xlfn.XLOOKUP($C68,手動介入!$U$13:$U$264,手動介入!$G$13:$G$264)</f>
        <v>0</v>
      </c>
      <c r="E68" s="275">
        <f>_xlfn.XLOOKUP($C68,手動介入!$U$13:$U$264,手動介入!$K$13:$K$264)</f>
        <v>0</v>
      </c>
      <c r="F68" s="247">
        <f>COUNTIF(手動介入!$U$13:$U$264,$C68)</f>
        <v>0</v>
      </c>
      <c r="G68" s="281"/>
      <c r="H68" s="281"/>
      <c r="I68" s="281"/>
      <c r="J68" s="235" t="s">
        <v>8</v>
      </c>
      <c r="K68" s="109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</row>
    <row r="69" spans="1:35" s="213" customFormat="1" ht="18" customHeight="1">
      <c r="A69" s="218"/>
      <c r="B69" s="248">
        <v>50</v>
      </c>
      <c r="C69" s="278"/>
      <c r="D69" s="279">
        <f>_xlfn.XLOOKUP($C69,手動介入!$U$13:$U$264,手動介入!$G$13:$G$264)</f>
        <v>0</v>
      </c>
      <c r="E69" s="279">
        <f>_xlfn.XLOOKUP($C69,手動介入!$U$13:$U$264,手動介入!$K$13:$K$264)</f>
        <v>0</v>
      </c>
      <c r="F69" s="280">
        <f>COUNTIF(手動介入!$U$13:$U$264,$C69)</f>
        <v>0</v>
      </c>
      <c r="G69" s="282"/>
      <c r="H69" s="282"/>
      <c r="I69" s="282"/>
      <c r="J69" s="235" t="s">
        <v>8</v>
      </c>
      <c r="K69" s="109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</row>
    <row r="70" spans="1:35" s="213" customFormat="1" ht="18" customHeight="1">
      <c r="B70" s="235" t="s">
        <v>8</v>
      </c>
      <c r="C70" s="235" t="s">
        <v>8</v>
      </c>
      <c r="D70" s="235" t="s">
        <v>8</v>
      </c>
      <c r="E70" s="235" t="s">
        <v>8</v>
      </c>
      <c r="F70" s="235" t="s">
        <v>8</v>
      </c>
      <c r="G70" s="235" t="s">
        <v>8</v>
      </c>
      <c r="H70" s="235" t="s">
        <v>8</v>
      </c>
      <c r="I70" s="235" t="s">
        <v>8</v>
      </c>
      <c r="J70" s="109"/>
      <c r="K70" s="109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</row>
    <row r="71" spans="1:35" s="213" customFormat="1" ht="18" customHeight="1">
      <c r="G71" s="109"/>
      <c r="H71" s="109"/>
      <c r="I71" s="109"/>
      <c r="J71" s="109"/>
      <c r="K71" s="109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</row>
    <row r="72" spans="1:35" s="213" customFormat="1" ht="18" customHeight="1">
      <c r="A72" s="109"/>
      <c r="B72" s="214" t="s">
        <v>286</v>
      </c>
      <c r="C72" s="215"/>
      <c r="D72" s="215"/>
      <c r="E72" s="215"/>
      <c r="F72" s="215"/>
      <c r="G72" s="215"/>
      <c r="H72" s="216"/>
      <c r="I72" s="216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109"/>
    </row>
    <row r="73" spans="1:35" s="213" customFormat="1" ht="18" customHeight="1">
      <c r="B73" s="215" t="s">
        <v>287</v>
      </c>
      <c r="C73" s="215"/>
      <c r="D73" s="215"/>
      <c r="E73" s="215"/>
      <c r="F73" s="215"/>
      <c r="G73" s="215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spans="1:35" s="213" customFormat="1" ht="18" customHeight="1">
      <c r="A74" s="218"/>
      <c r="B74" s="219" t="s">
        <v>278</v>
      </c>
      <c r="C74" s="220"/>
      <c r="D74" s="221" t="s">
        <v>279</v>
      </c>
      <c r="E74" s="222" t="s">
        <v>288</v>
      </c>
      <c r="F74" s="215"/>
      <c r="G74" s="75" t="s">
        <v>230</v>
      </c>
      <c r="H74" s="77"/>
      <c r="I74" s="34"/>
      <c r="J74" s="34"/>
      <c r="K74" s="34"/>
      <c r="L74" s="34"/>
      <c r="M74" s="34"/>
    </row>
    <row r="75" spans="1:35" s="213" customFormat="1" ht="18" customHeight="1">
      <c r="A75" s="218"/>
      <c r="B75" s="303" t="s">
        <v>274</v>
      </c>
      <c r="C75" s="304"/>
      <c r="D75" s="224">
        <f>COUNTIFS(手動介入!$G$13:$G$264,"L4想定区間内",手動介入!$K$13:$K$264,$B75)</f>
        <v>0</v>
      </c>
      <c r="E75" s="225">
        <f t="shared" ref="E75:E83" si="0">$D75/$D$83</f>
        <v>0</v>
      </c>
      <c r="F75" s="215"/>
      <c r="G75" s="80"/>
      <c r="H75" s="82"/>
      <c r="I75" s="34"/>
      <c r="J75" s="34"/>
      <c r="K75" s="34"/>
      <c r="L75" s="34"/>
      <c r="M75" s="34"/>
    </row>
    <row r="76" spans="1:35" s="213" customFormat="1" ht="18" customHeight="1">
      <c r="A76" s="218"/>
      <c r="B76" s="250" t="s">
        <v>257</v>
      </c>
      <c r="C76" s="251"/>
      <c r="D76" s="224">
        <f>COUNTIFS(手動介入!$G$13:$G$264,"L4想定区間内",手動介入!$K$13:$K$264,$B76)</f>
        <v>40</v>
      </c>
      <c r="E76" s="225">
        <f t="shared" si="0"/>
        <v>0.25974025974025972</v>
      </c>
      <c r="F76" s="215"/>
      <c r="G76" s="80"/>
      <c r="H76" s="82"/>
      <c r="I76" s="34"/>
      <c r="J76" s="34"/>
      <c r="K76" s="34"/>
      <c r="L76" s="34"/>
      <c r="M76" s="34"/>
    </row>
    <row r="77" spans="1:35" s="213" customFormat="1" ht="18" customHeight="1">
      <c r="A77" s="218"/>
      <c r="B77" s="305" t="s">
        <v>238</v>
      </c>
      <c r="C77" s="302"/>
      <c r="D77" s="224">
        <f>COUNTIFS(手動介入!$G$13:$G$264,"L4想定区間内",手動介入!$K$13:$K$264,$B77)</f>
        <v>73</v>
      </c>
      <c r="E77" s="227">
        <f t="shared" si="0"/>
        <v>0.47402597402597402</v>
      </c>
      <c r="F77" s="215"/>
      <c r="G77" s="80" t="s">
        <v>289</v>
      </c>
      <c r="H77" s="82"/>
      <c r="I77" s="34"/>
      <c r="J77" s="34"/>
      <c r="K77" s="34"/>
      <c r="L77" s="34"/>
      <c r="M77" s="34"/>
    </row>
    <row r="78" spans="1:35" s="213" customFormat="1" ht="18" customHeight="1">
      <c r="A78" s="218"/>
      <c r="B78" s="305" t="s">
        <v>290</v>
      </c>
      <c r="C78" s="302"/>
      <c r="D78" s="224">
        <f>COUNTIFS(手動介入!$G$13:$G$264,"L4想定区間内",手動介入!$K$13:$K$264,$B78)</f>
        <v>0</v>
      </c>
      <c r="E78" s="227">
        <f t="shared" si="0"/>
        <v>0</v>
      </c>
      <c r="F78" s="215"/>
      <c r="G78" s="80" t="s">
        <v>253</v>
      </c>
      <c r="H78" s="82"/>
      <c r="I78" s="34"/>
      <c r="J78" s="34"/>
      <c r="K78" s="34"/>
      <c r="L78" s="34"/>
      <c r="M78" s="34"/>
    </row>
    <row r="79" spans="1:35" s="213" customFormat="1" ht="18" customHeight="1">
      <c r="A79" s="218"/>
      <c r="B79" s="305" t="s">
        <v>291</v>
      </c>
      <c r="C79" s="302"/>
      <c r="D79" s="224">
        <f>COUNTIFS(手動介入!$G$13:$G$264,"L4想定区間内",手動介入!$K$13:$K$264,$B79)</f>
        <v>0</v>
      </c>
      <c r="E79" s="227">
        <f t="shared" si="0"/>
        <v>0</v>
      </c>
      <c r="F79" s="215"/>
      <c r="G79" s="80" t="s">
        <v>254</v>
      </c>
      <c r="H79" s="82"/>
      <c r="I79" s="34"/>
      <c r="J79" s="34"/>
      <c r="K79" s="34"/>
      <c r="L79" s="34"/>
      <c r="M79" s="34"/>
    </row>
    <row r="80" spans="1:35" s="213" customFormat="1" ht="18" customHeight="1">
      <c r="A80" s="218"/>
      <c r="B80" s="305" t="s">
        <v>245</v>
      </c>
      <c r="C80" s="302"/>
      <c r="D80" s="224">
        <f>COUNTIFS(手動介入!$G$13:$G$264,"L4想定区間内",手動介入!$K$13:$K$264,$B80)</f>
        <v>24</v>
      </c>
      <c r="E80" s="227">
        <f t="shared" si="0"/>
        <v>0.15584415584415584</v>
      </c>
      <c r="F80" s="215"/>
      <c r="G80" s="80"/>
      <c r="H80" s="82"/>
      <c r="I80" s="34"/>
      <c r="J80" s="34"/>
      <c r="K80" s="34"/>
      <c r="L80" s="34"/>
      <c r="M80" s="34"/>
    </row>
    <row r="81" spans="1:25" s="213" customFormat="1" ht="18" customHeight="1">
      <c r="A81" s="218"/>
      <c r="B81" s="305" t="s">
        <v>292</v>
      </c>
      <c r="C81" s="302"/>
      <c r="D81" s="224">
        <f>COUNTIFS(手動介入!$G$13:$G$264,"L4想定区間内",手動介入!$K$13:$K$264,$B81)</f>
        <v>0</v>
      </c>
      <c r="E81" s="227">
        <f t="shared" si="0"/>
        <v>0</v>
      </c>
      <c r="F81" s="215"/>
      <c r="G81" s="80"/>
      <c r="H81" s="82"/>
      <c r="I81" s="34"/>
      <c r="J81" s="34"/>
      <c r="K81" s="34"/>
      <c r="L81" s="34"/>
      <c r="M81" s="34"/>
    </row>
    <row r="82" spans="1:25" s="213" customFormat="1" ht="18" customHeight="1">
      <c r="A82" s="218"/>
      <c r="B82" s="312" t="s">
        <v>255</v>
      </c>
      <c r="C82" s="311"/>
      <c r="D82" s="224">
        <f>COUNTIFS(手動介入!$G$13:$G$264,"L4想定区間内",手動介入!$K$13:$K$264,$B82)</f>
        <v>17</v>
      </c>
      <c r="E82" s="229">
        <f t="shared" si="0"/>
        <v>0.11038961038961038</v>
      </c>
      <c r="F82" s="215"/>
      <c r="G82" s="80"/>
      <c r="H82" s="82"/>
      <c r="I82" s="34"/>
      <c r="J82" s="34"/>
      <c r="K82" s="34"/>
      <c r="L82" s="34"/>
      <c r="M82" s="34"/>
    </row>
    <row r="83" spans="1:25" s="213" customFormat="1" ht="18" customHeight="1">
      <c r="A83" s="218"/>
      <c r="B83" s="313" t="s">
        <v>293</v>
      </c>
      <c r="C83" s="309"/>
      <c r="D83" s="231">
        <f>SUM(D75:D82)</f>
        <v>154</v>
      </c>
      <c r="E83" s="232">
        <f t="shared" si="0"/>
        <v>1</v>
      </c>
      <c r="F83" s="215"/>
      <c r="G83" s="80"/>
      <c r="H83" s="82"/>
      <c r="I83" s="34"/>
      <c r="J83" s="34"/>
      <c r="K83" s="34"/>
      <c r="L83" s="34"/>
      <c r="M83" s="34"/>
    </row>
    <row r="84" spans="1:25" s="213" customFormat="1" ht="15" customHeight="1">
      <c r="B84" s="234"/>
      <c r="C84" s="234"/>
      <c r="D84" s="234"/>
      <c r="E84" s="234"/>
      <c r="F84" s="215"/>
      <c r="G84" s="80"/>
      <c r="H84" s="82"/>
      <c r="I84" s="34"/>
      <c r="J84" s="34"/>
      <c r="K84" s="34"/>
      <c r="L84" s="34"/>
      <c r="M84" s="34"/>
    </row>
    <row r="85" spans="1:25" s="213" customFormat="1" ht="18" customHeight="1">
      <c r="A85" s="218"/>
      <c r="B85" s="217" t="str">
        <f>"表③：「"&amp;INDEX(B75:B82, MATCH(MAX(D75:D82), D75:D82, 0))&amp;"*」における介入要因の内訳"</f>
        <v>表③：「単路*」における介入要因の内訳</v>
      </c>
      <c r="C85" s="217"/>
      <c r="F85" s="223"/>
      <c r="G85" s="80"/>
      <c r="H85" s="82"/>
      <c r="I85" s="34"/>
      <c r="J85" s="34"/>
      <c r="K85" s="34"/>
      <c r="L85" s="34"/>
      <c r="M85" s="34"/>
    </row>
    <row r="86" spans="1:25" s="213" customFormat="1" ht="18" customHeight="1">
      <c r="A86" s="218"/>
      <c r="B86" s="306" t="s">
        <v>294</v>
      </c>
      <c r="C86" s="307"/>
      <c r="D86" s="221" t="s">
        <v>279</v>
      </c>
      <c r="E86" s="222" t="s">
        <v>288</v>
      </c>
      <c r="F86" s="223"/>
      <c r="G86" s="80"/>
      <c r="H86" s="82"/>
      <c r="I86" s="34"/>
      <c r="J86" s="34"/>
      <c r="K86" s="34"/>
      <c r="L86" s="34"/>
      <c r="M86" s="34"/>
    </row>
    <row r="87" spans="1:25" s="213" customFormat="1" ht="18" customHeight="1">
      <c r="B87" s="303" t="s">
        <v>243</v>
      </c>
      <c r="C87" s="304"/>
      <c r="D87" s="224">
        <f>COUNTIFS(手動介入!$G$13:$G$264,"L4想定区間内",手動介入!$K$13:$K$264,INDEX($B$75:$B$82, MATCH(MAX($D$75:$D$82), $D$75:$D$82, 0)),手動介入!$S$13:$S$264,'手動介入分析（2025年度） '!$B87)</f>
        <v>73</v>
      </c>
      <c r="E87" s="226">
        <f t="shared" ref="E87:E95" si="1">D87/$D$95</f>
        <v>1</v>
      </c>
      <c r="F87" s="109"/>
      <c r="G87" s="80"/>
      <c r="H87" s="82"/>
      <c r="I87" s="34"/>
      <c r="J87" s="34"/>
      <c r="K87" s="34"/>
      <c r="L87" s="34"/>
      <c r="M87" s="34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</row>
    <row r="88" spans="1:25" s="213" customFormat="1" ht="18" customHeight="1">
      <c r="B88" s="301" t="s">
        <v>295</v>
      </c>
      <c r="C88" s="302"/>
      <c r="D88" s="224">
        <f>COUNTIFS(手動介入!$G$13:$G$264,"L4想定区間内",手動介入!$K$13:$K$264,INDEX($B$75:$B$82, MATCH(MAX($D$75:$D$82), $D$75:$D$82, 0)),手動介入!$S$13:$S$264,'手動介入分析（2025年度） '!$B88)</f>
        <v>0</v>
      </c>
      <c r="E88" s="228">
        <f t="shared" si="1"/>
        <v>0</v>
      </c>
      <c r="F88" s="109"/>
      <c r="G88" s="80"/>
      <c r="H88" s="82"/>
      <c r="I88" s="34"/>
      <c r="J88" s="34"/>
      <c r="K88" s="34"/>
      <c r="L88" s="34"/>
      <c r="M88" s="34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</row>
    <row r="89" spans="1:25" s="213" customFormat="1" ht="18" customHeight="1">
      <c r="B89" s="301" t="s">
        <v>296</v>
      </c>
      <c r="C89" s="302"/>
      <c r="D89" s="224">
        <f>COUNTIFS(手動介入!$G$13:$G$264,"L4想定区間内",手動介入!$K$13:$K$264,INDEX($B$75:$B$82, MATCH(MAX($D$75:$D$82), $D$75:$D$82, 0)),手動介入!$S$13:$S$264,'手動介入分析（2025年度） '!$B89)</f>
        <v>0</v>
      </c>
      <c r="E89" s="228">
        <f t="shared" si="1"/>
        <v>0</v>
      </c>
      <c r="F89" s="109"/>
      <c r="G89" s="80"/>
      <c r="H89" s="82"/>
      <c r="I89" s="34"/>
      <c r="J89" s="34"/>
      <c r="K89" s="34"/>
      <c r="L89" s="34"/>
      <c r="M89" s="34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</row>
    <row r="90" spans="1:25" s="213" customFormat="1" ht="18" customHeight="1">
      <c r="B90" s="301" t="s">
        <v>297</v>
      </c>
      <c r="C90" s="302"/>
      <c r="D90" s="224">
        <f>COUNTIFS(手動介入!$G$13:$G$264,"L4想定区間内",手動介入!$K$13:$K$264,INDEX($B$75:$B$82, MATCH(MAX($D$75:$D$82), $D$75:$D$82, 0)),手動介入!$S$13:$S$264,'手動介入分析（2025年度） '!$B90)</f>
        <v>0</v>
      </c>
      <c r="E90" s="228">
        <f t="shared" si="1"/>
        <v>0</v>
      </c>
      <c r="F90" s="109"/>
      <c r="G90" s="80"/>
      <c r="H90" s="82"/>
      <c r="I90" s="34"/>
      <c r="J90" s="34"/>
      <c r="K90" s="34"/>
      <c r="L90" s="34"/>
      <c r="M90" s="34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</row>
    <row r="91" spans="1:25" ht="18" customHeight="1">
      <c r="B91" s="301" t="s">
        <v>298</v>
      </c>
      <c r="C91" s="302"/>
      <c r="D91" s="224">
        <f>COUNTIFS(手動介入!$G$13:$G$264,"L4想定区間内",手動介入!$K$13:$K$264,INDEX($B$75:$B$82, MATCH(MAX($D$75:$D$82), $D$75:$D$82, 0)),手動介入!$S$13:$S$264,'手動介入分析（2025年度） '!$B91)</f>
        <v>0</v>
      </c>
      <c r="E91" s="228">
        <f t="shared" si="1"/>
        <v>0</v>
      </c>
      <c r="G91" s="80"/>
      <c r="H91" s="82"/>
      <c r="I91" s="34"/>
      <c r="J91" s="34"/>
      <c r="K91" s="34"/>
      <c r="L91" s="34"/>
      <c r="M91" s="34"/>
    </row>
    <row r="92" spans="1:25" ht="18" customHeight="1">
      <c r="B92" s="301" t="s">
        <v>249</v>
      </c>
      <c r="C92" s="302"/>
      <c r="D92" s="224">
        <f>COUNTIFS(手動介入!$G$13:$G$264,"L4想定区間内",手動介入!$K$13:$K$264,INDEX($B$75:$B$82, MATCH(MAX($D$75:$D$82), $D$75:$D$82, 0)),手動介入!$S$13:$S$264,'手動介入分析（2025年度） '!$B92)</f>
        <v>0</v>
      </c>
      <c r="E92" s="228">
        <f t="shared" si="1"/>
        <v>0</v>
      </c>
      <c r="G92" s="80"/>
      <c r="H92" s="82"/>
      <c r="I92" s="34"/>
      <c r="J92" s="34"/>
      <c r="K92" s="34"/>
      <c r="L92" s="34"/>
      <c r="M92" s="34"/>
    </row>
    <row r="93" spans="1:25" ht="18" customHeight="1">
      <c r="B93" s="301" t="s">
        <v>299</v>
      </c>
      <c r="C93" s="302"/>
      <c r="D93" s="224">
        <f>COUNTIFS(手動介入!$G$13:$G$264,"L4想定区間内",手動介入!$K$13:$K$264,INDEX($B$75:$B$82, MATCH(MAX($D$75:$D$82), $D$75:$D$82, 0)),手動介入!$S$13:$S$264,'手動介入分析（2025年度） '!$B93)</f>
        <v>0</v>
      </c>
      <c r="E93" s="228">
        <f t="shared" si="1"/>
        <v>0</v>
      </c>
      <c r="G93" s="80"/>
      <c r="H93" s="82"/>
      <c r="I93" s="34"/>
      <c r="J93" s="34"/>
      <c r="K93" s="34"/>
      <c r="L93" s="34"/>
      <c r="M93" s="34"/>
    </row>
    <row r="94" spans="1:25" ht="18" customHeight="1">
      <c r="B94" s="310" t="s">
        <v>255</v>
      </c>
      <c r="C94" s="311"/>
      <c r="D94" s="224">
        <f>COUNTIFS(手動介入!$G$13:$G$264,"L4想定区間内",手動介入!$K$13:$K$264,INDEX($B$75:$B$82, MATCH(MAX($D$75:$D$82), $D$75:$D$82, 0)),手動介入!$S$13:$S$264,'手動介入分析（2025年度） '!$B94)</f>
        <v>0</v>
      </c>
      <c r="E94" s="230">
        <f t="shared" si="1"/>
        <v>0</v>
      </c>
      <c r="G94" s="80"/>
      <c r="H94" s="82"/>
      <c r="I94" s="34"/>
      <c r="J94" s="34"/>
      <c r="K94" s="34"/>
      <c r="L94" s="34"/>
      <c r="M94" s="34"/>
    </row>
    <row r="95" spans="1:25" ht="18" customHeight="1">
      <c r="B95" s="308" t="s">
        <v>293</v>
      </c>
      <c r="C95" s="309"/>
      <c r="D95" s="231">
        <f>SUM(D87:D94)</f>
        <v>73</v>
      </c>
      <c r="E95" s="233">
        <f t="shared" si="1"/>
        <v>1</v>
      </c>
      <c r="G95" s="80"/>
      <c r="H95" s="82"/>
      <c r="I95" s="34"/>
      <c r="J95" s="34"/>
      <c r="K95" s="34"/>
      <c r="L95" s="34"/>
      <c r="M95" s="34"/>
    </row>
    <row r="96" spans="1:25" ht="18" customHeight="1">
      <c r="B96" s="235" t="s">
        <v>300</v>
      </c>
      <c r="C96" s="235"/>
      <c r="D96" s="235"/>
      <c r="E96" s="236"/>
      <c r="F96" s="235"/>
      <c r="G96" s="80"/>
      <c r="H96" s="82"/>
      <c r="I96" s="34"/>
      <c r="J96" s="34"/>
      <c r="K96" s="34"/>
      <c r="L96" s="34"/>
      <c r="M96" s="34"/>
    </row>
    <row r="97" spans="7:13" ht="18" customHeight="1">
      <c r="G97" s="80"/>
      <c r="H97" s="82"/>
      <c r="I97" s="34"/>
      <c r="J97" s="34"/>
      <c r="K97" s="34"/>
      <c r="L97" s="34"/>
      <c r="M97" s="34"/>
    </row>
    <row r="98" spans="7:13" ht="18" customHeight="1">
      <c r="G98" s="80"/>
      <c r="H98" s="82"/>
      <c r="I98" s="34"/>
      <c r="J98" s="34"/>
      <c r="K98" s="34"/>
      <c r="L98" s="34"/>
      <c r="M98" s="34"/>
    </row>
    <row r="99" spans="7:13" ht="18" customHeight="1">
      <c r="G99" s="80"/>
      <c r="H99" s="82"/>
      <c r="I99" s="34"/>
      <c r="J99" s="34"/>
      <c r="K99" s="34"/>
      <c r="L99" s="34"/>
      <c r="M99" s="34"/>
    </row>
    <row r="100" spans="7:13" ht="18" customHeight="1">
      <c r="G100" s="80"/>
      <c r="H100" s="82"/>
      <c r="I100" s="34"/>
      <c r="J100" s="34"/>
      <c r="K100" s="34"/>
      <c r="L100" s="34"/>
      <c r="M100" s="34"/>
    </row>
    <row r="101" spans="7:13" ht="18" customHeight="1">
      <c r="G101" s="80"/>
      <c r="H101" s="82"/>
      <c r="I101" s="34"/>
      <c r="J101" s="34"/>
      <c r="K101" s="34"/>
      <c r="L101" s="34"/>
      <c r="M101" s="34"/>
    </row>
    <row r="102" spans="7:13" ht="18" customHeight="1">
      <c r="G102" s="80"/>
      <c r="H102" s="82"/>
      <c r="I102" s="34"/>
      <c r="J102" s="34"/>
      <c r="K102" s="34"/>
      <c r="L102" s="34"/>
      <c r="M102" s="34"/>
    </row>
    <row r="103" spans="7:13" ht="18" customHeight="1">
      <c r="G103" s="84"/>
      <c r="H103" s="86"/>
      <c r="I103" s="34"/>
      <c r="J103" s="34"/>
      <c r="K103" s="34"/>
      <c r="L103" s="34"/>
      <c r="M103" s="34"/>
    </row>
    <row r="104" spans="7:13" ht="18" customHeight="1">
      <c r="I104" s="34"/>
      <c r="J104" s="34"/>
      <c r="K104" s="34"/>
      <c r="L104" s="34"/>
      <c r="M104" s="34"/>
    </row>
    <row r="105" spans="7:13" ht="18" customHeight="1">
      <c r="I105" s="34"/>
      <c r="J105" s="34"/>
      <c r="K105" s="34"/>
      <c r="L105" s="34"/>
      <c r="M105" s="34"/>
    </row>
    <row r="106" spans="7:13" ht="18" customHeight="1">
      <c r="I106" s="34"/>
      <c r="J106" s="34"/>
      <c r="K106" s="34"/>
      <c r="L106" s="34"/>
      <c r="M106" s="34"/>
    </row>
    <row r="107" spans="7:13" ht="18" customHeight="1">
      <c r="I107" s="34"/>
      <c r="J107" s="34"/>
      <c r="K107" s="34"/>
      <c r="L107" s="34"/>
      <c r="M107" s="34"/>
    </row>
  </sheetData>
  <mergeCells count="18">
    <mergeCell ref="B75:C75"/>
    <mergeCell ref="B95:C95"/>
    <mergeCell ref="B81:C81"/>
    <mergeCell ref="B89:C89"/>
    <mergeCell ref="B93:C93"/>
    <mergeCell ref="B94:C94"/>
    <mergeCell ref="B88:C88"/>
    <mergeCell ref="B82:C82"/>
    <mergeCell ref="B83:C83"/>
    <mergeCell ref="B91:C91"/>
    <mergeCell ref="B92:C92"/>
    <mergeCell ref="B87:C87"/>
    <mergeCell ref="B77:C77"/>
    <mergeCell ref="B86:C86"/>
    <mergeCell ref="B78:C78"/>
    <mergeCell ref="B90:C90"/>
    <mergeCell ref="B80:C80"/>
    <mergeCell ref="B79:C79"/>
  </mergeCells>
  <phoneticPr fontId="3"/>
  <conditionalFormatting sqref="B75:E82">
    <cfRule type="expression" dxfId="2" priority="2">
      <formula>$D75=MAX($D$75:$D$82)</formula>
    </cfRule>
  </conditionalFormatting>
  <conditionalFormatting sqref="B87:E94">
    <cfRule type="expression" dxfId="1" priority="1">
      <formula>$D87=MAX($D$87:$D$94)</formula>
    </cfRule>
  </conditionalFormatting>
  <conditionalFormatting sqref="C20:I69">
    <cfRule type="expression" dxfId="0" priority="3">
      <formula>$D20="L4想定区間内"</formula>
    </cfRule>
  </conditionalFormatting>
  <pageMargins left="0.7" right="0.7" top="0.75" bottom="0.75" header="0.3" footer="0.3"/>
  <pageSetup paperSize="8" scale="4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1"/>
  <sheetViews>
    <sheetView workbookViewId="0">
      <pane ySplit="1" topLeftCell="A2" activePane="bottomLeft" state="frozen"/>
      <selection pane="bottomLeft" activeCell="F37" sqref="F37"/>
    </sheetView>
  </sheetViews>
  <sheetFormatPr baseColWidth="10" defaultColWidth="8.83203125" defaultRowHeight="18"/>
  <cols>
    <col min="1" max="1" width="12" style="288" customWidth="1"/>
    <col min="2" max="2" width="18" style="288" customWidth="1"/>
    <col min="3" max="3" width="22" style="288" customWidth="1"/>
    <col min="4" max="4" width="20" style="288" customWidth="1"/>
    <col min="5" max="5" width="16" style="288" customWidth="1"/>
    <col min="6" max="6" width="18" style="288" customWidth="1"/>
    <col min="7" max="7" width="22" style="288" customWidth="1"/>
    <col min="8" max="8" width="20" style="288" customWidth="1"/>
    <col min="9" max="10" width="16" style="288" customWidth="1"/>
    <col min="11" max="11" width="20" style="288" customWidth="1"/>
    <col min="12" max="12" width="16" style="288" customWidth="1"/>
  </cols>
  <sheetData>
    <row r="1" spans="1:12" ht="38" customHeight="1">
      <c r="A1" s="289" t="s">
        <v>10</v>
      </c>
      <c r="B1" s="289" t="s">
        <v>301</v>
      </c>
      <c r="C1" s="289" t="s">
        <v>302</v>
      </c>
      <c r="D1" s="289" t="s">
        <v>303</v>
      </c>
      <c r="E1" s="289" t="s">
        <v>304</v>
      </c>
      <c r="F1" s="289" t="s">
        <v>305</v>
      </c>
      <c r="G1" s="289" t="s">
        <v>306</v>
      </c>
      <c r="H1" s="289" t="s">
        <v>307</v>
      </c>
      <c r="I1" s="289" t="s">
        <v>308</v>
      </c>
      <c r="J1" s="289" t="s">
        <v>309</v>
      </c>
      <c r="K1" s="289" t="s">
        <v>310</v>
      </c>
      <c r="L1" s="289" t="s">
        <v>311</v>
      </c>
    </row>
    <row r="2" spans="1:12">
      <c r="A2" s="290">
        <v>45980</v>
      </c>
      <c r="B2" s="291">
        <v>83.4</v>
      </c>
      <c r="C2" s="291">
        <v>82.7</v>
      </c>
      <c r="D2" s="291">
        <v>0.70000000000000007</v>
      </c>
      <c r="E2" s="292">
        <v>0.9916067146282973</v>
      </c>
      <c r="F2" s="291">
        <v>0</v>
      </c>
      <c r="G2" s="291">
        <v>0</v>
      </c>
      <c r="H2" s="291">
        <v>0</v>
      </c>
      <c r="I2" s="292"/>
      <c r="J2" s="291">
        <v>83.4</v>
      </c>
      <c r="K2" s="291">
        <v>82.7</v>
      </c>
      <c r="L2" s="292">
        <v>0.9916067146282973</v>
      </c>
    </row>
    <row r="3" spans="1:12">
      <c r="A3" s="290">
        <v>45981</v>
      </c>
      <c r="B3" s="291">
        <v>83.4</v>
      </c>
      <c r="C3" s="291">
        <v>82.600000000000009</v>
      </c>
      <c r="D3" s="291">
        <v>0.8</v>
      </c>
      <c r="E3" s="292">
        <v>0.99040767386091133</v>
      </c>
      <c r="F3" s="291">
        <v>0</v>
      </c>
      <c r="G3" s="291">
        <v>0</v>
      </c>
      <c r="H3" s="291">
        <v>0</v>
      </c>
      <c r="I3" s="292"/>
      <c r="J3" s="291">
        <v>83.4</v>
      </c>
      <c r="K3" s="291">
        <v>82.600000000000009</v>
      </c>
      <c r="L3" s="292">
        <v>0.99040767386091133</v>
      </c>
    </row>
    <row r="4" spans="1:12">
      <c r="A4" s="290">
        <v>45982</v>
      </c>
      <c r="B4" s="291">
        <v>83.4</v>
      </c>
      <c r="C4" s="291">
        <v>83.100000000000009</v>
      </c>
      <c r="D4" s="291">
        <v>0.3</v>
      </c>
      <c r="E4" s="292">
        <v>0.99640287769784175</v>
      </c>
      <c r="F4" s="291">
        <v>0</v>
      </c>
      <c r="G4" s="291">
        <v>0</v>
      </c>
      <c r="H4" s="291">
        <v>0</v>
      </c>
      <c r="I4" s="292"/>
      <c r="J4" s="291">
        <v>83.4</v>
      </c>
      <c r="K4" s="291">
        <v>83.100000000000009</v>
      </c>
      <c r="L4" s="292">
        <v>0.99640287769784175</v>
      </c>
    </row>
    <row r="5" spans="1:12">
      <c r="A5" s="290">
        <v>45988</v>
      </c>
      <c r="B5" s="291">
        <v>83.4</v>
      </c>
      <c r="C5" s="291">
        <v>83.3</v>
      </c>
      <c r="D5" s="291">
        <v>0.1</v>
      </c>
      <c r="E5" s="292">
        <v>0.99880095923261381</v>
      </c>
      <c r="F5" s="291">
        <v>0</v>
      </c>
      <c r="G5" s="291">
        <v>0</v>
      </c>
      <c r="H5" s="291">
        <v>0</v>
      </c>
      <c r="I5" s="292"/>
      <c r="J5" s="291">
        <v>83.4</v>
      </c>
      <c r="K5" s="291">
        <v>83.3</v>
      </c>
      <c r="L5" s="292">
        <v>0.99880095923261381</v>
      </c>
    </row>
    <row r="6" spans="1:12">
      <c r="A6" s="290">
        <v>45989</v>
      </c>
      <c r="B6" s="291">
        <v>83.4</v>
      </c>
      <c r="C6" s="291">
        <v>83.200000000000017</v>
      </c>
      <c r="D6" s="291">
        <v>0.2</v>
      </c>
      <c r="E6" s="292">
        <v>0.99760191846522794</v>
      </c>
      <c r="F6" s="291">
        <v>0</v>
      </c>
      <c r="G6" s="291">
        <v>0</v>
      </c>
      <c r="H6" s="291">
        <v>0</v>
      </c>
      <c r="I6" s="292"/>
      <c r="J6" s="291">
        <v>83.4</v>
      </c>
      <c r="K6" s="291">
        <v>83.200000000000017</v>
      </c>
      <c r="L6" s="292">
        <v>0.99760191846522794</v>
      </c>
    </row>
    <row r="7" spans="1:12">
      <c r="A7" s="290">
        <v>45992</v>
      </c>
      <c r="B7" s="291">
        <v>83.4</v>
      </c>
      <c r="C7" s="291">
        <v>83.2</v>
      </c>
      <c r="D7" s="291">
        <v>0.2</v>
      </c>
      <c r="E7" s="292">
        <v>0.99760191846522783</v>
      </c>
      <c r="F7" s="291">
        <v>0</v>
      </c>
      <c r="G7" s="291">
        <v>0</v>
      </c>
      <c r="H7" s="291">
        <v>0</v>
      </c>
      <c r="I7" s="292"/>
      <c r="J7" s="291">
        <v>83.4</v>
      </c>
      <c r="K7" s="291">
        <v>83.2</v>
      </c>
      <c r="L7" s="292">
        <v>0.99760191846522783</v>
      </c>
    </row>
    <row r="8" spans="1:12">
      <c r="A8" s="290">
        <v>45993</v>
      </c>
      <c r="B8" s="291">
        <v>83.4</v>
      </c>
      <c r="C8" s="291">
        <v>83</v>
      </c>
      <c r="D8" s="291">
        <v>0.4</v>
      </c>
      <c r="E8" s="292">
        <v>0.99520383693045555</v>
      </c>
      <c r="F8" s="291">
        <v>0</v>
      </c>
      <c r="G8" s="291">
        <v>0</v>
      </c>
      <c r="H8" s="291">
        <v>0</v>
      </c>
      <c r="I8" s="292"/>
      <c r="J8" s="291">
        <v>83.4</v>
      </c>
      <c r="K8" s="291">
        <v>83</v>
      </c>
      <c r="L8" s="292">
        <v>0.99520383693045555</v>
      </c>
    </row>
    <row r="9" spans="1:12">
      <c r="A9" s="290">
        <v>45994</v>
      </c>
      <c r="B9" s="291">
        <v>83.4</v>
      </c>
      <c r="C9" s="291">
        <v>83.2</v>
      </c>
      <c r="D9" s="291">
        <v>0.2</v>
      </c>
      <c r="E9" s="292">
        <v>0.99760191846522783</v>
      </c>
      <c r="F9" s="291">
        <v>0</v>
      </c>
      <c r="G9" s="291">
        <v>0</v>
      </c>
      <c r="H9" s="291">
        <v>0</v>
      </c>
      <c r="I9" s="292"/>
      <c r="J9" s="291">
        <v>83.4</v>
      </c>
      <c r="K9" s="291">
        <v>83.2</v>
      </c>
      <c r="L9" s="292">
        <v>0.99760191846522783</v>
      </c>
    </row>
    <row r="10" spans="1:12">
      <c r="A10" s="290">
        <v>45995</v>
      </c>
      <c r="B10" s="291">
        <v>83.4</v>
      </c>
      <c r="C10" s="291">
        <v>79.700000000000017</v>
      </c>
      <c r="D10" s="291">
        <v>3.7</v>
      </c>
      <c r="E10" s="292">
        <v>0.95563549160671479</v>
      </c>
      <c r="F10" s="291">
        <v>0</v>
      </c>
      <c r="G10" s="291">
        <v>0</v>
      </c>
      <c r="H10" s="291">
        <v>0</v>
      </c>
      <c r="I10" s="292"/>
      <c r="J10" s="291">
        <v>83.4</v>
      </c>
      <c r="K10" s="291">
        <v>79.700000000000017</v>
      </c>
      <c r="L10" s="292">
        <v>0.95563549160671479</v>
      </c>
    </row>
    <row r="11" spans="1:12">
      <c r="A11" s="290">
        <v>45999</v>
      </c>
      <c r="B11" s="291">
        <v>83.4</v>
      </c>
      <c r="C11" s="291">
        <v>83.2</v>
      </c>
      <c r="D11" s="291">
        <v>0.2</v>
      </c>
      <c r="E11" s="292">
        <v>0.99760191846522783</v>
      </c>
      <c r="F11" s="291">
        <v>0</v>
      </c>
      <c r="G11" s="291">
        <v>0</v>
      </c>
      <c r="H11" s="291">
        <v>0</v>
      </c>
      <c r="I11" s="292"/>
      <c r="J11" s="291">
        <v>83.4</v>
      </c>
      <c r="K11" s="291">
        <v>83.2</v>
      </c>
      <c r="L11" s="292">
        <v>0.99760191846522783</v>
      </c>
    </row>
    <row r="12" spans="1:12">
      <c r="A12" s="290">
        <v>46000</v>
      </c>
      <c r="B12" s="291">
        <v>83.4</v>
      </c>
      <c r="C12" s="291">
        <v>83.100000000000009</v>
      </c>
      <c r="D12" s="291">
        <v>0.3</v>
      </c>
      <c r="E12" s="292">
        <v>0.99640287769784175</v>
      </c>
      <c r="F12" s="291">
        <v>0</v>
      </c>
      <c r="G12" s="291">
        <v>0</v>
      </c>
      <c r="H12" s="291">
        <v>0</v>
      </c>
      <c r="I12" s="292"/>
      <c r="J12" s="291">
        <v>83.4</v>
      </c>
      <c r="K12" s="291">
        <v>83.100000000000009</v>
      </c>
      <c r="L12" s="292">
        <v>0.99640287769784175</v>
      </c>
    </row>
    <row r="13" spans="1:12">
      <c r="A13" s="290">
        <v>46001</v>
      </c>
      <c r="B13" s="291">
        <v>83.4</v>
      </c>
      <c r="C13" s="291">
        <v>83.1</v>
      </c>
      <c r="D13" s="291">
        <v>0.3</v>
      </c>
      <c r="E13" s="292">
        <v>0.99640287769784164</v>
      </c>
      <c r="F13" s="291">
        <v>0</v>
      </c>
      <c r="G13" s="291">
        <v>0</v>
      </c>
      <c r="H13" s="291">
        <v>0</v>
      </c>
      <c r="I13" s="292"/>
      <c r="J13" s="291">
        <v>83.4</v>
      </c>
      <c r="K13" s="291">
        <v>83.1</v>
      </c>
      <c r="L13" s="292">
        <v>0.99640287769784164</v>
      </c>
    </row>
    <row r="14" spans="1:12">
      <c r="A14" s="290">
        <v>46003</v>
      </c>
      <c r="B14" s="291">
        <v>83.4</v>
      </c>
      <c r="C14" s="291">
        <v>83.300000000000011</v>
      </c>
      <c r="D14" s="291">
        <v>0.1</v>
      </c>
      <c r="E14" s="292">
        <v>0.99880095923261403</v>
      </c>
      <c r="F14" s="291">
        <v>0</v>
      </c>
      <c r="G14" s="291">
        <v>0</v>
      </c>
      <c r="H14" s="291">
        <v>0</v>
      </c>
      <c r="I14" s="292"/>
      <c r="J14" s="291">
        <v>83.4</v>
      </c>
      <c r="K14" s="291">
        <v>83.300000000000011</v>
      </c>
      <c r="L14" s="292">
        <v>0.99880095923261403</v>
      </c>
    </row>
    <row r="15" spans="1:12">
      <c r="A15" s="290">
        <v>46006</v>
      </c>
      <c r="B15" s="291">
        <v>83.4</v>
      </c>
      <c r="C15" s="291">
        <v>83.300000000000011</v>
      </c>
      <c r="D15" s="291">
        <v>0.1</v>
      </c>
      <c r="E15" s="292">
        <v>0.99880095923261403</v>
      </c>
      <c r="F15" s="291">
        <v>0</v>
      </c>
      <c r="G15" s="291">
        <v>0</v>
      </c>
      <c r="H15" s="291">
        <v>0</v>
      </c>
      <c r="I15" s="292"/>
      <c r="J15" s="291">
        <v>83.4</v>
      </c>
      <c r="K15" s="291">
        <v>83.300000000000011</v>
      </c>
      <c r="L15" s="292">
        <v>0.99880095923261403</v>
      </c>
    </row>
    <row r="16" spans="1:12">
      <c r="A16" s="290">
        <v>46007</v>
      </c>
      <c r="B16" s="291">
        <v>83.4</v>
      </c>
      <c r="C16" s="291">
        <v>82.8</v>
      </c>
      <c r="D16" s="291">
        <v>0.60000000000000009</v>
      </c>
      <c r="E16" s="292">
        <v>0.99280575539568339</v>
      </c>
      <c r="F16" s="291">
        <v>0</v>
      </c>
      <c r="G16" s="291">
        <v>0</v>
      </c>
      <c r="H16" s="291">
        <v>0</v>
      </c>
      <c r="I16" s="292"/>
      <c r="J16" s="291">
        <v>83.4</v>
      </c>
      <c r="K16" s="291">
        <v>82.8</v>
      </c>
      <c r="L16" s="292">
        <v>0.99280575539568339</v>
      </c>
    </row>
    <row r="17" spans="1:12">
      <c r="A17" s="290">
        <v>46008</v>
      </c>
      <c r="B17" s="291">
        <v>83.4</v>
      </c>
      <c r="C17" s="291">
        <v>82.600000000000009</v>
      </c>
      <c r="D17" s="291">
        <v>0.8</v>
      </c>
      <c r="E17" s="292">
        <v>0.99040767386091133</v>
      </c>
      <c r="F17" s="291">
        <v>0</v>
      </c>
      <c r="G17" s="291">
        <v>0</v>
      </c>
      <c r="H17" s="291">
        <v>0</v>
      </c>
      <c r="I17" s="292"/>
      <c r="J17" s="291">
        <v>83.4</v>
      </c>
      <c r="K17" s="291">
        <v>82.600000000000009</v>
      </c>
      <c r="L17" s="292">
        <v>0.99040767386091133</v>
      </c>
    </row>
    <row r="18" spans="1:12">
      <c r="A18" s="290">
        <v>46009</v>
      </c>
      <c r="B18" s="291">
        <v>83.4</v>
      </c>
      <c r="C18" s="291">
        <v>82.8</v>
      </c>
      <c r="D18" s="291">
        <v>0.6</v>
      </c>
      <c r="E18" s="292">
        <v>0.99280575539568339</v>
      </c>
      <c r="F18" s="291">
        <v>0</v>
      </c>
      <c r="G18" s="291">
        <v>0</v>
      </c>
      <c r="H18" s="291">
        <v>0</v>
      </c>
      <c r="I18" s="292"/>
      <c r="J18" s="291">
        <v>83.4</v>
      </c>
      <c r="K18" s="291">
        <v>82.8</v>
      </c>
      <c r="L18" s="292">
        <v>0.99280575539568339</v>
      </c>
    </row>
    <row r="19" spans="1:12">
      <c r="A19" s="290">
        <v>46010</v>
      </c>
      <c r="B19" s="291">
        <v>83.4</v>
      </c>
      <c r="C19" s="291">
        <v>81.900000000000006</v>
      </c>
      <c r="D19" s="291">
        <v>1.5</v>
      </c>
      <c r="E19" s="292">
        <v>0.98201438848920863</v>
      </c>
      <c r="F19" s="291">
        <v>0</v>
      </c>
      <c r="G19" s="291">
        <v>0</v>
      </c>
      <c r="H19" s="291">
        <v>0</v>
      </c>
      <c r="I19" s="292"/>
      <c r="J19" s="291">
        <v>83.4</v>
      </c>
      <c r="K19" s="291">
        <v>81.900000000000006</v>
      </c>
      <c r="L19" s="292">
        <v>0.98201438848920863</v>
      </c>
    </row>
    <row r="20" spans="1:12">
      <c r="A20" s="290">
        <v>46013</v>
      </c>
      <c r="B20" s="291">
        <v>83.4</v>
      </c>
      <c r="C20" s="291">
        <v>82.600000000000009</v>
      </c>
      <c r="D20" s="291">
        <v>0.79999999999999993</v>
      </c>
      <c r="E20" s="292">
        <v>0.99040767386091133</v>
      </c>
      <c r="F20" s="291">
        <v>0</v>
      </c>
      <c r="G20" s="291">
        <v>0</v>
      </c>
      <c r="H20" s="291">
        <v>0</v>
      </c>
      <c r="I20" s="292"/>
      <c r="J20" s="291">
        <v>83.4</v>
      </c>
      <c r="K20" s="291">
        <v>82.600000000000009</v>
      </c>
      <c r="L20" s="292">
        <v>0.99040767386091133</v>
      </c>
    </row>
    <row r="21" spans="1:12">
      <c r="A21" s="290">
        <v>46014</v>
      </c>
      <c r="B21" s="291">
        <v>83.4</v>
      </c>
      <c r="C21" s="291">
        <v>83.2</v>
      </c>
      <c r="D21" s="291">
        <v>0.2</v>
      </c>
      <c r="E21" s="292">
        <v>0.99760191846522783</v>
      </c>
      <c r="F21" s="291">
        <v>0</v>
      </c>
      <c r="G21" s="291">
        <v>0</v>
      </c>
      <c r="H21" s="291">
        <v>0</v>
      </c>
      <c r="I21" s="292"/>
      <c r="J21" s="291">
        <v>83.4</v>
      </c>
      <c r="K21" s="291">
        <v>83.2</v>
      </c>
      <c r="L21" s="292">
        <v>0.99760191846522783</v>
      </c>
    </row>
    <row r="22" spans="1:12">
      <c r="A22" s="290">
        <v>46015</v>
      </c>
      <c r="B22" s="291">
        <v>83.4</v>
      </c>
      <c r="C22" s="291">
        <v>83.000000000000014</v>
      </c>
      <c r="D22" s="291">
        <v>0.4</v>
      </c>
      <c r="E22" s="292">
        <v>0.99520383693045578</v>
      </c>
      <c r="F22" s="291">
        <v>0</v>
      </c>
      <c r="G22" s="291">
        <v>0</v>
      </c>
      <c r="H22" s="291">
        <v>0</v>
      </c>
      <c r="I22" s="292"/>
      <c r="J22" s="291">
        <v>83.4</v>
      </c>
      <c r="K22" s="291">
        <v>83.000000000000014</v>
      </c>
      <c r="L22" s="292">
        <v>0.99520383693045578</v>
      </c>
    </row>
    <row r="23" spans="1:12">
      <c r="A23" s="290">
        <v>46016</v>
      </c>
      <c r="B23" s="291">
        <v>83.4</v>
      </c>
      <c r="C23" s="291">
        <v>83.300000000000011</v>
      </c>
      <c r="D23" s="291">
        <v>0.1</v>
      </c>
      <c r="E23" s="292">
        <v>0.99880095923261403</v>
      </c>
      <c r="F23" s="291">
        <v>0</v>
      </c>
      <c r="G23" s="291">
        <v>0</v>
      </c>
      <c r="H23" s="291">
        <v>0</v>
      </c>
      <c r="I23" s="292"/>
      <c r="J23" s="291">
        <v>83.4</v>
      </c>
      <c r="K23" s="291">
        <v>83.300000000000011</v>
      </c>
      <c r="L23" s="292">
        <v>0.99880095923261403</v>
      </c>
    </row>
    <row r="24" spans="1:12">
      <c r="A24" s="290">
        <v>46017</v>
      </c>
      <c r="B24" s="291">
        <v>83.4</v>
      </c>
      <c r="C24" s="291">
        <v>83.100000000000009</v>
      </c>
      <c r="D24" s="291">
        <v>0.3</v>
      </c>
      <c r="E24" s="292">
        <v>0.99640287769784175</v>
      </c>
      <c r="F24" s="291">
        <v>0</v>
      </c>
      <c r="G24" s="291">
        <v>0</v>
      </c>
      <c r="H24" s="291">
        <v>0</v>
      </c>
      <c r="I24" s="292"/>
      <c r="J24" s="291">
        <v>83.4</v>
      </c>
      <c r="K24" s="291">
        <v>83.100000000000009</v>
      </c>
      <c r="L24" s="292">
        <v>0.99640287769784175</v>
      </c>
    </row>
    <row r="25" spans="1:12">
      <c r="A25" s="290">
        <v>46029</v>
      </c>
      <c r="B25" s="291">
        <v>83.4</v>
      </c>
      <c r="C25" s="291">
        <v>82.5</v>
      </c>
      <c r="D25" s="291">
        <v>0.89999999999999991</v>
      </c>
      <c r="E25" s="292">
        <v>0.98920863309352514</v>
      </c>
      <c r="F25" s="291">
        <v>0</v>
      </c>
      <c r="G25" s="291">
        <v>0</v>
      </c>
      <c r="H25" s="291">
        <v>0</v>
      </c>
      <c r="I25" s="292"/>
      <c r="J25" s="291">
        <v>83.4</v>
      </c>
      <c r="K25" s="291">
        <v>82.5</v>
      </c>
      <c r="L25" s="292">
        <v>0.98920863309352514</v>
      </c>
    </row>
    <row r="26" spans="1:12">
      <c r="A26" s="290">
        <v>46030</v>
      </c>
      <c r="B26" s="291">
        <v>83.4</v>
      </c>
      <c r="C26" s="291">
        <v>80.400000000000006</v>
      </c>
      <c r="D26" s="291">
        <v>3</v>
      </c>
      <c r="E26" s="292">
        <v>0.96402877697841727</v>
      </c>
      <c r="F26" s="291">
        <v>0</v>
      </c>
      <c r="G26" s="291">
        <v>0</v>
      </c>
      <c r="H26" s="291">
        <v>0</v>
      </c>
      <c r="I26" s="292"/>
      <c r="J26" s="291">
        <v>83.4</v>
      </c>
      <c r="K26" s="291">
        <v>80.400000000000006</v>
      </c>
      <c r="L26" s="292">
        <v>0.96402877697841727</v>
      </c>
    </row>
    <row r="27" spans="1:12">
      <c r="A27" s="290">
        <v>46031</v>
      </c>
      <c r="B27" s="291">
        <v>83.4</v>
      </c>
      <c r="C27" s="291">
        <v>70.599999999999994</v>
      </c>
      <c r="D27" s="291">
        <v>12.8</v>
      </c>
      <c r="E27" s="292">
        <v>0.84652278177458018</v>
      </c>
      <c r="F27" s="291">
        <v>0</v>
      </c>
      <c r="G27" s="291">
        <v>0</v>
      </c>
      <c r="H27" s="291">
        <v>0</v>
      </c>
      <c r="I27" s="292"/>
      <c r="J27" s="291">
        <v>83.4</v>
      </c>
      <c r="K27" s="291">
        <v>70.599999999999994</v>
      </c>
      <c r="L27" s="292">
        <v>0.84652278177458018</v>
      </c>
    </row>
    <row r="28" spans="1:12">
      <c r="A28" s="290">
        <v>46035</v>
      </c>
      <c r="B28" s="291">
        <v>83.4</v>
      </c>
      <c r="C28" s="291">
        <v>77.000000000000014</v>
      </c>
      <c r="D28" s="291">
        <v>6.4</v>
      </c>
      <c r="E28" s="292">
        <v>0.92326139088729031</v>
      </c>
      <c r="F28" s="291">
        <v>0</v>
      </c>
      <c r="G28" s="291">
        <v>0</v>
      </c>
      <c r="H28" s="291">
        <v>0</v>
      </c>
      <c r="I28" s="292"/>
      <c r="J28" s="291">
        <v>83.4</v>
      </c>
      <c r="K28" s="291">
        <v>77.000000000000014</v>
      </c>
      <c r="L28" s="292">
        <v>0.92326139088729031</v>
      </c>
    </row>
    <row r="29" spans="1:12">
      <c r="A29" s="290">
        <v>46036</v>
      </c>
      <c r="B29" s="291">
        <v>83.4</v>
      </c>
      <c r="C29" s="291">
        <v>83.2</v>
      </c>
      <c r="D29" s="291">
        <v>0.2</v>
      </c>
      <c r="E29" s="292">
        <v>0.99760191846522783</v>
      </c>
      <c r="F29" s="291">
        <v>0</v>
      </c>
      <c r="G29" s="291">
        <v>0</v>
      </c>
      <c r="H29" s="291">
        <v>0</v>
      </c>
      <c r="I29" s="292"/>
      <c r="J29" s="291">
        <v>83.4</v>
      </c>
      <c r="K29" s="291">
        <v>83.2</v>
      </c>
      <c r="L29" s="292">
        <v>0.99760191846522783</v>
      </c>
    </row>
    <row r="30" spans="1:12">
      <c r="A30" s="290">
        <v>46037</v>
      </c>
      <c r="B30" s="291">
        <v>83.4</v>
      </c>
      <c r="C30" s="291">
        <v>83.2</v>
      </c>
      <c r="D30" s="291">
        <v>0.2</v>
      </c>
      <c r="E30" s="292">
        <v>0.99760191846522783</v>
      </c>
      <c r="F30" s="291">
        <v>0</v>
      </c>
      <c r="G30" s="291">
        <v>0</v>
      </c>
      <c r="H30" s="291">
        <v>0</v>
      </c>
      <c r="I30" s="292"/>
      <c r="J30" s="291">
        <v>83.4</v>
      </c>
      <c r="K30" s="291">
        <v>83.2</v>
      </c>
      <c r="L30" s="292">
        <v>0.99760191846522783</v>
      </c>
    </row>
    <row r="31" spans="1:12">
      <c r="B31" s="293">
        <f>SUM(DailyAutoRatio[L4想定区間内_総走行距離])</f>
        <v>2418.6000000000013</v>
      </c>
      <c r="C31" s="293">
        <f>SUBTOTAL(109,DailyAutoRatio[L4想定区間内_自動運転走行距離])</f>
        <v>2382.1999999999994</v>
      </c>
      <c r="D31" s="293">
        <f>SUBTOTAL(109,DailyAutoRatio[L4想定区間内_手動運転走行距離])</f>
        <v>36.400000000000006</v>
      </c>
      <c r="E31" s="294">
        <f>DailyAutoRatio[[#Totals],[L4想定区間内_自動運転走行距離]]/DailyAutoRatio[[#Totals],[L4想定区間内_総走行距離]]</f>
        <v>0.98494997105763582</v>
      </c>
    </row>
  </sheetData>
  <phoneticPr fontId="3"/>
  <pageMargins left="0.75" right="0.75" top="1" bottom="1" header="0.5" footer="0.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03c6ca1869a56ccf8859071e3276d66a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c38af01d94c57838dd7283db5153e1dd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85044E-05C0-41A2-B829-8A8F49AAB0B6}"/>
</file>

<file path=customXml/itemProps2.xml><?xml version="1.0" encoding="utf-8"?>
<ds:datastoreItem xmlns:ds="http://schemas.openxmlformats.org/officeDocument/2006/customXml" ds:itemID="{CA2893A2-C3DD-47F9-97D8-7160D8C856AB}"/>
</file>

<file path=customXml/itemProps3.xml><?xml version="1.0" encoding="utf-8"?>
<ds:datastoreItem xmlns:ds="http://schemas.openxmlformats.org/officeDocument/2006/customXml" ds:itemID="{41FB6C0D-F724-4EB4-9B46-EDE443CFB2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3</vt:i4>
      </vt:variant>
    </vt:vector>
  </HeadingPairs>
  <TitlesOfParts>
    <vt:vector size="11" baseType="lpstr">
      <vt:lpstr>走行データ一覧</vt:lpstr>
      <vt:lpstr>便毎データ</vt:lpstr>
      <vt:lpstr>発生毎データ⇒</vt:lpstr>
      <vt:lpstr>手動介入</vt:lpstr>
      <vt:lpstr>早着・遅延</vt:lpstr>
      <vt:lpstr>事故・ヒヤリハット</vt:lpstr>
      <vt:lpstr>手動介入分析（2025年度） </vt:lpstr>
      <vt:lpstr>日毎自動運転比率</vt:lpstr>
      <vt:lpstr>事故・ヒヤリハット!Print_Area</vt:lpstr>
      <vt:lpstr>早着・遅延!Print_Area</vt:lpstr>
      <vt:lpstr>便毎データ!Print_Area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Takamitsu Goto (JP)</dc:creator>
  <cp:lastModifiedBy>shotaro.waki</cp:lastModifiedBy>
  <dcterms:created xsi:type="dcterms:W3CDTF">2024-04-17T10:01:59Z</dcterms:created>
  <dcterms:modified xsi:type="dcterms:W3CDTF">2026-03-12T22:19:14Z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