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xml" ContentType="application/vnd.openxmlformats-officedocument.spreadsheetml.sheetMetadata+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l-file-sv\交通政策課\【04710】　未来型地域交通連携確保事業費\自動運転バス実証実験\R7\報告書\最終報告書\最終\提出\再提出\"/>
    </mc:Choice>
  </mc:AlternateContent>
  <xr:revisionPtr revIDLastSave="0" documentId="13_ncr:1_{D1C1840D-1666-4027-A326-FDDA769C7B45}" xr6:coauthVersionLast="47" xr6:coauthVersionMax="47" xr10:uidLastSave="{00000000-0000-0000-0000-000000000000}"/>
  <bookViews>
    <workbookView xWindow="-108" yWindow="-108" windowWidth="23256" windowHeight="12456" tabRatio="635" activeTab="1"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9" i="13" l="1"/>
  <c r="D13"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14" i="13"/>
  <c r="D15"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J108" i="2"/>
  <c r="K108" i="2"/>
  <c r="F121" i="2" s="1"/>
  <c r="F119" i="2" s="1"/>
  <c r="L108" i="2"/>
  <c r="N108" i="2"/>
  <c r="I108" i="2"/>
  <c r="D121" i="2" s="1"/>
  <c r="D119" i="2" s="1"/>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11" i="2"/>
  <c r="G120" i="2"/>
  <c r="D114" i="2" s="1"/>
  <c r="M63" i="2"/>
  <c r="O63" i="2" s="1"/>
  <c r="L63" i="2"/>
  <c r="M62" i="2"/>
  <c r="O62" i="2" s="1"/>
  <c r="L62" i="2"/>
  <c r="M61" i="2"/>
  <c r="O61" i="2" s="1"/>
  <c r="L61" i="2"/>
  <c r="O60" i="2"/>
  <c r="M60" i="2"/>
  <c r="L60" i="2"/>
  <c r="M59" i="2"/>
  <c r="O59" i="2" s="1"/>
  <c r="L59" i="2"/>
  <c r="M58" i="2"/>
  <c r="O58" i="2" s="1"/>
  <c r="L58" i="2"/>
  <c r="O57" i="2"/>
  <c r="M57" i="2"/>
  <c r="L57" i="2"/>
  <c r="O56" i="2"/>
  <c r="M56" i="2"/>
  <c r="L56" i="2"/>
  <c r="M55" i="2"/>
  <c r="O55" i="2" s="1"/>
  <c r="L55" i="2"/>
  <c r="M54" i="2"/>
  <c r="O54" i="2" s="1"/>
  <c r="L54" i="2"/>
  <c r="M53" i="2"/>
  <c r="O53" i="2" s="1"/>
  <c r="L53" i="2"/>
  <c r="O52" i="2"/>
  <c r="M52" i="2"/>
  <c r="L52" i="2"/>
  <c r="M51" i="2"/>
  <c r="O51" i="2" s="1"/>
  <c r="L51" i="2"/>
  <c r="M50" i="2"/>
  <c r="O50" i="2" s="1"/>
  <c r="L50" i="2"/>
  <c r="O49" i="2"/>
  <c r="M49" i="2"/>
  <c r="L49" i="2"/>
  <c r="M48" i="2"/>
  <c r="O48" i="2" s="1"/>
  <c r="L48" i="2"/>
  <c r="M47" i="2"/>
  <c r="O47" i="2" s="1"/>
  <c r="L47" i="2"/>
  <c r="M46" i="2"/>
  <c r="O46" i="2" s="1"/>
  <c r="L46" i="2"/>
  <c r="M45" i="2"/>
  <c r="O45" i="2" s="1"/>
  <c r="L45" i="2"/>
  <c r="M44" i="2"/>
  <c r="O44" i="2" s="1"/>
  <c r="L44" i="2"/>
  <c r="M43" i="2"/>
  <c r="O43" i="2" s="1"/>
  <c r="L43" i="2"/>
  <c r="M42" i="2"/>
  <c r="O42" i="2" s="1"/>
  <c r="L42" i="2"/>
  <c r="M41" i="2"/>
  <c r="O41" i="2" s="1"/>
  <c r="L41" i="2"/>
  <c r="M40" i="2"/>
  <c r="O40" i="2" s="1"/>
  <c r="L40" i="2"/>
  <c r="M39" i="2"/>
  <c r="O39" i="2" s="1"/>
  <c r="L39" i="2"/>
  <c r="M38" i="2"/>
  <c r="O38" i="2" s="1"/>
  <c r="L38" i="2"/>
  <c r="M37" i="2"/>
  <c r="O37" i="2" s="1"/>
  <c r="L37" i="2"/>
  <c r="M36" i="2"/>
  <c r="O36" i="2" s="1"/>
  <c r="L36" i="2"/>
  <c r="M35" i="2"/>
  <c r="O35" i="2" s="1"/>
  <c r="L35" i="2"/>
  <c r="M34" i="2"/>
  <c r="O34" i="2" s="1"/>
  <c r="L34" i="2"/>
  <c r="M33" i="2"/>
  <c r="O33" i="2" s="1"/>
  <c r="L33" i="2"/>
  <c r="M32" i="2"/>
  <c r="O32" i="2" s="1"/>
  <c r="L32" i="2"/>
  <c r="M31" i="2"/>
  <c r="O31" i="2" s="1"/>
  <c r="L31" i="2"/>
  <c r="M30" i="2"/>
  <c r="O30" i="2" s="1"/>
  <c r="L30" i="2"/>
  <c r="M29" i="2"/>
  <c r="O29" i="2" s="1"/>
  <c r="L29" i="2"/>
  <c r="M28" i="2"/>
  <c r="O28" i="2" s="1"/>
  <c r="L28" i="2"/>
  <c r="M27" i="2"/>
  <c r="O27" i="2" s="1"/>
  <c r="L27" i="2"/>
  <c r="M26" i="2"/>
  <c r="O26" i="2" s="1"/>
  <c r="L26" i="2"/>
  <c r="M25" i="2"/>
  <c r="O25" i="2" s="1"/>
  <c r="L25" i="2"/>
  <c r="M24" i="2"/>
  <c r="O24" i="2" s="1"/>
  <c r="L24" i="2"/>
  <c r="M23" i="2"/>
  <c r="O23" i="2" s="1"/>
  <c r="L23" i="2"/>
  <c r="M22" i="2"/>
  <c r="O22" i="2" s="1"/>
  <c r="L22" i="2"/>
  <c r="M21" i="2"/>
  <c r="O21" i="2" s="1"/>
  <c r="L21" i="2"/>
  <c r="M20" i="2"/>
  <c r="O20" i="2" s="1"/>
  <c r="L20" i="2"/>
  <c r="M19" i="2"/>
  <c r="O19" i="2" s="1"/>
  <c r="L19" i="2"/>
  <c r="M18" i="2"/>
  <c r="O18" i="2" s="1"/>
  <c r="L18" i="2"/>
  <c r="M17" i="2"/>
  <c r="O17" i="2" s="1"/>
  <c r="L17" i="2"/>
  <c r="M16" i="2"/>
  <c r="O16" i="2" s="1"/>
  <c r="L16" i="2"/>
  <c r="M15" i="2"/>
  <c r="O15" i="2" s="1"/>
  <c r="L15" i="2"/>
  <c r="M14" i="2"/>
  <c r="O14" i="2" s="1"/>
  <c r="L14" i="2"/>
  <c r="M13" i="2"/>
  <c r="O13" i="2" s="1"/>
  <c r="L13" i="2"/>
  <c r="O12" i="2"/>
  <c r="M12" i="2"/>
  <c r="L12" i="2"/>
  <c r="M11" i="2"/>
  <c r="O11" i="2" s="1"/>
  <c r="L11" i="2"/>
  <c r="O108" i="2" l="1"/>
  <c r="M108" i="2"/>
  <c r="D112" i="2" s="1"/>
  <c r="D115" i="2"/>
  <c r="D111" i="2"/>
  <c r="E121" i="2"/>
  <c r="E119" i="2" s="1"/>
  <c r="G119" i="2" s="1"/>
  <c r="D113" i="2" s="1"/>
  <c r="D76" i="22"/>
  <c r="D77" i="22"/>
  <c r="D78" i="22"/>
  <c r="D79" i="22"/>
  <c r="D80" i="22"/>
  <c r="D81" i="22"/>
  <c r="D82" i="22"/>
  <c r="D75" i="22"/>
  <c r="D87" i="22" l="1"/>
  <c r="D88" i="22"/>
  <c r="D89" i="22"/>
  <c r="D90" i="22"/>
  <c r="D94" i="22"/>
  <c r="D91" i="22"/>
  <c r="D92" i="22"/>
  <c r="D93"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28" i="22"/>
  <c r="D27" i="22"/>
  <c r="D26" i="22"/>
  <c r="D25" i="22"/>
  <c r="D24"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F26" i="22"/>
  <c r="F25" i="22"/>
  <c r="C4" i="22"/>
  <c r="B4" i="22"/>
  <c r="C46" i="1"/>
  <c r="C45" i="1"/>
  <c r="C44" i="1"/>
  <c r="C36" i="1"/>
  <c r="C35" i="1"/>
  <c r="C34" i="1"/>
  <c r="C33" i="1"/>
  <c r="C32" i="1"/>
  <c r="C37" i="1"/>
  <c r="D23" i="22" l="1"/>
  <c r="D21" i="22"/>
  <c r="D22" i="22"/>
  <c r="B85" i="22"/>
  <c r="D83" i="22"/>
  <c r="E83" i="22" s="1"/>
  <c r="E24" i="22"/>
  <c r="F24" i="22"/>
  <c r="F23" i="22"/>
  <c r="E23" i="22"/>
  <c r="F22" i="22"/>
  <c r="E22" i="22"/>
  <c r="F21" i="22"/>
  <c r="E21" i="22"/>
  <c r="E20" i="22"/>
  <c r="D20"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<sst xmlns="http://schemas.openxmlformats.org/spreadsheetml/2006/main" count="10483" uniqueCount="692">
  <si>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</si>
  <si>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</si>
  <si>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</si>
  <si>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</si>
  <si>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</si>
  <si>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</si>
  <si>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</si>
  <si>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</si>
  <si>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</si>
  <si>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</si>
  <si>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</si>
  <si>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</si>
  <si>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</si>
  <si>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</si>
  <si>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</si>
  <si>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</si>
  <si>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</si>
  <si>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</si>
  <si>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</si>
  <si>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</si>
  <si>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</si>
  <si>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</si>
  <si>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</si>
  <si>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</si>
  <si>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</si>
  <si>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</si>
  <si>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</si>
  <si>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</si>
  <si>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</si>
  <si>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</si>
  <si>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</si>
  <si>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</si>
  <si>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</si>
  <si>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</si>
  <si>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</si>
  <si>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</si>
  <si>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</si>
  <si>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</si>
  <si>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</si>
  <si>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</si>
  <si>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</si>
  <si>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</si>
  <si>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</si>
  <si>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</si>
  <si>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</si>
  <si>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</si>
  <si>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</si>
  <si>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</si>
  <si>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</si>
  <si>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</si>
  <si>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</si>
  <si>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</si>
  <si>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</si>
  <si>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</si>
  <si>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</si>
  <si>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</si>
  <si>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</si>
  <si>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</si>
  <si>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</si>
  <si>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</si>
  <si>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</si>
  <si>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</si>
  <si>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</si>
  <si>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</si>
  <si>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</si>
  <si>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</si>
  <si>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</si>
  <si>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</si>
  <si>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</si>
  <si>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</si>
  <si>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</si>
  <si>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</si>
  <si>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</si>
  <si>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</si>
  <si>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</si>
  <si>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</si>
  <si>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</si>
  <si>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</si>
  <si>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</si>
  <si>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</si>
  <si>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</si>
  <si>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</si>
  <si>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</si>
  <si>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</si>
  <si>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</si>
  <si>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</si>
  <si>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</si>
  <si>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</si>
  <si>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</si>
  <si>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</si>
  <si>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</si>
  <si>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</si>
  <si>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</si>
  <si>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</si>
  <si>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</si>
  <si>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</si>
  <si>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</si>
  <si>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</si>
  <si>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</si>
  <si>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</si>
  <si>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</si>
  <si>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</si>
  <si>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</si>
  <si>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</si>
  <si>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</si>
  <si>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</si>
  <si>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</si>
  <si>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</si>
  <si>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</si>
  <si>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</si>
  <si>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</si>
  <si>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</si>
  <si>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</si>
  <si>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</si>
  <si>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</si>
  <si>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</si>
  <si>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</si>
  <si>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</si>
  <si>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</si>
  <si>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</si>
  <si>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</si>
  <si>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</si>
  <si>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</si>
  <si>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</si>
  <si>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</si>
  <si>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</si>
  <si>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</si>
  <si>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</si>
  <si>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</si>
  <si>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</si>
  <si>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</si>
  <si>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</si>
  <si>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</si>
  <si>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</si>
  <si>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</si>
  <si>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</si>
  <si>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</si>
  <si>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</si>
  <si>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</si>
  <si>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</si>
  <si>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</si>
  <si>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</si>
  <si>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</si>
  <si>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</si>
  <si>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</si>
  <si>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</si>
  <si>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</si>
  <si>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</si>
  <si>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</si>
  <si>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</si>
  <si>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</si>
  <si>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</si>
  <si>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</si>
  <si>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</si>
  <si>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</si>
  <si>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</si>
  <si>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</si>
  <si>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</si>
  <si>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</si>
  <si>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</si>
  <si>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</si>
  <si>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</si>
  <si>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</si>
  <si>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</si>
  <si>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</si>
  <si>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</si>
  <si>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</si>
  <si>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</si>
  <si>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</si>
  <si>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</si>
  <si>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</si>
  <si>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</si>
  <si>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</si>
  <si>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</si>
  <si>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</si>
  <si>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</si>
  <si>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</si>
  <si>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</si>
  <si>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</si>
  <si>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</si>
  <si>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</si>
  <si>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</si>
  <si>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</si>
  <si>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</si>
  <si>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</si>
  <si>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</si>
  <si>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</si>
  <si>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</si>
  <si>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</si>
  <si>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</si>
  <si>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</si>
  <si>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</si>
  <si>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</si>
  <si>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</si>
  <si>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</si>
  <si>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</si>
  <si>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</si>
  <si>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</si>
  <si>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</si>
  <si>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</si>
  <si>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</si>
  <si>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</si>
  <si>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</si>
  <si>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</si>
  <si>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</si>
  <si>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</si>
  <si>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</si>
  <si>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</si>
  <si>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</si>
  <si>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</si>
  <si>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</si>
  <si>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</si>
  <si>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</si>
  <si>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</si>
  <si>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</si>
  <si>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</si>
  <si>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</si>
  <si>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</si>
  <si>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</si>
  <si>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</si>
  <si>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</si>
  <si>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</si>
  <si>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</si>
  <si>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</si>
  <si>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</si>
  <si>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</si>
  <si>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</si>
  <si>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</si>
  <si>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</si>
  <si>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</si>
  <si>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</si>
  <si>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</si>
  <si>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</si>
  <si>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</si>
  <si>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</si>
  <si>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</si>
  <si>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</si>
  <si>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</si>
  <si>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</si>
  <si>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</si>
  <si>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</si>
  <si>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</si>
  <si>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</si>
  <si>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</si>
  <si>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</si>
  <si>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</si>
  <si>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</si>
  <si>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</si>
  <si>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</si>
  <si>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</si>
  <si>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</si>
  <si>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</si>
  <si>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</si>
  <si>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</si>
  <si>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</si>
  <si>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</si>
  <si>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</si>
  <si>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</si>
  <si>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</si>
  <si>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</si>
  <si>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</si>
  <si>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</si>
  <si>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</si>
  <si>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</si>
  <si>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</si>
  <si>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</si>
  <si>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</si>
  <si>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</si>
  <si>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</si>
  <si>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</si>
  <si>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</si>
  <si>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</si>
  <si>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</si>
  <si>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</si>
  <si>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</si>
  <si>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</si>
  <si>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</si>
  <si>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</si>
  <si>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</si>
  <si>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</si>
  <si>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</si>
  <si>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</si>
  <si>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</si>
  <si>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</si>
  <si>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</si>
  <si>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</si>
  <si>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</si>
  <si>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</si>
  <si>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</si>
  <si>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</si>
  <si>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</si>
  <si>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</si>
  <si>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</si>
  <si>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</si>
  <si>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</si>
  <si>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</si>
  <si>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</si>
  <si>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</si>
  <si>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</si>
  <si>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</si>
  <si>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</si>
  <si>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</si>
  <si>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</si>
  <si>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</si>
  <si>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</si>
  <si>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</si>
  <si>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</si>
  <si>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</si>
  <si>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</si>
  <si>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</si>
  <si>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</si>
  <si>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</si>
  <si>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</si>
  <si>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</si>
  <si>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</si>
  <si>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</si>
  <si>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</si>
  <si>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</si>
  <si>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</si>
  <si>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</si>
  <si>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</si>
  <si>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</si>
  <si>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</si>
  <si>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</si>
  <si>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</si>
  <si>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</si>
  <si>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</si>
  <si>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</si>
  <si>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</si>
  <si>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</si>
  <si>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</si>
  <si>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</si>
  <si>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</si>
  <si>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</si>
  <si>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</si>
  <si>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</si>
  <si>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</si>
  <si>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</si>
  <si>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</si>
  <si>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</si>
  <si>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</si>
  <si>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</si>
  <si>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</si>
  <si>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</si>
  <si>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</si>
  <si>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</si>
  <si>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</si>
  <si>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</si>
  <si>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</si>
  <si>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</si>
  <si>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</si>
  <si>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</si>
  <si>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</si>
  <si>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</si>
  <si>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</si>
  <si>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</si>
  <si>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</si>
  <si>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</si>
  <si>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</si>
  <si>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</si>
  <si>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</si>
  <si>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</si>
  <si>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</si>
  <si>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</si>
  <si>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</si>
  <si>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</si>
  <si>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</si>
  <si>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</si>
  <si>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</si>
  <si>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</si>
  <si>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</si>
  <si>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</si>
  <si>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</si>
  <si>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</si>
  <si>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</si>
  <si>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</si>
  <si>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</si>
  <si>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</si>
  <si>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</si>
  <si>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</si>
  <si>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</si>
  <si>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</si>
  <si>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</si>
  <si>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</si>
  <si>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</si>
  <si>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</si>
  <si>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</si>
  <si>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</si>
  <si>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</si>
  <si>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</si>
  <si>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</si>
  <si>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</si>
  <si>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</si>
  <si>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</si>
  <si>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</si>
  <si>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</si>
  <si>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</si>
  <si>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</si>
  <si>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</si>
  <si>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</si>
  <si>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</si>
  <si>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</si>
  <si>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</si>
  <si>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</si>
  <si>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</si>
  <si>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</si>
  <si>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</si>
  <si>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</si>
  <si>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</si>
  <si>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</si>
  <si>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</si>
  <si>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</si>
  <si>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</si>
  <si>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</si>
  <si>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</si>
  <si>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</si>
  <si>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</si>
  <si>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</si>
  <si>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</si>
  <si>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</si>
  <si>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</si>
  <si>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</si>
  <si>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</si>
  <si>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</si>
  <si>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</si>
  <si>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</si>
  <si>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</si>
  <si>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</si>
  <si>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</si>
  <si>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</si>
  <si>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</si>
  <si>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</si>
  <si>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</si>
  <si>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</si>
  <si>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</si>
  <si>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</si>
  <si>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</si>
  <si>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</si>
  <si>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</si>
  <si>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</si>
  <si>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</si>
  <si>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</si>
  <si>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</si>
  <si>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</si>
  <si>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</si>
  <si>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</si>
  <si>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</si>
  <si>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</si>
  <si>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</si>
  <si>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</si>
  <si>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</si>
  <si>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</si>
  <si>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</si>
  <si>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</si>
  <si>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</si>
  <si>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</si>
  <si>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</si>
  <si>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</si>
  <si>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</si>
  <si>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</si>
  <si>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</si>
  <si>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</si>
  <si>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</si>
  <si>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</si>
  <si>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</si>
  <si>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</si>
  <si>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</si>
  <si>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</si>
  <si>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</si>
  <si>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</si>
  <si>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</si>
  <si>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</si>
  <si>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</si>
  <si>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</si>
  <si>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</si>
  <si>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</si>
  <si>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</si>
  <si>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</si>
  <si>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</si>
  <si>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</si>
  <si>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</si>
  <si>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鳥取県</t>
  </si>
  <si>
    <t>鳥取市</t>
  </si>
  <si>
    <t>降雪</t>
  </si>
  <si>
    <t>自動運転率</t>
  </si>
  <si>
    <t>L4想定区内</t>
  </si>
  <si>
    <t>L4想定区外</t>
  </si>
  <si>
    <t>昼間帯</t>
  </si>
  <si>
    <t>夕刻</t>
  </si>
  <si>
    <t>総走行距離</t>
  </si>
  <si>
    <t>自動走行距離</t>
  </si>
  <si>
    <t>手動走行距離</t>
  </si>
  <si>
    <t>時間別</t>
  </si>
  <si>
    <t>合計</t>
  </si>
  <si>
    <t>赤信号で交差点内残っていたため発進</t>
  </si>
  <si>
    <t>対向車接近のため</t>
  </si>
  <si>
    <t>反対車線道路工事による車線数減及び断続的な渋滞</t>
  </si>
  <si>
    <t>バス停ルート上における路上駐車回避のため</t>
  </si>
  <si>
    <t>スタート時に後ろからのトラック接近による</t>
  </si>
  <si>
    <t>交差点左折時、右折待ち車両が接近したため</t>
  </si>
  <si>
    <t>工事車両が駐車のため</t>
  </si>
  <si>
    <t xml:space="preserve">前方のくる梨を路駐車判定（システムエラー） </t>
  </si>
  <si>
    <t xml:space="preserve">左方向から車の飛び出し </t>
  </si>
  <si>
    <t>横断歩道歩行者急な横断</t>
  </si>
  <si>
    <t>ドライバー判断（反対車線直進車両発信せず。スマホ見ていたため）</t>
  </si>
  <si>
    <t>運用上の兼ね合い（16時以降、バス停変更による）</t>
  </si>
  <si>
    <t>ターミナル内人立ち入り</t>
  </si>
  <si>
    <t>出発時後方車両が死角に入ったためドライバー判断</t>
  </si>
  <si>
    <t>メディア撮影を障害物検知、ドライバー判断</t>
  </si>
  <si>
    <t xml:space="preserve">左側道から自転車のルート飛び出し </t>
  </si>
  <si>
    <t xml:space="preserve">自転車の飛び出し </t>
  </si>
  <si>
    <t>交差点左折時、左折待ち車両が接近したため</t>
  </si>
  <si>
    <t>バス停ルート上における路上駐車回避のため（くる梨）</t>
  </si>
  <si>
    <t>レーンチェンジできないため手動で車線変更</t>
  </si>
  <si>
    <t>ターミナル内駐車中の路線バス接近による</t>
  </si>
  <si>
    <t>路上駐車回避中、対向車接近による</t>
  </si>
  <si>
    <t>システム対応の兼ね合い（強制ゴール対応）</t>
  </si>
  <si>
    <t>左折時、左車線バスがルート干渉による</t>
  </si>
  <si>
    <t>誤検知（歩道の設置物）による</t>
  </si>
  <si>
    <t>路上駐車（教習車）がルート上干渉のため</t>
  </si>
  <si>
    <t>誤検知（駐車中路線バス）による</t>
  </si>
  <si>
    <t>左側道から自転車のルート飛び出し （先にドライバー判断）</t>
  </si>
  <si>
    <t>路上駐車（トラック）がルート上干渉のため</t>
  </si>
  <si>
    <t>後方よりバイク接近。ドライバー判断</t>
  </si>
  <si>
    <t>前方路線バス車線変更時に接近による</t>
  </si>
  <si>
    <t>右折時路駐車回避及び対向車近接</t>
  </si>
  <si>
    <t>左折の教習車の接近のため</t>
  </si>
  <si>
    <t>交差点付近、トラック停止。ルートふさぐ</t>
  </si>
  <si>
    <t>湿潤</t>
  </si>
  <si>
    <t>出発時ルート上の車両回避</t>
  </si>
  <si>
    <t>出発時システムエラー</t>
  </si>
  <si>
    <t>歩行者＋左側路線バス近接のため</t>
  </si>
  <si>
    <t>ターミナル内駐車中の路線バス接近による（抜かされかける）</t>
  </si>
  <si>
    <t>前方左車線のくる梨が接近による</t>
  </si>
  <si>
    <t>バス停ルート上における自転車回避のため</t>
  </si>
  <si>
    <t>交差点前、ドライバー判断による停止</t>
  </si>
  <si>
    <t>右折時に対向車近接のため</t>
  </si>
  <si>
    <t>左車線バスがルート干渉による</t>
  </si>
  <si>
    <t>路駐車回避、および歩行者飛び出し</t>
  </si>
  <si>
    <t>バス停ルート上における路上駐車回避のため、レーンチェンジできないため手動で車線変更</t>
  </si>
  <si>
    <t>左折時対向車接近のため</t>
  </si>
  <si>
    <t>右折時対向車接近のため</t>
  </si>
  <si>
    <t>救急車接近のため</t>
  </si>
  <si>
    <t>出発時、後方路線バス接近。ドライバー判断</t>
  </si>
  <si>
    <t>対向車（乗用車、バイク）接近</t>
  </si>
  <si>
    <t>左車線のバス専用レーンにバスがいたため、追従しないよう手動切り替え</t>
  </si>
  <si>
    <t>車両が道に停車しており、人が出てきたため手動で回避</t>
  </si>
  <si>
    <t>停車地点に路上駐車があったため手動で到着</t>
  </si>
  <si>
    <t>鳥取市移住・交流情報ガーデンの出発時に手動で路上駐車を回避</t>
  </si>
  <si>
    <t>バスターミナル停車位置にバスがいたため手動で到着操作</t>
  </si>
  <si>
    <t>バスターミナル停車位置のバスを手動回避</t>
  </si>
  <si>
    <t>バスターミナル内で歩行者がいたため安全のため手動に切り替えて到着</t>
  </si>
  <si>
    <t>到着場所前にバスがいたため、その後ろに手動で到着</t>
  </si>
  <si>
    <t>右車線にいた車両が左によって停車していたため手動で回避</t>
  </si>
  <si>
    <t>遷喬小学校到着地点に路上駐車があったため手動で回避して到着</t>
  </si>
  <si>
    <t>左手から車が来ていたため手動切り替え</t>
  </si>
  <si>
    <t>とりぎんホール到着地点の前方に路駐者あり、検知し減速したため手動回避</t>
  </si>
  <si>
    <t>路上駐車を回避しきれなかったため手動回避</t>
  </si>
  <si>
    <t>鳥取市移住・交流情報ガーデン出発しレーンチェンジの際に右前方に車両がいたため手動で実施</t>
  </si>
  <si>
    <t>バスターミナル内で右前方にバスが停車していたため手動回避</t>
  </si>
  <si>
    <t>右折時に信号が変わり目だったため右折。その後路上駐車がありしばらく手動走行</t>
  </si>
  <si>
    <t>鳥取市移住・交流情報ガーデン到着地点に路上駐車があったため手動回避</t>
  </si>
  <si>
    <t>鳥取市移住・交流情報ガーデンを自動で出発後、レーンチェンジ用の距離が足らず手動で実施</t>
  </si>
  <si>
    <t>右折時信号が変わり目だったため手動で右折</t>
  </si>
  <si>
    <t>左車線のバス専用レーンにバスがいたため安全のため手動で左折</t>
  </si>
  <si>
    <t>路上駐車回避中に右側の車両を検知し減速したため手動切り替え</t>
  </si>
  <si>
    <t>鳥取市移住・交流情報ガーデン到着地点の前に路上駐車があったため手動で停止</t>
  </si>
  <si>
    <t>鳥取市移住・交流情報ガーデンを自動で出発後、右後方から車両が来ていたため手動でレーンチェンジ</t>
  </si>
  <si>
    <t>バス停からバスが出発するところだったので道を譲るため手動で停止</t>
  </si>
  <si>
    <t>鳥取市移住・交流情報ガーデン到着地点に路上駐車があったため手動回避して到着</t>
  </si>
  <si>
    <t>鳥取市移住・交流情報ガーデンを自動で出発後、レーンチェンジ用の距離が足りず手動で実施</t>
  </si>
  <si>
    <t>交差点で信号の変わり目に路駐者を検知し停止線を越えて減速したので手動で通貨</t>
  </si>
  <si>
    <t>路上駐車回避した後、対向車が来ていたため手動切り替え</t>
  </si>
  <si>
    <t>歩行者がいたため安全のため手動切り替え</t>
  </si>
  <si>
    <t>信号の変わり目だったため手動で左折</t>
  </si>
  <si>
    <t>鳥取市移住・交流情報ガーデン到着地点に路上駐車があったため手動で回避して到着</t>
  </si>
  <si>
    <t>鳥取市移住・交流情報ガーデンを自動で出発後レーンチェンジの距離が足りず手動で実施</t>
  </si>
  <si>
    <t>水しぶきとおもわれるものを検知し減速したので手動切り替え</t>
  </si>
  <si>
    <t>バスターミナル到着地点に軽トラが停止しており、手前で検知したので手動に切り替えて到着</t>
  </si>
  <si>
    <t>出発地点の前方にバスが停車していたため手動で回避</t>
  </si>
  <si>
    <t>レーンチェンジ時に右後方から車両が来て距離が足りず、手動で実施</t>
  </si>
  <si>
    <t>バスターミナル到着定点手前にバスがいたため手動で停止し到着操作</t>
  </si>
  <si>
    <t>右前方に停車しているバスを検知し減速したので手動切り替え</t>
  </si>
  <si>
    <t>左側から車両が来ていたため手動停止して譲った</t>
  </si>
  <si>
    <t>鳥取市移住・交流情報ガーデン到着場所から3台路上駐車が続いていたため手動で回避</t>
  </si>
  <si>
    <t>鳥取市移住・交流情報ガーデンを自動で出発した後、レーンチェンジ用の距離が足りず手動で実施</t>
  </si>
  <si>
    <t>路上駐車を手動回避し、バスターミナル到着地点に到着</t>
  </si>
  <si>
    <t>バスターミナル到着場所にバスた停車していたので、自動で出発後手動で回避</t>
  </si>
  <si>
    <t>交差点で信号の変わり目だったので手動で右折</t>
  </si>
  <si>
    <t>前方を走る路線バスがバス停に停車しょうとしており、路上駐車として検知し減速したため手動に切り替え</t>
  </si>
  <si>
    <t>黄色点滅の押しボタン式信号が赤になるところだったため手動で停止</t>
  </si>
  <si>
    <t>歩行者が横断歩道外を横断していたため、安全のため手動に切り替えて走行</t>
  </si>
  <si>
    <t>交差点右折後すぐの左前方に路上駐車があったため手動で右折</t>
  </si>
  <si>
    <t>右折時、対向車が車両に近く、検知し減速したため手動で右折</t>
  </si>
  <si>
    <t>交差点で信号の変わり目だったため手動で右折</t>
  </si>
  <si>
    <t>タクシーが交差点付近に停車していたため手動で回避</t>
  </si>
  <si>
    <t>右折後すぐの左前方に路上駐車があり、近かったため手動回避</t>
  </si>
  <si>
    <t>左折手前で左に路上駐車があり、右手からは対向車が左折してきたため手動回避</t>
  </si>
  <si>
    <t>鳥取市移住・交流情報ガーデン到着地点前の交差点付近に2台路上駐車があったため手動回避</t>
  </si>
  <si>
    <t>鳥取市移住・交流情報を自動で出発後、自動でレーンチェンジできなかったため手動で実施</t>
  </si>
  <si>
    <t>バスターミナル出発地点前方に路上駐車が2台あったため手動回避</t>
  </si>
  <si>
    <t>右折時、対向車を検知し停止したため手動で停止後自動で右折</t>
  </si>
  <si>
    <t>鳥取市移住・交流情報ガーデンを自動で出発後、自動でレーンチェンジできなかったため手動で実施</t>
  </si>
  <si>
    <t>バスターミナル内で右前方に停車中のバスを検知したため手動切り替え</t>
  </si>
  <si>
    <t>交差点にいる間に信号が赤に変わったため手動で右折</t>
  </si>
  <si>
    <t>横断歩道の端で自動運転バスに譲ろうとする歩行者を検知し減速したため、手動で停止し譲った</t>
  </si>
  <si>
    <t>交差点で左手がからやってきた車両に譲るため手動停止</t>
  </si>
  <si>
    <t>鳥取市移住・交流情報ガーデンを自動で出発後、工事個所があり自動でレーンチェンジできなかったため手動で実施</t>
  </si>
  <si>
    <t>交差点での左折手前で右折してきた対向車のバスを検知したため手動で止まり譲った</t>
  </si>
  <si>
    <t>交差点内で信号が赤になったため手動で右折</t>
  </si>
  <si>
    <t>前方走行中の自転車に合わせて低速で走行していたが、交差点付近で信号が変わりそうだったため手動切り替え</t>
  </si>
  <si>
    <t>鳥取市移住・交流情報ガーデンを自動で出発後、すぐレーンチェンジできず、かつ信号待ち車両を検知し減速したため手動切り替え</t>
  </si>
  <si>
    <t>2番のりば出発時、前方にバスが停車中だったため手動で出発</t>
  </si>
  <si>
    <t>交差点付近のトラックの路上駐車があったため手動回避</t>
  </si>
  <si>
    <t>鳥取市移住・交流情報ガーデン出発後、右前方に車両があり自動でレーンチェンジできなかったため手動で実施</t>
  </si>
  <si>
    <t>右手側植木にいた剪定業者のはしごが道路側に出ていたため手動回避</t>
  </si>
  <si>
    <t>路上駐車を回避後、道の右側に寄ったため手動で左側に戻った</t>
  </si>
  <si>
    <t>鳥取市移住・交流情報ガーデン到着時、到着地点の手前に路上駐車があったためその後ろに手動で到着</t>
  </si>
  <si>
    <t>バスターミナル到着地点にバスが停車中だったため、その手前で手動で到着</t>
  </si>
  <si>
    <t>バスターミナル到着地点に停車中だったバスを手動で回避</t>
  </si>
  <si>
    <t>2番乗り場到着地点に1710発のバスが停車中だったため、0番乗り場まで手動で走行</t>
  </si>
  <si>
    <t>バスターミナル内で右前方にバスが停車中だったため手動回避</t>
  </si>
  <si>
    <t>右前方にバスが2台停車しており、それを検知し減速したため手動回避</t>
  </si>
  <si>
    <t>左折時に交差点付近に路上駐車があり、回避するため道路の右側に寄ったため手動で左側に戻った</t>
  </si>
  <si>
    <t>交差点通過後、対向車が近かったため手動回避</t>
  </si>
  <si>
    <t>バスターミナル内でバスにスペースを譲るため手動切り替え</t>
  </si>
  <si>
    <t>右折時、対向車が譲ってくれていたがそれを検知し停止しそうになったため手動で右折</t>
  </si>
  <si>
    <t>バス停に路線バスと路上駐車があり、バスが動き出しそうだったため手動回避</t>
  </si>
  <si>
    <t>交差点手前で左車線にいた車両が右側に寄っていたため手動停止し、微調整した</t>
  </si>
  <si>
    <t>左折時に右手から車両が左折してきたため手動で左折</t>
  </si>
  <si>
    <t>鳥取市移住・交流情報ガーデン到着地点の手前に路上駐車があったため手動回避し到着</t>
  </si>
  <si>
    <t>交差点付近に路上駐車があり人が乗降していたため手動回避しレーンチェンジ</t>
  </si>
  <si>
    <t>バスターミナル出発地点付近でトラックの積み下ろしをしていたため手動出発</t>
  </si>
  <si>
    <t>信号が赤に変わりそうだったため手動で右折</t>
  </si>
  <si>
    <t>自転車が近くを走行していたため手動切り替え</t>
  </si>
  <si>
    <t>歩行者が横断歩道を渡ったため、安全のため手動切り替え</t>
  </si>
  <si>
    <t>くる梨（バス）がバス停に停車中だったため手動回避</t>
  </si>
  <si>
    <t>路上駐車回避中に対向車を検知し減速したため手動で切り替え</t>
  </si>
  <si>
    <t>信号の変わり目だったため手動で交差点通過</t>
  </si>
  <si>
    <t>排気ガスらしきものを検知したため手動切り替え</t>
  </si>
  <si>
    <t>路上駐車があり、対向車も来ていたため手動回避</t>
  </si>
  <si>
    <t>バスターミナル内で停車中のバスを検知したため手動回避</t>
  </si>
  <si>
    <t>左折時に対向車が途切れず手動で左折</t>
  </si>
  <si>
    <t>交差点付近の路上駐車を原則しながら回避中に信号の真下にいたため手動切り替え</t>
  </si>
  <si>
    <t>右前方のバスを検知したため手動で回避</t>
  </si>
  <si>
    <t>右折時に信号の変わり目だったため、またバス専用レーンにバスがいたため手動で右折</t>
  </si>
  <si>
    <t>左手側に路上駐車があり、右側車線の車両が近く、道が狭かったため手動切り替え</t>
  </si>
  <si>
    <t>左手側駐車場から来ている車両を検知し減速したため手動切り替え</t>
  </si>
  <si>
    <t>路上駐車回避し切れなかったため手動で回避</t>
  </si>
  <si>
    <t>鳥取市移住・交流情報ガーデン到着地点に路上駐車があったため手動で到着</t>
  </si>
  <si>
    <t>バスターミナル到着地点にバスがいたため、手動で到着</t>
  </si>
  <si>
    <t>バスターミナル出発時、後方からの車両が続いていたため手動で出発</t>
  </si>
  <si>
    <t>バスターミナル内で右前方のバスを検知し減速したため手動回避</t>
  </si>
  <si>
    <t>歩行者立ち入り</t>
  </si>
  <si>
    <t>路上駐車がルート上干渉のため</t>
  </si>
  <si>
    <t>反対車線に路上駐車による対向車接近</t>
  </si>
  <si>
    <t>\</t>
    <phoneticPr fontId="3"/>
  </si>
  <si>
    <t>試乗会運用上にて早めに終了（試乗者影響なし）</t>
  </si>
  <si>
    <t>試乗会運用上にて早めに出発・終了（試乗者影響なし）</t>
  </si>
  <si>
    <t>乗客の対応</t>
  </si>
  <si>
    <t>出発時に試乗者を待ったため</t>
  </si>
  <si>
    <t>遷喬小学校で試乗者を待ったことと交通状況</t>
  </si>
  <si>
    <t>信号のない交差点で対向車がしばらく途切れず自動で左折できなかったため</t>
  </si>
  <si>
    <t>2026年</t>
    <rPh sb="4" eb="5">
      <t>ネン</t>
    </rPh>
    <phoneticPr fontId="3"/>
  </si>
  <si>
    <t>交差点内の信号待ちでの対向車が多いことによる取り残し</t>
    <rPh sb="0" eb="3">
      <t>コウサテン</t>
    </rPh>
    <rPh sb="3" eb="4">
      <t>ナイ</t>
    </rPh>
    <rPh sb="5" eb="7">
      <t>シンゴウ</t>
    </rPh>
    <rPh sb="7" eb="8">
      <t>マ</t>
    </rPh>
    <rPh sb="11" eb="14">
      <t>タイコウシャ</t>
    </rPh>
    <rPh sb="15" eb="16">
      <t>オオ</t>
    </rPh>
    <rPh sb="22" eb="23">
      <t>ト</t>
    </rPh>
    <rPh sb="24" eb="25">
      <t>ノコ</t>
    </rPh>
    <phoneticPr fontId="3"/>
  </si>
  <si>
    <t>信号秒数増による警察との調整</t>
    <rPh sb="0" eb="2">
      <t>シンゴウ</t>
    </rPh>
    <rPh sb="2" eb="4">
      <t>ビョウスウ</t>
    </rPh>
    <rPh sb="4" eb="5">
      <t>ゾウ</t>
    </rPh>
    <rPh sb="8" eb="10">
      <t>ケイサツ</t>
    </rPh>
    <rPh sb="12" eb="14">
      <t>チョウセイ</t>
    </rPh>
    <phoneticPr fontId="3"/>
  </si>
  <si>
    <t>断続的な国道工事による対向車線規制による</t>
    <rPh sb="0" eb="3">
      <t>ダンゾクテキ</t>
    </rPh>
    <rPh sb="4" eb="6">
      <t>コクドウ</t>
    </rPh>
    <rPh sb="6" eb="8">
      <t>コウジ</t>
    </rPh>
    <rPh sb="11" eb="13">
      <t>タイコウ</t>
    </rPh>
    <rPh sb="13" eb="15">
      <t>シャセン</t>
    </rPh>
    <rPh sb="15" eb="17">
      <t>キセイ</t>
    </rPh>
    <phoneticPr fontId="3"/>
  </si>
  <si>
    <t>第一車線（主に路線バス）との近接による危険回避</t>
    <rPh sb="0" eb="2">
      <t>ダイイチ</t>
    </rPh>
    <rPh sb="2" eb="4">
      <t>シャセン</t>
    </rPh>
    <rPh sb="5" eb="6">
      <t>オモ</t>
    </rPh>
    <rPh sb="7" eb="9">
      <t>ロセン</t>
    </rPh>
    <rPh sb="14" eb="16">
      <t>キンセツ</t>
    </rPh>
    <rPh sb="19" eb="21">
      <t>キケン</t>
    </rPh>
    <rPh sb="21" eb="23">
      <t>カイヒ</t>
    </rPh>
    <phoneticPr fontId="3"/>
  </si>
  <si>
    <t>隣レーンとの車幅の調整。交通事業者への周知</t>
    <rPh sb="0" eb="1">
      <t>トナリ</t>
    </rPh>
    <rPh sb="6" eb="8">
      <t>シャハバ</t>
    </rPh>
    <rPh sb="9" eb="11">
      <t>チョウセイ</t>
    </rPh>
    <rPh sb="12" eb="14">
      <t>コウツウ</t>
    </rPh>
    <rPh sb="14" eb="16">
      <t>ジギョウ</t>
    </rPh>
    <rPh sb="16" eb="17">
      <t>シャ</t>
    </rPh>
    <rPh sb="19" eb="21">
      <t>シュウチ</t>
    </rPh>
    <phoneticPr fontId="3"/>
  </si>
  <si>
    <t>乗降車バス停における路上駐車車両（荷捌車両荷捌き等）の回避によるもの</t>
    <rPh sb="0" eb="2">
      <t>ジョウコウ</t>
    </rPh>
    <rPh sb="2" eb="3">
      <t>クルマ</t>
    </rPh>
    <rPh sb="5" eb="6">
      <t>テイ</t>
    </rPh>
    <rPh sb="10" eb="12">
      <t>ロジョウ</t>
    </rPh>
    <rPh sb="12" eb="14">
      <t>チュウシャ</t>
    </rPh>
    <rPh sb="14" eb="16">
      <t>シャリョウ</t>
    </rPh>
    <rPh sb="17" eb="19">
      <t>ニサバ</t>
    </rPh>
    <rPh sb="19" eb="21">
      <t>シャリョウ</t>
    </rPh>
    <rPh sb="21" eb="23">
      <t>ニサバ</t>
    </rPh>
    <rPh sb="24" eb="25">
      <t>トウ</t>
    </rPh>
    <rPh sb="27" eb="29">
      <t>カイヒ</t>
    </rPh>
    <phoneticPr fontId="3"/>
  </si>
  <si>
    <t>乗降車バス停における路上駐車車両（路線バス等）の回避によるもの</t>
    <rPh sb="17" eb="19">
      <t>ロセン</t>
    </rPh>
    <phoneticPr fontId="3"/>
  </si>
  <si>
    <t>走行環境の改善（交通事業者への周知）、一般車は警察による取締強化等</t>
    <rPh sb="8" eb="10">
      <t>コウツウ</t>
    </rPh>
    <rPh sb="10" eb="13">
      <t>ジギョウシャ</t>
    </rPh>
    <rPh sb="15" eb="17">
      <t>シュウチ</t>
    </rPh>
    <rPh sb="19" eb="21">
      <t>イッパン</t>
    </rPh>
    <rPh sb="21" eb="22">
      <t>シャ</t>
    </rPh>
    <rPh sb="32" eb="33">
      <t>トウ</t>
    </rPh>
    <phoneticPr fontId="3"/>
  </si>
  <si>
    <t>バス停（鳥取市移住・交流情報ガーデン）出発後、車両数が多くレーンチェンジの距離が足りない為</t>
    <rPh sb="2" eb="3">
      <t>テイ</t>
    </rPh>
    <rPh sb="19" eb="21">
      <t>シュッパツ</t>
    </rPh>
    <rPh sb="21" eb="22">
      <t>アト</t>
    </rPh>
    <rPh sb="23" eb="25">
      <t>シャリョウ</t>
    </rPh>
    <rPh sb="25" eb="26">
      <t>カズ</t>
    </rPh>
    <rPh sb="27" eb="28">
      <t>オオ</t>
    </rPh>
    <rPh sb="37" eb="39">
      <t>キョリ</t>
    </rPh>
    <rPh sb="40" eb="41">
      <t>タ</t>
    </rPh>
    <rPh sb="44" eb="45">
      <t>タメ</t>
    </rPh>
    <phoneticPr fontId="3"/>
  </si>
  <si>
    <t>他の交通参加者へ周知等によりレーンチェンジへの配慮を促す。又はバス停自体の変更も検討する</t>
    <rPh sb="0" eb="1">
      <t>タ</t>
    </rPh>
    <rPh sb="2" eb="4">
      <t>コウツウ</t>
    </rPh>
    <rPh sb="4" eb="7">
      <t>サンカシャ</t>
    </rPh>
    <rPh sb="8" eb="10">
      <t>シュウチ</t>
    </rPh>
    <rPh sb="10" eb="11">
      <t>トウ</t>
    </rPh>
    <rPh sb="23" eb="25">
      <t>ハイリョ</t>
    </rPh>
    <rPh sb="26" eb="27">
      <t>ウナガ</t>
    </rPh>
    <rPh sb="29" eb="30">
      <t>マタ</t>
    </rPh>
    <rPh sb="33" eb="34">
      <t>テイ</t>
    </rPh>
    <rPh sb="34" eb="36">
      <t>ジタイ</t>
    </rPh>
    <rPh sb="37" eb="39">
      <t>ヘンコウ</t>
    </rPh>
    <rPh sb="40" eb="42">
      <t>ケントウ</t>
    </rPh>
    <phoneticPr fontId="3"/>
  </si>
  <si>
    <t>ロータリー内でのルート上に停車中の路線バスへの配慮</t>
    <rPh sb="5" eb="6">
      <t>ナイ</t>
    </rPh>
    <rPh sb="11" eb="12">
      <t>ジョウ</t>
    </rPh>
    <rPh sb="13" eb="15">
      <t>テイシャ</t>
    </rPh>
    <rPh sb="15" eb="16">
      <t>ナカ</t>
    </rPh>
    <rPh sb="17" eb="19">
      <t>ロセン</t>
    </rPh>
    <rPh sb="23" eb="25">
      <t>ハイリョ</t>
    </rPh>
    <phoneticPr fontId="3"/>
  </si>
  <si>
    <t>2027年</t>
    <rPh sb="4" eb="5">
      <t>ネン</t>
    </rPh>
    <phoneticPr fontId="3"/>
  </si>
  <si>
    <t>狭い交差点右折による車両近接でのドライバー判断</t>
    <rPh sb="0" eb="1">
      <t>セマ</t>
    </rPh>
    <rPh sb="2" eb="5">
      <t>コウサテン</t>
    </rPh>
    <rPh sb="5" eb="7">
      <t>ウセツ</t>
    </rPh>
    <rPh sb="10" eb="12">
      <t>シャリョウ</t>
    </rPh>
    <rPh sb="12" eb="14">
      <t>キンセツ</t>
    </rPh>
    <rPh sb="21" eb="23">
      <t>ハンダン</t>
    </rPh>
    <phoneticPr fontId="3"/>
  </si>
  <si>
    <t>路上駐車の回避（教習者）またそれによる対向車接近による</t>
    <rPh sb="0" eb="2">
      <t>ロジョウ</t>
    </rPh>
    <rPh sb="2" eb="4">
      <t>チュウシャ</t>
    </rPh>
    <rPh sb="5" eb="7">
      <t>カイヒ</t>
    </rPh>
    <rPh sb="8" eb="11">
      <t>キョウシュウシャ</t>
    </rPh>
    <rPh sb="19" eb="22">
      <t>タイコウシャ</t>
    </rPh>
    <rPh sb="22" eb="24">
      <t>セッキン</t>
    </rPh>
    <phoneticPr fontId="3"/>
  </si>
  <si>
    <t>自動運転技術的向上が必須であるが物理的に運行が難しい場合はオペレーション面での連携が必須である。それにより実装時には手動走行など柔軟な対応が求められる。連携については市だけでなく国・県の道路管理部署とも情報連携を密に行うことが必要である。</t>
    <phoneticPr fontId="3"/>
  </si>
  <si>
    <t>ODDの微修正。また他の交通参加者への自動運転運行を周知する</t>
    <rPh sb="4" eb="5">
      <t>ビ</t>
    </rPh>
    <rPh sb="5" eb="7">
      <t>シュウセイ</t>
    </rPh>
    <phoneticPr fontId="3"/>
  </si>
  <si>
    <t>システムエラーによる</t>
    <phoneticPr fontId="3"/>
  </si>
  <si>
    <t>前方車両（停車中の路線バスの回避）や障害物に対する危険回避</t>
    <phoneticPr fontId="3"/>
  </si>
  <si>
    <t>自動運転システムとしては、前方駐車車両があったとしても、しばらくして居なくなれば問題なく再発進し、予定通りの場所に停車することが可能であるが、前方車両がはけるまで数分間停止して待ち続ける運用を、利用者が許容するかは疑問である。
そのような運用を許容できる受容性を醸成するか、最善策としては安全性という観点からも、自動運転専用の駐停車場所の設定の検討が望ましい。</t>
    <phoneticPr fontId="3"/>
  </si>
  <si>
    <t>バスターミナル内で右前方にバスが停車していたため手動回避（安全上考慮による）</t>
    <rPh sb="29" eb="31">
      <t>アンゼン</t>
    </rPh>
    <rPh sb="31" eb="32">
      <t>ジョウ</t>
    </rPh>
    <rPh sb="32" eb="34">
      <t>コウリョ</t>
    </rPh>
    <phoneticPr fontId="3"/>
  </si>
  <si>
    <t>右左折時の周辺の交通参加者（右折待ち車）両に対する危険回避（安全考慮による）</t>
    <rPh sb="14" eb="16">
      <t>ウセツ</t>
    </rPh>
    <rPh sb="16" eb="17">
      <t>マ</t>
    </rPh>
    <rPh sb="18" eb="19">
      <t>シャ</t>
    </rPh>
    <rPh sb="20" eb="21">
      <t>リョウ</t>
    </rPh>
    <rPh sb="30" eb="32">
      <t>アンゼン</t>
    </rPh>
    <rPh sb="32" eb="34">
      <t>コウリョ</t>
    </rPh>
    <phoneticPr fontId="3"/>
  </si>
  <si>
    <t>出発時後方からの車両接近により（安全考慮による）</t>
    <rPh sb="16" eb="18">
      <t>アンゼン</t>
    </rPh>
    <rPh sb="18" eb="20">
      <t>コウリョ</t>
    </rPh>
    <phoneticPr fontId="3"/>
  </si>
  <si>
    <t>路上駐車の回避</t>
    <rPh sb="0" eb="2">
      <t>ロジョウ</t>
    </rPh>
    <rPh sb="2" eb="4">
      <t>チュウシャ</t>
    </rPh>
    <rPh sb="5" eb="7">
      <t>カイヒ</t>
    </rPh>
    <phoneticPr fontId="3"/>
  </si>
  <si>
    <t>対向車接近による</t>
    <rPh sb="0" eb="3">
      <t>タイコウシャ</t>
    </rPh>
    <rPh sb="3" eb="5">
      <t>セッキン</t>
    </rPh>
    <phoneticPr fontId="3"/>
  </si>
  <si>
    <t>システムのさらなる機能向上に加え、前提としてそもそもの路上駐車や荷捌き車両を可能な限り減らす組みが必要。
その中で移住情報ガーデンでの改善としては交差点付近の駐停車は道路交通法違反であるため、警察の協力を得て取り締まりを強化する。加えて、商店街の荷捌き等は駐車場のない店舗前であることがほとんどであるため、商店街の協力を得て特定の場所に荷捌き車両を停車できるようにする等、個別に受容性醸成の対応が必要。
また回避幅の対策はルート内の回避幅を細かく調整することにより対向車との車幅を一定空けることで手動介入を減らすことができる。</t>
    <phoneticPr fontId="3"/>
  </si>
  <si>
    <t>保安員</t>
    <rPh sb="0" eb="3">
      <t>ホアンイン</t>
    </rPh>
    <phoneticPr fontId="3"/>
  </si>
  <si>
    <t>312011</t>
    <phoneticPr fontId="3"/>
  </si>
  <si>
    <t>一方通行無</t>
    <rPh sb="0" eb="5">
      <t>イッポウツウコウナシ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</si>
</sst>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m/d"/>
  </numFmts>
  <fonts count="30">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family val="3"/>
      <charset val="128"/>
    </font>
    <font>
      <sz val="12"/>
      <color rgb="FFFF0000"/>
      <name val="Meiryo"/>
      <family val="3"/>
      <charset val="128"/>
    </font>
  </fonts>
  <fills count="13">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EF2CB"/>
        <bgColor rgb="FFFEF2CB"/>
      </patternFill>
    </fill>
    <fill>
      <patternFill patternType="solid">
        <fgColor theme="0"/>
        <bgColor theme="0"/>
      </patternFill>
    </fill>
    <fill>
      <patternFill patternType="solid">
        <fgColor rgb="FFFFFF00"/>
        <bgColor rgb="FFFFFF00"/>
      </patternFill>
    </fill>
    <fill>
      <patternFill patternType="solid">
        <fgColor theme="7"/>
        <bgColor theme="7"/>
      </patternFill>
    </fill>
    <fill>
      <patternFill patternType="solid">
        <fgColor theme="9"/>
        <bgColor theme="9"/>
      </patternFill>
    </fill>
  </fills>
  <borders count="98">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rgb="FF3F3F3F"/>
      </left>
      <right style="thin">
        <color rgb="FF3F3F3F"/>
      </right>
      <top style="thin">
        <color rgb="FF3F3F3F"/>
      </top>
      <bottom style="thin">
        <color rgb="FF3F3F3F"/>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style="hair">
        <color rgb="FF000000"/>
      </left>
      <right style="thin">
        <color rgb="FF000000"/>
      </right>
      <top style="hair">
        <color rgb="FF000000"/>
      </top>
      <bottom/>
      <diagonal/>
    </border>
    <border>
      <left/>
      <right/>
      <top style="hair">
        <color rgb="FF000000"/>
      </top>
      <bottom/>
      <diagonal/>
    </border>
    <border>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hair">
        <color rgb="FF000000"/>
      </left>
      <right/>
      <top style="hair">
        <color rgb="FF000000"/>
      </top>
      <bottom style="thin">
        <color indexed="64"/>
      </bottom>
      <diagonal/>
    </border>
    <border>
      <left/>
      <right/>
      <top style="hair">
        <color rgb="FF000000"/>
      </top>
      <bottom style="thin">
        <color indexed="64"/>
      </bottom>
      <diagonal/>
    </border>
    <border>
      <left style="hair">
        <color rgb="FF000000"/>
      </left>
      <right style="thin">
        <color rgb="FF000000"/>
      </right>
      <top style="hair">
        <color rgb="FF000000"/>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8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49" fontId="28" fillId="8" borderId="83" xfId="0" applyNumberFormat="1" applyFont="1" applyFill="1" applyBorder="1" applyAlignment="1">
      <alignment vertical="center" wrapText="1"/>
    </xf>
    <xf numFmtId="183" fontId="28" fillId="8" borderId="84" xfId="0" applyNumberFormat="1" applyFont="1" applyFill="1" applyBorder="1">
      <alignment vertical="center"/>
    </xf>
    <xf numFmtId="20" fontId="28" fillId="8" borderId="85" xfId="0" applyNumberFormat="1" applyFont="1" applyFill="1" applyBorder="1">
      <alignment vertical="center"/>
    </xf>
    <xf numFmtId="178" fontId="28" fillId="8" borderId="85" xfId="0" applyNumberFormat="1" applyFont="1" applyFill="1" applyBorder="1">
      <alignment vertical="center"/>
    </xf>
    <xf numFmtId="0" fontId="28" fillId="8" borderId="86" xfId="0" applyFont="1" applyFill="1" applyBorder="1">
      <alignment vertical="center"/>
    </xf>
    <xf numFmtId="180" fontId="28" fillId="8" borderId="86" xfId="0" applyNumberFormat="1" applyFont="1" applyFill="1" applyBorder="1">
      <alignment vertical="center"/>
    </xf>
    <xf numFmtId="179" fontId="28" fillId="8" borderId="85" xfId="0" applyNumberFormat="1" applyFont="1" applyFill="1" applyBorder="1">
      <alignment vertical="center"/>
    </xf>
    <xf numFmtId="179" fontId="28" fillId="8" borderId="86" xfId="0" applyNumberFormat="1" applyFont="1" applyFill="1" applyBorder="1">
      <alignment vertical="center"/>
    </xf>
    <xf numFmtId="181" fontId="28" fillId="8" borderId="85" xfId="0" applyNumberFormat="1" applyFont="1" applyFill="1" applyBorder="1">
      <alignment vertical="center"/>
    </xf>
    <xf numFmtId="0" fontId="28" fillId="9" borderId="0" xfId="0" applyFont="1" applyFill="1">
      <alignment vertical="center"/>
    </xf>
    <xf numFmtId="9" fontId="29" fillId="9" borderId="0" xfId="0" applyNumberFormat="1" applyFont="1" applyFill="1">
      <alignment vertical="center"/>
    </xf>
    <xf numFmtId="9" fontId="28" fillId="9" borderId="0" xfId="0" applyNumberFormat="1" applyFont="1" applyFill="1">
      <alignment vertical="center"/>
    </xf>
    <xf numFmtId="179" fontId="28" fillId="9" borderId="0" xfId="0" applyNumberFormat="1" applyFont="1" applyFill="1">
      <alignment vertical="center"/>
    </xf>
    <xf numFmtId="0" fontId="28" fillId="10" borderId="0" xfId="0" applyFont="1" applyFill="1">
      <alignment vertical="center"/>
    </xf>
    <xf numFmtId="0" fontId="28" fillId="11" borderId="0" xfId="0" applyFont="1" applyFill="1">
      <alignment vertical="center"/>
    </xf>
    <xf numFmtId="0" fontId="28" fillId="12" borderId="0" xfId="0" applyFont="1" applyFill="1">
      <alignment vertical="center"/>
    </xf>
    <xf numFmtId="182" fontId="28" fillId="9" borderId="0" xfId="0" applyNumberFormat="1" applyFont="1" applyFill="1">
      <alignment vertical="center"/>
    </xf>
    <xf numFmtId="183" fontId="28" fillId="8" borderId="84" xfId="0" applyNumberFormat="1" applyFont="1" applyFill="1" applyBorder="1" applyAlignment="1">
      <alignment horizontal="left" vertical="center"/>
    </xf>
    <xf numFmtId="20" fontId="28" fillId="8" borderId="85" xfId="0" applyNumberFormat="1" applyFont="1" applyFill="1" applyBorder="1" applyAlignment="1">
      <alignment horizontal="left" vertical="center"/>
    </xf>
    <xf numFmtId="0" fontId="28" fillId="8" borderId="86" xfId="0" applyFont="1" applyFill="1" applyBorder="1" applyAlignment="1">
      <alignment horizontal="left" vertical="center"/>
    </xf>
    <xf numFmtId="0" fontId="28" fillId="8" borderId="85" xfId="0" applyFont="1" applyFill="1" applyBorder="1" applyAlignment="1">
      <alignment horizontal="left" vertical="center" wrapText="1"/>
    </xf>
    <xf numFmtId="179" fontId="28" fillId="8" borderId="86" xfId="0" applyNumberFormat="1" applyFont="1" applyFill="1" applyBorder="1" applyAlignment="1">
      <alignment horizontal="left" vertical="center" wrapText="1"/>
    </xf>
    <xf numFmtId="0" fontId="28" fillId="8" borderId="86" xfId="0" applyFont="1" applyFill="1" applyBorder="1" applyAlignment="1">
      <alignment horizontal="left" vertical="center" wrapText="1"/>
    </xf>
    <xf numFmtId="0" fontId="28" fillId="8" borderId="87" xfId="0" applyFont="1" applyFill="1" applyBorder="1" applyAlignment="1">
      <alignment horizontal="left" vertical="center" wrapText="1"/>
    </xf>
    <xf numFmtId="0" fontId="28" fillId="8" borderId="85" xfId="0" applyFont="1" applyFill="1" applyBorder="1" applyAlignment="1">
      <alignment horizontal="left" vertical="center"/>
    </xf>
    <xf numFmtId="0" fontId="28" fillId="8" borderId="88" xfId="0" applyFont="1" applyFill="1" applyBorder="1" applyAlignment="1">
      <alignment horizontal="left" vertical="center" wrapText="1"/>
    </xf>
    <xf numFmtId="0" fontId="28" fillId="8" borderId="89" xfId="0" applyFont="1" applyFill="1" applyBorder="1" applyAlignment="1">
      <alignment horizontal="left" vertical="center" wrapText="1"/>
    </xf>
    <xf numFmtId="20" fontId="28" fillId="8" borderId="89" xfId="0" applyNumberFormat="1" applyFont="1" applyFill="1" applyBorder="1" applyAlignment="1">
      <alignment horizontal="left" vertical="center"/>
    </xf>
    <xf numFmtId="179" fontId="28" fillId="8" borderId="90" xfId="0" applyNumberFormat="1" applyFont="1" applyFill="1" applyBorder="1" applyAlignment="1">
      <alignment horizontal="left" vertical="center" wrapText="1"/>
    </xf>
    <xf numFmtId="0" fontId="28" fillId="8" borderId="90" xfId="0" applyFont="1" applyFill="1" applyBorder="1" applyAlignment="1">
      <alignment horizontal="left" vertical="center" wrapText="1"/>
    </xf>
    <xf numFmtId="0" fontId="28" fillId="8" borderId="89" xfId="0" applyFont="1" applyFill="1" applyBorder="1" applyAlignment="1">
      <alignment horizontal="left" vertical="center"/>
    </xf>
    <xf numFmtId="0" fontId="28" fillId="8" borderId="91" xfId="0" applyFont="1" applyFill="1" applyBorder="1" applyAlignment="1">
      <alignment horizontal="left" vertical="center" wrapText="1"/>
    </xf>
    <xf numFmtId="0" fontId="28" fillId="8" borderId="90" xfId="0" applyFont="1" applyFill="1" applyBorder="1" applyAlignment="1">
      <alignment horizontal="left" vertical="center"/>
    </xf>
    <xf numFmtId="0" fontId="28" fillId="8" borderId="92" xfId="0" applyFont="1" applyFill="1" applyBorder="1" applyAlignment="1">
      <alignment horizontal="left" vertical="center" wrapText="1"/>
    </xf>
    <xf numFmtId="183" fontId="28" fillId="8" borderId="93" xfId="0" applyNumberFormat="1" applyFont="1" applyFill="1" applyBorder="1" applyAlignment="1">
      <alignment horizontal="left" vertical="center"/>
    </xf>
    <xf numFmtId="20" fontId="28" fillId="8" borderId="94" xfId="0" applyNumberFormat="1" applyFont="1" applyFill="1" applyBorder="1" applyAlignment="1">
      <alignment horizontal="left" vertical="center"/>
    </xf>
    <xf numFmtId="0" fontId="28" fillId="8" borderId="95" xfId="0" applyFont="1" applyFill="1" applyBorder="1" applyAlignment="1">
      <alignment horizontal="left" vertical="center"/>
    </xf>
    <xf numFmtId="0" fontId="28" fillId="8" borderId="94" xfId="0" applyFont="1" applyFill="1" applyBorder="1" applyAlignment="1">
      <alignment horizontal="left" vertical="center" wrapText="1"/>
    </xf>
    <xf numFmtId="179" fontId="28" fillId="8" borderId="95" xfId="0" applyNumberFormat="1" applyFont="1" applyFill="1" applyBorder="1" applyAlignment="1">
      <alignment horizontal="left" vertical="center" wrapText="1"/>
    </xf>
    <xf numFmtId="0" fontId="28" fillId="8" borderId="95" xfId="0" applyFont="1" applyFill="1" applyBorder="1" applyAlignment="1">
      <alignment horizontal="left" vertical="center" wrapText="1"/>
    </xf>
    <xf numFmtId="0" fontId="28" fillId="8" borderId="96" xfId="0" applyFont="1" applyFill="1" applyBorder="1" applyAlignment="1">
      <alignment horizontal="left" vertical="center" wrapText="1"/>
    </xf>
    <xf numFmtId="0" fontId="28" fillId="8" borderId="94" xfId="0" applyFont="1" applyFill="1" applyBorder="1" applyAlignment="1">
      <alignment horizontal="left" vertical="center"/>
    </xf>
    <xf numFmtId="0" fontId="28" fillId="8" borderId="97" xfId="0" applyFont="1" applyFill="1" applyBorder="1" applyAlignment="1">
      <alignment horizontal="left" vertical="center" wrapText="1"/>
    </xf>
    <xf numFmtId="20" fontId="29" fillId="8" borderId="85" xfId="0" applyNumberFormat="1" applyFont="1" applyFill="1" applyBorder="1" applyAlignment="1">
      <alignment horizontal="left" vertical="center"/>
    </xf>
    <xf numFmtId="0" fontId="28" fillId="8" borderId="88" xfId="0" applyFont="1" applyFill="1" applyBorder="1" applyAlignment="1">
      <alignment horizontal="lef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9">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ill>
        <patternFill patternType="solid">
          <fgColor rgb="FFF2F2F2"/>
          <bgColor rgb="FFF2F2F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23</xdr:col>
      <xdr:colOff>141721</xdr:colOff>
      <xdr:row>15</xdr:row>
      <xdr:rowOff>190500</xdr:rowOff>
    </xdr:from>
    <xdr:to>
      <xdr:col>52</xdr:col>
      <xdr:colOff>320404</xdr:colOff>
      <xdr:row>47</xdr:row>
      <xdr:rowOff>45605</xdr:rowOff>
    </xdr:to>
    <xdr:pic>
      <xdr:nvPicPr>
        <xdr:cNvPr id="4" name="図 3">
          <a:extLst>
            <a:ext uri="{FF2B5EF4-FFF2-40B4-BE49-F238E27FC236}">
              <a16:creationId xmlns:a16="http://schemas.microsoft.com/office/drawing/2014/main" id="{DB5F0096-C550-EA9D-7DFE-436F8F8B4130}"/>
            </a:ext>
          </a:extLst>
        </xdr:cNvPr>
        <xdr:cNvPicPr>
          <a:picLocks noChangeAspect="1"/>
        </xdr:cNvPicPr>
      </xdr:nvPicPr>
      <xdr:blipFill>
        <a:blip xmlns:r="http://schemas.openxmlformats.org/officeDocument/2006/relationships" r:embed="rId1"/>
        <a:stretch>
          <a:fillRect/>
        </a:stretch>
      </xdr:blipFill>
      <xdr:spPr>
        <a:xfrm>
          <a:off x="30361948" y="5247409"/>
          <a:ext cx="15747729" cy="93108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431346</xdr:colOff>
      <xdr:row>1</xdr:row>
      <xdr:rowOff>0</xdr:rowOff>
    </xdr:from>
    <xdr:ext cx="8055429" cy="285751"/>
    <xdr:sp macro="" textlink="">
      <xdr:nvSpPr>
        <xdr:cNvPr id="2" name="Shape 22">
          <a:extLst>
            <a:ext uri="{FF2B5EF4-FFF2-40B4-BE49-F238E27FC236}">
              <a16:creationId xmlns:a16="http://schemas.microsoft.com/office/drawing/2014/main" id="{719AB1A2-6C15-418B-A29A-33B18E564876}"/>
            </a:ext>
          </a:extLst>
        </xdr:cNvPr>
        <xdr:cNvSpPr/>
      </xdr:nvSpPr>
      <xdr:spPr>
        <a:xfrm>
          <a:off x="4635953" y="204107"/>
          <a:ext cx="8055429" cy="285751"/>
        </a:xfrm>
        <a:prstGeom prst="rect">
          <a:avLst/>
        </a:prstGeom>
        <a:solidFill>
          <a:schemeClr val="accent5">
            <a:lumMod val="20000"/>
            <a:lumOff val="80000"/>
          </a:schemeClr>
        </a:solidFill>
        <a:ln w="12700" cap="flat" cmpd="sng">
          <a:solidFill>
            <a:srgbClr val="1C3052"/>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2000">
              <a:solidFill>
                <a:srgbClr val="FF0000"/>
              </a:solidFill>
              <a:latin typeface="Calibri"/>
              <a:ea typeface="Calibri"/>
              <a:cs typeface="Calibri"/>
              <a:sym typeface="Calibri"/>
            </a:rPr>
            <a:t>5分以上の早着・遅延のみ記載（鳥取ＢＴ発・着のみ）</a:t>
          </a:r>
          <a:endParaRPr sz="2000">
            <a:solidFill>
              <a:srgbClr val="FF0000"/>
            </a:solidFill>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34323" y="4904558"/>
          <a:ext cx="5898496" cy="43688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7</xdr:col>
      <xdr:colOff>152854</xdr:colOff>
      <xdr:row>17</xdr:row>
      <xdr:rowOff>92075</xdr:rowOff>
    </xdr:from>
    <xdr:to>
      <xdr:col>9</xdr:col>
      <xdr:colOff>1387929</xdr:colOff>
      <xdr:row>30</xdr:row>
      <xdr:rowOff>136071</xdr:rowOff>
    </xdr:to>
    <xdr:sp macro="" textlink="">
      <xdr:nvSpPr>
        <xdr:cNvPr id="15" name="正方形/長方形 14">
          <a:extLst>
            <a:ext uri="{FF2B5EF4-FFF2-40B4-BE49-F238E27FC236}">
              <a16:creationId xmlns:a16="http://schemas.microsoft.com/office/drawing/2014/main" id="{A5689D3C-492F-27D0-D990-2DFF7ACB8248}"/>
            </a:ext>
          </a:extLst>
        </xdr:cNvPr>
        <xdr:cNvSpPr/>
      </xdr:nvSpPr>
      <xdr:spPr>
        <a:xfrm>
          <a:off x="5772604" y="4269468"/>
          <a:ext cx="3983718" cy="2697389"/>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発生なし</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3002" y="18393071"/>
          <a:ext cx="5077179" cy="444302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70" activePane="bottomRight" state="frozen"/>
      <selection pane="topRight" activeCell="E1" sqref="E1"/>
      <selection pane="bottomLeft" activeCell="A45" sqref="A45"/>
      <selection pane="bottomRight"/>
    </sheetView>
  </sheetViews>
  <sheetFormatPr defaultColWidth="8" defaultRowHeight="16.2"/>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c r="B2" s="1" t="s">
        <v>0</v>
      </c>
      <c r="C2" s="2"/>
    </row>
    <row r="3" spans="2:10" ht="16.350000000000001" customHeight="1">
      <c r="B3" s="85" t="s">
        <v>1</v>
      </c>
      <c r="C3" s="5"/>
      <c r="G3" s="232" t="s">
        <v>2</v>
      </c>
      <c r="H3" s="232" t="s">
        <v>3</v>
      </c>
      <c r="I3" s="232" t="s">
        <v>4</v>
      </c>
    </row>
    <row r="4" spans="2:10" ht="19.2">
      <c r="B4" s="7" t="s">
        <v>5</v>
      </c>
      <c r="C4" s="8"/>
      <c r="G4" s="317" t="s">
        <v>690</v>
      </c>
      <c r="H4" s="317" t="s">
        <v>481</v>
      </c>
      <c r="I4" s="317" t="s">
        <v>482</v>
      </c>
    </row>
    <row r="5" spans="2:10">
      <c r="G5" s="231" t="s">
        <v>6</v>
      </c>
    </row>
    <row r="6" spans="2:10">
      <c r="E6" s="6"/>
    </row>
    <row r="7" spans="2:10">
      <c r="B7" s="274" t="s">
        <v>7</v>
      </c>
      <c r="C7" s="275" t="s">
        <v>8</v>
      </c>
      <c r="D7" s="276" t="s">
        <v>9</v>
      </c>
      <c r="E7" s="275" t="s">
        <v>10</v>
      </c>
      <c r="F7" s="276" t="s">
        <v>11</v>
      </c>
      <c r="G7" s="277" t="s">
        <v>12</v>
      </c>
      <c r="H7" s="275" t="s">
        <v>13</v>
      </c>
      <c r="I7" s="278" t="s">
        <v>14</v>
      </c>
    </row>
    <row r="8" spans="2:10" ht="32.4">
      <c r="B8" s="293" t="s">
        <v>15</v>
      </c>
      <c r="C8" s="15">
        <f t="shared" ref="C8:C82" si="0">ROW()-7</f>
        <v>1</v>
      </c>
      <c r="D8" s="208" t="s">
        <v>16</v>
      </c>
      <c r="E8" s="15" t="s">
        <v>17</v>
      </c>
      <c r="F8" s="209" t="s">
        <v>18</v>
      </c>
      <c r="G8" s="209" t="s">
        <v>19</v>
      </c>
      <c r="H8" s="137">
        <v>12</v>
      </c>
      <c r="I8" s="285"/>
      <c r="J8" s="3" t="s">
        <v>20</v>
      </c>
    </row>
    <row r="9" spans="2:10" ht="32.4">
      <c r="B9" s="294" t="s">
        <v>15</v>
      </c>
      <c r="C9" s="12">
        <f t="shared" si="0"/>
        <v>2</v>
      </c>
      <c r="D9" s="89" t="s">
        <v>16</v>
      </c>
      <c r="E9" s="9" t="s">
        <v>21</v>
      </c>
      <c r="F9" s="90" t="s">
        <v>22</v>
      </c>
      <c r="G9" s="90" t="s">
        <v>19</v>
      </c>
      <c r="H9" s="138">
        <v>7</v>
      </c>
      <c r="I9" s="286"/>
      <c r="J9" s="3" t="s">
        <v>20</v>
      </c>
    </row>
    <row r="10" spans="2:10" ht="32.4">
      <c r="B10" s="294" t="s">
        <v>15</v>
      </c>
      <c r="C10" s="13">
        <f t="shared" si="0"/>
        <v>3</v>
      </c>
      <c r="D10" s="89" t="s">
        <v>16</v>
      </c>
      <c r="E10" s="12" t="s">
        <v>23</v>
      </c>
      <c r="F10" s="90" t="s">
        <v>24</v>
      </c>
      <c r="G10" s="90" t="s">
        <v>25</v>
      </c>
      <c r="H10" s="139" t="s">
        <v>240</v>
      </c>
      <c r="I10" s="287"/>
      <c r="J10" s="3" t="s">
        <v>20</v>
      </c>
    </row>
    <row r="11" spans="2:10" ht="32.4">
      <c r="B11" s="294" t="s">
        <v>15</v>
      </c>
      <c r="C11" s="12">
        <f t="shared" si="0"/>
        <v>4</v>
      </c>
      <c r="D11" s="89" t="s">
        <v>16</v>
      </c>
      <c r="E11" s="12" t="s">
        <v>26</v>
      </c>
      <c r="F11" s="13" t="s">
        <v>27</v>
      </c>
      <c r="G11" s="13" t="s">
        <v>25</v>
      </c>
      <c r="H11" s="139" t="s">
        <v>240</v>
      </c>
      <c r="I11" s="286"/>
      <c r="J11" s="3" t="s">
        <v>20</v>
      </c>
    </row>
    <row r="12" spans="2:10" ht="32.4">
      <c r="B12" s="294" t="s">
        <v>15</v>
      </c>
      <c r="C12" s="9">
        <f t="shared" si="0"/>
        <v>5</v>
      </c>
      <c r="D12" s="212" t="s">
        <v>16</v>
      </c>
      <c r="E12" s="27" t="s">
        <v>28</v>
      </c>
      <c r="F12" s="211" t="s">
        <v>29</v>
      </c>
      <c r="G12" s="211" t="s">
        <v>19</v>
      </c>
      <c r="H12" s="140">
        <v>22</v>
      </c>
      <c r="I12" s="288"/>
      <c r="J12" s="3" t="s">
        <v>20</v>
      </c>
    </row>
    <row r="13" spans="2:10" ht="32.4">
      <c r="B13" s="294" t="s">
        <v>15</v>
      </c>
      <c r="C13" s="9">
        <f t="shared" si="0"/>
        <v>6</v>
      </c>
      <c r="D13" s="113" t="s">
        <v>16</v>
      </c>
      <c r="E13" s="12" t="s">
        <v>30</v>
      </c>
      <c r="F13" s="13" t="s">
        <v>31</v>
      </c>
      <c r="G13" s="13" t="s">
        <v>19</v>
      </c>
      <c r="H13" s="138">
        <v>2</v>
      </c>
      <c r="I13" s="286"/>
      <c r="J13" s="3" t="s">
        <v>20</v>
      </c>
    </row>
    <row r="14" spans="2:10" ht="32.4">
      <c r="B14" s="294" t="s">
        <v>15</v>
      </c>
      <c r="C14" s="27">
        <f t="shared" si="0"/>
        <v>7</v>
      </c>
      <c r="D14" s="89" t="s">
        <v>16</v>
      </c>
      <c r="E14" s="12" t="s">
        <v>32</v>
      </c>
      <c r="F14" s="13" t="s">
        <v>33</v>
      </c>
      <c r="G14" s="13" t="s">
        <v>25</v>
      </c>
      <c r="H14" s="139" t="s">
        <v>240</v>
      </c>
      <c r="I14" s="286"/>
      <c r="J14" s="3" t="s">
        <v>20</v>
      </c>
    </row>
    <row r="15" spans="2:10" ht="32.4">
      <c r="B15" s="294" t="s">
        <v>15</v>
      </c>
      <c r="C15" s="18">
        <f t="shared" si="0"/>
        <v>8</v>
      </c>
      <c r="D15" s="213" t="s">
        <v>34</v>
      </c>
      <c r="E15" s="18" t="s">
        <v>35</v>
      </c>
      <c r="F15" s="13" t="s">
        <v>36</v>
      </c>
      <c r="G15" s="13" t="s">
        <v>19</v>
      </c>
      <c r="H15" s="138"/>
      <c r="I15" s="286"/>
      <c r="J15" s="3" t="s">
        <v>20</v>
      </c>
    </row>
    <row r="16" spans="2:10" ht="32.4">
      <c r="B16" s="294" t="s">
        <v>15</v>
      </c>
      <c r="C16" s="18">
        <f t="shared" si="0"/>
        <v>9</v>
      </c>
      <c r="D16" s="213" t="s">
        <v>34</v>
      </c>
      <c r="E16" s="18" t="s">
        <v>37</v>
      </c>
      <c r="F16" s="13" t="s">
        <v>38</v>
      </c>
      <c r="G16" s="13" t="s">
        <v>19</v>
      </c>
      <c r="H16" s="138"/>
      <c r="I16" s="286" t="s">
        <v>691</v>
      </c>
      <c r="J16" s="3" t="s">
        <v>20</v>
      </c>
    </row>
    <row r="17" spans="2:19" ht="32.4">
      <c r="B17" s="294" t="s">
        <v>15</v>
      </c>
      <c r="C17" s="12">
        <f t="shared" si="0"/>
        <v>10</v>
      </c>
      <c r="D17" s="89" t="s">
        <v>39</v>
      </c>
      <c r="E17" s="12" t="s">
        <v>40</v>
      </c>
      <c r="F17" s="13" t="s">
        <v>41</v>
      </c>
      <c r="G17" s="13" t="s">
        <v>25</v>
      </c>
      <c r="H17" s="139" t="s">
        <v>240</v>
      </c>
      <c r="I17" s="286"/>
      <c r="J17" s="3" t="s">
        <v>20</v>
      </c>
    </row>
    <row r="18" spans="2:19" ht="32.4">
      <c r="B18" s="294" t="s">
        <v>15</v>
      </c>
      <c r="C18" s="92">
        <f t="shared" si="0"/>
        <v>11</v>
      </c>
      <c r="D18" s="21" t="s">
        <v>39</v>
      </c>
      <c r="E18" s="12" t="s">
        <v>42</v>
      </c>
      <c r="F18" s="17" t="s">
        <v>43</v>
      </c>
      <c r="G18" s="17" t="s">
        <v>25</v>
      </c>
      <c r="H18" s="139" t="s">
        <v>240</v>
      </c>
      <c r="I18" s="286"/>
      <c r="J18" s="3" t="s">
        <v>20</v>
      </c>
    </row>
    <row r="19" spans="2:19" ht="32.4">
      <c r="B19" s="294" t="s">
        <v>15</v>
      </c>
      <c r="C19" s="20">
        <f t="shared" si="0"/>
        <v>12</v>
      </c>
      <c r="D19" s="29" t="s">
        <v>34</v>
      </c>
      <c r="E19" s="19" t="s">
        <v>44</v>
      </c>
      <c r="F19" s="20" t="s">
        <v>45</v>
      </c>
      <c r="G19" s="20" t="s">
        <v>46</v>
      </c>
      <c r="H19" s="141"/>
      <c r="I19" s="289"/>
      <c r="J19" s="3" t="s">
        <v>20</v>
      </c>
    </row>
    <row r="20" spans="2:19" ht="32.4">
      <c r="B20" s="293" t="s">
        <v>47</v>
      </c>
      <c r="C20" s="92">
        <f t="shared" si="0"/>
        <v>13</v>
      </c>
      <c r="D20" s="22" t="s">
        <v>16</v>
      </c>
      <c r="E20" s="9" t="s">
        <v>17</v>
      </c>
      <c r="F20" s="10" t="s">
        <v>48</v>
      </c>
      <c r="G20" s="10" t="s">
        <v>19</v>
      </c>
      <c r="H20" s="139">
        <v>9</v>
      </c>
      <c r="I20" s="287"/>
      <c r="J20" s="3" t="s">
        <v>20</v>
      </c>
    </row>
    <row r="21" spans="2:19" ht="32.4">
      <c r="B21" s="295" t="s">
        <v>49</v>
      </c>
      <c r="C21" s="92">
        <f t="shared" si="0"/>
        <v>14</v>
      </c>
      <c r="D21" s="21" t="s">
        <v>16</v>
      </c>
      <c r="E21" s="12" t="s">
        <v>21</v>
      </c>
      <c r="F21" s="17" t="s">
        <v>50</v>
      </c>
      <c r="G21" s="17" t="s">
        <v>19</v>
      </c>
      <c r="H21" s="138">
        <v>17</v>
      </c>
      <c r="I21" s="286"/>
      <c r="J21" s="3" t="s">
        <v>20</v>
      </c>
    </row>
    <row r="22" spans="2:19" ht="32.4">
      <c r="B22" s="295" t="s">
        <v>49</v>
      </c>
      <c r="C22" s="92">
        <f t="shared" si="0"/>
        <v>15</v>
      </c>
      <c r="D22" s="23" t="s">
        <v>51</v>
      </c>
      <c r="E22" s="18" t="s">
        <v>23</v>
      </c>
      <c r="F22" s="17" t="s">
        <v>52</v>
      </c>
      <c r="G22" s="17" t="s">
        <v>25</v>
      </c>
      <c r="H22" s="139" t="s">
        <v>240</v>
      </c>
      <c r="I22" s="286"/>
      <c r="J22" s="3" t="s">
        <v>20</v>
      </c>
    </row>
    <row r="23" spans="2:19" ht="32.4">
      <c r="B23" s="295" t="s">
        <v>49</v>
      </c>
      <c r="C23" s="92">
        <f t="shared" si="0"/>
        <v>16</v>
      </c>
      <c r="D23" s="23" t="s">
        <v>16</v>
      </c>
      <c r="E23" s="18" t="s">
        <v>26</v>
      </c>
      <c r="F23" s="17" t="s">
        <v>53</v>
      </c>
      <c r="G23" s="17" t="s">
        <v>25</v>
      </c>
      <c r="H23" s="139" t="s">
        <v>240</v>
      </c>
      <c r="I23" s="286"/>
      <c r="J23" s="3" t="s">
        <v>20</v>
      </c>
    </row>
    <row r="24" spans="2:19" ht="32.4">
      <c r="B24" s="295" t="s">
        <v>49</v>
      </c>
      <c r="C24" s="92">
        <f t="shared" si="0"/>
        <v>17</v>
      </c>
      <c r="D24" s="23" t="s">
        <v>16</v>
      </c>
      <c r="E24" s="18" t="s">
        <v>28</v>
      </c>
      <c r="F24" s="17" t="s">
        <v>54</v>
      </c>
      <c r="G24" s="17" t="s">
        <v>19</v>
      </c>
      <c r="H24" s="138">
        <v>27</v>
      </c>
      <c r="I24" s="286"/>
      <c r="J24" s="3" t="s">
        <v>20</v>
      </c>
    </row>
    <row r="25" spans="2:19" ht="32.4">
      <c r="B25" s="295" t="s">
        <v>49</v>
      </c>
      <c r="C25" s="9">
        <f t="shared" si="0"/>
        <v>18</v>
      </c>
      <c r="D25" s="113" t="s">
        <v>16</v>
      </c>
      <c r="E25" s="12" t="s">
        <v>30</v>
      </c>
      <c r="F25" s="13" t="s">
        <v>55</v>
      </c>
      <c r="G25" s="13" t="s">
        <v>19</v>
      </c>
      <c r="H25" s="138">
        <v>3</v>
      </c>
      <c r="I25" s="286"/>
      <c r="J25" s="3" t="s">
        <v>20</v>
      </c>
    </row>
    <row r="26" spans="2:19" ht="32.4">
      <c r="B26" s="295" t="s">
        <v>49</v>
      </c>
      <c r="C26" s="92">
        <f t="shared" si="0"/>
        <v>19</v>
      </c>
      <c r="D26" s="23" t="s">
        <v>16</v>
      </c>
      <c r="E26" s="18" t="s">
        <v>32</v>
      </c>
      <c r="F26" s="17" t="s">
        <v>56</v>
      </c>
      <c r="G26" s="17" t="s">
        <v>25</v>
      </c>
      <c r="H26" s="139" t="s">
        <v>240</v>
      </c>
      <c r="I26" s="286"/>
      <c r="J26" s="3" t="s">
        <v>20</v>
      </c>
    </row>
    <row r="27" spans="2:19" ht="32.4">
      <c r="B27" s="295" t="s">
        <v>49</v>
      </c>
      <c r="C27" s="92">
        <f t="shared" si="0"/>
        <v>20</v>
      </c>
      <c r="D27" s="23" t="s">
        <v>34</v>
      </c>
      <c r="E27" s="18" t="s">
        <v>35</v>
      </c>
      <c r="F27" s="17" t="s">
        <v>57</v>
      </c>
      <c r="G27" s="17" t="s">
        <v>19</v>
      </c>
      <c r="H27" s="138"/>
      <c r="I27" s="286"/>
      <c r="J27" s="3" t="s">
        <v>20</v>
      </c>
    </row>
    <row r="28" spans="2:19" ht="32.4">
      <c r="B28" s="295" t="s">
        <v>49</v>
      </c>
      <c r="C28" s="92">
        <f t="shared" si="0"/>
        <v>21</v>
      </c>
      <c r="D28" s="23" t="s">
        <v>34</v>
      </c>
      <c r="E28" s="18" t="s">
        <v>37</v>
      </c>
      <c r="F28" s="17" t="s">
        <v>58</v>
      </c>
      <c r="G28" s="17" t="s">
        <v>19</v>
      </c>
      <c r="H28" s="138"/>
      <c r="I28" s="286" t="s">
        <v>691</v>
      </c>
      <c r="J28" s="3" t="s">
        <v>20</v>
      </c>
    </row>
    <row r="29" spans="2:19" ht="32.4">
      <c r="B29" s="295" t="s">
        <v>49</v>
      </c>
      <c r="C29" s="92">
        <f t="shared" si="0"/>
        <v>22</v>
      </c>
      <c r="D29" s="21" t="s">
        <v>34</v>
      </c>
      <c r="E29" s="12" t="s">
        <v>40</v>
      </c>
      <c r="F29" s="10" t="s">
        <v>59</v>
      </c>
      <c r="G29" s="10" t="s">
        <v>25</v>
      </c>
      <c r="H29" s="139" t="s">
        <v>240</v>
      </c>
      <c r="I29" s="287"/>
      <c r="J29" s="3" t="s">
        <v>20</v>
      </c>
    </row>
    <row r="30" spans="2:19" ht="32.4">
      <c r="B30" s="295" t="s">
        <v>49</v>
      </c>
      <c r="C30" s="92">
        <f t="shared" si="0"/>
        <v>23</v>
      </c>
      <c r="D30" s="89" t="s">
        <v>34</v>
      </c>
      <c r="E30" s="12" t="s">
        <v>42</v>
      </c>
      <c r="F30" s="90" t="s">
        <v>60</v>
      </c>
      <c r="G30" s="90" t="s">
        <v>25</v>
      </c>
      <c r="H30" s="139" t="s">
        <v>240</v>
      </c>
      <c r="I30" s="287"/>
      <c r="J30" s="3" t="s">
        <v>20</v>
      </c>
    </row>
    <row r="31" spans="2:19" ht="18" customHeight="1">
      <c r="B31" s="295" t="s">
        <v>49</v>
      </c>
      <c r="C31" s="92">
        <f t="shared" si="0"/>
        <v>24</v>
      </c>
      <c r="D31" s="89" t="s">
        <v>34</v>
      </c>
      <c r="E31" s="12" t="s">
        <v>44</v>
      </c>
      <c r="F31" s="13" t="s">
        <v>61</v>
      </c>
      <c r="G31" s="13" t="s">
        <v>46</v>
      </c>
      <c r="H31" s="138"/>
      <c r="I31" s="286"/>
      <c r="J31" s="3" t="s">
        <v>20</v>
      </c>
    </row>
    <row r="32" spans="2:19" s="25" customFormat="1">
      <c r="B32" s="279" t="s">
        <v>62</v>
      </c>
      <c r="C32" s="16">
        <f t="shared" ref="C32:C36" si="1">ROW()-7</f>
        <v>25</v>
      </c>
      <c r="D32" s="24" t="s">
        <v>16</v>
      </c>
      <c r="E32" s="97" t="s">
        <v>63</v>
      </c>
      <c r="F32" s="99" t="s">
        <v>64</v>
      </c>
      <c r="G32" s="100" t="s">
        <v>65</v>
      </c>
      <c r="H32" s="134" t="s">
        <v>66</v>
      </c>
      <c r="I32" s="280"/>
      <c r="J32" s="3" t="s">
        <v>20</v>
      </c>
      <c r="K32" s="3"/>
      <c r="L32" s="3"/>
      <c r="M32" s="3"/>
      <c r="N32" s="3"/>
      <c r="O32" s="3"/>
      <c r="P32" s="3"/>
      <c r="Q32" s="3"/>
      <c r="R32" s="3"/>
      <c r="S32" s="3"/>
    </row>
    <row r="33" spans="2:19" s="25" customFormat="1">
      <c r="B33" s="281" t="s">
        <v>62</v>
      </c>
      <c r="C33" s="17">
        <f t="shared" si="1"/>
        <v>26</v>
      </c>
      <c r="D33" s="21" t="s">
        <v>16</v>
      </c>
      <c r="E33" s="98" t="s">
        <v>67</v>
      </c>
      <c r="F33" s="101" t="s">
        <v>68</v>
      </c>
      <c r="G33" s="102" t="s">
        <v>69</v>
      </c>
      <c r="H33" s="135"/>
      <c r="I33" s="282"/>
      <c r="J33" s="3" t="s">
        <v>20</v>
      </c>
      <c r="K33" s="3"/>
      <c r="L33" s="3"/>
      <c r="M33" s="3"/>
      <c r="N33" s="3"/>
      <c r="O33" s="3"/>
      <c r="P33" s="3"/>
      <c r="Q33" s="3"/>
      <c r="R33" s="3"/>
      <c r="S33" s="3"/>
    </row>
    <row r="34" spans="2:19" s="25" customFormat="1">
      <c r="B34" s="281" t="s">
        <v>62</v>
      </c>
      <c r="C34" s="17">
        <f t="shared" si="1"/>
        <v>27</v>
      </c>
      <c r="D34" s="21" t="s">
        <v>16</v>
      </c>
      <c r="E34" s="98" t="s">
        <v>70</v>
      </c>
      <c r="F34" s="101" t="s">
        <v>71</v>
      </c>
      <c r="G34" s="102" t="s">
        <v>19</v>
      </c>
      <c r="H34" s="135"/>
      <c r="I34" s="282"/>
      <c r="J34" s="3" t="s">
        <v>20</v>
      </c>
      <c r="K34" s="3"/>
      <c r="L34" s="3"/>
      <c r="M34" s="3"/>
      <c r="N34" s="3"/>
      <c r="O34" s="3"/>
      <c r="P34" s="3"/>
      <c r="Q34" s="3"/>
      <c r="R34" s="3"/>
      <c r="S34" s="3"/>
    </row>
    <row r="35" spans="2:19" s="25" customFormat="1" ht="32.4">
      <c r="B35" s="281" t="s">
        <v>62</v>
      </c>
      <c r="C35" s="93">
        <f t="shared" si="1"/>
        <v>28</v>
      </c>
      <c r="D35" s="26" t="s">
        <v>16</v>
      </c>
      <c r="E35" s="27" t="s">
        <v>72</v>
      </c>
      <c r="F35" s="28" t="s">
        <v>73</v>
      </c>
      <c r="G35" s="28" t="s">
        <v>74</v>
      </c>
      <c r="H35" s="135"/>
      <c r="I35" s="282"/>
      <c r="J35" s="3" t="s">
        <v>20</v>
      </c>
      <c r="K35" s="3"/>
      <c r="L35" s="3"/>
      <c r="M35" s="3"/>
      <c r="N35" s="3"/>
      <c r="O35" s="3"/>
      <c r="P35" s="3"/>
      <c r="Q35" s="3"/>
      <c r="R35" s="3"/>
      <c r="S35" s="3"/>
    </row>
    <row r="36" spans="2:19" s="25" customFormat="1">
      <c r="B36" s="281" t="s">
        <v>62</v>
      </c>
      <c r="C36" s="292">
        <f t="shared" si="1"/>
        <v>29</v>
      </c>
      <c r="D36" s="23" t="s">
        <v>75</v>
      </c>
      <c r="E36" s="18" t="s">
        <v>76</v>
      </c>
      <c r="F36" s="292" t="s">
        <v>77</v>
      </c>
      <c r="G36" s="17" t="s">
        <v>19</v>
      </c>
      <c r="H36" s="135"/>
      <c r="I36" s="282"/>
      <c r="J36" s="3" t="s">
        <v>20</v>
      </c>
      <c r="K36" s="3"/>
      <c r="L36" s="3"/>
      <c r="M36" s="3"/>
      <c r="N36" s="3"/>
      <c r="O36" s="3"/>
      <c r="P36" s="3"/>
      <c r="Q36" s="3"/>
      <c r="R36" s="3"/>
      <c r="S36" s="3"/>
    </row>
    <row r="37" spans="2:19" s="25" customFormat="1" ht="32.4">
      <c r="B37" s="281" t="s">
        <v>62</v>
      </c>
      <c r="C37" s="13">
        <f>ROW()-7</f>
        <v>30</v>
      </c>
      <c r="D37" s="89" t="s">
        <v>16</v>
      </c>
      <c r="E37" s="12" t="s">
        <v>78</v>
      </c>
      <c r="F37" s="13" t="s">
        <v>79</v>
      </c>
      <c r="G37" s="90" t="s">
        <v>19</v>
      </c>
      <c r="H37" s="135"/>
      <c r="I37" s="282"/>
      <c r="J37" s="3" t="s">
        <v>20</v>
      </c>
      <c r="K37" s="3"/>
      <c r="L37" s="3"/>
      <c r="M37" s="3"/>
      <c r="N37" s="3"/>
      <c r="O37" s="3"/>
      <c r="P37" s="3"/>
      <c r="Q37" s="3"/>
      <c r="R37" s="3"/>
      <c r="S37" s="3"/>
    </row>
    <row r="38" spans="2:19" s="25" customFormat="1" ht="32.4">
      <c r="B38" s="281" t="s">
        <v>62</v>
      </c>
      <c r="C38" s="9">
        <f t="shared" si="0"/>
        <v>31</v>
      </c>
      <c r="D38" s="210" t="s">
        <v>75</v>
      </c>
      <c r="E38" s="9" t="s">
        <v>80</v>
      </c>
      <c r="F38" s="13" t="s">
        <v>81</v>
      </c>
      <c r="G38" s="13" t="s">
        <v>19</v>
      </c>
      <c r="H38" s="135"/>
      <c r="I38" s="283"/>
      <c r="J38" s="3" t="s">
        <v>20</v>
      </c>
      <c r="K38" s="3"/>
      <c r="L38" s="3"/>
      <c r="M38" s="3"/>
      <c r="N38" s="3"/>
      <c r="O38" s="3"/>
      <c r="P38" s="3"/>
      <c r="Q38" s="3"/>
      <c r="R38" s="3"/>
      <c r="S38" s="3"/>
    </row>
    <row r="39" spans="2:19" s="25" customFormat="1" ht="32.4">
      <c r="B39" s="281" t="s">
        <v>62</v>
      </c>
      <c r="C39" s="9">
        <f t="shared" si="0"/>
        <v>32</v>
      </c>
      <c r="D39" s="113" t="s">
        <v>75</v>
      </c>
      <c r="E39" s="13" t="s">
        <v>82</v>
      </c>
      <c r="F39" s="13" t="s">
        <v>83</v>
      </c>
      <c r="G39" s="13" t="s">
        <v>19</v>
      </c>
      <c r="H39" s="135"/>
      <c r="I39" s="283"/>
      <c r="J39" s="3" t="s">
        <v>20</v>
      </c>
      <c r="K39" s="3"/>
      <c r="L39" s="3"/>
      <c r="M39" s="3"/>
      <c r="N39" s="3"/>
      <c r="O39" s="3"/>
      <c r="P39" s="3"/>
      <c r="Q39" s="3"/>
      <c r="R39" s="3"/>
      <c r="S39" s="3"/>
    </row>
    <row r="40" spans="2:19" s="25" customFormat="1" ht="48.6">
      <c r="B40" s="281" t="s">
        <v>62</v>
      </c>
      <c r="C40" s="9">
        <f t="shared" si="0"/>
        <v>33</v>
      </c>
      <c r="D40" s="210" t="s">
        <v>16</v>
      </c>
      <c r="E40" s="9" t="s">
        <v>84</v>
      </c>
      <c r="F40" s="13" t="s">
        <v>85</v>
      </c>
      <c r="G40" s="211" t="s">
        <v>19</v>
      </c>
      <c r="H40" s="135"/>
      <c r="I40" s="283"/>
      <c r="J40" s="3" t="s">
        <v>20</v>
      </c>
      <c r="K40" s="3"/>
      <c r="L40" s="3"/>
      <c r="M40" s="3"/>
      <c r="N40" s="3"/>
      <c r="O40" s="3"/>
      <c r="P40" s="3"/>
      <c r="Q40" s="3"/>
      <c r="R40" s="3"/>
      <c r="S40" s="3"/>
    </row>
    <row r="41" spans="2:19" s="25" customFormat="1" ht="32.4">
      <c r="B41" s="281" t="s">
        <v>62</v>
      </c>
      <c r="C41" s="9">
        <f t="shared" si="0"/>
        <v>34</v>
      </c>
      <c r="D41" s="210" t="s">
        <v>75</v>
      </c>
      <c r="E41" s="9" t="s">
        <v>86</v>
      </c>
      <c r="F41" s="13" t="s">
        <v>87</v>
      </c>
      <c r="G41" s="13" t="s">
        <v>19</v>
      </c>
      <c r="H41" s="135"/>
      <c r="I41" s="283"/>
      <c r="J41" s="3" t="s">
        <v>20</v>
      </c>
      <c r="K41" s="3"/>
      <c r="L41" s="3"/>
      <c r="M41" s="3"/>
      <c r="N41" s="3"/>
      <c r="O41" s="3"/>
      <c r="P41" s="3"/>
      <c r="Q41" s="3"/>
      <c r="R41" s="3"/>
      <c r="S41" s="3"/>
    </row>
    <row r="42" spans="2:19" s="25" customFormat="1" ht="32.4">
      <c r="B42" s="281" t="s">
        <v>62</v>
      </c>
      <c r="C42" s="9">
        <f t="shared" si="0"/>
        <v>35</v>
      </c>
      <c r="D42" s="210" t="s">
        <v>75</v>
      </c>
      <c r="E42" s="9" t="s">
        <v>88</v>
      </c>
      <c r="F42" s="13" t="s">
        <v>89</v>
      </c>
      <c r="G42" s="13" t="s">
        <v>19</v>
      </c>
      <c r="H42" s="135"/>
      <c r="I42" s="283"/>
      <c r="J42" s="3" t="s">
        <v>20</v>
      </c>
      <c r="K42" s="3"/>
      <c r="L42" s="3"/>
      <c r="M42" s="3"/>
      <c r="N42" s="3"/>
      <c r="O42" s="3"/>
      <c r="P42" s="3"/>
      <c r="Q42" s="3"/>
      <c r="R42" s="3"/>
      <c r="S42" s="3"/>
    </row>
    <row r="43" spans="2:19" s="25" customFormat="1" ht="48.6">
      <c r="B43" s="281" t="s">
        <v>62</v>
      </c>
      <c r="C43" s="12">
        <f t="shared" si="0"/>
        <v>36</v>
      </c>
      <c r="D43" s="89" t="s">
        <v>51</v>
      </c>
      <c r="E43" s="12" t="s">
        <v>90</v>
      </c>
      <c r="F43" s="13" t="s">
        <v>91</v>
      </c>
      <c r="G43" s="13" t="s">
        <v>19</v>
      </c>
      <c r="H43" s="135"/>
      <c r="I43" s="284"/>
      <c r="J43" s="3" t="s">
        <v>20</v>
      </c>
      <c r="K43" s="3"/>
      <c r="L43" s="3"/>
      <c r="M43" s="3"/>
      <c r="N43" s="3"/>
      <c r="O43" s="3"/>
      <c r="P43" s="3"/>
      <c r="Q43" s="3"/>
      <c r="R43" s="3"/>
      <c r="S43" s="3"/>
    </row>
    <row r="44" spans="2:19" s="25" customFormat="1">
      <c r="B44" s="279" t="s">
        <v>92</v>
      </c>
      <c r="C44" s="15">
        <f t="shared" si="0"/>
        <v>37</v>
      </c>
      <c r="D44" s="208" t="s">
        <v>34</v>
      </c>
      <c r="E44" s="15" t="s">
        <v>93</v>
      </c>
      <c r="F44" s="209" t="s">
        <v>94</v>
      </c>
      <c r="G44" s="209" t="s">
        <v>19</v>
      </c>
      <c r="H44" s="135"/>
      <c r="I44" s="280"/>
      <c r="J44" s="3" t="s">
        <v>20</v>
      </c>
      <c r="K44" s="3"/>
      <c r="L44" s="3"/>
      <c r="M44" s="3"/>
      <c r="N44" s="3"/>
      <c r="O44" s="3"/>
      <c r="P44" s="3"/>
      <c r="Q44" s="3"/>
      <c r="R44" s="3"/>
      <c r="S44" s="3"/>
    </row>
    <row r="45" spans="2:19" s="25" customFormat="1">
      <c r="B45" s="281" t="s">
        <v>92</v>
      </c>
      <c r="C45" s="12">
        <f t="shared" si="0"/>
        <v>38</v>
      </c>
      <c r="D45" s="89" t="s">
        <v>34</v>
      </c>
      <c r="E45" s="12" t="s">
        <v>95</v>
      </c>
      <c r="F45" s="13" t="s">
        <v>96</v>
      </c>
      <c r="G45" s="13" t="s">
        <v>19</v>
      </c>
      <c r="H45" s="135"/>
      <c r="I45" s="283"/>
      <c r="J45" s="3" t="s">
        <v>20</v>
      </c>
      <c r="K45" s="3"/>
      <c r="L45" s="3"/>
      <c r="M45" s="3"/>
      <c r="N45" s="3"/>
      <c r="O45" s="3"/>
      <c r="P45" s="3"/>
      <c r="Q45" s="3"/>
      <c r="R45" s="3"/>
      <c r="S45" s="3"/>
    </row>
    <row r="46" spans="2:19" s="25" customFormat="1">
      <c r="B46" s="281" t="s">
        <v>92</v>
      </c>
      <c r="C46" s="12">
        <f t="shared" si="0"/>
        <v>39</v>
      </c>
      <c r="D46" s="89" t="s">
        <v>34</v>
      </c>
      <c r="E46" s="27" t="s">
        <v>97</v>
      </c>
      <c r="F46" s="211" t="s">
        <v>98</v>
      </c>
      <c r="G46" s="211" t="s">
        <v>19</v>
      </c>
      <c r="H46" s="136">
        <v>2</v>
      </c>
      <c r="I46" s="284"/>
      <c r="J46" s="3" t="s">
        <v>20</v>
      </c>
      <c r="K46" s="3"/>
      <c r="L46" s="3"/>
      <c r="M46" s="3"/>
      <c r="N46" s="3"/>
      <c r="O46" s="3"/>
      <c r="P46" s="3"/>
      <c r="Q46" s="3"/>
      <c r="R46" s="3"/>
      <c r="S46" s="3"/>
    </row>
    <row r="47" spans="2:19">
      <c r="B47" s="279" t="s">
        <v>99</v>
      </c>
      <c r="C47" s="91">
        <f t="shared" si="0"/>
        <v>40</v>
      </c>
      <c r="D47" s="24" t="s">
        <v>16</v>
      </c>
      <c r="E47" s="15" t="s">
        <v>100</v>
      </c>
      <c r="F47" s="16" t="s">
        <v>101</v>
      </c>
      <c r="G47" s="16" t="s">
        <v>65</v>
      </c>
      <c r="H47" s="134" t="s">
        <v>102</v>
      </c>
      <c r="I47" s="280"/>
      <c r="J47" s="3" t="s">
        <v>20</v>
      </c>
    </row>
    <row r="48" spans="2:19">
      <c r="B48" s="281" t="s">
        <v>99</v>
      </c>
      <c r="C48" s="17">
        <f t="shared" si="0"/>
        <v>41</v>
      </c>
      <c r="D48" s="11" t="s">
        <v>51</v>
      </c>
      <c r="E48" s="13" t="s">
        <v>103</v>
      </c>
      <c r="F48" s="17" t="s">
        <v>104</v>
      </c>
      <c r="G48" s="17" t="s">
        <v>69</v>
      </c>
      <c r="H48" s="135"/>
      <c r="I48" s="283"/>
      <c r="J48" s="3" t="s">
        <v>20</v>
      </c>
    </row>
    <row r="49" spans="2:19" ht="32.4">
      <c r="B49" s="281" t="s">
        <v>99</v>
      </c>
      <c r="C49" s="17">
        <f t="shared" si="0"/>
        <v>42</v>
      </c>
      <c r="D49" s="11" t="s">
        <v>16</v>
      </c>
      <c r="E49" s="13" t="s">
        <v>72</v>
      </c>
      <c r="F49" s="17" t="s">
        <v>105</v>
      </c>
      <c r="G49" s="17" t="s">
        <v>74</v>
      </c>
      <c r="H49" s="135"/>
      <c r="I49" s="283"/>
      <c r="J49" s="3" t="s">
        <v>20</v>
      </c>
    </row>
    <row r="50" spans="2:19" ht="48.6">
      <c r="B50" s="281"/>
      <c r="C50" s="13">
        <f t="shared" si="0"/>
        <v>43</v>
      </c>
      <c r="D50" s="113" t="s">
        <v>16</v>
      </c>
      <c r="E50" s="13" t="s">
        <v>106</v>
      </c>
      <c r="F50" s="13" t="s">
        <v>107</v>
      </c>
      <c r="G50" s="13" t="s">
        <v>108</v>
      </c>
      <c r="H50" s="135"/>
      <c r="I50" s="283"/>
      <c r="J50" s="3" t="s">
        <v>20</v>
      </c>
    </row>
    <row r="51" spans="2:19">
      <c r="B51" s="281"/>
      <c r="C51" s="12">
        <f t="shared" si="0"/>
        <v>44</v>
      </c>
      <c r="D51" s="89" t="s">
        <v>34</v>
      </c>
      <c r="E51" s="13" t="s">
        <v>109</v>
      </c>
      <c r="F51" s="13" t="s">
        <v>110</v>
      </c>
      <c r="G51" s="13" t="s">
        <v>19</v>
      </c>
      <c r="H51" s="135"/>
      <c r="I51" s="283"/>
      <c r="J51" s="3" t="s">
        <v>20</v>
      </c>
    </row>
    <row r="52" spans="2:19" ht="32.4">
      <c r="B52" s="281" t="s">
        <v>99</v>
      </c>
      <c r="C52" s="13">
        <f t="shared" si="0"/>
        <v>45</v>
      </c>
      <c r="D52" s="113" t="s">
        <v>16</v>
      </c>
      <c r="E52" s="13" t="s">
        <v>111</v>
      </c>
      <c r="F52" s="13" t="s">
        <v>112</v>
      </c>
      <c r="G52" s="13" t="s">
        <v>113</v>
      </c>
      <c r="H52" s="135"/>
      <c r="I52" s="283"/>
      <c r="J52" s="3" t="s">
        <v>20</v>
      </c>
    </row>
    <row r="53" spans="2:19">
      <c r="B53" s="281" t="s">
        <v>99</v>
      </c>
      <c r="C53" s="13">
        <f t="shared" si="0"/>
        <v>46</v>
      </c>
      <c r="D53" s="113" t="s">
        <v>16</v>
      </c>
      <c r="E53" s="13" t="s">
        <v>114</v>
      </c>
      <c r="F53" s="13" t="s">
        <v>115</v>
      </c>
      <c r="G53" s="13" t="s">
        <v>116</v>
      </c>
      <c r="H53" s="135"/>
      <c r="I53" s="283"/>
      <c r="J53" s="3" t="s">
        <v>20</v>
      </c>
    </row>
    <row r="54" spans="2:19" ht="64.8">
      <c r="B54" s="281" t="s">
        <v>99</v>
      </c>
      <c r="C54" s="13">
        <f t="shared" si="0"/>
        <v>47</v>
      </c>
      <c r="D54" s="113" t="s">
        <v>51</v>
      </c>
      <c r="E54" s="13" t="s">
        <v>117</v>
      </c>
      <c r="F54" s="13" t="s">
        <v>118</v>
      </c>
      <c r="G54" s="13" t="s">
        <v>119</v>
      </c>
      <c r="H54" s="135"/>
      <c r="I54" s="283"/>
      <c r="J54" s="3" t="s">
        <v>20</v>
      </c>
    </row>
    <row r="55" spans="2:19" ht="32.4">
      <c r="B55" s="281" t="s">
        <v>99</v>
      </c>
      <c r="C55" s="117">
        <f t="shared" si="0"/>
        <v>48</v>
      </c>
      <c r="D55" s="113" t="s">
        <v>51</v>
      </c>
      <c r="E55" s="117" t="s">
        <v>120</v>
      </c>
      <c r="F55" s="117" t="s">
        <v>121</v>
      </c>
      <c r="G55" s="117" t="s">
        <v>122</v>
      </c>
      <c r="H55" s="135"/>
      <c r="I55" s="283"/>
      <c r="J55" s="3" t="s">
        <v>20</v>
      </c>
    </row>
    <row r="56" spans="2:19" ht="18" customHeight="1">
      <c r="B56" s="281" t="s">
        <v>99</v>
      </c>
      <c r="C56" s="13">
        <f t="shared" si="0"/>
        <v>49</v>
      </c>
      <c r="D56" s="113" t="s">
        <v>51</v>
      </c>
      <c r="E56" s="13" t="s">
        <v>123</v>
      </c>
      <c r="F56" s="13" t="s">
        <v>124</v>
      </c>
      <c r="G56" s="13" t="s">
        <v>125</v>
      </c>
      <c r="H56" s="135"/>
      <c r="I56" s="283"/>
      <c r="J56" s="3" t="s">
        <v>20</v>
      </c>
    </row>
    <row r="57" spans="2:19" ht="18" customHeight="1">
      <c r="B57" s="281" t="s">
        <v>99</v>
      </c>
      <c r="C57" s="117">
        <f t="shared" si="0"/>
        <v>50</v>
      </c>
      <c r="D57" s="113" t="s">
        <v>51</v>
      </c>
      <c r="E57" s="214" t="s">
        <v>126</v>
      </c>
      <c r="F57" s="215" t="s">
        <v>127</v>
      </c>
      <c r="G57" s="117" t="s">
        <v>25</v>
      </c>
      <c r="H57" s="135"/>
      <c r="I57" s="283"/>
      <c r="J57" s="3" t="s">
        <v>20</v>
      </c>
    </row>
    <row r="58" spans="2:19">
      <c r="B58" s="281" t="s">
        <v>99</v>
      </c>
      <c r="C58" s="117">
        <f t="shared" si="0"/>
        <v>51</v>
      </c>
      <c r="D58" s="113" t="s">
        <v>51</v>
      </c>
      <c r="E58" s="214" t="s">
        <v>128</v>
      </c>
      <c r="F58" s="215" t="s">
        <v>129</v>
      </c>
      <c r="G58" s="117" t="s">
        <v>25</v>
      </c>
      <c r="H58" s="135"/>
      <c r="I58" s="283"/>
      <c r="J58" s="3" t="s">
        <v>20</v>
      </c>
    </row>
    <row r="59" spans="2:19">
      <c r="B59" s="281" t="s">
        <v>99</v>
      </c>
      <c r="C59" s="117">
        <f t="shared" si="0"/>
        <v>52</v>
      </c>
      <c r="D59" s="113" t="s">
        <v>51</v>
      </c>
      <c r="E59" s="214" t="s">
        <v>130</v>
      </c>
      <c r="F59" s="215" t="s">
        <v>131</v>
      </c>
      <c r="G59" s="117" t="s">
        <v>25</v>
      </c>
      <c r="H59" s="135"/>
      <c r="I59" s="283"/>
      <c r="J59" s="3" t="s">
        <v>20</v>
      </c>
    </row>
    <row r="60" spans="2:19" ht="32.4">
      <c r="B60" s="281" t="s">
        <v>99</v>
      </c>
      <c r="C60" s="117">
        <f t="shared" si="0"/>
        <v>53</v>
      </c>
      <c r="D60" s="113" t="s">
        <v>51</v>
      </c>
      <c r="E60" s="214" t="s">
        <v>132</v>
      </c>
      <c r="F60" s="117" t="s">
        <v>133</v>
      </c>
      <c r="G60" s="117" t="s">
        <v>134</v>
      </c>
      <c r="H60" s="135"/>
      <c r="I60" s="283"/>
      <c r="J60" s="3" t="s">
        <v>20</v>
      </c>
      <c r="S60" s="14"/>
    </row>
    <row r="61" spans="2:19" ht="81">
      <c r="B61" s="281" t="s">
        <v>99</v>
      </c>
      <c r="C61" s="117">
        <f t="shared" si="0"/>
        <v>54</v>
      </c>
      <c r="D61" s="216" t="s">
        <v>51</v>
      </c>
      <c r="E61" s="13" t="s">
        <v>135</v>
      </c>
      <c r="F61" s="13" t="s">
        <v>136</v>
      </c>
      <c r="G61" s="13" t="s">
        <v>137</v>
      </c>
      <c r="H61" s="135"/>
      <c r="I61" s="283"/>
      <c r="J61" s="3" t="s">
        <v>20</v>
      </c>
      <c r="S61" s="14"/>
    </row>
    <row r="62" spans="2:19" ht="178.2">
      <c r="B62" s="281" t="s">
        <v>99</v>
      </c>
      <c r="C62" s="13">
        <f t="shared" si="0"/>
        <v>55</v>
      </c>
      <c r="D62" s="113" t="s">
        <v>51</v>
      </c>
      <c r="E62" s="13" t="s">
        <v>138</v>
      </c>
      <c r="F62" s="13" t="s">
        <v>139</v>
      </c>
      <c r="G62" s="13" t="s">
        <v>140</v>
      </c>
      <c r="H62" s="135"/>
      <c r="I62" s="283"/>
      <c r="J62" s="3" t="s">
        <v>20</v>
      </c>
      <c r="S62" s="14"/>
    </row>
    <row r="63" spans="2:19">
      <c r="B63" s="281" t="s">
        <v>99</v>
      </c>
      <c r="C63" s="13">
        <f t="shared" si="0"/>
        <v>56</v>
      </c>
      <c r="D63" s="89" t="s">
        <v>16</v>
      </c>
      <c r="E63" s="13" t="s">
        <v>141</v>
      </c>
      <c r="F63" s="13" t="s">
        <v>142</v>
      </c>
      <c r="G63" s="13" t="s">
        <v>46</v>
      </c>
      <c r="H63" s="135"/>
      <c r="I63" s="283"/>
      <c r="J63" s="3" t="s">
        <v>20</v>
      </c>
      <c r="S63" s="14"/>
    </row>
    <row r="64" spans="2:19">
      <c r="B64" s="281" t="s">
        <v>99</v>
      </c>
      <c r="C64" s="13">
        <f t="shared" si="0"/>
        <v>57</v>
      </c>
      <c r="D64" s="113" t="s">
        <v>16</v>
      </c>
      <c r="E64" s="217" t="s">
        <v>143</v>
      </c>
      <c r="F64" s="13" t="s">
        <v>144</v>
      </c>
      <c r="G64" s="13" t="s">
        <v>19</v>
      </c>
      <c r="H64" s="205"/>
      <c r="I64" s="283"/>
      <c r="J64" s="3" t="s">
        <v>20</v>
      </c>
      <c r="S64" s="14"/>
    </row>
    <row r="65" spans="2:19" ht="48.6">
      <c r="B65" s="281" t="s">
        <v>99</v>
      </c>
      <c r="C65" s="27">
        <f t="shared" si="0"/>
        <v>58</v>
      </c>
      <c r="D65" s="212" t="s">
        <v>75</v>
      </c>
      <c r="E65" s="27" t="s">
        <v>145</v>
      </c>
      <c r="F65" s="211" t="s">
        <v>146</v>
      </c>
      <c r="G65" s="211" t="s">
        <v>147</v>
      </c>
      <c r="H65" s="140" t="s">
        <v>689</v>
      </c>
      <c r="I65" s="286"/>
      <c r="J65" s="3" t="s">
        <v>20</v>
      </c>
      <c r="S65" s="14"/>
    </row>
    <row r="66" spans="2:19" ht="18" customHeight="1">
      <c r="B66" s="281" t="s">
        <v>99</v>
      </c>
      <c r="C66" s="117">
        <f t="shared" si="0"/>
        <v>59</v>
      </c>
      <c r="D66" s="216" t="s">
        <v>75</v>
      </c>
      <c r="E66" s="18" t="s">
        <v>148</v>
      </c>
      <c r="F66" s="117" t="s">
        <v>149</v>
      </c>
      <c r="G66" s="117" t="s">
        <v>46</v>
      </c>
      <c r="H66" s="142"/>
      <c r="I66" s="289"/>
      <c r="J66" s="3" t="s">
        <v>20</v>
      </c>
      <c r="S66" s="14"/>
    </row>
    <row r="67" spans="2:19" ht="32.4">
      <c r="B67" s="279" t="s">
        <v>150</v>
      </c>
      <c r="C67" s="209">
        <f t="shared" si="0"/>
        <v>60</v>
      </c>
      <c r="D67" s="115" t="s">
        <v>75</v>
      </c>
      <c r="E67" s="15" t="s">
        <v>100</v>
      </c>
      <c r="F67" s="209" t="s">
        <v>151</v>
      </c>
      <c r="G67" s="209" t="s">
        <v>65</v>
      </c>
      <c r="H67" s="134" t="s">
        <v>152</v>
      </c>
      <c r="I67" s="280"/>
      <c r="J67" s="3" t="s">
        <v>20</v>
      </c>
      <c r="S67" s="14"/>
    </row>
    <row r="68" spans="2:19">
      <c r="B68" s="281" t="s">
        <v>150</v>
      </c>
      <c r="C68" s="13">
        <f t="shared" si="0"/>
        <v>61</v>
      </c>
      <c r="D68" s="213" t="s">
        <v>75</v>
      </c>
      <c r="E68" s="9" t="s">
        <v>103</v>
      </c>
      <c r="F68" s="90" t="s">
        <v>153</v>
      </c>
      <c r="G68" s="90" t="s">
        <v>69</v>
      </c>
      <c r="H68" s="135"/>
      <c r="I68" s="283"/>
      <c r="J68" s="3" t="s">
        <v>20</v>
      </c>
      <c r="S68" s="14"/>
    </row>
    <row r="69" spans="2:19" ht="32.4">
      <c r="B69" s="281" t="s">
        <v>150</v>
      </c>
      <c r="C69" s="13">
        <f t="shared" si="0"/>
        <v>62</v>
      </c>
      <c r="D69" s="113" t="s">
        <v>16</v>
      </c>
      <c r="E69" s="13" t="s">
        <v>72</v>
      </c>
      <c r="F69" s="13" t="s">
        <v>154</v>
      </c>
      <c r="G69" s="13" t="s">
        <v>74</v>
      </c>
      <c r="H69" s="135"/>
      <c r="I69" s="283"/>
      <c r="J69" s="3" t="s">
        <v>20</v>
      </c>
      <c r="S69" s="14"/>
    </row>
    <row r="70" spans="2:19" ht="64.349999999999994" customHeight="1">
      <c r="B70" s="281" t="s">
        <v>150</v>
      </c>
      <c r="C70" s="13">
        <f t="shared" si="0"/>
        <v>63</v>
      </c>
      <c r="D70" s="113" t="s">
        <v>16</v>
      </c>
      <c r="E70" s="13" t="s">
        <v>106</v>
      </c>
      <c r="F70" s="13" t="s">
        <v>155</v>
      </c>
      <c r="G70" s="13" t="s">
        <v>156</v>
      </c>
      <c r="H70" s="135"/>
      <c r="I70" s="283"/>
      <c r="J70" s="3" t="s">
        <v>20</v>
      </c>
      <c r="S70" s="14"/>
    </row>
    <row r="71" spans="2:19" ht="18" customHeight="1">
      <c r="B71" s="281" t="s">
        <v>150</v>
      </c>
      <c r="C71" s="13">
        <f t="shared" si="0"/>
        <v>64</v>
      </c>
      <c r="D71" s="213" t="s">
        <v>75</v>
      </c>
      <c r="E71" s="9" t="s">
        <v>157</v>
      </c>
      <c r="F71" s="90" t="s">
        <v>158</v>
      </c>
      <c r="G71" s="90" t="s">
        <v>159</v>
      </c>
      <c r="H71" s="135"/>
      <c r="I71" s="283"/>
      <c r="J71" s="3" t="s">
        <v>20</v>
      </c>
    </row>
    <row r="72" spans="2:19" ht="32.4">
      <c r="B72" s="281" t="s">
        <v>150</v>
      </c>
      <c r="C72" s="12">
        <f t="shared" si="0"/>
        <v>65</v>
      </c>
      <c r="D72" s="89" t="s">
        <v>75</v>
      </c>
      <c r="E72" s="12" t="s">
        <v>160</v>
      </c>
      <c r="F72" s="13" t="s">
        <v>161</v>
      </c>
      <c r="G72" s="13" t="s">
        <v>162</v>
      </c>
      <c r="H72" s="135"/>
      <c r="I72" s="283"/>
      <c r="J72" s="3" t="s">
        <v>20</v>
      </c>
    </row>
    <row r="73" spans="2:19" ht="18" customHeight="1">
      <c r="B73" s="281" t="s">
        <v>150</v>
      </c>
      <c r="C73" s="12">
        <f t="shared" si="0"/>
        <v>66</v>
      </c>
      <c r="D73" s="89" t="s">
        <v>75</v>
      </c>
      <c r="E73" s="12" t="s">
        <v>163</v>
      </c>
      <c r="F73" s="13" t="s">
        <v>164</v>
      </c>
      <c r="G73" s="13" t="s">
        <v>46</v>
      </c>
      <c r="H73" s="135"/>
      <c r="I73" s="283"/>
      <c r="J73" s="3" t="s">
        <v>20</v>
      </c>
    </row>
    <row r="74" spans="2:19" ht="18" customHeight="1">
      <c r="B74" s="281" t="s">
        <v>150</v>
      </c>
      <c r="C74" s="13">
        <f t="shared" si="0"/>
        <v>67</v>
      </c>
      <c r="D74" s="113" t="s">
        <v>16</v>
      </c>
      <c r="E74" s="13" t="s">
        <v>111</v>
      </c>
      <c r="F74" s="13" t="s">
        <v>165</v>
      </c>
      <c r="G74" s="13" t="s">
        <v>113</v>
      </c>
      <c r="H74" s="135"/>
      <c r="I74" s="283"/>
      <c r="J74" s="3" t="s">
        <v>20</v>
      </c>
    </row>
    <row r="75" spans="2:19">
      <c r="B75" s="281" t="s">
        <v>150</v>
      </c>
      <c r="C75" s="13">
        <f t="shared" si="0"/>
        <v>68</v>
      </c>
      <c r="D75" s="113" t="s">
        <v>16</v>
      </c>
      <c r="E75" s="13" t="s">
        <v>114</v>
      </c>
      <c r="F75" s="13" t="s">
        <v>166</v>
      </c>
      <c r="G75" s="13" t="s">
        <v>116</v>
      </c>
      <c r="H75" s="135"/>
      <c r="I75" s="283"/>
      <c r="J75" s="3" t="s">
        <v>20</v>
      </c>
    </row>
    <row r="76" spans="2:19" ht="64.8">
      <c r="B76" s="281" t="s">
        <v>150</v>
      </c>
      <c r="C76" s="12">
        <f t="shared" si="0"/>
        <v>69</v>
      </c>
      <c r="D76" s="89" t="s">
        <v>75</v>
      </c>
      <c r="E76" s="12" t="s">
        <v>117</v>
      </c>
      <c r="F76" s="13" t="s">
        <v>167</v>
      </c>
      <c r="G76" s="13" t="s">
        <v>119</v>
      </c>
      <c r="H76" s="135"/>
      <c r="I76" s="283"/>
      <c r="J76" s="3" t="s">
        <v>20</v>
      </c>
    </row>
    <row r="77" spans="2:19">
      <c r="B77" s="281" t="s">
        <v>150</v>
      </c>
      <c r="C77" s="12">
        <f t="shared" si="0"/>
        <v>70</v>
      </c>
      <c r="D77" s="89" t="s">
        <v>75</v>
      </c>
      <c r="E77" s="12" t="s">
        <v>120</v>
      </c>
      <c r="F77" s="13" t="s">
        <v>168</v>
      </c>
      <c r="G77" s="13" t="s">
        <v>169</v>
      </c>
      <c r="H77" s="135"/>
      <c r="I77" s="283"/>
      <c r="J77" s="3" t="s">
        <v>20</v>
      </c>
    </row>
    <row r="78" spans="2:19" ht="32.4">
      <c r="B78" s="281" t="s">
        <v>150</v>
      </c>
      <c r="C78" s="12">
        <f t="shared" si="0"/>
        <v>71</v>
      </c>
      <c r="D78" s="89" t="s">
        <v>75</v>
      </c>
      <c r="E78" s="12" t="s">
        <v>123</v>
      </c>
      <c r="F78" s="13" t="s">
        <v>170</v>
      </c>
      <c r="G78" s="13" t="s">
        <v>125</v>
      </c>
      <c r="H78" s="135"/>
      <c r="I78" s="283"/>
      <c r="J78" s="3" t="s">
        <v>20</v>
      </c>
    </row>
    <row r="79" spans="2:19" ht="32.4">
      <c r="B79" s="281" t="s">
        <v>150</v>
      </c>
      <c r="C79" s="18">
        <f t="shared" si="0"/>
        <v>72</v>
      </c>
      <c r="D79" s="213" t="s">
        <v>75</v>
      </c>
      <c r="E79" s="214" t="s">
        <v>126</v>
      </c>
      <c r="F79" s="117" t="s">
        <v>171</v>
      </c>
      <c r="G79" s="117" t="s">
        <v>25</v>
      </c>
      <c r="H79" s="135"/>
      <c r="I79" s="283"/>
      <c r="J79" s="3" t="s">
        <v>20</v>
      </c>
    </row>
    <row r="80" spans="2:19" ht="32.4">
      <c r="B80" s="281" t="s">
        <v>150</v>
      </c>
      <c r="C80" s="117">
        <f t="shared" si="0"/>
        <v>73</v>
      </c>
      <c r="D80" s="113" t="s">
        <v>51</v>
      </c>
      <c r="E80" s="214" t="s">
        <v>128</v>
      </c>
      <c r="F80" s="117" t="s">
        <v>172</v>
      </c>
      <c r="G80" s="117" t="s">
        <v>25</v>
      </c>
      <c r="H80" s="135"/>
      <c r="I80" s="290"/>
      <c r="J80" s="3" t="s">
        <v>20</v>
      </c>
    </row>
    <row r="81" spans="2:19" ht="32.4">
      <c r="B81" s="281" t="s">
        <v>150</v>
      </c>
      <c r="C81" s="117">
        <f t="shared" si="0"/>
        <v>74</v>
      </c>
      <c r="D81" s="113" t="s">
        <v>51</v>
      </c>
      <c r="E81" s="214" t="s">
        <v>130</v>
      </c>
      <c r="F81" s="117" t="s">
        <v>173</v>
      </c>
      <c r="G81" s="117" t="s">
        <v>25</v>
      </c>
      <c r="H81" s="135"/>
      <c r="I81" s="290"/>
      <c r="J81" s="3" t="s">
        <v>20</v>
      </c>
    </row>
    <row r="82" spans="2:19">
      <c r="B82" s="281" t="s">
        <v>150</v>
      </c>
      <c r="C82" s="12">
        <f t="shared" si="0"/>
        <v>75</v>
      </c>
      <c r="D82" s="89" t="s">
        <v>75</v>
      </c>
      <c r="E82" s="217" t="s">
        <v>143</v>
      </c>
      <c r="F82" s="13" t="s">
        <v>144</v>
      </c>
      <c r="G82" s="13" t="s">
        <v>19</v>
      </c>
      <c r="H82" s="135"/>
      <c r="I82" s="284"/>
      <c r="J82" s="3" t="s">
        <v>20</v>
      </c>
    </row>
    <row r="83" spans="2:19">
      <c r="B83" s="279" t="s">
        <v>174</v>
      </c>
      <c r="C83" s="114">
        <f t="shared" ref="C83:C89" si="2">ROW()-7</f>
        <v>76</v>
      </c>
      <c r="D83" s="115" t="s">
        <v>34</v>
      </c>
      <c r="E83" s="114" t="s">
        <v>100</v>
      </c>
      <c r="F83" s="116" t="s">
        <v>175</v>
      </c>
      <c r="G83" s="116" t="s">
        <v>176</v>
      </c>
      <c r="H83" s="134" t="s">
        <v>177</v>
      </c>
      <c r="I83" s="280"/>
      <c r="J83" s="3" t="s">
        <v>20</v>
      </c>
    </row>
    <row r="84" spans="2:19">
      <c r="B84" s="281" t="s">
        <v>174</v>
      </c>
      <c r="C84" s="12">
        <f t="shared" si="2"/>
        <v>77</v>
      </c>
      <c r="D84" s="89" t="s">
        <v>34</v>
      </c>
      <c r="E84" s="12" t="s">
        <v>178</v>
      </c>
      <c r="F84" s="13" t="s">
        <v>179</v>
      </c>
      <c r="G84" s="13" t="s">
        <v>69</v>
      </c>
      <c r="H84" s="135"/>
      <c r="I84" s="283"/>
      <c r="J84" s="3" t="s">
        <v>20</v>
      </c>
    </row>
    <row r="85" spans="2:19">
      <c r="B85" s="281" t="s">
        <v>174</v>
      </c>
      <c r="C85" s="12">
        <f t="shared" si="2"/>
        <v>78</v>
      </c>
      <c r="D85" s="89" t="s">
        <v>34</v>
      </c>
      <c r="E85" s="12" t="s">
        <v>180</v>
      </c>
      <c r="F85" s="13" t="s">
        <v>181</v>
      </c>
      <c r="G85" s="13" t="s">
        <v>69</v>
      </c>
      <c r="H85" s="135"/>
      <c r="I85" s="283"/>
      <c r="J85" s="3" t="s">
        <v>20</v>
      </c>
    </row>
    <row r="86" spans="2:19" s="25" customFormat="1" ht="32.4">
      <c r="B86" s="281" t="s">
        <v>174</v>
      </c>
      <c r="C86" s="12">
        <f t="shared" si="2"/>
        <v>79</v>
      </c>
      <c r="D86" s="89" t="s">
        <v>34</v>
      </c>
      <c r="E86" s="12" t="s">
        <v>182</v>
      </c>
      <c r="F86" s="13" t="s">
        <v>183</v>
      </c>
      <c r="G86" s="13" t="s">
        <v>176</v>
      </c>
      <c r="H86" s="135"/>
      <c r="I86" s="283"/>
      <c r="J86" s="3" t="s">
        <v>20</v>
      </c>
      <c r="K86" s="3"/>
      <c r="L86" s="3"/>
      <c r="M86" s="3"/>
      <c r="N86" s="3"/>
      <c r="O86" s="3"/>
      <c r="P86" s="3"/>
      <c r="Q86" s="3"/>
      <c r="R86" s="3"/>
      <c r="S86" s="3"/>
    </row>
    <row r="87" spans="2:19" s="25" customFormat="1">
      <c r="B87" s="281" t="s">
        <v>174</v>
      </c>
      <c r="C87" s="12">
        <f t="shared" si="2"/>
        <v>80</v>
      </c>
      <c r="D87" s="89" t="s">
        <v>34</v>
      </c>
      <c r="E87" s="12" t="s">
        <v>184</v>
      </c>
      <c r="F87" s="13" t="s">
        <v>185</v>
      </c>
      <c r="G87" s="13" t="s">
        <v>69</v>
      </c>
      <c r="H87" s="135"/>
      <c r="I87" s="283"/>
      <c r="J87" s="3" t="s">
        <v>20</v>
      </c>
      <c r="K87" s="3"/>
      <c r="L87" s="3"/>
      <c r="M87" s="3"/>
      <c r="N87" s="3"/>
      <c r="O87" s="3"/>
      <c r="P87" s="3"/>
      <c r="Q87" s="3"/>
      <c r="R87" s="3"/>
      <c r="S87" s="3"/>
    </row>
    <row r="88" spans="2:19" s="25" customFormat="1" ht="48.6">
      <c r="B88" s="281" t="s">
        <v>174</v>
      </c>
      <c r="C88" s="18">
        <f t="shared" si="2"/>
        <v>81</v>
      </c>
      <c r="D88" s="89" t="s">
        <v>34</v>
      </c>
      <c r="E88" s="18" t="s">
        <v>186</v>
      </c>
      <c r="F88" s="117" t="s">
        <v>187</v>
      </c>
      <c r="G88" s="117" t="s">
        <v>188</v>
      </c>
      <c r="H88" s="135"/>
      <c r="I88" s="283"/>
      <c r="J88" s="3" t="s">
        <v>20</v>
      </c>
      <c r="K88" s="3"/>
      <c r="L88" s="3"/>
      <c r="M88" s="3"/>
      <c r="N88" s="3"/>
      <c r="O88" s="3"/>
      <c r="P88" s="3"/>
      <c r="Q88" s="3"/>
      <c r="R88" s="3"/>
      <c r="S88" s="3"/>
    </row>
    <row r="89" spans="2:19" s="25" customFormat="1">
      <c r="B89" s="291" t="s">
        <v>174</v>
      </c>
      <c r="C89" s="19">
        <f t="shared" si="2"/>
        <v>82</v>
      </c>
      <c r="D89" s="218" t="s">
        <v>34</v>
      </c>
      <c r="E89" s="19" t="s">
        <v>189</v>
      </c>
      <c r="F89" s="219" t="s">
        <v>190</v>
      </c>
      <c r="G89" s="219" t="s">
        <v>46</v>
      </c>
      <c r="H89" s="206"/>
      <c r="I89" s="284"/>
      <c r="J89" s="3" t="s">
        <v>20</v>
      </c>
      <c r="K89" s="3"/>
      <c r="L89" s="3"/>
      <c r="M89" s="3"/>
      <c r="N89" s="3"/>
      <c r="O89" s="3"/>
      <c r="P89" s="3"/>
      <c r="Q89" s="3"/>
      <c r="R89" s="3"/>
      <c r="S89" s="3"/>
    </row>
    <row r="90" spans="2:19" s="25" customFormat="1">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8"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27"/>
  <sheetViews>
    <sheetView tabSelected="1" zoomScale="70" zoomScaleNormal="70" workbookViewId="0">
      <pane ySplit="9" topLeftCell="A10" activePane="bottomLeft" state="frozen"/>
      <selection pane="bottomLeft"/>
    </sheetView>
  </sheetViews>
  <sheetFormatPr defaultColWidth="8" defaultRowHeight="16.2"/>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c r="B2" s="233" t="s">
        <v>2</v>
      </c>
      <c r="C2" s="233" t="s">
        <v>3</v>
      </c>
      <c r="D2" s="233" t="s">
        <v>4</v>
      </c>
    </row>
    <row r="3" spans="2:23" hidden="1">
      <c r="B3" s="233" t="str">
        <f>走行データ一覧!G4&amp;""</f>
        <v>312011</v>
      </c>
      <c r="C3" s="233" t="str">
        <f>走行データ一覧!H4&amp;""</f>
        <v>鳥取県</v>
      </c>
      <c r="D3" s="233" t="str">
        <f>走行データ一覧!I4&amp;""</f>
        <v>鳥取市</v>
      </c>
    </row>
    <row r="4" spans="2:23" hidden="1"/>
    <row r="5" spans="2:23">
      <c r="B5" s="35" t="s">
        <v>192</v>
      </c>
      <c r="D5" s="35"/>
      <c r="E5" s="25"/>
      <c r="F5" s="25"/>
      <c r="I5" s="36"/>
      <c r="J5" s="36"/>
      <c r="K5" s="36"/>
      <c r="L5" s="36"/>
      <c r="M5" s="36"/>
      <c r="N5" s="36"/>
      <c r="O5" s="36"/>
    </row>
    <row r="6" spans="2:23">
      <c r="B6" s="37" t="s">
        <v>193</v>
      </c>
      <c r="C6" s="35"/>
      <c r="D6" s="35"/>
      <c r="E6" s="25"/>
      <c r="F6" s="25"/>
      <c r="I6" s="36"/>
      <c r="J6" s="36"/>
      <c r="K6" s="36"/>
      <c r="L6" s="36"/>
      <c r="M6" s="36"/>
      <c r="N6" s="36"/>
      <c r="O6" s="36"/>
    </row>
    <row r="7" spans="2:23" ht="64.8">
      <c r="B7" s="96"/>
      <c r="C7" s="35"/>
      <c r="D7" s="35"/>
      <c r="E7" s="25"/>
      <c r="F7" s="25"/>
      <c r="G7" s="39" t="s">
        <v>194</v>
      </c>
      <c r="I7" s="36"/>
      <c r="J7" s="36"/>
      <c r="K7" s="36"/>
      <c r="L7" s="36"/>
      <c r="M7" s="36"/>
      <c r="N7" s="36"/>
      <c r="O7" s="36"/>
    </row>
    <row r="8" spans="2:23" ht="18" customHeight="1">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c r="B10" s="40" t="s">
        <v>208</v>
      </c>
      <c r="C10" s="41">
        <v>45072</v>
      </c>
      <c r="D10" s="66" t="str">
        <f t="shared" ref="D10:D41"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ht="19.2">
      <c r="B11" s="143" t="s">
        <v>210</v>
      </c>
      <c r="C11" s="318">
        <v>46001</v>
      </c>
      <c r="D11" s="145" t="str">
        <f t="shared" si="0"/>
        <v>水</v>
      </c>
      <c r="E11" s="319">
        <v>0.60624999999999996</v>
      </c>
      <c r="F11" s="320">
        <v>6</v>
      </c>
      <c r="G11" s="321" t="s">
        <v>209</v>
      </c>
      <c r="H11" s="322">
        <v>13</v>
      </c>
      <c r="I11" s="323">
        <v>4.7</v>
      </c>
      <c r="J11" s="323">
        <v>1.1000000000000001</v>
      </c>
      <c r="K11" s="323">
        <v>0.1</v>
      </c>
      <c r="L11" s="323">
        <f t="shared" ref="L11:L63" si="1">J11-K11</f>
        <v>1</v>
      </c>
      <c r="M11" s="324">
        <f t="shared" ref="M11:M63" si="2">I11-J11</f>
        <v>3.6</v>
      </c>
      <c r="N11" s="324">
        <v>0</v>
      </c>
      <c r="O11" s="324">
        <f t="shared" ref="O11:O63" si="3">M11-N11</f>
        <v>3.6</v>
      </c>
      <c r="P11" s="325">
        <f>50*S11</f>
        <v>49</v>
      </c>
      <c r="Q11" s="325">
        <f>50*T11</f>
        <v>47</v>
      </c>
      <c r="R11" s="326" t="s">
        <v>20</v>
      </c>
      <c r="S11" s="327">
        <v>0.98</v>
      </c>
      <c r="T11" s="328">
        <v>0.94</v>
      </c>
    </row>
    <row r="12" spans="2:23" ht="19.2">
      <c r="B12" s="154"/>
      <c r="C12" s="318">
        <v>46001</v>
      </c>
      <c r="D12" s="145" t="str">
        <f t="shared" si="0"/>
        <v>水</v>
      </c>
      <c r="E12" s="319">
        <v>0.63194444444444442</v>
      </c>
      <c r="F12" s="320">
        <v>8</v>
      </c>
      <c r="G12" s="321" t="s">
        <v>209</v>
      </c>
      <c r="H12" s="322">
        <v>13</v>
      </c>
      <c r="I12" s="323">
        <v>4.7</v>
      </c>
      <c r="J12" s="323">
        <v>1.1000000000000001</v>
      </c>
      <c r="K12" s="323">
        <v>0.2</v>
      </c>
      <c r="L12" s="323">
        <f t="shared" si="1"/>
        <v>0.90000000000000013</v>
      </c>
      <c r="M12" s="324">
        <f t="shared" si="2"/>
        <v>3.6</v>
      </c>
      <c r="N12" s="324">
        <v>0.1</v>
      </c>
      <c r="O12" s="324">
        <f t="shared" si="3"/>
        <v>3.5</v>
      </c>
      <c r="P12" s="325">
        <f t="shared" ref="P12:P63" si="4">50*S12</f>
        <v>47</v>
      </c>
      <c r="Q12" s="325">
        <f t="shared" ref="Q12:Q63" si="5">50*T12</f>
        <v>45.5</v>
      </c>
      <c r="R12" s="326" t="s">
        <v>20</v>
      </c>
      <c r="S12" s="327">
        <v>0.94</v>
      </c>
      <c r="T12" s="328">
        <v>0.91</v>
      </c>
    </row>
    <row r="13" spans="2:23" ht="19.2">
      <c r="B13" s="154"/>
      <c r="C13" s="318">
        <v>46001</v>
      </c>
      <c r="D13" s="145" t="str">
        <f t="shared" si="0"/>
        <v>水</v>
      </c>
      <c r="E13" s="319">
        <v>0.66249999999999998</v>
      </c>
      <c r="F13" s="320">
        <v>5</v>
      </c>
      <c r="G13" s="321" t="s">
        <v>209</v>
      </c>
      <c r="H13" s="322">
        <v>12</v>
      </c>
      <c r="I13" s="323">
        <v>4.7</v>
      </c>
      <c r="J13" s="323">
        <v>1.1000000000000001</v>
      </c>
      <c r="K13" s="323">
        <v>0.1</v>
      </c>
      <c r="L13" s="323">
        <f t="shared" si="1"/>
        <v>1</v>
      </c>
      <c r="M13" s="324">
        <f t="shared" si="2"/>
        <v>3.6</v>
      </c>
      <c r="N13" s="324">
        <v>0.1</v>
      </c>
      <c r="O13" s="324">
        <f t="shared" si="3"/>
        <v>3.5</v>
      </c>
      <c r="P13" s="325">
        <f t="shared" si="4"/>
        <v>45</v>
      </c>
      <c r="Q13" s="325">
        <f t="shared" si="5"/>
        <v>43.5</v>
      </c>
      <c r="R13" s="326" t="s">
        <v>20</v>
      </c>
      <c r="S13" s="327">
        <v>0.9</v>
      </c>
      <c r="T13" s="328">
        <v>0.87</v>
      </c>
      <c r="V13" s="46"/>
      <c r="W13" s="46"/>
    </row>
    <row r="14" spans="2:23" ht="19.2">
      <c r="B14" s="154"/>
      <c r="C14" s="318">
        <v>46001</v>
      </c>
      <c r="D14" s="145" t="str">
        <f t="shared" si="0"/>
        <v>水</v>
      </c>
      <c r="E14" s="319">
        <v>0.69444444444444442</v>
      </c>
      <c r="F14" s="320">
        <v>5</v>
      </c>
      <c r="G14" s="321" t="s">
        <v>209</v>
      </c>
      <c r="H14" s="322">
        <v>12</v>
      </c>
      <c r="I14" s="323">
        <v>4.7</v>
      </c>
      <c r="J14" s="323">
        <v>1.1000000000000001</v>
      </c>
      <c r="K14" s="323">
        <v>0</v>
      </c>
      <c r="L14" s="323">
        <f t="shared" si="1"/>
        <v>1.1000000000000001</v>
      </c>
      <c r="M14" s="324">
        <f t="shared" si="2"/>
        <v>3.6</v>
      </c>
      <c r="N14" s="324">
        <v>0.4</v>
      </c>
      <c r="O14" s="324">
        <f t="shared" si="3"/>
        <v>3.2</v>
      </c>
      <c r="P14" s="325">
        <f t="shared" si="4"/>
        <v>45.5</v>
      </c>
      <c r="Q14" s="325">
        <f t="shared" si="5"/>
        <v>43.5</v>
      </c>
      <c r="R14" s="326" t="s">
        <v>20</v>
      </c>
      <c r="S14" s="327">
        <v>0.91</v>
      </c>
      <c r="T14" s="328">
        <v>0.87</v>
      </c>
    </row>
    <row r="15" spans="2:23" ht="19.2">
      <c r="B15" s="154"/>
      <c r="C15" s="318">
        <v>46002</v>
      </c>
      <c r="D15" s="145" t="str">
        <f t="shared" si="0"/>
        <v>木</v>
      </c>
      <c r="E15" s="319">
        <v>0.45416666666666666</v>
      </c>
      <c r="F15" s="320">
        <v>2</v>
      </c>
      <c r="G15" s="321" t="s">
        <v>209</v>
      </c>
      <c r="H15" s="322">
        <v>11</v>
      </c>
      <c r="I15" s="323">
        <v>4.7</v>
      </c>
      <c r="J15" s="323">
        <v>1.1000000000000001</v>
      </c>
      <c r="K15" s="323">
        <v>0.1</v>
      </c>
      <c r="L15" s="323">
        <f t="shared" si="1"/>
        <v>1</v>
      </c>
      <c r="M15" s="324">
        <f t="shared" si="2"/>
        <v>3.6</v>
      </c>
      <c r="N15" s="324">
        <v>0.3</v>
      </c>
      <c r="O15" s="324">
        <f t="shared" si="3"/>
        <v>3.3000000000000003</v>
      </c>
      <c r="P15" s="325">
        <f t="shared" si="4"/>
        <v>46</v>
      </c>
      <c r="Q15" s="325">
        <f t="shared" si="5"/>
        <v>44.5</v>
      </c>
      <c r="R15" s="326" t="s">
        <v>20</v>
      </c>
      <c r="S15" s="327">
        <v>0.92</v>
      </c>
      <c r="T15" s="328">
        <v>0.89</v>
      </c>
    </row>
    <row r="16" spans="2:23" ht="19.2">
      <c r="B16" s="154"/>
      <c r="C16" s="318">
        <v>46002</v>
      </c>
      <c r="D16" s="145" t="str">
        <f t="shared" si="0"/>
        <v>木</v>
      </c>
      <c r="E16" s="319">
        <v>0.47916666666666669</v>
      </c>
      <c r="F16" s="320">
        <v>5</v>
      </c>
      <c r="G16" s="321" t="s">
        <v>209</v>
      </c>
      <c r="H16" s="322">
        <v>13</v>
      </c>
      <c r="I16" s="323">
        <v>4.7</v>
      </c>
      <c r="J16" s="323">
        <v>1.1000000000000001</v>
      </c>
      <c r="K16" s="323">
        <v>0</v>
      </c>
      <c r="L16" s="323">
        <f t="shared" si="1"/>
        <v>1.1000000000000001</v>
      </c>
      <c r="M16" s="324">
        <f t="shared" si="2"/>
        <v>3.6</v>
      </c>
      <c r="N16" s="324">
        <v>0.4</v>
      </c>
      <c r="O16" s="324">
        <f t="shared" si="3"/>
        <v>3.2</v>
      </c>
      <c r="P16" s="325">
        <f t="shared" si="4"/>
        <v>44.5</v>
      </c>
      <c r="Q16" s="325">
        <f t="shared" si="5"/>
        <v>42.5</v>
      </c>
      <c r="R16" s="326" t="s">
        <v>20</v>
      </c>
      <c r="S16" s="327">
        <v>0.89</v>
      </c>
      <c r="T16" s="328">
        <v>0.85</v>
      </c>
    </row>
    <row r="17" spans="2:20" ht="19.2">
      <c r="B17" s="154"/>
      <c r="C17" s="318">
        <v>46002</v>
      </c>
      <c r="D17" s="145" t="str">
        <f t="shared" si="0"/>
        <v>木</v>
      </c>
      <c r="E17" s="319">
        <v>0.50624999999999998</v>
      </c>
      <c r="F17" s="320">
        <v>2</v>
      </c>
      <c r="G17" s="321" t="s">
        <v>209</v>
      </c>
      <c r="H17" s="322">
        <v>14</v>
      </c>
      <c r="I17" s="323">
        <v>4.7</v>
      </c>
      <c r="J17" s="323">
        <v>1.1000000000000001</v>
      </c>
      <c r="K17" s="323">
        <v>0.1</v>
      </c>
      <c r="L17" s="323">
        <f t="shared" si="1"/>
        <v>1</v>
      </c>
      <c r="M17" s="324">
        <f t="shared" si="2"/>
        <v>3.6</v>
      </c>
      <c r="N17" s="324">
        <v>0.3</v>
      </c>
      <c r="O17" s="324">
        <f t="shared" si="3"/>
        <v>3.3000000000000003</v>
      </c>
      <c r="P17" s="325">
        <f t="shared" si="4"/>
        <v>42.5</v>
      </c>
      <c r="Q17" s="325">
        <f t="shared" si="5"/>
        <v>41</v>
      </c>
      <c r="R17" s="326" t="s">
        <v>20</v>
      </c>
      <c r="S17" s="327">
        <v>0.85</v>
      </c>
      <c r="T17" s="328">
        <v>0.82</v>
      </c>
    </row>
    <row r="18" spans="2:20" ht="19.2">
      <c r="B18" s="154"/>
      <c r="C18" s="318">
        <v>46002</v>
      </c>
      <c r="D18" s="145" t="str">
        <f t="shared" si="0"/>
        <v>木</v>
      </c>
      <c r="E18" s="319">
        <v>0.60763888888888884</v>
      </c>
      <c r="F18" s="320">
        <v>0</v>
      </c>
      <c r="G18" s="321" t="s">
        <v>209</v>
      </c>
      <c r="H18" s="322">
        <v>17</v>
      </c>
      <c r="I18" s="323">
        <v>4.7</v>
      </c>
      <c r="J18" s="323">
        <v>1.1000000000000001</v>
      </c>
      <c r="K18" s="323">
        <v>0</v>
      </c>
      <c r="L18" s="323">
        <f t="shared" si="1"/>
        <v>1.1000000000000001</v>
      </c>
      <c r="M18" s="324">
        <f t="shared" si="2"/>
        <v>3.6</v>
      </c>
      <c r="N18" s="324">
        <v>0.4</v>
      </c>
      <c r="O18" s="324">
        <f t="shared" si="3"/>
        <v>3.2</v>
      </c>
      <c r="P18" s="325">
        <f t="shared" si="4"/>
        <v>49.5</v>
      </c>
      <c r="Q18" s="325">
        <f t="shared" si="5"/>
        <v>48</v>
      </c>
      <c r="R18" s="326" t="s">
        <v>20</v>
      </c>
      <c r="S18" s="327">
        <v>0.99</v>
      </c>
      <c r="T18" s="328">
        <v>0.96</v>
      </c>
    </row>
    <row r="19" spans="2:20" ht="19.2">
      <c r="B19" s="154"/>
      <c r="C19" s="318">
        <v>46002</v>
      </c>
      <c r="D19" s="145" t="str">
        <f t="shared" si="0"/>
        <v>木</v>
      </c>
      <c r="E19" s="319">
        <v>0.63402777777777775</v>
      </c>
      <c r="F19" s="320">
        <v>1</v>
      </c>
      <c r="G19" s="321" t="s">
        <v>209</v>
      </c>
      <c r="H19" s="322">
        <v>16</v>
      </c>
      <c r="I19" s="323">
        <v>4.7</v>
      </c>
      <c r="J19" s="323">
        <v>1.1000000000000001</v>
      </c>
      <c r="K19" s="323">
        <v>0.1</v>
      </c>
      <c r="L19" s="323">
        <f t="shared" si="1"/>
        <v>1</v>
      </c>
      <c r="M19" s="324">
        <f t="shared" si="2"/>
        <v>3.6</v>
      </c>
      <c r="N19" s="324">
        <v>0.4</v>
      </c>
      <c r="O19" s="324">
        <f t="shared" si="3"/>
        <v>3.2</v>
      </c>
      <c r="P19" s="325">
        <f t="shared" si="4"/>
        <v>48</v>
      </c>
      <c r="Q19" s="325">
        <f t="shared" si="5"/>
        <v>46.5</v>
      </c>
      <c r="R19" s="326" t="s">
        <v>20</v>
      </c>
      <c r="S19" s="327">
        <v>0.96</v>
      </c>
      <c r="T19" s="328">
        <v>0.93</v>
      </c>
    </row>
    <row r="20" spans="2:20" ht="19.2">
      <c r="B20" s="154"/>
      <c r="C20" s="318">
        <v>46002</v>
      </c>
      <c r="D20" s="145" t="str">
        <f t="shared" si="0"/>
        <v>木</v>
      </c>
      <c r="E20" s="319">
        <v>0.66597222222222219</v>
      </c>
      <c r="F20" s="320">
        <v>6</v>
      </c>
      <c r="G20" s="321" t="s">
        <v>209</v>
      </c>
      <c r="H20" s="322">
        <v>14</v>
      </c>
      <c r="I20" s="323">
        <v>4.7</v>
      </c>
      <c r="J20" s="323">
        <v>1.1000000000000001</v>
      </c>
      <c r="K20" s="323">
        <v>0</v>
      </c>
      <c r="L20" s="323">
        <f t="shared" si="1"/>
        <v>1.1000000000000001</v>
      </c>
      <c r="M20" s="324">
        <f t="shared" si="2"/>
        <v>3.6</v>
      </c>
      <c r="N20" s="324">
        <v>0</v>
      </c>
      <c r="O20" s="324">
        <f t="shared" si="3"/>
        <v>3.6</v>
      </c>
      <c r="P20" s="325">
        <f t="shared" si="4"/>
        <v>46.5</v>
      </c>
      <c r="Q20" s="325">
        <f t="shared" si="5"/>
        <v>45</v>
      </c>
      <c r="R20" s="326" t="s">
        <v>20</v>
      </c>
      <c r="S20" s="327">
        <v>0.93</v>
      </c>
      <c r="T20" s="328">
        <v>0.9</v>
      </c>
    </row>
    <row r="21" spans="2:20" ht="19.2">
      <c r="B21" s="154"/>
      <c r="C21" s="318">
        <v>46002</v>
      </c>
      <c r="D21" s="145" t="str">
        <f t="shared" si="0"/>
        <v>木</v>
      </c>
      <c r="E21" s="319">
        <v>0.69791666666666663</v>
      </c>
      <c r="F21" s="320">
        <v>5</v>
      </c>
      <c r="G21" s="321" t="s">
        <v>209</v>
      </c>
      <c r="H21" s="322">
        <v>13</v>
      </c>
      <c r="I21" s="323">
        <v>4.7</v>
      </c>
      <c r="J21" s="323">
        <v>1.1000000000000001</v>
      </c>
      <c r="K21" s="323">
        <v>0</v>
      </c>
      <c r="L21" s="323">
        <f t="shared" si="1"/>
        <v>1.1000000000000001</v>
      </c>
      <c r="M21" s="324">
        <f t="shared" si="2"/>
        <v>3.6</v>
      </c>
      <c r="N21" s="324">
        <v>0.4</v>
      </c>
      <c r="O21" s="324">
        <f t="shared" si="3"/>
        <v>3.2</v>
      </c>
      <c r="P21" s="325">
        <f t="shared" si="4"/>
        <v>45</v>
      </c>
      <c r="Q21" s="325">
        <f t="shared" si="5"/>
        <v>43.5</v>
      </c>
      <c r="R21" s="326" t="s">
        <v>20</v>
      </c>
      <c r="S21" s="327">
        <v>0.9</v>
      </c>
      <c r="T21" s="328">
        <v>0.87</v>
      </c>
    </row>
    <row r="22" spans="2:20" ht="19.2">
      <c r="B22" s="154"/>
      <c r="C22" s="318">
        <v>46003</v>
      </c>
      <c r="D22" s="145" t="str">
        <f t="shared" si="0"/>
        <v>金</v>
      </c>
      <c r="E22" s="319">
        <v>0.4548611111111111</v>
      </c>
      <c r="F22" s="320">
        <v>11</v>
      </c>
      <c r="G22" s="321" t="s">
        <v>349</v>
      </c>
      <c r="H22" s="322">
        <v>8</v>
      </c>
      <c r="I22" s="323">
        <v>4.7</v>
      </c>
      <c r="J22" s="323">
        <v>1.1000000000000001</v>
      </c>
      <c r="K22" s="323">
        <v>0.1</v>
      </c>
      <c r="L22" s="323">
        <f t="shared" si="1"/>
        <v>1</v>
      </c>
      <c r="M22" s="324">
        <f t="shared" si="2"/>
        <v>3.6</v>
      </c>
      <c r="N22" s="324">
        <v>0.1</v>
      </c>
      <c r="O22" s="324">
        <f t="shared" si="3"/>
        <v>3.5</v>
      </c>
      <c r="P22" s="325">
        <f t="shared" si="4"/>
        <v>45.5</v>
      </c>
      <c r="Q22" s="325">
        <f t="shared" si="5"/>
        <v>43.5</v>
      </c>
      <c r="R22" s="326" t="s">
        <v>20</v>
      </c>
      <c r="S22" s="327">
        <v>0.91</v>
      </c>
      <c r="T22" s="328">
        <v>0.87</v>
      </c>
    </row>
    <row r="23" spans="2:20" ht="19.2">
      <c r="B23" s="154"/>
      <c r="C23" s="318">
        <v>46003</v>
      </c>
      <c r="D23" s="145" t="str">
        <f t="shared" si="0"/>
        <v>金</v>
      </c>
      <c r="E23" s="319">
        <v>0.47986111111111113</v>
      </c>
      <c r="F23" s="320">
        <v>12</v>
      </c>
      <c r="G23" s="321" t="s">
        <v>483</v>
      </c>
      <c r="H23" s="322">
        <v>8</v>
      </c>
      <c r="I23" s="323">
        <v>4.7</v>
      </c>
      <c r="J23" s="323">
        <v>1.1000000000000001</v>
      </c>
      <c r="K23" s="323">
        <v>0</v>
      </c>
      <c r="L23" s="323">
        <f t="shared" si="1"/>
        <v>1.1000000000000001</v>
      </c>
      <c r="M23" s="324">
        <f t="shared" si="2"/>
        <v>3.6</v>
      </c>
      <c r="N23" s="324">
        <v>0</v>
      </c>
      <c r="O23" s="324">
        <f t="shared" si="3"/>
        <v>3.6</v>
      </c>
      <c r="P23" s="325">
        <f t="shared" si="4"/>
        <v>43.5</v>
      </c>
      <c r="Q23" s="325">
        <f t="shared" si="5"/>
        <v>41</v>
      </c>
      <c r="R23" s="326" t="s">
        <v>20</v>
      </c>
      <c r="S23" s="327">
        <v>0.87</v>
      </c>
      <c r="T23" s="328">
        <v>0.82</v>
      </c>
    </row>
    <row r="24" spans="2:20" ht="19.2">
      <c r="B24" s="154"/>
      <c r="C24" s="318">
        <v>46003</v>
      </c>
      <c r="D24" s="145" t="str">
        <f t="shared" si="0"/>
        <v>金</v>
      </c>
      <c r="E24" s="319">
        <v>0.50624999999999998</v>
      </c>
      <c r="F24" s="320">
        <v>7</v>
      </c>
      <c r="G24" s="321" t="s">
        <v>483</v>
      </c>
      <c r="H24" s="322">
        <v>8</v>
      </c>
      <c r="I24" s="323">
        <v>4.7</v>
      </c>
      <c r="J24" s="323">
        <v>1.1000000000000001</v>
      </c>
      <c r="K24" s="323">
        <v>0.1</v>
      </c>
      <c r="L24" s="323">
        <f t="shared" si="1"/>
        <v>1</v>
      </c>
      <c r="M24" s="324">
        <f t="shared" si="2"/>
        <v>3.6</v>
      </c>
      <c r="N24" s="324">
        <v>0.1</v>
      </c>
      <c r="O24" s="324">
        <f t="shared" si="3"/>
        <v>3.5</v>
      </c>
      <c r="P24" s="325">
        <f t="shared" si="4"/>
        <v>41</v>
      </c>
      <c r="Q24" s="325">
        <f t="shared" si="5"/>
        <v>38.5</v>
      </c>
      <c r="R24" s="326" t="s">
        <v>20</v>
      </c>
      <c r="S24" s="327">
        <v>0.82</v>
      </c>
      <c r="T24" s="328">
        <v>0.77</v>
      </c>
    </row>
    <row r="25" spans="2:20" ht="19.2">
      <c r="B25" s="154"/>
      <c r="C25" s="318">
        <v>46003</v>
      </c>
      <c r="D25" s="145" t="str">
        <f t="shared" si="0"/>
        <v>金</v>
      </c>
      <c r="E25" s="319">
        <v>0.6069444444444444</v>
      </c>
      <c r="F25" s="320">
        <v>12</v>
      </c>
      <c r="G25" s="321" t="s">
        <v>349</v>
      </c>
      <c r="H25" s="322">
        <v>12</v>
      </c>
      <c r="I25" s="323">
        <v>4.7</v>
      </c>
      <c r="J25" s="323">
        <v>1.1000000000000001</v>
      </c>
      <c r="K25" s="323">
        <v>0.2</v>
      </c>
      <c r="L25" s="323">
        <f t="shared" si="1"/>
        <v>0.90000000000000013</v>
      </c>
      <c r="M25" s="324">
        <f t="shared" si="2"/>
        <v>3.6</v>
      </c>
      <c r="N25" s="324">
        <v>0.1</v>
      </c>
      <c r="O25" s="324">
        <f t="shared" si="3"/>
        <v>3.5</v>
      </c>
      <c r="P25" s="325">
        <f t="shared" si="4"/>
        <v>49.5</v>
      </c>
      <c r="Q25" s="325">
        <f t="shared" si="5"/>
        <v>46.5</v>
      </c>
      <c r="R25" s="326" t="s">
        <v>20</v>
      </c>
      <c r="S25" s="327">
        <v>0.99</v>
      </c>
      <c r="T25" s="328">
        <v>0.93</v>
      </c>
    </row>
    <row r="26" spans="2:20" ht="19.2">
      <c r="B26" s="154"/>
      <c r="C26" s="318">
        <v>46003</v>
      </c>
      <c r="D26" s="145" t="str">
        <f t="shared" si="0"/>
        <v>金</v>
      </c>
      <c r="E26" s="319">
        <v>0.63472222222222219</v>
      </c>
      <c r="F26" s="320">
        <v>9</v>
      </c>
      <c r="G26" s="321" t="s">
        <v>349</v>
      </c>
      <c r="H26" s="322">
        <v>9</v>
      </c>
      <c r="I26" s="323">
        <v>4.7</v>
      </c>
      <c r="J26" s="323">
        <v>1.1000000000000001</v>
      </c>
      <c r="K26" s="323">
        <v>0.1</v>
      </c>
      <c r="L26" s="323">
        <f t="shared" si="1"/>
        <v>1</v>
      </c>
      <c r="M26" s="324">
        <f t="shared" si="2"/>
        <v>3.6</v>
      </c>
      <c r="N26" s="324">
        <v>0.1</v>
      </c>
      <c r="O26" s="324">
        <f t="shared" si="3"/>
        <v>3.5</v>
      </c>
      <c r="P26" s="325">
        <f t="shared" si="4"/>
        <v>46.5</v>
      </c>
      <c r="Q26" s="325">
        <f t="shared" si="5"/>
        <v>43.5</v>
      </c>
      <c r="R26" s="326" t="s">
        <v>20</v>
      </c>
      <c r="S26" s="327">
        <v>0.93</v>
      </c>
      <c r="T26" s="328">
        <v>0.87</v>
      </c>
    </row>
    <row r="27" spans="2:20" ht="19.2">
      <c r="B27" s="154"/>
      <c r="C27" s="318">
        <v>46003</v>
      </c>
      <c r="D27" s="145" t="str">
        <f t="shared" si="0"/>
        <v>金</v>
      </c>
      <c r="E27" s="319">
        <v>0.66666666666666663</v>
      </c>
      <c r="F27" s="320">
        <v>8</v>
      </c>
      <c r="G27" s="321" t="s">
        <v>349</v>
      </c>
      <c r="H27" s="322">
        <v>7</v>
      </c>
      <c r="I27" s="323">
        <v>4.7</v>
      </c>
      <c r="J27" s="323">
        <v>1.1000000000000001</v>
      </c>
      <c r="K27" s="323">
        <v>0.1</v>
      </c>
      <c r="L27" s="323">
        <f t="shared" si="1"/>
        <v>1</v>
      </c>
      <c r="M27" s="324">
        <f t="shared" si="2"/>
        <v>3.6</v>
      </c>
      <c r="N27" s="324">
        <v>0.3</v>
      </c>
      <c r="O27" s="324">
        <f t="shared" si="3"/>
        <v>3.3000000000000003</v>
      </c>
      <c r="P27" s="325">
        <f t="shared" si="4"/>
        <v>43.5</v>
      </c>
      <c r="Q27" s="325">
        <f t="shared" si="5"/>
        <v>40</v>
      </c>
      <c r="R27" s="326" t="s">
        <v>20</v>
      </c>
      <c r="S27" s="327">
        <v>0.87</v>
      </c>
      <c r="T27" s="328">
        <v>0.8</v>
      </c>
    </row>
    <row r="28" spans="2:20" ht="19.2">
      <c r="B28" s="154"/>
      <c r="C28" s="318">
        <v>46003</v>
      </c>
      <c r="D28" s="145" t="str">
        <f t="shared" si="0"/>
        <v>金</v>
      </c>
      <c r="E28" s="319">
        <v>0.69444444444444442</v>
      </c>
      <c r="F28" s="320">
        <v>12</v>
      </c>
      <c r="G28" s="321" t="s">
        <v>349</v>
      </c>
      <c r="H28" s="322">
        <v>6</v>
      </c>
      <c r="I28" s="323">
        <v>4.7</v>
      </c>
      <c r="J28" s="323">
        <v>1.1000000000000001</v>
      </c>
      <c r="K28" s="323">
        <v>0.1</v>
      </c>
      <c r="L28" s="323">
        <f t="shared" si="1"/>
        <v>1</v>
      </c>
      <c r="M28" s="324">
        <f t="shared" si="2"/>
        <v>3.6</v>
      </c>
      <c r="N28" s="324">
        <v>0</v>
      </c>
      <c r="O28" s="324">
        <f t="shared" si="3"/>
        <v>3.6</v>
      </c>
      <c r="P28" s="325">
        <f t="shared" si="4"/>
        <v>40</v>
      </c>
      <c r="Q28" s="325">
        <f t="shared" si="5"/>
        <v>38</v>
      </c>
      <c r="R28" s="326" t="s">
        <v>20</v>
      </c>
      <c r="S28" s="327">
        <v>0.8</v>
      </c>
      <c r="T28" s="328">
        <v>0.76</v>
      </c>
    </row>
    <row r="29" spans="2:20" ht="19.2">
      <c r="B29" s="154"/>
      <c r="C29" s="318">
        <v>46004</v>
      </c>
      <c r="D29" s="145" t="str">
        <f t="shared" si="0"/>
        <v>土</v>
      </c>
      <c r="E29" s="319">
        <v>0.45416666666666666</v>
      </c>
      <c r="F29" s="320">
        <v>15</v>
      </c>
      <c r="G29" s="321" t="s">
        <v>349</v>
      </c>
      <c r="H29" s="322">
        <v>5</v>
      </c>
      <c r="I29" s="323">
        <v>4.7</v>
      </c>
      <c r="J29" s="323">
        <v>1.1000000000000001</v>
      </c>
      <c r="K29" s="323">
        <v>0</v>
      </c>
      <c r="L29" s="323">
        <f t="shared" si="1"/>
        <v>1.1000000000000001</v>
      </c>
      <c r="M29" s="324">
        <f t="shared" si="2"/>
        <v>3.6</v>
      </c>
      <c r="N29" s="324">
        <v>0.1</v>
      </c>
      <c r="O29" s="324">
        <f t="shared" si="3"/>
        <v>3.5</v>
      </c>
      <c r="P29" s="325">
        <f t="shared" si="4"/>
        <v>45.5</v>
      </c>
      <c r="Q29" s="325">
        <f t="shared" si="5"/>
        <v>44</v>
      </c>
      <c r="R29" s="326" t="s">
        <v>20</v>
      </c>
      <c r="S29" s="327">
        <v>0.91</v>
      </c>
      <c r="T29" s="328">
        <v>0.88</v>
      </c>
    </row>
    <row r="30" spans="2:20" ht="19.2">
      <c r="B30" s="154"/>
      <c r="C30" s="318">
        <v>46004</v>
      </c>
      <c r="D30" s="145" t="str">
        <f t="shared" si="0"/>
        <v>土</v>
      </c>
      <c r="E30" s="319">
        <v>0.47847222222222224</v>
      </c>
      <c r="F30" s="320">
        <v>13</v>
      </c>
      <c r="G30" s="321" t="s">
        <v>349</v>
      </c>
      <c r="H30" s="322">
        <v>5</v>
      </c>
      <c r="I30" s="323">
        <v>4.7</v>
      </c>
      <c r="J30" s="323">
        <v>1.1000000000000001</v>
      </c>
      <c r="K30" s="323">
        <v>0</v>
      </c>
      <c r="L30" s="323">
        <f t="shared" si="1"/>
        <v>1.1000000000000001</v>
      </c>
      <c r="M30" s="324">
        <f t="shared" si="2"/>
        <v>3.6</v>
      </c>
      <c r="N30" s="324">
        <v>0.2</v>
      </c>
      <c r="O30" s="324">
        <f t="shared" si="3"/>
        <v>3.4</v>
      </c>
      <c r="P30" s="325">
        <f t="shared" si="4"/>
        <v>44</v>
      </c>
      <c r="Q30" s="325">
        <f t="shared" si="5"/>
        <v>42</v>
      </c>
      <c r="R30" s="326" t="s">
        <v>20</v>
      </c>
      <c r="S30" s="327">
        <v>0.88</v>
      </c>
      <c r="T30" s="328">
        <v>0.84</v>
      </c>
    </row>
    <row r="31" spans="2:20" ht="19.2">
      <c r="B31" s="154"/>
      <c r="C31" s="318">
        <v>46004</v>
      </c>
      <c r="D31" s="145" t="str">
        <f t="shared" si="0"/>
        <v>土</v>
      </c>
      <c r="E31" s="319">
        <v>0.50763888888888886</v>
      </c>
      <c r="F31" s="320">
        <v>9</v>
      </c>
      <c r="G31" s="321" t="s">
        <v>209</v>
      </c>
      <c r="H31" s="322">
        <v>10</v>
      </c>
      <c r="I31" s="323">
        <v>4.7</v>
      </c>
      <c r="J31" s="323">
        <v>1.1000000000000001</v>
      </c>
      <c r="K31" s="323">
        <v>0</v>
      </c>
      <c r="L31" s="323">
        <f t="shared" si="1"/>
        <v>1.1000000000000001</v>
      </c>
      <c r="M31" s="324">
        <f t="shared" si="2"/>
        <v>3.6</v>
      </c>
      <c r="N31" s="324">
        <v>0.2</v>
      </c>
      <c r="O31" s="324">
        <f t="shared" si="3"/>
        <v>3.4</v>
      </c>
      <c r="P31" s="325">
        <f t="shared" si="4"/>
        <v>42</v>
      </c>
      <c r="Q31" s="325">
        <f t="shared" si="5"/>
        <v>40.5</v>
      </c>
      <c r="R31" s="326" t="s">
        <v>20</v>
      </c>
      <c r="S31" s="327">
        <v>0.84</v>
      </c>
      <c r="T31" s="328">
        <v>0.81</v>
      </c>
    </row>
    <row r="32" spans="2:20" ht="19.2">
      <c r="B32" s="154"/>
      <c r="C32" s="318">
        <v>46004</v>
      </c>
      <c r="D32" s="145" t="str">
        <f t="shared" si="0"/>
        <v>土</v>
      </c>
      <c r="E32" s="319">
        <v>0.60624999999999996</v>
      </c>
      <c r="F32" s="320">
        <v>13</v>
      </c>
      <c r="G32" s="321" t="s">
        <v>209</v>
      </c>
      <c r="H32" s="322">
        <v>10</v>
      </c>
      <c r="I32" s="323">
        <v>4.7</v>
      </c>
      <c r="J32" s="323">
        <v>1.1000000000000001</v>
      </c>
      <c r="K32" s="323">
        <v>0</v>
      </c>
      <c r="L32" s="323">
        <f t="shared" si="1"/>
        <v>1.1000000000000001</v>
      </c>
      <c r="M32" s="324">
        <f t="shared" si="2"/>
        <v>3.6</v>
      </c>
      <c r="N32" s="324">
        <v>0.3</v>
      </c>
      <c r="O32" s="324">
        <f t="shared" si="3"/>
        <v>3.3000000000000003</v>
      </c>
      <c r="P32" s="325">
        <f t="shared" si="4"/>
        <v>49.5</v>
      </c>
      <c r="Q32" s="325">
        <f t="shared" si="5"/>
        <v>47.5</v>
      </c>
      <c r="R32" s="326" t="s">
        <v>20</v>
      </c>
      <c r="S32" s="327">
        <v>0.99</v>
      </c>
      <c r="T32" s="328">
        <v>0.95</v>
      </c>
    </row>
    <row r="33" spans="2:20" ht="19.2">
      <c r="B33" s="154"/>
      <c r="C33" s="318">
        <v>46004</v>
      </c>
      <c r="D33" s="145" t="str">
        <f t="shared" si="0"/>
        <v>土</v>
      </c>
      <c r="E33" s="319">
        <v>0.63541666666666663</v>
      </c>
      <c r="F33" s="320">
        <v>13</v>
      </c>
      <c r="G33" s="321" t="s">
        <v>209</v>
      </c>
      <c r="H33" s="322">
        <v>11</v>
      </c>
      <c r="I33" s="323">
        <v>4.7</v>
      </c>
      <c r="J33" s="323">
        <v>1.1000000000000001</v>
      </c>
      <c r="K33" s="323">
        <v>0.2</v>
      </c>
      <c r="L33" s="323">
        <f t="shared" si="1"/>
        <v>0.90000000000000013</v>
      </c>
      <c r="M33" s="324">
        <f t="shared" si="2"/>
        <v>3.6</v>
      </c>
      <c r="N33" s="324">
        <v>0.1</v>
      </c>
      <c r="O33" s="324">
        <f t="shared" si="3"/>
        <v>3.5</v>
      </c>
      <c r="P33" s="325">
        <f t="shared" si="4"/>
        <v>47.5</v>
      </c>
      <c r="Q33" s="325">
        <f t="shared" si="5"/>
        <v>46</v>
      </c>
      <c r="R33" s="326" t="s">
        <v>20</v>
      </c>
      <c r="S33" s="327">
        <v>0.95</v>
      </c>
      <c r="T33" s="328">
        <v>0.92</v>
      </c>
    </row>
    <row r="34" spans="2:20" ht="19.2">
      <c r="B34" s="154"/>
      <c r="C34" s="318">
        <v>46004</v>
      </c>
      <c r="D34" s="145" t="str">
        <f t="shared" si="0"/>
        <v>土</v>
      </c>
      <c r="E34" s="319">
        <v>0.66666666666666663</v>
      </c>
      <c r="F34" s="320">
        <v>12</v>
      </c>
      <c r="G34" s="321" t="s">
        <v>349</v>
      </c>
      <c r="H34" s="322">
        <v>11</v>
      </c>
      <c r="I34" s="323">
        <v>4.7</v>
      </c>
      <c r="J34" s="323">
        <v>1.1000000000000001</v>
      </c>
      <c r="K34" s="323">
        <v>0</v>
      </c>
      <c r="L34" s="323">
        <f t="shared" si="1"/>
        <v>1.1000000000000001</v>
      </c>
      <c r="M34" s="324">
        <f t="shared" si="2"/>
        <v>3.6</v>
      </c>
      <c r="N34" s="324">
        <v>0.1</v>
      </c>
      <c r="O34" s="324">
        <f t="shared" si="3"/>
        <v>3.5</v>
      </c>
      <c r="P34" s="325">
        <f t="shared" si="4"/>
        <v>46</v>
      </c>
      <c r="Q34" s="325">
        <f t="shared" si="5"/>
        <v>43.5</v>
      </c>
      <c r="R34" s="326" t="s">
        <v>20</v>
      </c>
      <c r="S34" s="327">
        <v>0.92</v>
      </c>
      <c r="T34" s="328">
        <v>0.87</v>
      </c>
    </row>
    <row r="35" spans="2:20" ht="19.2">
      <c r="B35" s="154"/>
      <c r="C35" s="318">
        <v>46004</v>
      </c>
      <c r="D35" s="145" t="str">
        <f t="shared" si="0"/>
        <v>土</v>
      </c>
      <c r="E35" s="319">
        <v>0.69513888888888886</v>
      </c>
      <c r="F35" s="320">
        <v>13</v>
      </c>
      <c r="G35" s="321" t="s">
        <v>349</v>
      </c>
      <c r="H35" s="322">
        <v>10</v>
      </c>
      <c r="I35" s="323">
        <v>4.7</v>
      </c>
      <c r="J35" s="323">
        <v>1.1000000000000001</v>
      </c>
      <c r="K35" s="323">
        <v>0.1</v>
      </c>
      <c r="L35" s="323">
        <f t="shared" si="1"/>
        <v>1</v>
      </c>
      <c r="M35" s="324">
        <f t="shared" si="2"/>
        <v>3.6</v>
      </c>
      <c r="N35" s="324">
        <v>0</v>
      </c>
      <c r="O35" s="324">
        <f t="shared" si="3"/>
        <v>3.6</v>
      </c>
      <c r="P35" s="325">
        <f t="shared" si="4"/>
        <v>43.5</v>
      </c>
      <c r="Q35" s="325">
        <f t="shared" si="5"/>
        <v>42</v>
      </c>
      <c r="R35" s="326" t="s">
        <v>20</v>
      </c>
      <c r="S35" s="327">
        <v>0.87</v>
      </c>
      <c r="T35" s="328">
        <v>0.84</v>
      </c>
    </row>
    <row r="36" spans="2:20" ht="19.2">
      <c r="B36" s="154"/>
      <c r="C36" s="318">
        <v>46005</v>
      </c>
      <c r="D36" s="145" t="str">
        <f t="shared" si="0"/>
        <v>日</v>
      </c>
      <c r="E36" s="319">
        <v>0.4548611111111111</v>
      </c>
      <c r="F36" s="320">
        <v>13</v>
      </c>
      <c r="G36" s="321" t="s">
        <v>209</v>
      </c>
      <c r="H36" s="322">
        <v>11</v>
      </c>
      <c r="I36" s="323">
        <v>4.7</v>
      </c>
      <c r="J36" s="323">
        <v>1.1000000000000001</v>
      </c>
      <c r="K36" s="323">
        <v>0</v>
      </c>
      <c r="L36" s="323">
        <f t="shared" si="1"/>
        <v>1.1000000000000001</v>
      </c>
      <c r="M36" s="324">
        <f t="shared" si="2"/>
        <v>3.6</v>
      </c>
      <c r="N36" s="324">
        <v>0.3</v>
      </c>
      <c r="O36" s="324">
        <f t="shared" si="3"/>
        <v>3.3000000000000003</v>
      </c>
      <c r="P36" s="325">
        <f t="shared" si="4"/>
        <v>46.5</v>
      </c>
      <c r="Q36" s="325">
        <f t="shared" si="5"/>
        <v>45</v>
      </c>
      <c r="R36" s="326" t="s">
        <v>20</v>
      </c>
      <c r="S36" s="327">
        <v>0.93</v>
      </c>
      <c r="T36" s="328">
        <v>0.9</v>
      </c>
    </row>
    <row r="37" spans="2:20" ht="19.2">
      <c r="B37" s="154"/>
      <c r="C37" s="318">
        <v>46005</v>
      </c>
      <c r="D37" s="145" t="str">
        <f t="shared" si="0"/>
        <v>日</v>
      </c>
      <c r="E37" s="319">
        <v>0.4777777777777778</v>
      </c>
      <c r="F37" s="320">
        <v>14</v>
      </c>
      <c r="G37" s="321" t="s">
        <v>209</v>
      </c>
      <c r="H37" s="322">
        <v>11</v>
      </c>
      <c r="I37" s="323">
        <v>4.7</v>
      </c>
      <c r="J37" s="323">
        <v>1.1000000000000001</v>
      </c>
      <c r="K37" s="323">
        <v>0</v>
      </c>
      <c r="L37" s="323">
        <f t="shared" si="1"/>
        <v>1.1000000000000001</v>
      </c>
      <c r="M37" s="324">
        <f t="shared" si="2"/>
        <v>3.6</v>
      </c>
      <c r="N37" s="324">
        <v>0</v>
      </c>
      <c r="O37" s="324">
        <f t="shared" si="3"/>
        <v>3.6</v>
      </c>
      <c r="P37" s="325">
        <f t="shared" si="4"/>
        <v>45</v>
      </c>
      <c r="Q37" s="325">
        <f t="shared" si="5"/>
        <v>43</v>
      </c>
      <c r="R37" s="326" t="s">
        <v>20</v>
      </c>
      <c r="S37" s="327">
        <v>0.9</v>
      </c>
      <c r="T37" s="328">
        <v>0.86</v>
      </c>
    </row>
    <row r="38" spans="2:20" ht="19.2">
      <c r="B38" s="154"/>
      <c r="C38" s="318">
        <v>46005</v>
      </c>
      <c r="D38" s="145" t="str">
        <f t="shared" si="0"/>
        <v>日</v>
      </c>
      <c r="E38" s="319">
        <v>0.50555555555555554</v>
      </c>
      <c r="F38" s="320">
        <v>11</v>
      </c>
      <c r="G38" s="321" t="s">
        <v>353</v>
      </c>
      <c r="H38" s="322">
        <v>11</v>
      </c>
      <c r="I38" s="323">
        <v>4.7</v>
      </c>
      <c r="J38" s="323">
        <v>1.1000000000000001</v>
      </c>
      <c r="K38" s="323">
        <v>0</v>
      </c>
      <c r="L38" s="323">
        <f t="shared" si="1"/>
        <v>1.1000000000000001</v>
      </c>
      <c r="M38" s="324">
        <f t="shared" si="2"/>
        <v>3.6</v>
      </c>
      <c r="N38" s="324">
        <v>0.1</v>
      </c>
      <c r="O38" s="324">
        <f t="shared" si="3"/>
        <v>3.5</v>
      </c>
      <c r="P38" s="325">
        <f t="shared" si="4"/>
        <v>43</v>
      </c>
      <c r="Q38" s="325">
        <f t="shared" si="5"/>
        <v>39.5</v>
      </c>
      <c r="R38" s="326" t="s">
        <v>20</v>
      </c>
      <c r="S38" s="327">
        <v>0.86</v>
      </c>
      <c r="T38" s="328">
        <v>0.79</v>
      </c>
    </row>
    <row r="39" spans="2:20" ht="19.2">
      <c r="B39" s="154"/>
      <c r="C39" s="318">
        <v>46005</v>
      </c>
      <c r="D39" s="145" t="str">
        <f t="shared" si="0"/>
        <v>日</v>
      </c>
      <c r="E39" s="319">
        <v>0.60763888888888884</v>
      </c>
      <c r="F39" s="320">
        <v>13</v>
      </c>
      <c r="G39" s="321" t="s">
        <v>353</v>
      </c>
      <c r="H39" s="322">
        <v>12</v>
      </c>
      <c r="I39" s="323">
        <v>4.7</v>
      </c>
      <c r="J39" s="323">
        <v>1.1000000000000001</v>
      </c>
      <c r="K39" s="323">
        <v>0.2</v>
      </c>
      <c r="L39" s="323">
        <f t="shared" si="1"/>
        <v>0.90000000000000013</v>
      </c>
      <c r="M39" s="324">
        <f t="shared" si="2"/>
        <v>3.6</v>
      </c>
      <c r="N39" s="324">
        <v>0.1</v>
      </c>
      <c r="O39" s="324">
        <f t="shared" si="3"/>
        <v>3.5</v>
      </c>
      <c r="P39" s="325">
        <f t="shared" si="4"/>
        <v>49.5</v>
      </c>
      <c r="Q39" s="325">
        <f t="shared" si="5"/>
        <v>46.5</v>
      </c>
      <c r="R39" s="326" t="s">
        <v>20</v>
      </c>
      <c r="S39" s="327">
        <v>0.99</v>
      </c>
      <c r="T39" s="328">
        <v>0.93</v>
      </c>
    </row>
    <row r="40" spans="2:20" ht="19.2">
      <c r="B40" s="154"/>
      <c r="C40" s="318">
        <v>46005</v>
      </c>
      <c r="D40" s="145" t="str">
        <f t="shared" si="0"/>
        <v>日</v>
      </c>
      <c r="E40" s="319">
        <v>0.63472222222222219</v>
      </c>
      <c r="F40" s="320">
        <v>11</v>
      </c>
      <c r="G40" s="321" t="s">
        <v>209</v>
      </c>
      <c r="H40" s="322">
        <v>11</v>
      </c>
      <c r="I40" s="323">
        <v>4.7</v>
      </c>
      <c r="J40" s="323">
        <v>1.1000000000000001</v>
      </c>
      <c r="K40" s="323">
        <v>0</v>
      </c>
      <c r="L40" s="323">
        <f t="shared" si="1"/>
        <v>1.1000000000000001</v>
      </c>
      <c r="M40" s="324">
        <f t="shared" si="2"/>
        <v>3.6</v>
      </c>
      <c r="N40" s="324">
        <v>0.1</v>
      </c>
      <c r="O40" s="324">
        <f t="shared" si="3"/>
        <v>3.5</v>
      </c>
      <c r="P40" s="325">
        <f t="shared" si="4"/>
        <v>46.5</v>
      </c>
      <c r="Q40" s="325">
        <f t="shared" si="5"/>
        <v>43</v>
      </c>
      <c r="R40" s="326" t="s">
        <v>20</v>
      </c>
      <c r="S40" s="327">
        <v>0.93</v>
      </c>
      <c r="T40" s="328">
        <v>0.86</v>
      </c>
    </row>
    <row r="41" spans="2:20" ht="19.2">
      <c r="B41" s="154"/>
      <c r="C41" s="318">
        <v>46005</v>
      </c>
      <c r="D41" s="145" t="str">
        <f t="shared" si="0"/>
        <v>日</v>
      </c>
      <c r="E41" s="319">
        <v>0.6694444444444444</v>
      </c>
      <c r="F41" s="320">
        <v>7</v>
      </c>
      <c r="G41" s="321" t="s">
        <v>349</v>
      </c>
      <c r="H41" s="322">
        <v>7</v>
      </c>
      <c r="I41" s="323">
        <v>4.7</v>
      </c>
      <c r="J41" s="323">
        <v>1.1000000000000001</v>
      </c>
      <c r="K41" s="323">
        <v>0</v>
      </c>
      <c r="L41" s="323">
        <f t="shared" si="1"/>
        <v>1.1000000000000001</v>
      </c>
      <c r="M41" s="324">
        <f t="shared" si="2"/>
        <v>3.6</v>
      </c>
      <c r="N41" s="324">
        <v>0.1</v>
      </c>
      <c r="O41" s="324">
        <f t="shared" si="3"/>
        <v>3.5</v>
      </c>
      <c r="P41" s="325">
        <f t="shared" si="4"/>
        <v>43</v>
      </c>
      <c r="Q41" s="325">
        <f t="shared" si="5"/>
        <v>40.5</v>
      </c>
      <c r="R41" s="326" t="s">
        <v>20</v>
      </c>
      <c r="S41" s="327">
        <v>0.86</v>
      </c>
      <c r="T41" s="328">
        <v>0.81</v>
      </c>
    </row>
    <row r="42" spans="2:20" ht="19.2">
      <c r="B42" s="154"/>
      <c r="C42" s="318">
        <v>46005</v>
      </c>
      <c r="D42" s="145" t="str">
        <f t="shared" ref="D42:D73" si="6">IF($C42 &lt;&gt; "", IF(ISERROR(MATCH($C42, 祝日, 0)), TEXT($C42, "aaa"), "祝日"), "")</f>
        <v>日</v>
      </c>
      <c r="E42" s="319">
        <v>0.69861111111111107</v>
      </c>
      <c r="F42" s="320">
        <v>15</v>
      </c>
      <c r="G42" s="321" t="s">
        <v>349</v>
      </c>
      <c r="H42" s="322">
        <v>7</v>
      </c>
      <c r="I42" s="323">
        <v>4.7</v>
      </c>
      <c r="J42" s="323">
        <v>1.1000000000000001</v>
      </c>
      <c r="K42" s="323">
        <v>0.1</v>
      </c>
      <c r="L42" s="323">
        <f t="shared" si="1"/>
        <v>1</v>
      </c>
      <c r="M42" s="324">
        <f t="shared" si="2"/>
        <v>3.6</v>
      </c>
      <c r="N42" s="324">
        <v>0.1</v>
      </c>
      <c r="O42" s="324">
        <f t="shared" si="3"/>
        <v>3.5</v>
      </c>
      <c r="P42" s="325">
        <f t="shared" si="4"/>
        <v>40.5</v>
      </c>
      <c r="Q42" s="325">
        <f t="shared" si="5"/>
        <v>38</v>
      </c>
      <c r="R42" s="326" t="s">
        <v>20</v>
      </c>
      <c r="S42" s="327">
        <v>0.81</v>
      </c>
      <c r="T42" s="328">
        <v>0.76</v>
      </c>
    </row>
    <row r="43" spans="2:20" ht="19.2">
      <c r="B43" s="154"/>
      <c r="C43" s="318">
        <v>46006</v>
      </c>
      <c r="D43" s="145" t="str">
        <f t="shared" si="6"/>
        <v>月</v>
      </c>
      <c r="E43" s="319">
        <v>0.45555555555555555</v>
      </c>
      <c r="F43" s="320">
        <v>12</v>
      </c>
      <c r="G43" s="321" t="s">
        <v>353</v>
      </c>
      <c r="H43" s="322">
        <v>8</v>
      </c>
      <c r="I43" s="323">
        <v>4.7</v>
      </c>
      <c r="J43" s="323">
        <v>1.1000000000000001</v>
      </c>
      <c r="K43" s="323">
        <v>0</v>
      </c>
      <c r="L43" s="323">
        <f t="shared" si="1"/>
        <v>1.1000000000000001</v>
      </c>
      <c r="M43" s="324">
        <f t="shared" si="2"/>
        <v>3.6</v>
      </c>
      <c r="N43" s="324">
        <v>0.2</v>
      </c>
      <c r="O43" s="324">
        <f t="shared" si="3"/>
        <v>3.4</v>
      </c>
      <c r="P43" s="325">
        <f t="shared" si="4"/>
        <v>45.5</v>
      </c>
      <c r="Q43" s="325">
        <f t="shared" si="5"/>
        <v>43.5</v>
      </c>
      <c r="R43" s="326" t="s">
        <v>20</v>
      </c>
      <c r="S43" s="327">
        <v>0.91</v>
      </c>
      <c r="T43" s="328">
        <v>0.87</v>
      </c>
    </row>
    <row r="44" spans="2:20" ht="19.2">
      <c r="B44" s="154"/>
      <c r="C44" s="318">
        <v>46006</v>
      </c>
      <c r="D44" s="145" t="str">
        <f t="shared" si="6"/>
        <v>月</v>
      </c>
      <c r="E44" s="319">
        <v>0.48055555555555557</v>
      </c>
      <c r="F44" s="320">
        <v>11</v>
      </c>
      <c r="G44" s="321" t="s">
        <v>353</v>
      </c>
      <c r="H44" s="322">
        <v>6</v>
      </c>
      <c r="I44" s="323">
        <v>4.7</v>
      </c>
      <c r="J44" s="323">
        <v>1.1000000000000001</v>
      </c>
      <c r="K44" s="323">
        <v>0.1</v>
      </c>
      <c r="L44" s="323">
        <f t="shared" si="1"/>
        <v>1</v>
      </c>
      <c r="M44" s="324">
        <f t="shared" si="2"/>
        <v>3.6</v>
      </c>
      <c r="N44" s="324">
        <v>0.1</v>
      </c>
      <c r="O44" s="324">
        <f t="shared" si="3"/>
        <v>3.5</v>
      </c>
      <c r="P44" s="325">
        <f t="shared" si="4"/>
        <v>42.5</v>
      </c>
      <c r="Q44" s="325">
        <f t="shared" si="5"/>
        <v>40.5</v>
      </c>
      <c r="R44" s="326" t="s">
        <v>20</v>
      </c>
      <c r="S44" s="327">
        <v>0.85</v>
      </c>
      <c r="T44" s="328">
        <v>0.81</v>
      </c>
    </row>
    <row r="45" spans="2:20" ht="19.2">
      <c r="B45" s="154"/>
      <c r="C45" s="318">
        <v>46006</v>
      </c>
      <c r="D45" s="145" t="str">
        <f t="shared" si="6"/>
        <v>月</v>
      </c>
      <c r="E45" s="319">
        <v>0.5083333333333333</v>
      </c>
      <c r="F45" s="320">
        <v>7</v>
      </c>
      <c r="G45" s="321" t="s">
        <v>353</v>
      </c>
      <c r="H45" s="322">
        <v>7</v>
      </c>
      <c r="I45" s="323">
        <v>4.7</v>
      </c>
      <c r="J45" s="323">
        <v>1.1000000000000001</v>
      </c>
      <c r="K45" s="323">
        <v>0</v>
      </c>
      <c r="L45" s="323">
        <f t="shared" si="1"/>
        <v>1.1000000000000001</v>
      </c>
      <c r="M45" s="324">
        <f t="shared" si="2"/>
        <v>3.6</v>
      </c>
      <c r="N45" s="324">
        <v>0</v>
      </c>
      <c r="O45" s="324">
        <f t="shared" si="3"/>
        <v>3.6</v>
      </c>
      <c r="P45" s="325">
        <f t="shared" si="4"/>
        <v>40</v>
      </c>
      <c r="Q45" s="325">
        <f t="shared" si="5"/>
        <v>38</v>
      </c>
      <c r="R45" s="326" t="s">
        <v>20</v>
      </c>
      <c r="S45" s="327">
        <v>0.8</v>
      </c>
      <c r="T45" s="328">
        <v>0.76</v>
      </c>
    </row>
    <row r="46" spans="2:20" ht="19.2">
      <c r="B46" s="154"/>
      <c r="C46" s="318">
        <v>46006</v>
      </c>
      <c r="D46" s="145" t="str">
        <f t="shared" si="6"/>
        <v>月</v>
      </c>
      <c r="E46" s="319">
        <v>0.60763888888888884</v>
      </c>
      <c r="F46" s="320">
        <v>10</v>
      </c>
      <c r="G46" s="321" t="s">
        <v>349</v>
      </c>
      <c r="H46" s="322">
        <v>7</v>
      </c>
      <c r="I46" s="323">
        <v>4.7</v>
      </c>
      <c r="J46" s="323">
        <v>1.1000000000000001</v>
      </c>
      <c r="K46" s="323">
        <v>0</v>
      </c>
      <c r="L46" s="323">
        <f t="shared" si="1"/>
        <v>1.1000000000000001</v>
      </c>
      <c r="M46" s="324">
        <f t="shared" si="2"/>
        <v>3.6</v>
      </c>
      <c r="N46" s="324">
        <v>0</v>
      </c>
      <c r="O46" s="324">
        <f t="shared" si="3"/>
        <v>3.6</v>
      </c>
      <c r="P46" s="325">
        <f t="shared" si="4"/>
        <v>49.5</v>
      </c>
      <c r="Q46" s="325">
        <f t="shared" si="5"/>
        <v>47.5</v>
      </c>
      <c r="R46" s="326" t="s">
        <v>20</v>
      </c>
      <c r="S46" s="327">
        <v>0.99</v>
      </c>
      <c r="T46" s="328">
        <v>0.95</v>
      </c>
    </row>
    <row r="47" spans="2:20" ht="19.2">
      <c r="B47" s="154"/>
      <c r="C47" s="318">
        <v>46006</v>
      </c>
      <c r="D47" s="145" t="str">
        <f t="shared" si="6"/>
        <v>月</v>
      </c>
      <c r="E47" s="319">
        <v>0.63541666666666663</v>
      </c>
      <c r="F47" s="320">
        <v>10</v>
      </c>
      <c r="G47" s="321" t="s">
        <v>353</v>
      </c>
      <c r="H47" s="322">
        <v>7</v>
      </c>
      <c r="I47" s="323">
        <v>4.7</v>
      </c>
      <c r="J47" s="323">
        <v>1.1000000000000001</v>
      </c>
      <c r="K47" s="323">
        <v>0</v>
      </c>
      <c r="L47" s="323">
        <f t="shared" si="1"/>
        <v>1.1000000000000001</v>
      </c>
      <c r="M47" s="324">
        <f t="shared" si="2"/>
        <v>3.6</v>
      </c>
      <c r="N47" s="324">
        <v>0</v>
      </c>
      <c r="O47" s="324">
        <f t="shared" si="3"/>
        <v>3.6</v>
      </c>
      <c r="P47" s="325">
        <f t="shared" si="4"/>
        <v>47.5</v>
      </c>
      <c r="Q47" s="325">
        <f t="shared" si="5"/>
        <v>45.5</v>
      </c>
      <c r="R47" s="326" t="s">
        <v>20</v>
      </c>
      <c r="S47" s="327">
        <v>0.95</v>
      </c>
      <c r="T47" s="328">
        <v>0.91</v>
      </c>
    </row>
    <row r="48" spans="2:20" ht="19.2">
      <c r="B48" s="154"/>
      <c r="C48" s="318">
        <v>46006</v>
      </c>
      <c r="D48" s="145" t="str">
        <f t="shared" si="6"/>
        <v>月</v>
      </c>
      <c r="E48" s="319">
        <v>0.66805555555555551</v>
      </c>
      <c r="F48" s="320">
        <v>4</v>
      </c>
      <c r="G48" s="321" t="s">
        <v>349</v>
      </c>
      <c r="H48" s="322">
        <v>7</v>
      </c>
      <c r="I48" s="323">
        <v>4.7</v>
      </c>
      <c r="J48" s="323">
        <v>1.1000000000000001</v>
      </c>
      <c r="K48" s="323">
        <v>0</v>
      </c>
      <c r="L48" s="323">
        <f t="shared" si="1"/>
        <v>1.1000000000000001</v>
      </c>
      <c r="M48" s="324">
        <f t="shared" si="2"/>
        <v>3.6</v>
      </c>
      <c r="N48" s="324">
        <v>0.2</v>
      </c>
      <c r="O48" s="324">
        <f t="shared" si="3"/>
        <v>3.4</v>
      </c>
      <c r="P48" s="325">
        <f t="shared" si="4"/>
        <v>44.5</v>
      </c>
      <c r="Q48" s="325">
        <f t="shared" si="5"/>
        <v>42.5</v>
      </c>
      <c r="R48" s="326" t="s">
        <v>20</v>
      </c>
      <c r="S48" s="327">
        <v>0.89</v>
      </c>
      <c r="T48" s="328">
        <v>0.85</v>
      </c>
    </row>
    <row r="49" spans="2:20" ht="19.2">
      <c r="B49" s="154"/>
      <c r="C49" s="318">
        <v>46006</v>
      </c>
      <c r="D49" s="145" t="str">
        <f t="shared" si="6"/>
        <v>月</v>
      </c>
      <c r="E49" s="319">
        <v>0.69791666666666663</v>
      </c>
      <c r="F49" s="320">
        <v>6</v>
      </c>
      <c r="G49" s="321" t="s">
        <v>349</v>
      </c>
      <c r="H49" s="322">
        <v>7</v>
      </c>
      <c r="I49" s="323">
        <v>4.7</v>
      </c>
      <c r="J49" s="323">
        <v>1.1000000000000001</v>
      </c>
      <c r="K49" s="323">
        <v>0</v>
      </c>
      <c r="L49" s="323">
        <f t="shared" si="1"/>
        <v>1.1000000000000001</v>
      </c>
      <c r="M49" s="324">
        <f t="shared" si="2"/>
        <v>3.6</v>
      </c>
      <c r="N49" s="324">
        <v>0.2</v>
      </c>
      <c r="O49" s="324">
        <f t="shared" si="3"/>
        <v>3.4</v>
      </c>
      <c r="P49" s="325">
        <f t="shared" si="4"/>
        <v>42</v>
      </c>
      <c r="Q49" s="325">
        <f t="shared" si="5"/>
        <v>40</v>
      </c>
      <c r="R49" s="326" t="s">
        <v>20</v>
      </c>
      <c r="S49" s="327">
        <v>0.84</v>
      </c>
      <c r="T49" s="328">
        <v>0.8</v>
      </c>
    </row>
    <row r="50" spans="2:20" ht="19.2">
      <c r="B50" s="154"/>
      <c r="C50" s="318">
        <v>46007</v>
      </c>
      <c r="D50" s="145" t="str">
        <f t="shared" si="6"/>
        <v>火</v>
      </c>
      <c r="E50" s="319">
        <v>0.4548611111111111</v>
      </c>
      <c r="F50" s="320">
        <v>6</v>
      </c>
      <c r="G50" s="321" t="s">
        <v>349</v>
      </c>
      <c r="H50" s="322">
        <v>10</v>
      </c>
      <c r="I50" s="323">
        <v>4.7</v>
      </c>
      <c r="J50" s="323">
        <v>1.1000000000000001</v>
      </c>
      <c r="K50" s="323">
        <v>0</v>
      </c>
      <c r="L50" s="323">
        <f t="shared" si="1"/>
        <v>1.1000000000000001</v>
      </c>
      <c r="M50" s="324">
        <f t="shared" si="2"/>
        <v>3.6</v>
      </c>
      <c r="N50" s="324">
        <v>0.1</v>
      </c>
      <c r="O50" s="324">
        <f t="shared" si="3"/>
        <v>3.5</v>
      </c>
      <c r="P50" s="325">
        <f t="shared" si="4"/>
        <v>45.5</v>
      </c>
      <c r="Q50" s="325">
        <f t="shared" si="5"/>
        <v>43.5</v>
      </c>
      <c r="R50" s="326" t="s">
        <v>20</v>
      </c>
      <c r="S50" s="327">
        <v>0.91</v>
      </c>
      <c r="T50" s="328">
        <v>0.87</v>
      </c>
    </row>
    <row r="51" spans="2:20" ht="19.2">
      <c r="B51" s="154"/>
      <c r="C51" s="318">
        <v>46007</v>
      </c>
      <c r="D51" s="145" t="str">
        <f t="shared" si="6"/>
        <v>火</v>
      </c>
      <c r="E51" s="319">
        <v>0.47847222222222224</v>
      </c>
      <c r="F51" s="320">
        <v>5</v>
      </c>
      <c r="G51" s="321" t="s">
        <v>349</v>
      </c>
      <c r="H51" s="322">
        <v>11</v>
      </c>
      <c r="I51" s="323">
        <v>4.7</v>
      </c>
      <c r="J51" s="323">
        <v>1.1000000000000001</v>
      </c>
      <c r="K51" s="323">
        <v>0</v>
      </c>
      <c r="L51" s="323">
        <f t="shared" si="1"/>
        <v>1.1000000000000001</v>
      </c>
      <c r="M51" s="324">
        <f t="shared" si="2"/>
        <v>3.6</v>
      </c>
      <c r="N51" s="324">
        <v>0.1</v>
      </c>
      <c r="O51" s="324">
        <f t="shared" si="3"/>
        <v>3.5</v>
      </c>
      <c r="P51" s="325">
        <f t="shared" si="4"/>
        <v>43.5</v>
      </c>
      <c r="Q51" s="325">
        <f t="shared" si="5"/>
        <v>42</v>
      </c>
      <c r="R51" s="326" t="s">
        <v>20</v>
      </c>
      <c r="S51" s="327">
        <v>0.87</v>
      </c>
      <c r="T51" s="328">
        <v>0.84</v>
      </c>
    </row>
    <row r="52" spans="2:20" ht="19.2">
      <c r="B52" s="154"/>
      <c r="C52" s="318">
        <v>46007</v>
      </c>
      <c r="D52" s="145" t="str">
        <f t="shared" si="6"/>
        <v>火</v>
      </c>
      <c r="E52" s="319">
        <v>0.50555555555555554</v>
      </c>
      <c r="F52" s="320">
        <v>8</v>
      </c>
      <c r="G52" s="321" t="s">
        <v>349</v>
      </c>
      <c r="H52" s="322">
        <v>11</v>
      </c>
      <c r="I52" s="323">
        <v>4.7</v>
      </c>
      <c r="J52" s="323">
        <v>1.1000000000000001</v>
      </c>
      <c r="K52" s="323">
        <v>0</v>
      </c>
      <c r="L52" s="323">
        <f t="shared" si="1"/>
        <v>1.1000000000000001</v>
      </c>
      <c r="M52" s="324">
        <f t="shared" si="2"/>
        <v>3.6</v>
      </c>
      <c r="N52" s="324">
        <v>0.1</v>
      </c>
      <c r="O52" s="324">
        <f t="shared" si="3"/>
        <v>3.5</v>
      </c>
      <c r="P52" s="325">
        <f t="shared" si="4"/>
        <v>42</v>
      </c>
      <c r="Q52" s="325">
        <f t="shared" si="5"/>
        <v>40.5</v>
      </c>
      <c r="R52" s="326" t="s">
        <v>20</v>
      </c>
      <c r="S52" s="327">
        <v>0.84</v>
      </c>
      <c r="T52" s="328">
        <v>0.81</v>
      </c>
    </row>
    <row r="53" spans="2:20" ht="19.2">
      <c r="B53" s="154"/>
      <c r="C53" s="318">
        <v>46007</v>
      </c>
      <c r="D53" s="145" t="str">
        <f t="shared" si="6"/>
        <v>火</v>
      </c>
      <c r="E53" s="319">
        <v>0.60763888888888884</v>
      </c>
      <c r="F53" s="320">
        <v>10</v>
      </c>
      <c r="G53" s="321" t="s">
        <v>209</v>
      </c>
      <c r="H53" s="322">
        <v>13</v>
      </c>
      <c r="I53" s="323">
        <v>4.7</v>
      </c>
      <c r="J53" s="323">
        <v>1.1000000000000001</v>
      </c>
      <c r="K53" s="323">
        <v>0</v>
      </c>
      <c r="L53" s="323">
        <f t="shared" si="1"/>
        <v>1.1000000000000001</v>
      </c>
      <c r="M53" s="324">
        <f t="shared" si="2"/>
        <v>3.6</v>
      </c>
      <c r="N53" s="324">
        <v>0.1</v>
      </c>
      <c r="O53" s="324">
        <f t="shared" si="3"/>
        <v>3.5</v>
      </c>
      <c r="P53" s="325">
        <f t="shared" si="4"/>
        <v>50</v>
      </c>
      <c r="Q53" s="325">
        <f t="shared" si="5"/>
        <v>48</v>
      </c>
      <c r="R53" s="326" t="s">
        <v>20</v>
      </c>
      <c r="S53" s="327">
        <v>1</v>
      </c>
      <c r="T53" s="328">
        <v>0.96</v>
      </c>
    </row>
    <row r="54" spans="2:20" ht="19.2">
      <c r="B54" s="154"/>
      <c r="C54" s="318">
        <v>46007</v>
      </c>
      <c r="D54" s="145" t="str">
        <f t="shared" si="6"/>
        <v>火</v>
      </c>
      <c r="E54" s="319">
        <v>0.63541666666666663</v>
      </c>
      <c r="F54" s="320">
        <v>7</v>
      </c>
      <c r="G54" s="321" t="s">
        <v>209</v>
      </c>
      <c r="H54" s="322">
        <v>13</v>
      </c>
      <c r="I54" s="323">
        <v>4.7</v>
      </c>
      <c r="J54" s="323">
        <v>1.1000000000000001</v>
      </c>
      <c r="K54" s="323">
        <v>0</v>
      </c>
      <c r="L54" s="323">
        <f t="shared" si="1"/>
        <v>1.1000000000000001</v>
      </c>
      <c r="M54" s="324">
        <f t="shared" si="2"/>
        <v>3.6</v>
      </c>
      <c r="N54" s="324">
        <v>0</v>
      </c>
      <c r="O54" s="324">
        <f t="shared" si="3"/>
        <v>3.6</v>
      </c>
      <c r="P54" s="325">
        <f t="shared" si="4"/>
        <v>48</v>
      </c>
      <c r="Q54" s="325">
        <f t="shared" si="5"/>
        <v>46.5</v>
      </c>
      <c r="R54" s="326" t="s">
        <v>20</v>
      </c>
      <c r="S54" s="327">
        <v>0.96</v>
      </c>
      <c r="T54" s="328">
        <v>0.93</v>
      </c>
    </row>
    <row r="55" spans="2:20" ht="19.2">
      <c r="B55" s="154"/>
      <c r="C55" s="318">
        <v>46007</v>
      </c>
      <c r="D55" s="145" t="str">
        <f t="shared" si="6"/>
        <v>火</v>
      </c>
      <c r="E55" s="319">
        <v>0.66736111111111107</v>
      </c>
      <c r="F55" s="320">
        <v>4</v>
      </c>
      <c r="G55" s="321" t="s">
        <v>209</v>
      </c>
      <c r="H55" s="322">
        <v>12</v>
      </c>
      <c r="I55" s="323">
        <v>4.7</v>
      </c>
      <c r="J55" s="323">
        <v>1.1000000000000001</v>
      </c>
      <c r="K55" s="323">
        <v>0.1</v>
      </c>
      <c r="L55" s="323">
        <f t="shared" si="1"/>
        <v>1</v>
      </c>
      <c r="M55" s="324">
        <f t="shared" si="2"/>
        <v>3.6</v>
      </c>
      <c r="N55" s="324">
        <v>0.2</v>
      </c>
      <c r="O55" s="324">
        <f t="shared" si="3"/>
        <v>3.4</v>
      </c>
      <c r="P55" s="325">
        <f t="shared" si="4"/>
        <v>45.5</v>
      </c>
      <c r="Q55" s="325">
        <f t="shared" si="5"/>
        <v>44.5</v>
      </c>
      <c r="R55" s="326" t="s">
        <v>20</v>
      </c>
      <c r="S55" s="327">
        <v>0.91</v>
      </c>
      <c r="T55" s="328">
        <v>0.89</v>
      </c>
    </row>
    <row r="56" spans="2:20" ht="19.2">
      <c r="B56" s="154"/>
      <c r="C56" s="318">
        <v>46007</v>
      </c>
      <c r="D56" s="145" t="str">
        <f t="shared" si="6"/>
        <v>火</v>
      </c>
      <c r="E56" s="319">
        <v>0.69722222222222219</v>
      </c>
      <c r="F56" s="320">
        <v>7</v>
      </c>
      <c r="G56" s="321" t="s">
        <v>209</v>
      </c>
      <c r="H56" s="322">
        <v>11</v>
      </c>
      <c r="I56" s="323">
        <v>4.7</v>
      </c>
      <c r="J56" s="323">
        <v>1.1000000000000001</v>
      </c>
      <c r="K56" s="323">
        <v>0</v>
      </c>
      <c r="L56" s="323">
        <f t="shared" si="1"/>
        <v>1.1000000000000001</v>
      </c>
      <c r="M56" s="324">
        <f t="shared" si="2"/>
        <v>3.6</v>
      </c>
      <c r="N56" s="324">
        <v>0.2</v>
      </c>
      <c r="O56" s="324">
        <f t="shared" si="3"/>
        <v>3.4</v>
      </c>
      <c r="P56" s="325">
        <f t="shared" si="4"/>
        <v>44.5</v>
      </c>
      <c r="Q56" s="325">
        <f t="shared" si="5"/>
        <v>43</v>
      </c>
      <c r="R56" s="326" t="s">
        <v>20</v>
      </c>
      <c r="S56" s="327">
        <v>0.89</v>
      </c>
      <c r="T56" s="328">
        <v>0.86</v>
      </c>
    </row>
    <row r="57" spans="2:20" ht="19.2">
      <c r="B57" s="154"/>
      <c r="C57" s="318">
        <v>46008</v>
      </c>
      <c r="D57" s="145" t="str">
        <f t="shared" si="6"/>
        <v>水</v>
      </c>
      <c r="E57" s="319">
        <v>0.4548611111111111</v>
      </c>
      <c r="F57" s="320">
        <v>8</v>
      </c>
      <c r="G57" s="321" t="s">
        <v>353</v>
      </c>
      <c r="H57" s="322">
        <v>11</v>
      </c>
      <c r="I57" s="323">
        <v>4.7</v>
      </c>
      <c r="J57" s="323">
        <v>1.1000000000000001</v>
      </c>
      <c r="K57" s="323">
        <v>0</v>
      </c>
      <c r="L57" s="323">
        <f t="shared" si="1"/>
        <v>1.1000000000000001</v>
      </c>
      <c r="M57" s="324">
        <f t="shared" si="2"/>
        <v>3.6</v>
      </c>
      <c r="N57" s="324">
        <v>0.1</v>
      </c>
      <c r="O57" s="324">
        <f t="shared" si="3"/>
        <v>3.5</v>
      </c>
      <c r="P57" s="325">
        <f t="shared" si="4"/>
        <v>45.5</v>
      </c>
      <c r="Q57" s="325">
        <f t="shared" si="5"/>
        <v>43</v>
      </c>
      <c r="R57" s="326" t="s">
        <v>20</v>
      </c>
      <c r="S57" s="327">
        <v>0.91</v>
      </c>
      <c r="T57" s="328">
        <v>0.86</v>
      </c>
    </row>
    <row r="58" spans="2:20" ht="19.2">
      <c r="B58" s="154"/>
      <c r="C58" s="318">
        <v>46008</v>
      </c>
      <c r="D58" s="145" t="str">
        <f t="shared" si="6"/>
        <v>水</v>
      </c>
      <c r="E58" s="319">
        <v>0.47847222222222224</v>
      </c>
      <c r="F58" s="320">
        <v>6</v>
      </c>
      <c r="G58" s="321" t="s">
        <v>353</v>
      </c>
      <c r="H58" s="322">
        <v>11</v>
      </c>
      <c r="I58" s="323">
        <v>4.7</v>
      </c>
      <c r="J58" s="323">
        <v>1.1000000000000001</v>
      </c>
      <c r="K58" s="323">
        <v>0.1</v>
      </c>
      <c r="L58" s="323">
        <f t="shared" si="1"/>
        <v>1</v>
      </c>
      <c r="M58" s="324">
        <f t="shared" si="2"/>
        <v>3.6</v>
      </c>
      <c r="N58" s="324">
        <v>0.1</v>
      </c>
      <c r="O58" s="324">
        <f t="shared" si="3"/>
        <v>3.5</v>
      </c>
      <c r="P58" s="325">
        <f t="shared" si="4"/>
        <v>42.5</v>
      </c>
      <c r="Q58" s="325">
        <f t="shared" si="5"/>
        <v>41</v>
      </c>
      <c r="R58" s="326" t="s">
        <v>20</v>
      </c>
      <c r="S58" s="327">
        <v>0.85</v>
      </c>
      <c r="T58" s="328">
        <v>0.82</v>
      </c>
    </row>
    <row r="59" spans="2:20" ht="19.2">
      <c r="B59" s="154"/>
      <c r="C59" s="318">
        <v>46008</v>
      </c>
      <c r="D59" s="145" t="str">
        <f t="shared" si="6"/>
        <v>水</v>
      </c>
      <c r="E59" s="319">
        <v>0.50694444444444442</v>
      </c>
      <c r="F59" s="320">
        <v>6</v>
      </c>
      <c r="G59" s="321" t="s">
        <v>353</v>
      </c>
      <c r="H59" s="322">
        <v>11</v>
      </c>
      <c r="I59" s="323">
        <v>4.7</v>
      </c>
      <c r="J59" s="323">
        <v>1.1000000000000001</v>
      </c>
      <c r="K59" s="323">
        <v>0.2</v>
      </c>
      <c r="L59" s="323">
        <f t="shared" si="1"/>
        <v>0.90000000000000013</v>
      </c>
      <c r="M59" s="324">
        <f t="shared" si="2"/>
        <v>3.6</v>
      </c>
      <c r="N59" s="324">
        <v>0.1</v>
      </c>
      <c r="O59" s="324">
        <f t="shared" si="3"/>
        <v>3.5</v>
      </c>
      <c r="P59" s="325">
        <f t="shared" si="4"/>
        <v>40</v>
      </c>
      <c r="Q59" s="325">
        <f t="shared" si="5"/>
        <v>38</v>
      </c>
      <c r="R59" s="326" t="s">
        <v>20</v>
      </c>
      <c r="S59" s="327">
        <v>0.8</v>
      </c>
      <c r="T59" s="328">
        <v>0.76</v>
      </c>
    </row>
    <row r="60" spans="2:20" ht="19.2">
      <c r="B60" s="154"/>
      <c r="C60" s="318">
        <v>46008</v>
      </c>
      <c r="D60" s="145" t="str">
        <f t="shared" si="6"/>
        <v>水</v>
      </c>
      <c r="E60" s="319">
        <v>0.60763888888888884</v>
      </c>
      <c r="F60" s="320">
        <v>11</v>
      </c>
      <c r="G60" s="321" t="s">
        <v>353</v>
      </c>
      <c r="H60" s="322">
        <v>10</v>
      </c>
      <c r="I60" s="323">
        <v>4.7</v>
      </c>
      <c r="J60" s="323">
        <v>1.1000000000000001</v>
      </c>
      <c r="K60" s="323">
        <v>0</v>
      </c>
      <c r="L60" s="323">
        <f t="shared" si="1"/>
        <v>1.1000000000000001</v>
      </c>
      <c r="M60" s="324">
        <f t="shared" si="2"/>
        <v>3.6</v>
      </c>
      <c r="N60" s="324">
        <v>0</v>
      </c>
      <c r="O60" s="324">
        <f t="shared" si="3"/>
        <v>3.6</v>
      </c>
      <c r="P60" s="325">
        <f t="shared" si="4"/>
        <v>49.5</v>
      </c>
      <c r="Q60" s="325">
        <f t="shared" si="5"/>
        <v>47.5</v>
      </c>
      <c r="R60" s="326" t="s">
        <v>20</v>
      </c>
      <c r="S60" s="327">
        <v>0.99</v>
      </c>
      <c r="T60" s="328">
        <v>0.95</v>
      </c>
    </row>
    <row r="61" spans="2:20" ht="19.2">
      <c r="B61" s="154"/>
      <c r="C61" s="318">
        <v>46008</v>
      </c>
      <c r="D61" s="145" t="str">
        <f t="shared" si="6"/>
        <v>水</v>
      </c>
      <c r="E61" s="319">
        <v>0.63541666666666663</v>
      </c>
      <c r="F61" s="320">
        <v>10</v>
      </c>
      <c r="G61" s="321" t="s">
        <v>349</v>
      </c>
      <c r="H61" s="322">
        <v>10</v>
      </c>
      <c r="I61" s="323">
        <v>4.7</v>
      </c>
      <c r="J61" s="323">
        <v>1.1000000000000001</v>
      </c>
      <c r="K61" s="323">
        <v>0</v>
      </c>
      <c r="L61" s="323">
        <f t="shared" si="1"/>
        <v>1.1000000000000001</v>
      </c>
      <c r="M61" s="324">
        <f t="shared" si="2"/>
        <v>3.6</v>
      </c>
      <c r="N61" s="324">
        <v>0.2</v>
      </c>
      <c r="O61" s="324">
        <f t="shared" si="3"/>
        <v>3.4</v>
      </c>
      <c r="P61" s="325">
        <f t="shared" si="4"/>
        <v>47.5</v>
      </c>
      <c r="Q61" s="325">
        <f t="shared" si="5"/>
        <v>45.5</v>
      </c>
      <c r="R61" s="326" t="s">
        <v>20</v>
      </c>
      <c r="S61" s="327">
        <v>0.95</v>
      </c>
      <c r="T61" s="328">
        <v>0.91</v>
      </c>
    </row>
    <row r="62" spans="2:20" ht="19.2">
      <c r="B62" s="154"/>
      <c r="C62" s="318">
        <v>46008</v>
      </c>
      <c r="D62" s="145" t="str">
        <f t="shared" si="6"/>
        <v>水</v>
      </c>
      <c r="E62" s="319">
        <v>0.67708333333333337</v>
      </c>
      <c r="F62" s="320">
        <v>13</v>
      </c>
      <c r="G62" s="321" t="s">
        <v>353</v>
      </c>
      <c r="H62" s="322">
        <v>10</v>
      </c>
      <c r="I62" s="323">
        <v>4.7</v>
      </c>
      <c r="J62" s="323">
        <v>1.1000000000000001</v>
      </c>
      <c r="K62" s="323">
        <v>0</v>
      </c>
      <c r="L62" s="323">
        <f t="shared" si="1"/>
        <v>1.1000000000000001</v>
      </c>
      <c r="M62" s="324">
        <f t="shared" si="2"/>
        <v>3.6</v>
      </c>
      <c r="N62" s="324">
        <v>0.2</v>
      </c>
      <c r="O62" s="324">
        <f t="shared" si="3"/>
        <v>3.4</v>
      </c>
      <c r="P62" s="325">
        <f t="shared" si="4"/>
        <v>45</v>
      </c>
      <c r="Q62" s="325">
        <f t="shared" si="5"/>
        <v>43.5</v>
      </c>
      <c r="R62" s="326" t="s">
        <v>20</v>
      </c>
      <c r="S62" s="327">
        <v>0.9</v>
      </c>
      <c r="T62" s="328">
        <v>0.87</v>
      </c>
    </row>
    <row r="63" spans="2:20" ht="19.2">
      <c r="B63" s="154"/>
      <c r="C63" s="318">
        <v>46008</v>
      </c>
      <c r="D63" s="145" t="str">
        <f t="shared" si="6"/>
        <v>水</v>
      </c>
      <c r="E63" s="319">
        <v>0.69861111111111107</v>
      </c>
      <c r="F63" s="320">
        <v>8</v>
      </c>
      <c r="G63" s="321" t="s">
        <v>349</v>
      </c>
      <c r="H63" s="322">
        <v>10</v>
      </c>
      <c r="I63" s="323">
        <v>4.7</v>
      </c>
      <c r="J63" s="323">
        <v>1.1000000000000001</v>
      </c>
      <c r="K63" s="323">
        <v>0.1</v>
      </c>
      <c r="L63" s="323">
        <f t="shared" si="1"/>
        <v>1</v>
      </c>
      <c r="M63" s="324">
        <f t="shared" si="2"/>
        <v>3.6</v>
      </c>
      <c r="N63" s="324">
        <v>0.1</v>
      </c>
      <c r="O63" s="324">
        <f t="shared" si="3"/>
        <v>3.5</v>
      </c>
      <c r="P63" s="325">
        <f t="shared" si="4"/>
        <v>43</v>
      </c>
      <c r="Q63" s="325">
        <f t="shared" si="5"/>
        <v>41</v>
      </c>
      <c r="R63" s="326" t="s">
        <v>20</v>
      </c>
      <c r="S63" s="327">
        <v>0.86</v>
      </c>
      <c r="T63" s="328">
        <v>0.82</v>
      </c>
    </row>
    <row r="64" spans="2:20">
      <c r="B64" s="154"/>
      <c r="C64" s="144"/>
      <c r="D64" s="145" t="str">
        <f t="shared" si="6"/>
        <v/>
      </c>
      <c r="E64" s="146"/>
      <c r="F64" s="147"/>
      <c r="G64" s="148"/>
      <c r="H64" s="149"/>
      <c r="I64" s="150"/>
      <c r="J64" s="150"/>
      <c r="K64" s="150"/>
      <c r="L64" s="150"/>
      <c r="M64" s="151"/>
      <c r="N64" s="151"/>
      <c r="O64" s="151"/>
      <c r="P64" s="152"/>
      <c r="Q64" s="153"/>
      <c r="R64" s="3" t="s">
        <v>191</v>
      </c>
    </row>
    <row r="65" spans="2:18">
      <c r="B65" s="154"/>
      <c r="C65" s="144"/>
      <c r="D65" s="145" t="str">
        <f t="shared" si="6"/>
        <v/>
      </c>
      <c r="E65" s="146"/>
      <c r="F65" s="147"/>
      <c r="G65" s="148"/>
      <c r="H65" s="149"/>
      <c r="I65" s="150"/>
      <c r="J65" s="150"/>
      <c r="K65" s="150"/>
      <c r="L65" s="150"/>
      <c r="M65" s="151"/>
      <c r="N65" s="151"/>
      <c r="O65" s="151"/>
      <c r="P65" s="152"/>
      <c r="Q65" s="153"/>
      <c r="R65" s="3" t="s">
        <v>191</v>
      </c>
    </row>
    <row r="66" spans="2:18">
      <c r="B66" s="154"/>
      <c r="C66" s="144"/>
      <c r="D66" s="145" t="str">
        <f t="shared" si="6"/>
        <v/>
      </c>
      <c r="E66" s="146"/>
      <c r="F66" s="147"/>
      <c r="G66" s="148"/>
      <c r="H66" s="149"/>
      <c r="I66" s="150"/>
      <c r="J66" s="150"/>
      <c r="K66" s="150"/>
      <c r="L66" s="150"/>
      <c r="M66" s="151"/>
      <c r="N66" s="151"/>
      <c r="O66" s="151"/>
      <c r="P66" s="152"/>
      <c r="Q66" s="153"/>
      <c r="R66" s="3" t="s">
        <v>191</v>
      </c>
    </row>
    <row r="67" spans="2:18">
      <c r="B67" s="154"/>
      <c r="C67" s="144"/>
      <c r="D67" s="145" t="str">
        <f t="shared" si="6"/>
        <v/>
      </c>
      <c r="E67" s="146"/>
      <c r="F67" s="147"/>
      <c r="G67" s="148"/>
      <c r="H67" s="149"/>
      <c r="I67" s="150"/>
      <c r="J67" s="150"/>
      <c r="K67" s="150"/>
      <c r="L67" s="150"/>
      <c r="M67" s="151"/>
      <c r="N67" s="151"/>
      <c r="O67" s="151"/>
      <c r="P67" s="152"/>
      <c r="Q67" s="153"/>
      <c r="R67" s="3" t="s">
        <v>191</v>
      </c>
    </row>
    <row r="68" spans="2:18">
      <c r="B68" s="154"/>
      <c r="C68" s="144"/>
      <c r="D68" s="145" t="str">
        <f t="shared" si="6"/>
        <v/>
      </c>
      <c r="E68" s="146"/>
      <c r="F68" s="147"/>
      <c r="G68" s="148"/>
      <c r="H68" s="149"/>
      <c r="I68" s="150"/>
      <c r="J68" s="150"/>
      <c r="K68" s="150"/>
      <c r="L68" s="150"/>
      <c r="M68" s="151"/>
      <c r="N68" s="151"/>
      <c r="O68" s="151"/>
      <c r="P68" s="152"/>
      <c r="Q68" s="153"/>
      <c r="R68" s="3" t="s">
        <v>191</v>
      </c>
    </row>
    <row r="69" spans="2:18">
      <c r="B69" s="154"/>
      <c r="C69" s="144"/>
      <c r="D69" s="145" t="str">
        <f t="shared" si="6"/>
        <v/>
      </c>
      <c r="E69" s="146"/>
      <c r="F69" s="147"/>
      <c r="G69" s="148"/>
      <c r="H69" s="149"/>
      <c r="I69" s="150"/>
      <c r="J69" s="150"/>
      <c r="K69" s="150"/>
      <c r="L69" s="150"/>
      <c r="M69" s="151"/>
      <c r="N69" s="151"/>
      <c r="O69" s="151"/>
      <c r="P69" s="152"/>
      <c r="Q69" s="153"/>
      <c r="R69" s="3" t="s">
        <v>191</v>
      </c>
    </row>
    <row r="70" spans="2:18">
      <c r="B70" s="154"/>
      <c r="C70" s="144"/>
      <c r="D70" s="145" t="str">
        <f t="shared" si="6"/>
        <v/>
      </c>
      <c r="E70" s="146"/>
      <c r="F70" s="147"/>
      <c r="G70" s="148"/>
      <c r="H70" s="149"/>
      <c r="I70" s="150"/>
      <c r="J70" s="150"/>
      <c r="K70" s="150"/>
      <c r="L70" s="150"/>
      <c r="M70" s="151"/>
      <c r="N70" s="151"/>
      <c r="O70" s="151"/>
      <c r="P70" s="152"/>
      <c r="Q70" s="153"/>
      <c r="R70" s="3" t="s">
        <v>191</v>
      </c>
    </row>
    <row r="71" spans="2:18">
      <c r="B71" s="154"/>
      <c r="C71" s="144"/>
      <c r="D71" s="145" t="str">
        <f t="shared" si="6"/>
        <v/>
      </c>
      <c r="E71" s="146"/>
      <c r="F71" s="147"/>
      <c r="G71" s="148"/>
      <c r="H71" s="149"/>
      <c r="I71" s="150"/>
      <c r="J71" s="150"/>
      <c r="K71" s="150"/>
      <c r="L71" s="150"/>
      <c r="M71" s="151"/>
      <c r="N71" s="151"/>
      <c r="O71" s="151"/>
      <c r="P71" s="152"/>
      <c r="Q71" s="153"/>
      <c r="R71" s="3" t="s">
        <v>191</v>
      </c>
    </row>
    <row r="72" spans="2:18">
      <c r="B72" s="154"/>
      <c r="C72" s="144"/>
      <c r="D72" s="145" t="str">
        <f t="shared" si="6"/>
        <v/>
      </c>
      <c r="E72" s="146"/>
      <c r="F72" s="147"/>
      <c r="G72" s="148"/>
      <c r="H72" s="149"/>
      <c r="I72" s="150"/>
      <c r="J72" s="150"/>
      <c r="K72" s="150"/>
      <c r="L72" s="150"/>
      <c r="M72" s="151"/>
      <c r="N72" s="151"/>
      <c r="O72" s="151"/>
      <c r="P72" s="152"/>
      <c r="Q72" s="153"/>
      <c r="R72" s="3" t="s">
        <v>191</v>
      </c>
    </row>
    <row r="73" spans="2:18">
      <c r="B73" s="154"/>
      <c r="C73" s="144"/>
      <c r="D73" s="145" t="str">
        <f t="shared" si="6"/>
        <v/>
      </c>
      <c r="E73" s="146"/>
      <c r="F73" s="147"/>
      <c r="G73" s="148"/>
      <c r="H73" s="149"/>
      <c r="I73" s="150"/>
      <c r="J73" s="150"/>
      <c r="K73" s="150"/>
      <c r="L73" s="150"/>
      <c r="M73" s="151"/>
      <c r="N73" s="151"/>
      <c r="O73" s="151"/>
      <c r="P73" s="152"/>
      <c r="Q73" s="153"/>
      <c r="R73" s="3" t="s">
        <v>191</v>
      </c>
    </row>
    <row r="74" spans="2:18">
      <c r="B74" s="154"/>
      <c r="C74" s="144"/>
      <c r="D74" s="145" t="str">
        <f t="shared" ref="D74:D107" si="7">IF($C74 &lt;&gt; "", IF(ISERROR(MATCH($C74, 祝日, 0)), TEXT($C74, "aaa"), "祝日"), "")</f>
        <v/>
      </c>
      <c r="E74" s="146"/>
      <c r="F74" s="147"/>
      <c r="G74" s="148"/>
      <c r="H74" s="149"/>
      <c r="I74" s="150"/>
      <c r="J74" s="150"/>
      <c r="K74" s="150"/>
      <c r="L74" s="150"/>
      <c r="M74" s="151"/>
      <c r="N74" s="151"/>
      <c r="O74" s="151"/>
      <c r="P74" s="152"/>
      <c r="Q74" s="153"/>
      <c r="R74" s="3" t="s">
        <v>191</v>
      </c>
    </row>
    <row r="75" spans="2:18">
      <c r="B75" s="154"/>
      <c r="C75" s="144"/>
      <c r="D75" s="145" t="str">
        <f t="shared" si="7"/>
        <v/>
      </c>
      <c r="E75" s="146"/>
      <c r="F75" s="147"/>
      <c r="G75" s="148"/>
      <c r="H75" s="149"/>
      <c r="I75" s="150"/>
      <c r="J75" s="150"/>
      <c r="K75" s="150"/>
      <c r="L75" s="150"/>
      <c r="M75" s="151"/>
      <c r="N75" s="151"/>
      <c r="O75" s="151"/>
      <c r="P75" s="152"/>
      <c r="Q75" s="153"/>
      <c r="R75" s="3" t="s">
        <v>191</v>
      </c>
    </row>
    <row r="76" spans="2:18">
      <c r="B76" s="154"/>
      <c r="C76" s="144"/>
      <c r="D76" s="145" t="str">
        <f t="shared" si="7"/>
        <v/>
      </c>
      <c r="E76" s="146"/>
      <c r="F76" s="147"/>
      <c r="G76" s="148"/>
      <c r="H76" s="149"/>
      <c r="I76" s="150"/>
      <c r="J76" s="150"/>
      <c r="K76" s="150"/>
      <c r="L76" s="150"/>
      <c r="M76" s="151"/>
      <c r="N76" s="151"/>
      <c r="O76" s="151"/>
      <c r="P76" s="152"/>
      <c r="Q76" s="153"/>
      <c r="R76" s="3" t="s">
        <v>191</v>
      </c>
    </row>
    <row r="77" spans="2:18">
      <c r="B77" s="154"/>
      <c r="C77" s="144"/>
      <c r="D77" s="145" t="str">
        <f t="shared" si="7"/>
        <v/>
      </c>
      <c r="E77" s="146"/>
      <c r="F77" s="147"/>
      <c r="G77" s="148"/>
      <c r="H77" s="149"/>
      <c r="I77" s="150"/>
      <c r="J77" s="150"/>
      <c r="K77" s="150"/>
      <c r="L77" s="150"/>
      <c r="M77" s="151"/>
      <c r="N77" s="151"/>
      <c r="O77" s="151"/>
      <c r="P77" s="152"/>
      <c r="Q77" s="153"/>
      <c r="R77" s="3" t="s">
        <v>191</v>
      </c>
    </row>
    <row r="78" spans="2:18">
      <c r="B78" s="154"/>
      <c r="C78" s="144"/>
      <c r="D78" s="145" t="str">
        <f t="shared" si="7"/>
        <v/>
      </c>
      <c r="E78" s="146"/>
      <c r="F78" s="147"/>
      <c r="G78" s="148"/>
      <c r="H78" s="149"/>
      <c r="I78" s="150"/>
      <c r="J78" s="150"/>
      <c r="K78" s="150"/>
      <c r="L78" s="150"/>
      <c r="M78" s="151"/>
      <c r="N78" s="151"/>
      <c r="O78" s="151"/>
      <c r="P78" s="152"/>
      <c r="Q78" s="153"/>
      <c r="R78" s="3" t="s">
        <v>191</v>
      </c>
    </row>
    <row r="79" spans="2:18">
      <c r="B79" s="154"/>
      <c r="C79" s="144"/>
      <c r="D79" s="145" t="str">
        <f t="shared" si="7"/>
        <v/>
      </c>
      <c r="E79" s="146"/>
      <c r="F79" s="147"/>
      <c r="G79" s="148"/>
      <c r="H79" s="149"/>
      <c r="I79" s="150"/>
      <c r="J79" s="150"/>
      <c r="K79" s="150"/>
      <c r="L79" s="150"/>
      <c r="M79" s="151"/>
      <c r="N79" s="151"/>
      <c r="O79" s="151"/>
      <c r="P79" s="152"/>
      <c r="Q79" s="153"/>
      <c r="R79" s="3" t="s">
        <v>191</v>
      </c>
    </row>
    <row r="80" spans="2:18">
      <c r="B80" s="154"/>
      <c r="C80" s="144"/>
      <c r="D80" s="145" t="str">
        <f t="shared" si="7"/>
        <v/>
      </c>
      <c r="E80" s="146"/>
      <c r="F80" s="147"/>
      <c r="G80" s="148"/>
      <c r="H80" s="149"/>
      <c r="I80" s="150"/>
      <c r="J80" s="150"/>
      <c r="K80" s="150"/>
      <c r="L80" s="150"/>
      <c r="M80" s="151"/>
      <c r="N80" s="151"/>
      <c r="O80" s="151"/>
      <c r="P80" s="152"/>
      <c r="Q80" s="153"/>
      <c r="R80" s="3" t="s">
        <v>191</v>
      </c>
    </row>
    <row r="81" spans="2:18">
      <c r="B81" s="154"/>
      <c r="C81" s="144"/>
      <c r="D81" s="145" t="str">
        <f t="shared" si="7"/>
        <v/>
      </c>
      <c r="E81" s="146"/>
      <c r="F81" s="147"/>
      <c r="G81" s="148"/>
      <c r="H81" s="149"/>
      <c r="I81" s="150"/>
      <c r="J81" s="150"/>
      <c r="K81" s="150"/>
      <c r="L81" s="150"/>
      <c r="M81" s="151"/>
      <c r="N81" s="151"/>
      <c r="O81" s="151"/>
      <c r="P81" s="152"/>
      <c r="Q81" s="153"/>
      <c r="R81" s="3" t="s">
        <v>191</v>
      </c>
    </row>
    <row r="82" spans="2:18">
      <c r="B82" s="154"/>
      <c r="C82" s="144"/>
      <c r="D82" s="145"/>
      <c r="E82" s="146"/>
      <c r="F82" s="147"/>
      <c r="G82" s="148"/>
      <c r="H82" s="149"/>
      <c r="I82" s="150"/>
      <c r="J82" s="150"/>
      <c r="K82" s="150"/>
      <c r="L82" s="150"/>
      <c r="M82" s="151"/>
      <c r="N82" s="151"/>
      <c r="O82" s="151"/>
      <c r="P82" s="152"/>
      <c r="Q82" s="153"/>
    </row>
    <row r="83" spans="2:18">
      <c r="B83" s="154"/>
      <c r="C83" s="144"/>
      <c r="D83" s="145" t="str">
        <f t="shared" si="7"/>
        <v/>
      </c>
      <c r="E83" s="146"/>
      <c r="F83" s="147"/>
      <c r="G83" s="148"/>
      <c r="H83" s="149"/>
      <c r="I83" s="150"/>
      <c r="J83" s="150"/>
      <c r="K83" s="150"/>
      <c r="L83" s="150"/>
      <c r="M83" s="151"/>
      <c r="N83" s="151"/>
      <c r="O83" s="151"/>
      <c r="P83" s="152"/>
      <c r="Q83" s="153"/>
      <c r="R83" s="3" t="s">
        <v>191</v>
      </c>
    </row>
    <row r="84" spans="2:18">
      <c r="B84" s="154"/>
      <c r="C84" s="144"/>
      <c r="D84" s="145" t="str">
        <f t="shared" si="7"/>
        <v/>
      </c>
      <c r="E84" s="146"/>
      <c r="F84" s="147"/>
      <c r="G84" s="148"/>
      <c r="H84" s="149"/>
      <c r="I84" s="150"/>
      <c r="J84" s="150"/>
      <c r="K84" s="150"/>
      <c r="L84" s="150"/>
      <c r="M84" s="151"/>
      <c r="N84" s="151"/>
      <c r="O84" s="151"/>
      <c r="P84" s="152"/>
      <c r="Q84" s="153"/>
      <c r="R84" s="3" t="s">
        <v>191</v>
      </c>
    </row>
    <row r="85" spans="2:18">
      <c r="B85" s="154"/>
      <c r="C85" s="144"/>
      <c r="D85" s="145" t="str">
        <f t="shared" si="7"/>
        <v/>
      </c>
      <c r="E85" s="146"/>
      <c r="F85" s="147"/>
      <c r="G85" s="148"/>
      <c r="H85" s="149"/>
      <c r="I85" s="150"/>
      <c r="J85" s="150"/>
      <c r="K85" s="150"/>
      <c r="L85" s="150"/>
      <c r="M85" s="151"/>
      <c r="N85" s="151"/>
      <c r="O85" s="151"/>
      <c r="P85" s="152"/>
      <c r="Q85" s="153"/>
      <c r="R85" s="3" t="s">
        <v>191</v>
      </c>
    </row>
    <row r="86" spans="2:18">
      <c r="B86" s="154"/>
      <c r="C86" s="144"/>
      <c r="D86" s="145" t="str">
        <f t="shared" si="7"/>
        <v/>
      </c>
      <c r="E86" s="146"/>
      <c r="F86" s="147"/>
      <c r="G86" s="148"/>
      <c r="H86" s="149"/>
      <c r="I86" s="150"/>
      <c r="J86" s="150"/>
      <c r="K86" s="150"/>
      <c r="L86" s="150"/>
      <c r="M86" s="151"/>
      <c r="N86" s="151"/>
      <c r="O86" s="151"/>
      <c r="P86" s="152"/>
      <c r="Q86" s="153"/>
      <c r="R86" s="3" t="s">
        <v>191</v>
      </c>
    </row>
    <row r="87" spans="2:18">
      <c r="B87" s="154"/>
      <c r="C87" s="144"/>
      <c r="D87" s="145" t="str">
        <f t="shared" si="7"/>
        <v/>
      </c>
      <c r="E87" s="146"/>
      <c r="F87" s="147"/>
      <c r="G87" s="148"/>
      <c r="H87" s="149"/>
      <c r="I87" s="150"/>
      <c r="J87" s="150"/>
      <c r="K87" s="150"/>
      <c r="L87" s="150"/>
      <c r="M87" s="151"/>
      <c r="N87" s="151"/>
      <c r="O87" s="151"/>
      <c r="P87" s="152"/>
      <c r="Q87" s="153"/>
      <c r="R87" s="3" t="s">
        <v>191</v>
      </c>
    </row>
    <row r="88" spans="2:18">
      <c r="B88" s="154"/>
      <c r="C88" s="144"/>
      <c r="D88" s="145" t="str">
        <f t="shared" si="7"/>
        <v/>
      </c>
      <c r="E88" s="146"/>
      <c r="F88" s="147"/>
      <c r="G88" s="148"/>
      <c r="H88" s="149"/>
      <c r="I88" s="150"/>
      <c r="J88" s="150"/>
      <c r="K88" s="150"/>
      <c r="L88" s="150"/>
      <c r="M88" s="151"/>
      <c r="N88" s="151"/>
      <c r="O88" s="151"/>
      <c r="P88" s="152"/>
      <c r="Q88" s="153"/>
      <c r="R88" s="3" t="s">
        <v>191</v>
      </c>
    </row>
    <row r="89" spans="2:18">
      <c r="B89" s="154"/>
      <c r="C89" s="144"/>
      <c r="D89" s="145" t="str">
        <f t="shared" si="7"/>
        <v/>
      </c>
      <c r="E89" s="146"/>
      <c r="F89" s="147"/>
      <c r="G89" s="148"/>
      <c r="H89" s="149"/>
      <c r="I89" s="150"/>
      <c r="J89" s="150"/>
      <c r="K89" s="150"/>
      <c r="L89" s="150"/>
      <c r="M89" s="151"/>
      <c r="N89" s="151"/>
      <c r="O89" s="151"/>
      <c r="P89" s="152"/>
      <c r="Q89" s="153"/>
      <c r="R89" s="3" t="s">
        <v>191</v>
      </c>
    </row>
    <row r="90" spans="2:18">
      <c r="B90" s="154"/>
      <c r="C90" s="144"/>
      <c r="D90" s="145" t="str">
        <f t="shared" si="7"/>
        <v/>
      </c>
      <c r="E90" s="146"/>
      <c r="F90" s="147"/>
      <c r="G90" s="148"/>
      <c r="H90" s="149"/>
      <c r="I90" s="150"/>
      <c r="J90" s="150"/>
      <c r="K90" s="150"/>
      <c r="L90" s="150"/>
      <c r="M90" s="151"/>
      <c r="N90" s="151"/>
      <c r="O90" s="151"/>
      <c r="P90" s="152"/>
      <c r="Q90" s="153"/>
      <c r="R90" s="3" t="s">
        <v>191</v>
      </c>
    </row>
    <row r="91" spans="2:18">
      <c r="B91" s="154"/>
      <c r="C91" s="144"/>
      <c r="D91" s="145" t="str">
        <f t="shared" si="7"/>
        <v/>
      </c>
      <c r="E91" s="146"/>
      <c r="F91" s="147"/>
      <c r="G91" s="148"/>
      <c r="H91" s="149"/>
      <c r="I91" s="150"/>
      <c r="J91" s="150"/>
      <c r="K91" s="150"/>
      <c r="L91" s="150"/>
      <c r="M91" s="151"/>
      <c r="N91" s="151"/>
      <c r="O91" s="151"/>
      <c r="P91" s="152"/>
      <c r="Q91" s="153"/>
      <c r="R91" s="3" t="s">
        <v>191</v>
      </c>
    </row>
    <row r="92" spans="2:18">
      <c r="B92" s="154"/>
      <c r="C92" s="144"/>
      <c r="D92" s="145" t="str">
        <f t="shared" si="7"/>
        <v/>
      </c>
      <c r="E92" s="146"/>
      <c r="F92" s="147"/>
      <c r="G92" s="148"/>
      <c r="H92" s="149"/>
      <c r="I92" s="150"/>
      <c r="J92" s="150"/>
      <c r="K92" s="150"/>
      <c r="L92" s="150"/>
      <c r="M92" s="151"/>
      <c r="N92" s="151"/>
      <c r="O92" s="151"/>
      <c r="P92" s="152"/>
      <c r="Q92" s="153"/>
      <c r="R92" s="3" t="s">
        <v>191</v>
      </c>
    </row>
    <row r="93" spans="2:18">
      <c r="B93" s="154"/>
      <c r="C93" s="144"/>
      <c r="D93" s="145" t="str">
        <f t="shared" si="7"/>
        <v/>
      </c>
      <c r="E93" s="146"/>
      <c r="F93" s="147"/>
      <c r="G93" s="148"/>
      <c r="H93" s="149"/>
      <c r="I93" s="150"/>
      <c r="J93" s="150"/>
      <c r="K93" s="150"/>
      <c r="L93" s="150"/>
      <c r="M93" s="151"/>
      <c r="N93" s="151"/>
      <c r="O93" s="151"/>
      <c r="P93" s="152"/>
      <c r="Q93" s="153"/>
      <c r="R93" s="3" t="s">
        <v>191</v>
      </c>
    </row>
    <row r="94" spans="2:18">
      <c r="B94" s="154"/>
      <c r="C94" s="144"/>
      <c r="D94" s="145" t="str">
        <f t="shared" si="7"/>
        <v/>
      </c>
      <c r="E94" s="146"/>
      <c r="F94" s="147"/>
      <c r="G94" s="148"/>
      <c r="H94" s="149"/>
      <c r="I94" s="150"/>
      <c r="J94" s="150"/>
      <c r="K94" s="150"/>
      <c r="L94" s="150"/>
      <c r="M94" s="151"/>
      <c r="N94" s="151"/>
      <c r="O94" s="151"/>
      <c r="P94" s="152"/>
      <c r="Q94" s="153"/>
      <c r="R94" s="3" t="s">
        <v>191</v>
      </c>
    </row>
    <row r="95" spans="2:18">
      <c r="B95" s="154"/>
      <c r="C95" s="144"/>
      <c r="D95" s="145" t="str">
        <f t="shared" si="7"/>
        <v/>
      </c>
      <c r="E95" s="146"/>
      <c r="F95" s="147"/>
      <c r="G95" s="148"/>
      <c r="H95" s="149"/>
      <c r="I95" s="150"/>
      <c r="J95" s="150"/>
      <c r="K95" s="150"/>
      <c r="L95" s="150"/>
      <c r="M95" s="151"/>
      <c r="N95" s="151"/>
      <c r="O95" s="151"/>
      <c r="P95" s="152"/>
      <c r="Q95" s="153"/>
      <c r="R95" s="3" t="s">
        <v>191</v>
      </c>
    </row>
    <row r="96" spans="2:18">
      <c r="B96" s="154"/>
      <c r="C96" s="144"/>
      <c r="D96" s="145" t="str">
        <f t="shared" si="7"/>
        <v/>
      </c>
      <c r="E96" s="146"/>
      <c r="F96" s="147"/>
      <c r="G96" s="148"/>
      <c r="H96" s="149"/>
      <c r="I96" s="150"/>
      <c r="J96" s="150"/>
      <c r="K96" s="150"/>
      <c r="L96" s="150"/>
      <c r="M96" s="151"/>
      <c r="N96" s="151"/>
      <c r="O96" s="151"/>
      <c r="P96" s="152"/>
      <c r="Q96" s="153"/>
      <c r="R96" s="3" t="s">
        <v>191</v>
      </c>
    </row>
    <row r="97" spans="2:18">
      <c r="B97" s="154"/>
      <c r="C97" s="144"/>
      <c r="D97" s="145" t="str">
        <f t="shared" si="7"/>
        <v/>
      </c>
      <c r="E97" s="146"/>
      <c r="F97" s="147"/>
      <c r="G97" s="148"/>
      <c r="H97" s="149"/>
      <c r="I97" s="150"/>
      <c r="J97" s="150"/>
      <c r="K97" s="150"/>
      <c r="L97" s="150"/>
      <c r="M97" s="151"/>
      <c r="N97" s="151"/>
      <c r="O97" s="151"/>
      <c r="P97" s="152"/>
      <c r="Q97" s="153"/>
      <c r="R97" s="3" t="s">
        <v>191</v>
      </c>
    </row>
    <row r="98" spans="2:18">
      <c r="B98" s="154"/>
      <c r="C98" s="144"/>
      <c r="D98" s="145" t="str">
        <f t="shared" si="7"/>
        <v/>
      </c>
      <c r="E98" s="146"/>
      <c r="F98" s="147"/>
      <c r="G98" s="148"/>
      <c r="H98" s="149"/>
      <c r="I98" s="150"/>
      <c r="J98" s="150"/>
      <c r="K98" s="150"/>
      <c r="L98" s="150"/>
      <c r="M98" s="151"/>
      <c r="N98" s="151"/>
      <c r="O98" s="151"/>
      <c r="P98" s="152"/>
      <c r="Q98" s="153"/>
      <c r="R98" s="3" t="s">
        <v>191</v>
      </c>
    </row>
    <row r="99" spans="2:18">
      <c r="B99" s="154"/>
      <c r="C99" s="144"/>
      <c r="D99" s="145" t="str">
        <f t="shared" si="7"/>
        <v/>
      </c>
      <c r="E99" s="146"/>
      <c r="F99" s="147"/>
      <c r="G99" s="148"/>
      <c r="H99" s="149"/>
      <c r="I99" s="150"/>
      <c r="J99" s="150"/>
      <c r="K99" s="150"/>
      <c r="L99" s="150"/>
      <c r="M99" s="151"/>
      <c r="N99" s="151"/>
      <c r="O99" s="151"/>
      <c r="P99" s="152"/>
      <c r="Q99" s="153"/>
      <c r="R99" s="3" t="s">
        <v>191</v>
      </c>
    </row>
    <row r="100" spans="2:18">
      <c r="B100" s="154"/>
      <c r="C100" s="144"/>
      <c r="D100" s="145" t="str">
        <f t="shared" si="7"/>
        <v/>
      </c>
      <c r="E100" s="146"/>
      <c r="F100" s="147"/>
      <c r="G100" s="148"/>
      <c r="H100" s="149"/>
      <c r="I100" s="150"/>
      <c r="J100" s="150"/>
      <c r="K100" s="150"/>
      <c r="L100" s="150"/>
      <c r="M100" s="151"/>
      <c r="N100" s="151"/>
      <c r="O100" s="151"/>
      <c r="P100" s="152"/>
      <c r="Q100" s="153"/>
      <c r="R100" s="3" t="s">
        <v>191</v>
      </c>
    </row>
    <row r="101" spans="2:18">
      <c r="B101" s="154"/>
      <c r="C101" s="144"/>
      <c r="D101" s="145" t="str">
        <f t="shared" si="7"/>
        <v/>
      </c>
      <c r="E101" s="146"/>
      <c r="F101" s="147"/>
      <c r="G101" s="148"/>
      <c r="H101" s="149"/>
      <c r="I101" s="150"/>
      <c r="J101" s="150"/>
      <c r="K101" s="150"/>
      <c r="L101" s="150"/>
      <c r="M101" s="151"/>
      <c r="N101" s="151"/>
      <c r="O101" s="151"/>
      <c r="P101" s="152"/>
      <c r="Q101" s="153"/>
      <c r="R101" s="3" t="s">
        <v>191</v>
      </c>
    </row>
    <row r="102" spans="2:18">
      <c r="B102" s="154"/>
      <c r="C102" s="144"/>
      <c r="D102" s="145" t="str">
        <f t="shared" si="7"/>
        <v/>
      </c>
      <c r="E102" s="146"/>
      <c r="F102" s="147"/>
      <c r="G102" s="148"/>
      <c r="H102" s="149"/>
      <c r="I102" s="150"/>
      <c r="J102" s="150"/>
      <c r="K102" s="150"/>
      <c r="L102" s="150"/>
      <c r="M102" s="151"/>
      <c r="N102" s="151"/>
      <c r="O102" s="151"/>
      <c r="P102" s="152"/>
      <c r="Q102" s="153"/>
      <c r="R102" s="3" t="s">
        <v>191</v>
      </c>
    </row>
    <row r="103" spans="2:18">
      <c r="B103" s="154"/>
      <c r="C103" s="144"/>
      <c r="D103" s="145" t="str">
        <f t="shared" si="7"/>
        <v/>
      </c>
      <c r="E103" s="146"/>
      <c r="F103" s="147"/>
      <c r="G103" s="148"/>
      <c r="H103" s="149"/>
      <c r="I103" s="150"/>
      <c r="J103" s="150"/>
      <c r="K103" s="150"/>
      <c r="L103" s="150"/>
      <c r="M103" s="151"/>
      <c r="N103" s="151"/>
      <c r="O103" s="151"/>
      <c r="P103" s="152"/>
      <c r="Q103" s="153"/>
      <c r="R103" s="3" t="s">
        <v>191</v>
      </c>
    </row>
    <row r="104" spans="2:18">
      <c r="B104" s="154"/>
      <c r="C104" s="144"/>
      <c r="D104" s="145" t="str">
        <f t="shared" si="7"/>
        <v/>
      </c>
      <c r="E104" s="146"/>
      <c r="F104" s="147"/>
      <c r="G104" s="148"/>
      <c r="H104" s="149"/>
      <c r="I104" s="150"/>
      <c r="J104" s="150"/>
      <c r="K104" s="150"/>
      <c r="L104" s="150"/>
      <c r="M104" s="151"/>
      <c r="N104" s="151"/>
      <c r="O104" s="151"/>
      <c r="P104" s="152"/>
      <c r="Q104" s="153"/>
      <c r="R104" s="3" t="s">
        <v>191</v>
      </c>
    </row>
    <row r="105" spans="2:18">
      <c r="B105" s="154"/>
      <c r="C105" s="144"/>
      <c r="D105" s="145" t="str">
        <f t="shared" si="7"/>
        <v/>
      </c>
      <c r="E105" s="146"/>
      <c r="F105" s="147"/>
      <c r="G105" s="148"/>
      <c r="H105" s="149"/>
      <c r="I105" s="150"/>
      <c r="J105" s="150"/>
      <c r="K105" s="150"/>
      <c r="L105" s="150"/>
      <c r="M105" s="151"/>
      <c r="N105" s="151"/>
      <c r="O105" s="151"/>
      <c r="P105" s="152"/>
      <c r="Q105" s="153"/>
      <c r="R105" s="3" t="s">
        <v>191</v>
      </c>
    </row>
    <row r="106" spans="2:18">
      <c r="B106" s="154"/>
      <c r="C106" s="144"/>
      <c r="D106" s="145" t="str">
        <f t="shared" si="7"/>
        <v/>
      </c>
      <c r="E106" s="146"/>
      <c r="F106" s="147"/>
      <c r="G106" s="148"/>
      <c r="H106" s="149"/>
      <c r="I106" s="150"/>
      <c r="J106" s="150"/>
      <c r="K106" s="150"/>
      <c r="L106" s="150"/>
      <c r="M106" s="151"/>
      <c r="N106" s="151"/>
      <c r="O106" s="151"/>
      <c r="P106" s="152"/>
      <c r="Q106" s="153"/>
      <c r="R106" s="3" t="s">
        <v>191</v>
      </c>
    </row>
    <row r="107" spans="2:18">
      <c r="B107" s="155"/>
      <c r="C107" s="156"/>
      <c r="D107" s="157" t="str">
        <f t="shared" si="7"/>
        <v/>
      </c>
      <c r="E107" s="158"/>
      <c r="F107" s="159"/>
      <c r="G107" s="160"/>
      <c r="H107" s="161"/>
      <c r="I107" s="162"/>
      <c r="J107" s="162"/>
      <c r="K107" s="162"/>
      <c r="L107" s="162"/>
      <c r="M107" s="163"/>
      <c r="N107" s="163"/>
      <c r="O107" s="163"/>
      <c r="P107" s="164"/>
      <c r="Q107" s="165"/>
      <c r="R107" s="3" t="s">
        <v>191</v>
      </c>
    </row>
    <row r="108" spans="2:18" ht="19.2">
      <c r="B108" s="326"/>
      <c r="C108" s="326"/>
      <c r="D108" s="326"/>
      <c r="E108" s="326"/>
      <c r="F108" s="326"/>
      <c r="G108" s="326"/>
      <c r="H108" s="326"/>
      <c r="I108" s="329">
        <f>SUM(I11:I107)</f>
        <v>249.09999999999977</v>
      </c>
      <c r="J108" s="329">
        <f t="shared" ref="J108:O108" si="8">SUM(J11:J107)</f>
        <v>58.300000000000047</v>
      </c>
      <c r="K108" s="329">
        <f t="shared" si="8"/>
        <v>2.6000000000000005</v>
      </c>
      <c r="L108" s="329">
        <f t="shared" si="8"/>
        <v>55.700000000000031</v>
      </c>
      <c r="M108" s="329">
        <f t="shared" si="8"/>
        <v>190.79999999999981</v>
      </c>
      <c r="N108" s="329">
        <f t="shared" si="8"/>
        <v>7.5999999999999961</v>
      </c>
      <c r="O108" s="329">
        <f t="shared" si="8"/>
        <v>183.20000000000002</v>
      </c>
      <c r="P108" s="329"/>
      <c r="Q108" s="329"/>
      <c r="R108" s="3" t="s">
        <v>191</v>
      </c>
    </row>
    <row r="109" spans="2:18" ht="19.2">
      <c r="B109" s="326"/>
      <c r="C109" s="326"/>
      <c r="D109" s="326"/>
      <c r="E109" s="326"/>
      <c r="F109" s="326"/>
      <c r="G109" s="326"/>
      <c r="H109" s="326"/>
      <c r="I109" s="326"/>
      <c r="J109" s="326"/>
      <c r="K109" s="326"/>
      <c r="L109" s="326"/>
      <c r="M109" s="326"/>
      <c r="N109" s="326"/>
      <c r="O109" s="326"/>
      <c r="P109" s="326"/>
      <c r="Q109" s="326"/>
    </row>
    <row r="110" spans="2:18" ht="19.2">
      <c r="B110" s="326"/>
      <c r="C110" s="326"/>
      <c r="D110" s="326"/>
      <c r="E110" s="326"/>
      <c r="F110" s="326"/>
      <c r="G110" s="326"/>
      <c r="H110" s="326"/>
      <c r="I110" s="330">
        <v>75.2</v>
      </c>
      <c r="J110" s="326"/>
      <c r="K110" s="331">
        <v>0.7</v>
      </c>
      <c r="L110" s="332">
        <v>16.899999999999999</v>
      </c>
      <c r="M110" s="326"/>
      <c r="N110" s="331">
        <v>2.6</v>
      </c>
      <c r="O110" s="332">
        <v>55</v>
      </c>
      <c r="P110" s="326"/>
      <c r="Q110" s="326"/>
    </row>
    <row r="111" spans="2:18" ht="19.2">
      <c r="B111" s="326" t="s">
        <v>484</v>
      </c>
      <c r="C111" s="326" t="s">
        <v>485</v>
      </c>
      <c r="D111" s="333">
        <f>L108/J108</f>
        <v>0.95540308747855895</v>
      </c>
      <c r="E111" s="326"/>
      <c r="F111" s="326"/>
      <c r="G111" s="326"/>
      <c r="H111" s="326"/>
      <c r="I111" s="326"/>
      <c r="J111" s="326"/>
      <c r="K111" s="326"/>
      <c r="L111" s="326"/>
      <c r="M111" s="326"/>
      <c r="N111" s="326"/>
      <c r="O111" s="326"/>
      <c r="P111" s="326"/>
      <c r="Q111" s="326"/>
    </row>
    <row r="112" spans="2:18" ht="19.2">
      <c r="B112" s="326"/>
      <c r="C112" s="326" t="s">
        <v>486</v>
      </c>
      <c r="D112" s="333">
        <f>O108/M108</f>
        <v>0.9601677148846971</v>
      </c>
      <c r="E112" s="326"/>
      <c r="F112" s="326"/>
      <c r="G112" s="326"/>
      <c r="H112" s="326"/>
      <c r="I112" s="326"/>
      <c r="J112" s="326"/>
      <c r="K112" s="326"/>
      <c r="L112" s="326"/>
      <c r="M112" s="326"/>
      <c r="N112" s="326"/>
      <c r="O112" s="326"/>
      <c r="P112" s="326"/>
      <c r="Q112" s="326"/>
    </row>
    <row r="113" spans="2:17" ht="19.2">
      <c r="B113" s="326"/>
      <c r="C113" s="326" t="s">
        <v>487</v>
      </c>
      <c r="D113" s="333">
        <f t="shared" ref="D113:D114" si="9">G119</f>
        <v>0.96032202415181289</v>
      </c>
      <c r="E113" s="326"/>
      <c r="F113" s="326"/>
      <c r="G113" s="326"/>
      <c r="H113" s="326"/>
      <c r="I113" s="326"/>
      <c r="J113" s="326"/>
      <c r="K113" s="326"/>
      <c r="L113" s="326"/>
      <c r="M113" s="326"/>
      <c r="N113" s="326"/>
      <c r="O113" s="326"/>
      <c r="P113" s="326"/>
      <c r="Q113" s="326"/>
    </row>
    <row r="114" spans="2:17" ht="19.2">
      <c r="B114" s="326"/>
      <c r="C114" s="326" t="s">
        <v>488</v>
      </c>
      <c r="D114" s="333">
        <f t="shared" si="9"/>
        <v>0.95611702127659581</v>
      </c>
      <c r="E114" s="326"/>
      <c r="F114" s="326"/>
      <c r="G114" s="326"/>
      <c r="H114" s="326"/>
      <c r="I114" s="326"/>
      <c r="J114" s="326"/>
      <c r="K114" s="326"/>
      <c r="L114" s="326"/>
      <c r="M114" s="326"/>
      <c r="N114" s="326"/>
      <c r="O114" s="326"/>
      <c r="P114" s="326"/>
      <c r="Q114" s="326"/>
    </row>
    <row r="115" spans="2:17" ht="19.2">
      <c r="B115" s="326"/>
      <c r="C115" s="326" t="s">
        <v>489</v>
      </c>
      <c r="D115" s="333">
        <f>(L108+O108)/I108</f>
        <v>0.95905258932155868</v>
      </c>
      <c r="E115" s="326"/>
      <c r="F115" s="326"/>
      <c r="G115" s="326"/>
      <c r="H115" s="326"/>
      <c r="I115" s="326"/>
      <c r="J115" s="326"/>
      <c r="K115" s="326"/>
      <c r="L115" s="326"/>
      <c r="M115" s="326"/>
      <c r="N115" s="326"/>
      <c r="O115" s="326"/>
      <c r="P115" s="326"/>
      <c r="Q115" s="326"/>
    </row>
    <row r="116" spans="2:17" ht="19.2">
      <c r="B116" s="326"/>
      <c r="C116" s="326"/>
      <c r="D116" s="326"/>
      <c r="E116" s="326"/>
      <c r="F116" s="326"/>
      <c r="G116" s="326"/>
      <c r="H116" s="326"/>
      <c r="I116" s="326"/>
      <c r="J116" s="326"/>
      <c r="K116" s="326"/>
      <c r="L116" s="326"/>
      <c r="M116" s="326"/>
      <c r="N116" s="326"/>
      <c r="O116" s="326"/>
      <c r="P116" s="326"/>
      <c r="Q116" s="326"/>
    </row>
    <row r="117" spans="2:17" ht="19.2">
      <c r="B117" s="326"/>
      <c r="C117" s="326"/>
      <c r="D117" s="326"/>
      <c r="E117" s="326"/>
      <c r="F117" s="326"/>
      <c r="G117" s="326"/>
      <c r="H117" s="326"/>
      <c r="I117" s="326"/>
      <c r="J117" s="326"/>
      <c r="K117" s="326"/>
      <c r="L117" s="326"/>
      <c r="M117" s="326"/>
      <c r="N117" s="326"/>
      <c r="O117" s="326"/>
      <c r="P117" s="326"/>
      <c r="Q117" s="326"/>
    </row>
    <row r="118" spans="2:17" ht="19.2">
      <c r="B118" s="326"/>
      <c r="C118" s="326"/>
      <c r="D118" s="330" t="s">
        <v>489</v>
      </c>
      <c r="E118" s="332" t="s">
        <v>490</v>
      </c>
      <c r="F118" s="331" t="s">
        <v>491</v>
      </c>
      <c r="G118" s="326" t="s">
        <v>484</v>
      </c>
      <c r="H118" s="326"/>
      <c r="I118" s="326"/>
      <c r="J118" s="326"/>
      <c r="K118" s="326"/>
      <c r="L118" s="326"/>
      <c r="M118" s="326"/>
      <c r="N118" s="326"/>
      <c r="O118" s="326"/>
      <c r="P118" s="326"/>
      <c r="Q118" s="326"/>
    </row>
    <row r="119" spans="2:17" ht="19.2">
      <c r="B119" s="326" t="s">
        <v>492</v>
      </c>
      <c r="C119" s="326" t="s">
        <v>487</v>
      </c>
      <c r="D119" s="329">
        <f t="shared" ref="D119:F119" si="10">D121-D120</f>
        <v>173.89999999999975</v>
      </c>
      <c r="E119" s="329">
        <f t="shared" si="10"/>
        <v>167.00000000000003</v>
      </c>
      <c r="F119" s="329">
        <f t="shared" si="10"/>
        <v>6.8999999999999959</v>
      </c>
      <c r="G119" s="333">
        <f t="shared" ref="G119:G120" si="11">E119/D119</f>
        <v>0.96032202415181289</v>
      </c>
      <c r="H119" s="326"/>
      <c r="I119" s="326"/>
      <c r="J119" s="326"/>
      <c r="K119" s="326"/>
      <c r="L119" s="326"/>
      <c r="M119" s="326"/>
      <c r="N119" s="326"/>
      <c r="O119" s="326"/>
      <c r="P119" s="326"/>
      <c r="Q119" s="326"/>
    </row>
    <row r="120" spans="2:17" ht="19.2">
      <c r="B120" s="326"/>
      <c r="C120" s="326" t="s">
        <v>488</v>
      </c>
      <c r="D120" s="326">
        <v>75.2</v>
      </c>
      <c r="E120" s="326">
        <v>71.900000000000006</v>
      </c>
      <c r="F120" s="326">
        <v>3.3</v>
      </c>
      <c r="G120" s="333">
        <f t="shared" si="11"/>
        <v>0.95611702127659581</v>
      </c>
      <c r="H120" s="326"/>
      <c r="I120" s="326"/>
      <c r="J120" s="326"/>
      <c r="K120" s="326"/>
      <c r="L120" s="326"/>
      <c r="M120" s="326"/>
      <c r="N120" s="326"/>
      <c r="O120" s="326"/>
      <c r="P120" s="326"/>
      <c r="Q120" s="326"/>
    </row>
    <row r="121" spans="2:17" ht="19.2">
      <c r="B121" s="326"/>
      <c r="C121" s="326" t="s">
        <v>493</v>
      </c>
      <c r="D121" s="329">
        <f>I108</f>
        <v>249.09999999999977</v>
      </c>
      <c r="E121" s="329">
        <f>L108+O108</f>
        <v>238.90000000000003</v>
      </c>
      <c r="F121" s="329">
        <f>K108+N108</f>
        <v>10.199999999999996</v>
      </c>
      <c r="G121" s="326"/>
      <c r="H121" s="326"/>
      <c r="I121" s="326"/>
      <c r="J121" s="326"/>
      <c r="K121" s="326"/>
      <c r="L121" s="326"/>
      <c r="M121" s="326"/>
      <c r="N121" s="326"/>
      <c r="O121" s="326"/>
      <c r="P121" s="326"/>
      <c r="Q121" s="326"/>
    </row>
    <row r="122" spans="2:17" ht="19.2">
      <c r="B122" s="326"/>
      <c r="C122" s="326"/>
      <c r="D122" s="326"/>
      <c r="E122" s="326"/>
      <c r="F122" s="326"/>
      <c r="G122" s="326"/>
      <c r="H122" s="326"/>
      <c r="I122" s="326"/>
      <c r="J122" s="326"/>
      <c r="K122" s="326"/>
      <c r="L122" s="326"/>
      <c r="M122" s="326"/>
      <c r="N122" s="326"/>
      <c r="O122" s="326"/>
      <c r="P122" s="326"/>
      <c r="Q122" s="326"/>
    </row>
    <row r="123" spans="2:17" ht="19.2">
      <c r="B123" s="326"/>
      <c r="C123" s="326"/>
      <c r="D123" s="326"/>
      <c r="E123" s="326"/>
      <c r="F123" s="326"/>
      <c r="G123" s="326"/>
      <c r="H123" s="326"/>
      <c r="I123" s="326"/>
      <c r="J123" s="326"/>
      <c r="K123" s="326"/>
      <c r="L123" s="326"/>
      <c r="M123" s="326"/>
      <c r="N123" s="326"/>
      <c r="O123" s="326"/>
      <c r="P123" s="326"/>
      <c r="Q123" s="326"/>
    </row>
    <row r="124" spans="2:17" ht="19.2">
      <c r="B124" s="326"/>
      <c r="C124" s="326"/>
      <c r="D124" s="326"/>
      <c r="E124" s="326"/>
      <c r="F124" s="326"/>
      <c r="G124" s="326"/>
      <c r="H124" s="326"/>
      <c r="I124" s="326"/>
      <c r="J124" s="326"/>
      <c r="K124" s="326"/>
      <c r="L124" s="326"/>
      <c r="M124" s="326"/>
      <c r="N124" s="326"/>
      <c r="O124" s="326"/>
      <c r="P124" s="326"/>
      <c r="Q124" s="326"/>
    </row>
    <row r="125" spans="2:17" ht="19.2">
      <c r="B125" s="326"/>
      <c r="C125" s="326"/>
      <c r="D125" s="326"/>
      <c r="E125" s="326"/>
      <c r="F125" s="326"/>
      <c r="G125" s="326"/>
      <c r="H125" s="326"/>
      <c r="I125" s="326"/>
      <c r="J125" s="326"/>
      <c r="K125" s="326"/>
      <c r="L125" s="326"/>
      <c r="M125" s="326"/>
      <c r="N125" s="326"/>
      <c r="O125" s="326"/>
      <c r="P125" s="326"/>
      <c r="Q125" s="326"/>
    </row>
    <row r="126" spans="2:17" ht="19.2">
      <c r="B126" s="326"/>
      <c r="C126" s="326"/>
      <c r="D126" s="326"/>
      <c r="E126" s="326"/>
      <c r="F126" s="326"/>
      <c r="G126" s="326"/>
      <c r="H126" s="326"/>
      <c r="I126" s="326"/>
      <c r="J126" s="326"/>
      <c r="K126" s="326"/>
      <c r="L126" s="326"/>
      <c r="M126" s="326"/>
      <c r="N126" s="326"/>
      <c r="O126" s="326"/>
      <c r="P126" s="326"/>
      <c r="Q126" s="326"/>
    </row>
    <row r="127" spans="2:17" ht="19.2">
      <c r="B127" s="326"/>
      <c r="C127" s="326"/>
      <c r="D127" s="326"/>
      <c r="E127" s="326"/>
      <c r="F127" s="326"/>
      <c r="G127" s="326"/>
      <c r="H127" s="326"/>
      <c r="I127" s="326"/>
      <c r="J127" s="326"/>
      <c r="K127" s="326"/>
      <c r="L127" s="326"/>
      <c r="M127" s="326"/>
      <c r="N127" s="326"/>
      <c r="O127" s="326"/>
      <c r="P127" s="326"/>
      <c r="Q127" s="326"/>
    </row>
  </sheetData>
  <sheetProtection insertRows="0"/>
  <phoneticPr fontId="3"/>
  <conditionalFormatting sqref="E11:Q63">
    <cfRule type="expression" dxfId="7" priority="1">
      <formula>#REF!="無"</formula>
    </cfRule>
  </conditionalFormatting>
  <conditionalFormatting sqref="E64:Q107">
    <cfRule type="expression" dxfId="6" priority="2">
      <formula>#REF!="無"</formula>
    </cfRule>
  </conditionalFormatting>
  <dataValidations count="12">
    <dataValidation type="decimal" allowBlank="1" showInputMessage="1" showErrorMessage="1" sqref="H10 H64:H107" xr:uid="{9C69F6AF-44F2-46CB-B834-EC907AA71636}">
      <formula1>-100</formula1>
      <formula2>100</formula2>
    </dataValidation>
    <dataValidation type="decimal" operator="greaterThanOrEqual" allowBlank="1" showInputMessage="1" showErrorMessage="1" sqref="I10:Q10 I64:Q107" xr:uid="{4962649A-135E-4239-A3F9-52A41C1D37AC}">
      <formula1>0</formula1>
    </dataValidation>
    <dataValidation type="whole" operator="greaterThanOrEqual" allowBlank="1" showInputMessage="1" showErrorMessage="1" sqref="H64:H107 F10:H10 F64:F107"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 G64:G107" xr:uid="{9727533F-AE40-4C80-9DCC-33D3630FC822}">
      <formula1>"晴れ, 曇り, 降雨, 降雪, 堆雪, キリ"</formula1>
    </dataValidation>
    <dataValidation type="time" operator="greaterThanOrEqual" allowBlank="1" showInputMessage="1" showErrorMessage="1" sqref="E10 E64:E107" xr:uid="{501AD4DB-4FCE-4E69-9805-D975A86A7FFA}">
      <formula1>0</formula1>
    </dataValidation>
    <dataValidation type="date" operator="greaterThanOrEqual" allowBlank="1" showInputMessage="1" showErrorMessage="1" sqref="C64:C107" xr:uid="{C733CB0E-89AA-4882-8443-244CBCEA29DD}">
      <formula1>45292</formula1>
    </dataValidation>
    <dataValidation type="list" operator="greaterThanOrEqual" allowBlank="1" showInputMessage="1" showErrorMessage="1" sqref="G64:G107" xr:uid="{AA6A630D-FE25-4DA5-BDD6-9FFA18BF684D}">
      <formula1>"晴れ,曇り,降雨,降雪,堆雪,キリ"</formula1>
    </dataValidation>
    <dataValidation type="date" operator="greaterThanOrEqual" allowBlank="1" showErrorMessage="1" sqref="C11:C63" xr:uid="{96BE82A2-AFF0-4475-916F-049D6BC3F4AC}">
      <formula1>45292</formula1>
    </dataValidation>
    <dataValidation type="list" allowBlank="1" showErrorMessage="1" sqref="G11:G63" xr:uid="{3DF38EE2-4FD0-4667-8494-919D6E446F7D}">
      <formula1>"晴れ,曇り,降雨,降雪,堆雪,キリ"</formula1>
    </dataValidation>
    <dataValidation type="decimal" operator="greaterThanOrEqual" allowBlank="1" showErrorMessage="1" sqref="F11:F63 H11:Q63" xr:uid="{B2300864-67AB-4110-97D4-BD93599EDEFB}">
      <formula1>0</formula1>
    </dataValidation>
    <dataValidation type="custom" allowBlank="1" showErrorMessage="1" sqref="E11:E63" xr:uid="{3FD7BF24-1C29-489C-BF1F-EA64154FBDD1}">
      <formula1>GTE(E11,(0))</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cols>
    <col min="1" max="1" width="3.59765625" style="107" customWidth="1"/>
    <col min="2" max="16384" width="8" style="107"/>
  </cols>
  <sheetData>
    <row r="2" spans="2:2">
      <c r="B2" s="131" t="s">
        <v>211</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BC301"/>
  <sheetViews>
    <sheetView showGridLines="0" zoomScale="55" zoomScaleNormal="55" workbookViewId="0">
      <pane ySplit="11" topLeftCell="A23" activePane="bottomLeft" state="frozen"/>
      <selection pane="bottomLeft" activeCell="R13" sqref="R13"/>
    </sheetView>
  </sheetViews>
  <sheetFormatPr defaultColWidth="7.09765625" defaultRowHeight="1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16384" width="7.09765625" style="110"/>
  </cols>
  <sheetData>
    <row r="1" spans="2:55" s="3" customFormat="1" ht="16.2">
      <c r="S1" s="25"/>
    </row>
    <row r="2" spans="2:55" s="3" customFormat="1" ht="16.2" hidden="1">
      <c r="B2" s="233" t="s">
        <v>2</v>
      </c>
      <c r="C2" s="233" t="s">
        <v>3</v>
      </c>
      <c r="D2" s="233" t="s">
        <v>4</v>
      </c>
      <c r="S2" s="25"/>
    </row>
    <row r="3" spans="2:55" s="3" customFormat="1" ht="16.2" hidden="1">
      <c r="B3" s="233" t="str">
        <f>走行データ一覧!G4&amp;""</f>
        <v>312011</v>
      </c>
      <c r="C3" s="233" t="str">
        <f>走行データ一覧!H4&amp;""</f>
        <v>鳥取県</v>
      </c>
      <c r="D3" s="233" t="str">
        <f>走行データ一覧!I4&amp;""</f>
        <v>鳥取市</v>
      </c>
      <c r="S3" s="25"/>
    </row>
    <row r="4" spans="2:55" ht="16.350000000000001" hidden="1" customHeight="1"/>
    <row r="5" spans="2:55" s="34" customFormat="1" ht="16.350000000000001" customHeight="1">
      <c r="B5" s="47" t="s">
        <v>99</v>
      </c>
      <c r="D5" s="47"/>
      <c r="G5" s="33"/>
      <c r="H5" s="33"/>
      <c r="I5" s="33"/>
      <c r="R5" s="270"/>
      <c r="S5" s="270"/>
      <c r="U5" s="33"/>
    </row>
    <row r="6" spans="2:55" s="34" customFormat="1" ht="16.350000000000001" customHeight="1">
      <c r="B6" s="34" t="s">
        <v>212</v>
      </c>
      <c r="D6" s="47"/>
      <c r="G6" s="33"/>
      <c r="H6" s="33"/>
      <c r="I6" s="33"/>
      <c r="R6" s="270"/>
      <c r="S6" s="270"/>
      <c r="U6" s="33"/>
    </row>
    <row r="7" spans="2:55" s="34" customFormat="1" ht="16.350000000000001" customHeight="1">
      <c r="B7" s="109" t="s">
        <v>213</v>
      </c>
      <c r="D7" s="47"/>
      <c r="G7" s="33"/>
      <c r="H7" s="33"/>
      <c r="I7" s="33"/>
      <c r="S7" s="270"/>
      <c r="U7" s="33"/>
    </row>
    <row r="8" spans="2:55" s="34" customFormat="1" ht="16.350000000000001" customHeight="1">
      <c r="D8" s="47"/>
      <c r="G8" s="33"/>
      <c r="H8" s="33"/>
      <c r="I8" s="33"/>
      <c r="R8" s="112" t="s">
        <v>214</v>
      </c>
      <c r="S8" s="112" t="s">
        <v>214</v>
      </c>
      <c r="U8" s="33"/>
    </row>
    <row r="9" spans="2:55" s="34" customFormat="1" ht="172.65" customHeight="1">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55" s="34" customFormat="1" ht="18" customHeight="1">
      <c r="B10" s="55" t="s">
        <v>8</v>
      </c>
      <c r="C10" s="111">
        <v>40</v>
      </c>
      <c r="D10" s="111" t="s">
        <v>195</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225</v>
      </c>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7"/>
      <c r="BC10" s="34" t="s">
        <v>191</v>
      </c>
    </row>
    <row r="11" spans="2:55" s="34" customFormat="1" ht="35.1" customHeight="1">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7" t="s">
        <v>234</v>
      </c>
      <c r="W11" s="80"/>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2"/>
      <c r="BC11" s="34" t="s">
        <v>191</v>
      </c>
    </row>
    <row r="12" spans="2:55" s="34" customFormat="1" ht="32.4">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2"/>
      <c r="BC12" s="34" t="s">
        <v>656</v>
      </c>
    </row>
    <row r="13" spans="2:55" s="34" customFormat="1" ht="19.2">
      <c r="B13" s="166" t="s">
        <v>210</v>
      </c>
      <c r="C13" s="334">
        <v>46001</v>
      </c>
      <c r="D13" s="145" t="str">
        <f t="shared" ref="D13" si="0">IF($C13 &lt;&gt; "", IF(ISERROR(MATCH(C13, 祝日, 0)), TEXT($C13, "aaa"), "祝日"), "")</f>
        <v>水</v>
      </c>
      <c r="E13" s="335">
        <v>0.60763888888888884</v>
      </c>
      <c r="F13" s="336" t="s">
        <v>209</v>
      </c>
      <c r="G13" s="337" t="s">
        <v>335</v>
      </c>
      <c r="H13" s="338">
        <v>0.03</v>
      </c>
      <c r="I13" s="339" t="s">
        <v>330</v>
      </c>
      <c r="J13" s="339" t="s">
        <v>237</v>
      </c>
      <c r="K13" s="337" t="s">
        <v>260</v>
      </c>
      <c r="L13" s="337" t="s">
        <v>332</v>
      </c>
      <c r="M13" s="337" t="s">
        <v>240</v>
      </c>
      <c r="N13" s="337" t="s">
        <v>240</v>
      </c>
      <c r="O13" s="340" t="s">
        <v>241</v>
      </c>
      <c r="P13" s="337"/>
      <c r="Q13" s="339" t="s">
        <v>336</v>
      </c>
      <c r="R13" s="341" t="s">
        <v>337</v>
      </c>
      <c r="S13" s="341" t="s">
        <v>298</v>
      </c>
      <c r="T13" s="339" t="s">
        <v>494</v>
      </c>
      <c r="U13" s="342">
        <v>9</v>
      </c>
      <c r="W13" s="80" t="s">
        <v>246</v>
      </c>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2"/>
      <c r="BC13" s="34" t="s">
        <v>191</v>
      </c>
    </row>
    <row r="14" spans="2:55" s="34" customFormat="1" ht="19.2">
      <c r="B14" s="154"/>
      <c r="C14" s="334">
        <v>46001</v>
      </c>
      <c r="D14" s="145" t="str">
        <f t="shared" ref="D14:D208" si="1">IF($C14 &lt;&gt; "", IF(ISERROR(MATCH(C14, 祝日, 0)), TEXT($C14, "aaa"), "祝日"), "")</f>
        <v>水</v>
      </c>
      <c r="E14" s="335">
        <v>0.60833333333333328</v>
      </c>
      <c r="F14" s="336" t="s">
        <v>209</v>
      </c>
      <c r="G14" s="337" t="s">
        <v>335</v>
      </c>
      <c r="H14" s="338">
        <v>0.03</v>
      </c>
      <c r="I14" s="339" t="s">
        <v>330</v>
      </c>
      <c r="J14" s="339" t="s">
        <v>237</v>
      </c>
      <c r="K14" s="337" t="s">
        <v>260</v>
      </c>
      <c r="L14" s="337" t="s">
        <v>332</v>
      </c>
      <c r="M14" s="337" t="s">
        <v>240</v>
      </c>
      <c r="N14" s="337" t="s">
        <v>240</v>
      </c>
      <c r="O14" s="340" t="s">
        <v>241</v>
      </c>
      <c r="P14" s="337"/>
      <c r="Q14" s="339" t="s">
        <v>333</v>
      </c>
      <c r="R14" s="341" t="s">
        <v>308</v>
      </c>
      <c r="S14" s="341" t="s">
        <v>244</v>
      </c>
      <c r="T14" s="339"/>
      <c r="U14" s="342">
        <v>29</v>
      </c>
      <c r="W14" s="80" t="s">
        <v>247</v>
      </c>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2"/>
      <c r="BC14" s="34" t="s">
        <v>191</v>
      </c>
    </row>
    <row r="15" spans="2:55" s="34" customFormat="1" ht="19.2">
      <c r="B15" s="154"/>
      <c r="C15" s="334">
        <v>46001</v>
      </c>
      <c r="D15" s="145" t="str">
        <f t="shared" si="1"/>
        <v>水</v>
      </c>
      <c r="E15" s="335">
        <v>0.61111111111111116</v>
      </c>
      <c r="F15" s="336" t="s">
        <v>209</v>
      </c>
      <c r="G15" s="337" t="s">
        <v>335</v>
      </c>
      <c r="H15" s="338">
        <v>0.03</v>
      </c>
      <c r="I15" s="339" t="s">
        <v>330</v>
      </c>
      <c r="J15" s="339" t="s">
        <v>237</v>
      </c>
      <c r="K15" s="337" t="s">
        <v>238</v>
      </c>
      <c r="L15" s="337" t="s">
        <v>332</v>
      </c>
      <c r="M15" s="337" t="s">
        <v>241</v>
      </c>
      <c r="N15" s="337" t="s">
        <v>241</v>
      </c>
      <c r="O15" s="340" t="s">
        <v>240</v>
      </c>
      <c r="P15" s="337"/>
      <c r="Q15" s="339" t="s">
        <v>333</v>
      </c>
      <c r="R15" s="341" t="s">
        <v>308</v>
      </c>
      <c r="S15" s="341" t="s">
        <v>313</v>
      </c>
      <c r="T15" s="339" t="s">
        <v>495</v>
      </c>
      <c r="U15" s="342">
        <v>42</v>
      </c>
      <c r="W15" s="80" t="s">
        <v>248</v>
      </c>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2"/>
      <c r="BC15" s="34" t="s">
        <v>191</v>
      </c>
    </row>
    <row r="16" spans="2:55" s="34" customFormat="1" ht="38.4">
      <c r="B16" s="154"/>
      <c r="C16" s="334">
        <v>46001</v>
      </c>
      <c r="D16" s="145" t="str">
        <f t="shared" si="1"/>
        <v>水</v>
      </c>
      <c r="E16" s="335">
        <v>0.61597222222222225</v>
      </c>
      <c r="F16" s="336" t="s">
        <v>209</v>
      </c>
      <c r="G16" s="337" t="s">
        <v>335</v>
      </c>
      <c r="H16" s="338">
        <v>0.01</v>
      </c>
      <c r="I16" s="339" t="s">
        <v>330</v>
      </c>
      <c r="J16" s="339" t="s">
        <v>237</v>
      </c>
      <c r="K16" s="337" t="s">
        <v>260</v>
      </c>
      <c r="L16" s="337" t="s">
        <v>332</v>
      </c>
      <c r="M16" s="337" t="s">
        <v>240</v>
      </c>
      <c r="N16" s="337" t="s">
        <v>240</v>
      </c>
      <c r="O16" s="340" t="s">
        <v>241</v>
      </c>
      <c r="P16" s="337"/>
      <c r="Q16" s="339" t="s">
        <v>242</v>
      </c>
      <c r="R16" s="341" t="s">
        <v>308</v>
      </c>
      <c r="S16" s="341" t="s">
        <v>298</v>
      </c>
      <c r="T16" s="339" t="s">
        <v>496</v>
      </c>
      <c r="U16" s="342">
        <v>64</v>
      </c>
      <c r="W16" s="80"/>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2"/>
      <c r="BC16" s="34" t="s">
        <v>191</v>
      </c>
    </row>
    <row r="17" spans="2:55" s="34" customFormat="1" ht="19.2">
      <c r="B17" s="154"/>
      <c r="C17" s="334">
        <v>46001</v>
      </c>
      <c r="D17" s="145" t="str">
        <f t="shared" si="1"/>
        <v>水</v>
      </c>
      <c r="E17" s="335">
        <v>0.62013888888888891</v>
      </c>
      <c r="F17" s="336" t="s">
        <v>209</v>
      </c>
      <c r="G17" s="337" t="s">
        <v>235</v>
      </c>
      <c r="H17" s="338">
        <v>0.02</v>
      </c>
      <c r="I17" s="339" t="s">
        <v>330</v>
      </c>
      <c r="J17" s="339" t="s">
        <v>237</v>
      </c>
      <c r="K17" s="337" t="s">
        <v>238</v>
      </c>
      <c r="L17" s="337" t="s">
        <v>332</v>
      </c>
      <c r="M17" s="337" t="s">
        <v>241</v>
      </c>
      <c r="N17" s="337" t="s">
        <v>241</v>
      </c>
      <c r="O17" s="340" t="s">
        <v>240</v>
      </c>
      <c r="P17" s="337"/>
      <c r="Q17" s="339" t="s">
        <v>343</v>
      </c>
      <c r="R17" s="341" t="s">
        <v>308</v>
      </c>
      <c r="S17" s="341" t="s">
        <v>244</v>
      </c>
      <c r="T17" s="339" t="s">
        <v>497</v>
      </c>
      <c r="U17" s="342">
        <v>79</v>
      </c>
      <c r="W17" s="80"/>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2"/>
      <c r="BC17" s="34" t="s">
        <v>191</v>
      </c>
    </row>
    <row r="18" spans="2:55" s="34" customFormat="1" ht="19.2">
      <c r="B18" s="154"/>
      <c r="C18" s="334">
        <v>46001</v>
      </c>
      <c r="D18" s="145" t="str">
        <f t="shared" si="1"/>
        <v>水</v>
      </c>
      <c r="E18" s="335">
        <v>0.63194444444444442</v>
      </c>
      <c r="F18" s="336" t="s">
        <v>209</v>
      </c>
      <c r="G18" s="337" t="s">
        <v>335</v>
      </c>
      <c r="H18" s="338">
        <v>0.02</v>
      </c>
      <c r="I18" s="339" t="s">
        <v>330</v>
      </c>
      <c r="J18" s="339" t="s">
        <v>237</v>
      </c>
      <c r="K18" s="337" t="s">
        <v>238</v>
      </c>
      <c r="L18" s="337" t="s">
        <v>332</v>
      </c>
      <c r="M18" s="337" t="s">
        <v>241</v>
      </c>
      <c r="N18" s="337" t="s">
        <v>241</v>
      </c>
      <c r="O18" s="340" t="s">
        <v>240</v>
      </c>
      <c r="P18" s="337"/>
      <c r="Q18" s="339" t="s">
        <v>333</v>
      </c>
      <c r="R18" s="341" t="s">
        <v>243</v>
      </c>
      <c r="S18" s="341" t="s">
        <v>298</v>
      </c>
      <c r="T18" s="339" t="s">
        <v>498</v>
      </c>
      <c r="U18" s="342">
        <v>1</v>
      </c>
      <c r="W18" s="80"/>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2"/>
      <c r="BC18" s="34" t="s">
        <v>191</v>
      </c>
    </row>
    <row r="19" spans="2:55" s="34" customFormat="1" ht="19.2">
      <c r="B19" s="154"/>
      <c r="C19" s="334">
        <v>46001</v>
      </c>
      <c r="D19" s="145" t="str">
        <f t="shared" si="1"/>
        <v>水</v>
      </c>
      <c r="E19" s="335">
        <v>0.63611111111111107</v>
      </c>
      <c r="F19" s="336" t="s">
        <v>209</v>
      </c>
      <c r="G19" s="337" t="s">
        <v>335</v>
      </c>
      <c r="H19" s="338">
        <v>0.02</v>
      </c>
      <c r="I19" s="339" t="s">
        <v>330</v>
      </c>
      <c r="J19" s="339" t="s">
        <v>237</v>
      </c>
      <c r="K19" s="337" t="s">
        <v>260</v>
      </c>
      <c r="L19" s="337" t="s">
        <v>332</v>
      </c>
      <c r="M19" s="337" t="s">
        <v>240</v>
      </c>
      <c r="N19" s="337" t="s">
        <v>240</v>
      </c>
      <c r="O19" s="340" t="s">
        <v>241</v>
      </c>
      <c r="P19" s="337"/>
      <c r="Q19" s="339" t="s">
        <v>242</v>
      </c>
      <c r="R19" s="341" t="s">
        <v>308</v>
      </c>
      <c r="S19" s="341" t="s">
        <v>296</v>
      </c>
      <c r="T19" s="339" t="s">
        <v>499</v>
      </c>
      <c r="U19" s="342">
        <v>78</v>
      </c>
      <c r="W19" s="80"/>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2"/>
      <c r="BC19" s="34" t="s">
        <v>191</v>
      </c>
    </row>
    <row r="20" spans="2:55" s="34" customFormat="1" ht="19.2">
      <c r="B20" s="154"/>
      <c r="C20" s="334">
        <v>46001</v>
      </c>
      <c r="D20" s="145" t="str">
        <f t="shared" si="1"/>
        <v>水</v>
      </c>
      <c r="E20" s="335">
        <v>0.63680555555555551</v>
      </c>
      <c r="F20" s="336" t="s">
        <v>209</v>
      </c>
      <c r="G20" s="337" t="s">
        <v>335</v>
      </c>
      <c r="H20" s="338">
        <v>0.02</v>
      </c>
      <c r="I20" s="339" t="s">
        <v>330</v>
      </c>
      <c r="J20" s="339" t="s">
        <v>237</v>
      </c>
      <c r="K20" s="337" t="s">
        <v>331</v>
      </c>
      <c r="L20" s="337" t="s">
        <v>332</v>
      </c>
      <c r="M20" s="337" t="s">
        <v>240</v>
      </c>
      <c r="N20" s="337" t="s">
        <v>240</v>
      </c>
      <c r="O20" s="340" t="s">
        <v>240</v>
      </c>
      <c r="P20" s="337"/>
      <c r="Q20" s="339" t="s">
        <v>333</v>
      </c>
      <c r="R20" s="341" t="s">
        <v>308</v>
      </c>
      <c r="S20" s="341" t="s">
        <v>244</v>
      </c>
      <c r="T20" s="339" t="s">
        <v>500</v>
      </c>
      <c r="U20" s="342">
        <v>40</v>
      </c>
      <c r="W20" s="80"/>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2"/>
      <c r="BC20" s="34" t="s">
        <v>191</v>
      </c>
    </row>
    <row r="21" spans="2:55" s="34" customFormat="1" ht="19.2">
      <c r="B21" s="154"/>
      <c r="C21" s="334">
        <v>46001</v>
      </c>
      <c r="D21" s="145" t="str">
        <f t="shared" si="1"/>
        <v>水</v>
      </c>
      <c r="E21" s="335">
        <v>0.63958333333333328</v>
      </c>
      <c r="F21" s="336" t="s">
        <v>209</v>
      </c>
      <c r="G21" s="337" t="s">
        <v>335</v>
      </c>
      <c r="H21" s="338">
        <v>0.03</v>
      </c>
      <c r="I21" s="339" t="s">
        <v>330</v>
      </c>
      <c r="J21" s="339" t="s">
        <v>237</v>
      </c>
      <c r="K21" s="337" t="s">
        <v>238</v>
      </c>
      <c r="L21" s="337" t="s">
        <v>332</v>
      </c>
      <c r="M21" s="337" t="s">
        <v>241</v>
      </c>
      <c r="N21" s="337" t="s">
        <v>241</v>
      </c>
      <c r="O21" s="340" t="s">
        <v>240</v>
      </c>
      <c r="P21" s="337"/>
      <c r="Q21" s="339" t="s">
        <v>343</v>
      </c>
      <c r="R21" s="341" t="s">
        <v>308</v>
      </c>
      <c r="S21" s="341" t="s">
        <v>244</v>
      </c>
      <c r="T21" s="339" t="s">
        <v>497</v>
      </c>
      <c r="U21" s="342">
        <v>58</v>
      </c>
      <c r="W21" s="80"/>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2"/>
      <c r="BC21" s="34" t="s">
        <v>191</v>
      </c>
    </row>
    <row r="22" spans="2:55" s="34" customFormat="1" ht="38.4">
      <c r="B22" s="154"/>
      <c r="C22" s="334">
        <v>46001</v>
      </c>
      <c r="D22" s="145" t="str">
        <f t="shared" si="1"/>
        <v>水</v>
      </c>
      <c r="E22" s="335">
        <v>0.64027777777777772</v>
      </c>
      <c r="F22" s="336" t="s">
        <v>209</v>
      </c>
      <c r="G22" s="337" t="s">
        <v>335</v>
      </c>
      <c r="H22" s="338">
        <v>0.03</v>
      </c>
      <c r="I22" s="339" t="s">
        <v>330</v>
      </c>
      <c r="J22" s="339" t="s">
        <v>237</v>
      </c>
      <c r="K22" s="337" t="s">
        <v>260</v>
      </c>
      <c r="L22" s="337" t="s">
        <v>332</v>
      </c>
      <c r="M22" s="337" t="s">
        <v>240</v>
      </c>
      <c r="N22" s="337" t="s">
        <v>240</v>
      </c>
      <c r="O22" s="340" t="s">
        <v>241</v>
      </c>
      <c r="P22" s="337"/>
      <c r="Q22" s="339" t="s">
        <v>242</v>
      </c>
      <c r="R22" s="341" t="s">
        <v>308</v>
      </c>
      <c r="S22" s="341" t="s">
        <v>298</v>
      </c>
      <c r="T22" s="339" t="s">
        <v>496</v>
      </c>
      <c r="U22" s="342">
        <v>64</v>
      </c>
      <c r="W22" s="80"/>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2"/>
      <c r="BC22" s="34" t="s">
        <v>191</v>
      </c>
    </row>
    <row r="23" spans="2:55" s="34" customFormat="1" ht="19.2">
      <c r="B23" s="154"/>
      <c r="C23" s="334">
        <v>46001</v>
      </c>
      <c r="D23" s="145" t="str">
        <f t="shared" si="1"/>
        <v>水</v>
      </c>
      <c r="E23" s="335">
        <v>0.64236111111111116</v>
      </c>
      <c r="F23" s="336" t="s">
        <v>209</v>
      </c>
      <c r="G23" s="337" t="s">
        <v>235</v>
      </c>
      <c r="H23" s="338">
        <v>0.1</v>
      </c>
      <c r="I23" s="339" t="s">
        <v>330</v>
      </c>
      <c r="J23" s="339" t="s">
        <v>237</v>
      </c>
      <c r="K23" s="337" t="s">
        <v>260</v>
      </c>
      <c r="L23" s="337" t="s">
        <v>332</v>
      </c>
      <c r="M23" s="337" t="s">
        <v>240</v>
      </c>
      <c r="N23" s="337" t="s">
        <v>240</v>
      </c>
      <c r="O23" s="340" t="s">
        <v>241</v>
      </c>
      <c r="P23" s="337"/>
      <c r="Q23" s="339" t="s">
        <v>333</v>
      </c>
      <c r="R23" s="341" t="s">
        <v>308</v>
      </c>
      <c r="S23" s="341" t="s">
        <v>313</v>
      </c>
      <c r="T23" s="339" t="s">
        <v>495</v>
      </c>
      <c r="U23" s="342">
        <v>30</v>
      </c>
      <c r="W23" s="80"/>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2"/>
      <c r="BC23" s="34" t="s">
        <v>191</v>
      </c>
    </row>
    <row r="24" spans="2:55" s="34" customFormat="1" ht="19.2">
      <c r="B24" s="154"/>
      <c r="C24" s="334">
        <v>46001</v>
      </c>
      <c r="D24" s="145" t="str">
        <f t="shared" si="1"/>
        <v>水</v>
      </c>
      <c r="E24" s="335">
        <v>0.64375000000000004</v>
      </c>
      <c r="F24" s="336" t="s">
        <v>209</v>
      </c>
      <c r="G24" s="337" t="s">
        <v>235</v>
      </c>
      <c r="H24" s="338">
        <v>0.05</v>
      </c>
      <c r="I24" s="339" t="s">
        <v>330</v>
      </c>
      <c r="J24" s="339" t="s">
        <v>237</v>
      </c>
      <c r="K24" s="337" t="s">
        <v>238</v>
      </c>
      <c r="L24" s="337" t="s">
        <v>332</v>
      </c>
      <c r="M24" s="337" t="s">
        <v>241</v>
      </c>
      <c r="N24" s="337" t="s">
        <v>241</v>
      </c>
      <c r="O24" s="340" t="s">
        <v>240</v>
      </c>
      <c r="P24" s="337"/>
      <c r="Q24" s="339" t="s">
        <v>343</v>
      </c>
      <c r="R24" s="341" t="s">
        <v>308</v>
      </c>
      <c r="S24" s="341" t="s">
        <v>244</v>
      </c>
      <c r="T24" s="339" t="s">
        <v>497</v>
      </c>
      <c r="U24" s="342">
        <v>79</v>
      </c>
      <c r="W24" s="80"/>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2"/>
      <c r="BC24" s="34" t="s">
        <v>191</v>
      </c>
    </row>
    <row r="25" spans="2:55" s="34" customFormat="1" ht="38.4">
      <c r="B25" s="154"/>
      <c r="C25" s="334">
        <v>46001</v>
      </c>
      <c r="D25" s="145" t="str">
        <f t="shared" si="1"/>
        <v>水</v>
      </c>
      <c r="E25" s="335">
        <v>0.66319444444444442</v>
      </c>
      <c r="F25" s="336" t="s">
        <v>209</v>
      </c>
      <c r="G25" s="337" t="s">
        <v>335</v>
      </c>
      <c r="H25" s="338">
        <v>0.01</v>
      </c>
      <c r="I25" s="339" t="s">
        <v>330</v>
      </c>
      <c r="J25" s="339" t="s">
        <v>237</v>
      </c>
      <c r="K25" s="337" t="s">
        <v>411</v>
      </c>
      <c r="L25" s="337" t="s">
        <v>346</v>
      </c>
      <c r="M25" s="337" t="s">
        <v>241</v>
      </c>
      <c r="N25" s="337" t="s">
        <v>240</v>
      </c>
      <c r="O25" s="340" t="s">
        <v>240</v>
      </c>
      <c r="P25" s="337"/>
      <c r="Q25" s="339" t="s">
        <v>333</v>
      </c>
      <c r="R25" s="341" t="s">
        <v>243</v>
      </c>
      <c r="S25" s="341" t="s">
        <v>344</v>
      </c>
      <c r="T25" s="339" t="s">
        <v>501</v>
      </c>
      <c r="U25" s="342">
        <v>8</v>
      </c>
      <c r="W25" s="80"/>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2"/>
      <c r="BC25" s="34" t="s">
        <v>191</v>
      </c>
    </row>
    <row r="26" spans="2:55" s="34" customFormat="1" ht="19.2">
      <c r="B26" s="154"/>
      <c r="C26" s="334">
        <v>46001</v>
      </c>
      <c r="D26" s="145" t="str">
        <f t="shared" si="1"/>
        <v>水</v>
      </c>
      <c r="E26" s="335">
        <v>0.6645833333333333</v>
      </c>
      <c r="F26" s="336" t="s">
        <v>209</v>
      </c>
      <c r="G26" s="337" t="s">
        <v>335</v>
      </c>
      <c r="H26" s="338">
        <v>0.02</v>
      </c>
      <c r="I26" s="339" t="s">
        <v>330</v>
      </c>
      <c r="J26" s="339" t="s">
        <v>237</v>
      </c>
      <c r="K26" s="337" t="s">
        <v>260</v>
      </c>
      <c r="L26" s="337" t="s">
        <v>332</v>
      </c>
      <c r="M26" s="337" t="s">
        <v>240</v>
      </c>
      <c r="N26" s="337" t="s">
        <v>240</v>
      </c>
      <c r="O26" s="340" t="s">
        <v>241</v>
      </c>
      <c r="P26" s="337"/>
      <c r="Q26" s="339" t="s">
        <v>336</v>
      </c>
      <c r="R26" s="341" t="s">
        <v>337</v>
      </c>
      <c r="S26" s="341" t="s">
        <v>298</v>
      </c>
      <c r="T26" s="339" t="s">
        <v>494</v>
      </c>
      <c r="U26" s="342">
        <v>9</v>
      </c>
      <c r="W26" s="80"/>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2"/>
      <c r="BC26" s="34" t="s">
        <v>191</v>
      </c>
    </row>
    <row r="27" spans="2:55" s="34" customFormat="1" ht="19.2">
      <c r="B27" s="154"/>
      <c r="C27" s="334">
        <v>46001</v>
      </c>
      <c r="D27" s="145" t="str">
        <f t="shared" si="1"/>
        <v>水</v>
      </c>
      <c r="E27" s="335">
        <v>0.67013888888888884</v>
      </c>
      <c r="F27" s="336" t="s">
        <v>209</v>
      </c>
      <c r="G27" s="337" t="s">
        <v>335</v>
      </c>
      <c r="H27" s="338">
        <v>0.02</v>
      </c>
      <c r="I27" s="339" t="s">
        <v>330</v>
      </c>
      <c r="J27" s="339" t="s">
        <v>237</v>
      </c>
      <c r="K27" s="337" t="s">
        <v>238</v>
      </c>
      <c r="L27" s="337" t="s">
        <v>332</v>
      </c>
      <c r="M27" s="337" t="s">
        <v>241</v>
      </c>
      <c r="N27" s="337" t="s">
        <v>241</v>
      </c>
      <c r="O27" s="340" t="s">
        <v>241</v>
      </c>
      <c r="P27" s="337"/>
      <c r="Q27" s="339" t="s">
        <v>333</v>
      </c>
      <c r="R27" s="341" t="s">
        <v>308</v>
      </c>
      <c r="S27" s="341" t="s">
        <v>295</v>
      </c>
      <c r="T27" s="339" t="s">
        <v>502</v>
      </c>
      <c r="U27" s="342">
        <v>53</v>
      </c>
      <c r="W27" s="80"/>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2"/>
      <c r="BC27" s="34" t="s">
        <v>191</v>
      </c>
    </row>
    <row r="28" spans="2:55" s="34" customFormat="1" ht="19.2">
      <c r="B28" s="154"/>
      <c r="C28" s="334">
        <v>46001</v>
      </c>
      <c r="D28" s="145" t="str">
        <f t="shared" si="1"/>
        <v>水</v>
      </c>
      <c r="E28" s="335">
        <v>0.67152777777777772</v>
      </c>
      <c r="F28" s="336" t="s">
        <v>209</v>
      </c>
      <c r="G28" s="337" t="s">
        <v>335</v>
      </c>
      <c r="H28" s="338">
        <v>0.02</v>
      </c>
      <c r="I28" s="339" t="s">
        <v>330</v>
      </c>
      <c r="J28" s="339" t="s">
        <v>237</v>
      </c>
      <c r="K28" s="337" t="s">
        <v>238</v>
      </c>
      <c r="L28" s="337" t="s">
        <v>332</v>
      </c>
      <c r="M28" s="337" t="s">
        <v>241</v>
      </c>
      <c r="N28" s="337" t="s">
        <v>241</v>
      </c>
      <c r="O28" s="340" t="s">
        <v>241</v>
      </c>
      <c r="P28" s="337"/>
      <c r="Q28" s="339" t="s">
        <v>333</v>
      </c>
      <c r="R28" s="341" t="s">
        <v>308</v>
      </c>
      <c r="S28" s="341" t="s">
        <v>244</v>
      </c>
      <c r="T28" s="339"/>
      <c r="U28" s="342">
        <v>56</v>
      </c>
      <c r="W28" s="80"/>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2"/>
      <c r="BC28" s="34" t="s">
        <v>191</v>
      </c>
    </row>
    <row r="29" spans="2:55" s="34" customFormat="1" ht="19.2">
      <c r="B29" s="154"/>
      <c r="C29" s="334">
        <v>46001</v>
      </c>
      <c r="D29" s="145" t="str">
        <f t="shared" si="1"/>
        <v>水</v>
      </c>
      <c r="E29" s="335">
        <v>0.67291666666666672</v>
      </c>
      <c r="F29" s="336" t="s">
        <v>209</v>
      </c>
      <c r="G29" s="337" t="s">
        <v>335</v>
      </c>
      <c r="H29" s="338">
        <v>0.03</v>
      </c>
      <c r="I29" s="339" t="s">
        <v>330</v>
      </c>
      <c r="J29" s="339" t="s">
        <v>237</v>
      </c>
      <c r="K29" s="337" t="s">
        <v>238</v>
      </c>
      <c r="L29" s="337" t="s">
        <v>332</v>
      </c>
      <c r="M29" s="337" t="s">
        <v>241</v>
      </c>
      <c r="N29" s="337" t="s">
        <v>241</v>
      </c>
      <c r="O29" s="340" t="s">
        <v>240</v>
      </c>
      <c r="P29" s="337"/>
      <c r="Q29" s="339" t="s">
        <v>343</v>
      </c>
      <c r="R29" s="341" t="s">
        <v>308</v>
      </c>
      <c r="S29" s="341" t="s">
        <v>244</v>
      </c>
      <c r="T29" s="339" t="s">
        <v>497</v>
      </c>
      <c r="U29" s="342">
        <v>59</v>
      </c>
      <c r="W29" s="80"/>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2"/>
      <c r="BC29" s="34" t="s">
        <v>191</v>
      </c>
    </row>
    <row r="30" spans="2:55" s="34" customFormat="1" ht="19.2">
      <c r="B30" s="154"/>
      <c r="C30" s="334">
        <v>46001</v>
      </c>
      <c r="D30" s="145" t="str">
        <f t="shared" si="1"/>
        <v>水</v>
      </c>
      <c r="E30" s="335">
        <v>0.67986111111111114</v>
      </c>
      <c r="F30" s="336" t="s">
        <v>209</v>
      </c>
      <c r="G30" s="337" t="s">
        <v>235</v>
      </c>
      <c r="H30" s="338">
        <v>0.1</v>
      </c>
      <c r="I30" s="339" t="s">
        <v>330</v>
      </c>
      <c r="J30" s="339" t="s">
        <v>237</v>
      </c>
      <c r="K30" s="337" t="s">
        <v>238</v>
      </c>
      <c r="L30" s="337" t="s">
        <v>332</v>
      </c>
      <c r="M30" s="337" t="s">
        <v>241</v>
      </c>
      <c r="N30" s="337" t="s">
        <v>241</v>
      </c>
      <c r="O30" s="340" t="s">
        <v>240</v>
      </c>
      <c r="P30" s="337"/>
      <c r="Q30" s="339" t="s">
        <v>343</v>
      </c>
      <c r="R30" s="341" t="s">
        <v>308</v>
      </c>
      <c r="S30" s="341" t="s">
        <v>244</v>
      </c>
      <c r="T30" s="339" t="s">
        <v>497</v>
      </c>
      <c r="U30" s="342">
        <v>79</v>
      </c>
      <c r="W30" s="80"/>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2"/>
      <c r="BC30" s="34" t="s">
        <v>191</v>
      </c>
    </row>
    <row r="31" spans="2:55" s="34" customFormat="1" ht="19.2">
      <c r="B31" s="154"/>
      <c r="C31" s="334">
        <v>46001</v>
      </c>
      <c r="D31" s="145" t="str">
        <f t="shared" si="1"/>
        <v>水</v>
      </c>
      <c r="E31" s="335">
        <v>0.68194444444444446</v>
      </c>
      <c r="F31" s="336" t="s">
        <v>209</v>
      </c>
      <c r="G31" s="337" t="s">
        <v>335</v>
      </c>
      <c r="H31" s="338">
        <v>0.03</v>
      </c>
      <c r="I31" s="339" t="s">
        <v>330</v>
      </c>
      <c r="J31" s="339" t="s">
        <v>237</v>
      </c>
      <c r="K31" s="337" t="s">
        <v>260</v>
      </c>
      <c r="L31" s="337" t="s">
        <v>332</v>
      </c>
      <c r="M31" s="337" t="s">
        <v>240</v>
      </c>
      <c r="N31" s="337" t="s">
        <v>240</v>
      </c>
      <c r="O31" s="340" t="s">
        <v>241</v>
      </c>
      <c r="P31" s="337"/>
      <c r="Q31" s="339" t="s">
        <v>336</v>
      </c>
      <c r="R31" s="341" t="s">
        <v>337</v>
      </c>
      <c r="S31" s="341" t="s">
        <v>298</v>
      </c>
      <c r="T31" s="339" t="s">
        <v>494</v>
      </c>
      <c r="U31" s="342">
        <v>11</v>
      </c>
      <c r="W31" s="80"/>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2"/>
      <c r="BC31" s="34" t="s">
        <v>191</v>
      </c>
    </row>
    <row r="32" spans="2:55" s="34" customFormat="1" ht="19.2">
      <c r="B32" s="154"/>
      <c r="C32" s="334">
        <v>46001</v>
      </c>
      <c r="D32" s="145" t="str">
        <f t="shared" si="1"/>
        <v>水</v>
      </c>
      <c r="E32" s="335">
        <v>0.7</v>
      </c>
      <c r="F32" s="336" t="s">
        <v>209</v>
      </c>
      <c r="G32" s="337" t="s">
        <v>335</v>
      </c>
      <c r="H32" s="338">
        <v>0.03</v>
      </c>
      <c r="I32" s="339" t="s">
        <v>330</v>
      </c>
      <c r="J32" s="339" t="s">
        <v>237</v>
      </c>
      <c r="K32" s="337" t="s">
        <v>260</v>
      </c>
      <c r="L32" s="337" t="s">
        <v>332</v>
      </c>
      <c r="M32" s="337" t="s">
        <v>240</v>
      </c>
      <c r="N32" s="337" t="s">
        <v>240</v>
      </c>
      <c r="O32" s="340" t="s">
        <v>241</v>
      </c>
      <c r="P32" s="337"/>
      <c r="Q32" s="339" t="s">
        <v>242</v>
      </c>
      <c r="R32" s="341" t="s">
        <v>243</v>
      </c>
      <c r="S32" s="341" t="s">
        <v>296</v>
      </c>
      <c r="T32" s="339" t="s">
        <v>503</v>
      </c>
      <c r="U32" s="342">
        <v>78</v>
      </c>
      <c r="W32" s="80"/>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2"/>
      <c r="BC32" s="34" t="s">
        <v>191</v>
      </c>
    </row>
    <row r="33" spans="2:55" s="34" customFormat="1" ht="38.4">
      <c r="B33" s="154"/>
      <c r="C33" s="334">
        <v>46001</v>
      </c>
      <c r="D33" s="145" t="str">
        <f t="shared" si="1"/>
        <v>水</v>
      </c>
      <c r="E33" s="335">
        <v>0.70694444444444449</v>
      </c>
      <c r="F33" s="336" t="s">
        <v>209</v>
      </c>
      <c r="G33" s="337" t="s">
        <v>335</v>
      </c>
      <c r="H33" s="338">
        <v>0.02</v>
      </c>
      <c r="I33" s="339" t="s">
        <v>330</v>
      </c>
      <c r="J33" s="339" t="s">
        <v>237</v>
      </c>
      <c r="K33" s="337" t="s">
        <v>260</v>
      </c>
      <c r="L33" s="337" t="s">
        <v>332</v>
      </c>
      <c r="M33" s="337" t="s">
        <v>240</v>
      </c>
      <c r="N33" s="337" t="s">
        <v>240</v>
      </c>
      <c r="O33" s="340" t="s">
        <v>241</v>
      </c>
      <c r="P33" s="337"/>
      <c r="Q33" s="339" t="s">
        <v>336</v>
      </c>
      <c r="R33" s="341" t="s">
        <v>337</v>
      </c>
      <c r="S33" s="341" t="s">
        <v>296</v>
      </c>
      <c r="T33" s="339" t="s">
        <v>504</v>
      </c>
      <c r="U33" s="342">
        <v>64</v>
      </c>
      <c r="W33" s="80"/>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2"/>
      <c r="BC33" s="34" t="s">
        <v>191</v>
      </c>
    </row>
    <row r="34" spans="2:55" s="34" customFormat="1" ht="38.4">
      <c r="B34" s="154"/>
      <c r="C34" s="334">
        <v>46001</v>
      </c>
      <c r="D34" s="145" t="str">
        <f t="shared" si="1"/>
        <v>水</v>
      </c>
      <c r="E34" s="335">
        <v>0.71111111111111114</v>
      </c>
      <c r="F34" s="336" t="s">
        <v>209</v>
      </c>
      <c r="G34" s="337" t="s">
        <v>335</v>
      </c>
      <c r="H34" s="338">
        <v>0.3</v>
      </c>
      <c r="I34" s="339" t="s">
        <v>330</v>
      </c>
      <c r="J34" s="339" t="s">
        <v>237</v>
      </c>
      <c r="K34" s="337" t="s">
        <v>238</v>
      </c>
      <c r="L34" s="337" t="s">
        <v>332</v>
      </c>
      <c r="M34" s="337" t="s">
        <v>241</v>
      </c>
      <c r="N34" s="337" t="s">
        <v>241</v>
      </c>
      <c r="O34" s="340" t="s">
        <v>240</v>
      </c>
      <c r="P34" s="337"/>
      <c r="Q34" s="339" t="s">
        <v>333</v>
      </c>
      <c r="R34" s="341" t="s">
        <v>308</v>
      </c>
      <c r="S34" s="341" t="s">
        <v>344</v>
      </c>
      <c r="T34" s="339" t="s">
        <v>505</v>
      </c>
      <c r="U34" s="342">
        <v>2</v>
      </c>
      <c r="W34" s="80"/>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2"/>
      <c r="BC34" s="34" t="s">
        <v>191</v>
      </c>
    </row>
    <row r="35" spans="2:55" s="34" customFormat="1" ht="19.2">
      <c r="B35" s="154"/>
      <c r="C35" s="334">
        <v>46002</v>
      </c>
      <c r="D35" s="145" t="str">
        <f t="shared" si="1"/>
        <v>木</v>
      </c>
      <c r="E35" s="335">
        <v>0.45555555555555555</v>
      </c>
      <c r="F35" s="336" t="s">
        <v>209</v>
      </c>
      <c r="G35" s="337" t="s">
        <v>335</v>
      </c>
      <c r="H35" s="338">
        <v>0.01</v>
      </c>
      <c r="I35" s="339" t="s">
        <v>330</v>
      </c>
      <c r="J35" s="339" t="s">
        <v>237</v>
      </c>
      <c r="K35" s="337" t="s">
        <v>260</v>
      </c>
      <c r="L35" s="337" t="s">
        <v>332</v>
      </c>
      <c r="M35" s="337" t="s">
        <v>240</v>
      </c>
      <c r="N35" s="337" t="s">
        <v>240</v>
      </c>
      <c r="O35" s="340" t="s">
        <v>241</v>
      </c>
      <c r="P35" s="337"/>
      <c r="Q35" s="339" t="s">
        <v>333</v>
      </c>
      <c r="R35" s="341" t="s">
        <v>243</v>
      </c>
      <c r="S35" s="341" t="s">
        <v>295</v>
      </c>
      <c r="T35" s="339" t="s">
        <v>506</v>
      </c>
      <c r="U35" s="342">
        <v>78</v>
      </c>
      <c r="W35" s="80"/>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2"/>
      <c r="BC35" s="34" t="s">
        <v>191</v>
      </c>
    </row>
    <row r="36" spans="2:55" s="34" customFormat="1" ht="19.2">
      <c r="B36" s="154"/>
      <c r="C36" s="334">
        <v>46002</v>
      </c>
      <c r="D36" s="145" t="str">
        <f t="shared" si="1"/>
        <v>木</v>
      </c>
      <c r="E36" s="335">
        <v>0.4597222222222222</v>
      </c>
      <c r="F36" s="336" t="s">
        <v>209</v>
      </c>
      <c r="G36" s="337" t="s">
        <v>335</v>
      </c>
      <c r="H36" s="338">
        <v>0.01</v>
      </c>
      <c r="I36" s="339" t="s">
        <v>330</v>
      </c>
      <c r="J36" s="339" t="s">
        <v>237</v>
      </c>
      <c r="K36" s="337" t="s">
        <v>238</v>
      </c>
      <c r="L36" s="337" t="s">
        <v>332</v>
      </c>
      <c r="M36" s="337" t="s">
        <v>241</v>
      </c>
      <c r="N36" s="337" t="s">
        <v>241</v>
      </c>
      <c r="O36" s="340" t="s">
        <v>240</v>
      </c>
      <c r="P36" s="337"/>
      <c r="Q36" s="339" t="s">
        <v>333</v>
      </c>
      <c r="R36" s="341" t="s">
        <v>308</v>
      </c>
      <c r="S36" s="341" t="s">
        <v>244</v>
      </c>
      <c r="T36" s="339"/>
      <c r="U36" s="342">
        <v>2</v>
      </c>
      <c r="W36" s="80"/>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2"/>
      <c r="BC36" s="34" t="s">
        <v>191</v>
      </c>
    </row>
    <row r="37" spans="2:55" s="34" customFormat="1" ht="19.2">
      <c r="B37" s="154"/>
      <c r="C37" s="334">
        <v>46002</v>
      </c>
      <c r="D37" s="145" t="str">
        <f t="shared" si="1"/>
        <v>木</v>
      </c>
      <c r="E37" s="335">
        <v>0.46041666666666664</v>
      </c>
      <c r="F37" s="336" t="s">
        <v>209</v>
      </c>
      <c r="G37" s="337" t="s">
        <v>335</v>
      </c>
      <c r="H37" s="338">
        <v>0.01</v>
      </c>
      <c r="I37" s="339" t="s">
        <v>330</v>
      </c>
      <c r="J37" s="339" t="s">
        <v>237</v>
      </c>
      <c r="K37" s="337" t="s">
        <v>238</v>
      </c>
      <c r="L37" s="337" t="s">
        <v>332</v>
      </c>
      <c r="M37" s="337" t="s">
        <v>241</v>
      </c>
      <c r="N37" s="337" t="s">
        <v>241</v>
      </c>
      <c r="O37" s="340" t="s">
        <v>241</v>
      </c>
      <c r="P37" s="337"/>
      <c r="Q37" s="339" t="s">
        <v>242</v>
      </c>
      <c r="R37" s="341" t="s">
        <v>308</v>
      </c>
      <c r="S37" s="341" t="s">
        <v>296</v>
      </c>
      <c r="T37" s="339" t="s">
        <v>499</v>
      </c>
      <c r="U37" s="342">
        <v>37</v>
      </c>
      <c r="W37" s="80"/>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2"/>
      <c r="BC37" s="34" t="s">
        <v>191</v>
      </c>
    </row>
    <row r="38" spans="2:55" s="34" customFormat="1" ht="38.4">
      <c r="B38" s="154"/>
      <c r="C38" s="334">
        <v>46002</v>
      </c>
      <c r="D38" s="145" t="str">
        <f t="shared" si="1"/>
        <v>木</v>
      </c>
      <c r="E38" s="335">
        <v>0.46041666666666664</v>
      </c>
      <c r="F38" s="336" t="s">
        <v>209</v>
      </c>
      <c r="G38" s="337" t="s">
        <v>335</v>
      </c>
      <c r="H38" s="338">
        <v>0.01</v>
      </c>
      <c r="I38" s="339" t="s">
        <v>330</v>
      </c>
      <c r="J38" s="339" t="s">
        <v>237</v>
      </c>
      <c r="K38" s="337" t="s">
        <v>238</v>
      </c>
      <c r="L38" s="337" t="s">
        <v>332</v>
      </c>
      <c r="M38" s="337" t="s">
        <v>241</v>
      </c>
      <c r="N38" s="337" t="s">
        <v>241</v>
      </c>
      <c r="O38" s="340" t="s">
        <v>241</v>
      </c>
      <c r="P38" s="337"/>
      <c r="Q38" s="339" t="s">
        <v>333</v>
      </c>
      <c r="R38" s="341" t="s">
        <v>243</v>
      </c>
      <c r="S38" s="341" t="s">
        <v>295</v>
      </c>
      <c r="T38" s="339" t="s">
        <v>507</v>
      </c>
      <c r="U38" s="342">
        <v>38</v>
      </c>
      <c r="W38" s="80"/>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2"/>
      <c r="BC38" s="34" t="s">
        <v>191</v>
      </c>
    </row>
    <row r="39" spans="2:55" s="34" customFormat="1" ht="19.2">
      <c r="B39" s="154"/>
      <c r="C39" s="334">
        <v>46002</v>
      </c>
      <c r="D39" s="145" t="str">
        <f t="shared" si="1"/>
        <v>木</v>
      </c>
      <c r="E39" s="335">
        <v>0.46111111111111114</v>
      </c>
      <c r="F39" s="336" t="s">
        <v>209</v>
      </c>
      <c r="G39" s="337" t="s">
        <v>335</v>
      </c>
      <c r="H39" s="338">
        <v>0.05</v>
      </c>
      <c r="I39" s="339" t="s">
        <v>330</v>
      </c>
      <c r="J39" s="339" t="s">
        <v>237</v>
      </c>
      <c r="K39" s="337" t="s">
        <v>238</v>
      </c>
      <c r="L39" s="337" t="s">
        <v>332</v>
      </c>
      <c r="M39" s="337" t="s">
        <v>241</v>
      </c>
      <c r="N39" s="337" t="s">
        <v>241</v>
      </c>
      <c r="O39" s="340" t="s">
        <v>241</v>
      </c>
      <c r="P39" s="337"/>
      <c r="Q39" s="339" t="s">
        <v>333</v>
      </c>
      <c r="R39" s="341" t="s">
        <v>308</v>
      </c>
      <c r="S39" s="341" t="s">
        <v>313</v>
      </c>
      <c r="T39" s="339" t="s">
        <v>495</v>
      </c>
      <c r="U39" s="342">
        <v>44</v>
      </c>
      <c r="W39" s="80"/>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2"/>
      <c r="BC39" s="34" t="s">
        <v>191</v>
      </c>
    </row>
    <row r="40" spans="2:55" s="34" customFormat="1" ht="19.2">
      <c r="B40" s="154"/>
      <c r="C40" s="334">
        <v>46002</v>
      </c>
      <c r="D40" s="145" t="str">
        <f t="shared" si="1"/>
        <v>木</v>
      </c>
      <c r="E40" s="335">
        <v>0.46180555555555558</v>
      </c>
      <c r="F40" s="336" t="s">
        <v>209</v>
      </c>
      <c r="G40" s="337" t="s">
        <v>335</v>
      </c>
      <c r="H40" s="338">
        <v>0.01</v>
      </c>
      <c r="I40" s="339" t="s">
        <v>330</v>
      </c>
      <c r="J40" s="339" t="s">
        <v>237</v>
      </c>
      <c r="K40" s="337" t="s">
        <v>260</v>
      </c>
      <c r="L40" s="337" t="s">
        <v>332</v>
      </c>
      <c r="M40" s="337" t="s">
        <v>240</v>
      </c>
      <c r="N40" s="337" t="s">
        <v>240</v>
      </c>
      <c r="O40" s="340" t="s">
        <v>241</v>
      </c>
      <c r="P40" s="337"/>
      <c r="Q40" s="339" t="s">
        <v>336</v>
      </c>
      <c r="R40" s="341" t="s">
        <v>337</v>
      </c>
      <c r="S40" s="341" t="s">
        <v>296</v>
      </c>
      <c r="T40" s="339" t="s">
        <v>508</v>
      </c>
      <c r="U40" s="342">
        <v>45</v>
      </c>
      <c r="W40" s="80"/>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2"/>
      <c r="BC40" s="34" t="s">
        <v>191</v>
      </c>
    </row>
    <row r="41" spans="2:55" s="34" customFormat="1" ht="38.4">
      <c r="B41" s="154"/>
      <c r="C41" s="334">
        <v>46002</v>
      </c>
      <c r="D41" s="145" t="str">
        <f t="shared" si="1"/>
        <v>木</v>
      </c>
      <c r="E41" s="335">
        <v>0.46736111111111112</v>
      </c>
      <c r="F41" s="336" t="s">
        <v>209</v>
      </c>
      <c r="G41" s="337" t="s">
        <v>335</v>
      </c>
      <c r="H41" s="338">
        <v>0.2</v>
      </c>
      <c r="I41" s="339" t="s">
        <v>330</v>
      </c>
      <c r="J41" s="339" t="s">
        <v>237</v>
      </c>
      <c r="K41" s="337" t="s">
        <v>260</v>
      </c>
      <c r="L41" s="337" t="s">
        <v>332</v>
      </c>
      <c r="M41" s="337" t="s">
        <v>240</v>
      </c>
      <c r="N41" s="337" t="s">
        <v>240</v>
      </c>
      <c r="O41" s="340" t="s">
        <v>241</v>
      </c>
      <c r="P41" s="337"/>
      <c r="Q41" s="339" t="s">
        <v>242</v>
      </c>
      <c r="R41" s="341" t="s">
        <v>308</v>
      </c>
      <c r="S41" s="341" t="s">
        <v>298</v>
      </c>
      <c r="T41" s="339" t="s">
        <v>496</v>
      </c>
      <c r="U41" s="342">
        <v>64</v>
      </c>
      <c r="W41" s="80"/>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2"/>
      <c r="BC41" s="34" t="s">
        <v>191</v>
      </c>
    </row>
    <row r="42" spans="2:55" s="34" customFormat="1" ht="19.2">
      <c r="B42" s="154"/>
      <c r="C42" s="334">
        <v>46002</v>
      </c>
      <c r="D42" s="145" t="str">
        <f t="shared" si="1"/>
        <v>木</v>
      </c>
      <c r="E42" s="335">
        <v>0.47013888888888888</v>
      </c>
      <c r="F42" s="336" t="s">
        <v>209</v>
      </c>
      <c r="G42" s="337" t="s">
        <v>235</v>
      </c>
      <c r="H42" s="338">
        <v>0.03</v>
      </c>
      <c r="I42" s="339" t="s">
        <v>330</v>
      </c>
      <c r="J42" s="339" t="s">
        <v>237</v>
      </c>
      <c r="K42" s="337" t="s">
        <v>260</v>
      </c>
      <c r="L42" s="337" t="s">
        <v>332</v>
      </c>
      <c r="M42" s="337" t="s">
        <v>240</v>
      </c>
      <c r="N42" s="337" t="s">
        <v>240</v>
      </c>
      <c r="O42" s="340" t="s">
        <v>241</v>
      </c>
      <c r="P42" s="337"/>
      <c r="Q42" s="339" t="s">
        <v>333</v>
      </c>
      <c r="R42" s="341" t="s">
        <v>308</v>
      </c>
      <c r="S42" s="341" t="s">
        <v>244</v>
      </c>
      <c r="T42" s="339"/>
      <c r="U42" s="342">
        <v>26</v>
      </c>
      <c r="W42" s="80"/>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2"/>
      <c r="BC42" s="34" t="s">
        <v>191</v>
      </c>
    </row>
    <row r="43" spans="2:55" s="34" customFormat="1" ht="19.2">
      <c r="B43" s="154"/>
      <c r="C43" s="334">
        <v>46002</v>
      </c>
      <c r="D43" s="145" t="str">
        <f t="shared" si="1"/>
        <v>木</v>
      </c>
      <c r="E43" s="335">
        <v>0.47152777777777777</v>
      </c>
      <c r="F43" s="336" t="s">
        <v>209</v>
      </c>
      <c r="G43" s="337" t="s">
        <v>235</v>
      </c>
      <c r="H43" s="338">
        <v>7.0000000000000007E-2</v>
      </c>
      <c r="I43" s="339" t="s">
        <v>330</v>
      </c>
      <c r="J43" s="339" t="s">
        <v>237</v>
      </c>
      <c r="K43" s="337" t="s">
        <v>238</v>
      </c>
      <c r="L43" s="337" t="s">
        <v>332</v>
      </c>
      <c r="M43" s="337" t="s">
        <v>241</v>
      </c>
      <c r="N43" s="337" t="s">
        <v>241</v>
      </c>
      <c r="O43" s="340" t="s">
        <v>240</v>
      </c>
      <c r="P43" s="337"/>
      <c r="Q43" s="339" t="s">
        <v>343</v>
      </c>
      <c r="R43" s="341" t="s">
        <v>308</v>
      </c>
      <c r="S43" s="341" t="s">
        <v>244</v>
      </c>
      <c r="T43" s="339" t="s">
        <v>497</v>
      </c>
      <c r="U43" s="342">
        <v>79</v>
      </c>
      <c r="W43" s="80"/>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2"/>
      <c r="BC43" s="34" t="s">
        <v>191</v>
      </c>
    </row>
    <row r="44" spans="2:55" s="34" customFormat="1" ht="19.2">
      <c r="B44" s="154"/>
      <c r="C44" s="334">
        <v>46002</v>
      </c>
      <c r="D44" s="145" t="str">
        <f t="shared" si="1"/>
        <v>木</v>
      </c>
      <c r="E44" s="335">
        <v>0.4826388888888889</v>
      </c>
      <c r="F44" s="336" t="s">
        <v>209</v>
      </c>
      <c r="G44" s="337" t="s">
        <v>335</v>
      </c>
      <c r="H44" s="338">
        <v>0.03</v>
      </c>
      <c r="I44" s="339" t="s">
        <v>330</v>
      </c>
      <c r="J44" s="339" t="s">
        <v>237</v>
      </c>
      <c r="K44" s="337" t="s">
        <v>238</v>
      </c>
      <c r="L44" s="337" t="s">
        <v>332</v>
      </c>
      <c r="M44" s="337" t="s">
        <v>241</v>
      </c>
      <c r="N44" s="337" t="s">
        <v>241</v>
      </c>
      <c r="O44" s="340" t="s">
        <v>241</v>
      </c>
      <c r="P44" s="337"/>
      <c r="Q44" s="339" t="s">
        <v>333</v>
      </c>
      <c r="R44" s="341" t="s">
        <v>308</v>
      </c>
      <c r="S44" s="341" t="s">
        <v>295</v>
      </c>
      <c r="T44" s="339" t="s">
        <v>509</v>
      </c>
      <c r="U44" s="342">
        <v>16</v>
      </c>
      <c r="W44" s="80"/>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2"/>
      <c r="BC44" s="34" t="s">
        <v>191</v>
      </c>
    </row>
    <row r="45" spans="2:55" s="34" customFormat="1" ht="19.2">
      <c r="B45" s="154"/>
      <c r="C45" s="334">
        <v>46002</v>
      </c>
      <c r="D45" s="145" t="str">
        <f t="shared" si="1"/>
        <v>木</v>
      </c>
      <c r="E45" s="335">
        <v>0.48472222222222222</v>
      </c>
      <c r="F45" s="336" t="s">
        <v>209</v>
      </c>
      <c r="G45" s="337" t="s">
        <v>335</v>
      </c>
      <c r="H45" s="338">
        <v>0.03</v>
      </c>
      <c r="I45" s="339" t="s">
        <v>330</v>
      </c>
      <c r="J45" s="339" t="s">
        <v>237</v>
      </c>
      <c r="K45" s="337" t="s">
        <v>238</v>
      </c>
      <c r="L45" s="337" t="s">
        <v>332</v>
      </c>
      <c r="M45" s="337" t="s">
        <v>241</v>
      </c>
      <c r="N45" s="337" t="s">
        <v>241</v>
      </c>
      <c r="O45" s="340" t="s">
        <v>241</v>
      </c>
      <c r="P45" s="337"/>
      <c r="Q45" s="339" t="s">
        <v>333</v>
      </c>
      <c r="R45" s="341" t="s">
        <v>308</v>
      </c>
      <c r="S45" s="341" t="s">
        <v>313</v>
      </c>
      <c r="T45" s="339" t="s">
        <v>495</v>
      </c>
      <c r="U45" s="342">
        <v>37</v>
      </c>
      <c r="W45" s="80"/>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2"/>
      <c r="BC45" s="34" t="s">
        <v>191</v>
      </c>
    </row>
    <row r="46" spans="2:55" s="34" customFormat="1" ht="19.2">
      <c r="B46" s="154"/>
      <c r="C46" s="334">
        <v>46002</v>
      </c>
      <c r="D46" s="145" t="str">
        <f t="shared" si="1"/>
        <v>木</v>
      </c>
      <c r="E46" s="335">
        <v>0.48680555555555555</v>
      </c>
      <c r="F46" s="336" t="s">
        <v>209</v>
      </c>
      <c r="G46" s="337" t="s">
        <v>335</v>
      </c>
      <c r="H46" s="338">
        <v>0.02</v>
      </c>
      <c r="I46" s="339" t="s">
        <v>330</v>
      </c>
      <c r="J46" s="339" t="s">
        <v>237</v>
      </c>
      <c r="K46" s="337" t="s">
        <v>260</v>
      </c>
      <c r="L46" s="337" t="s">
        <v>332</v>
      </c>
      <c r="M46" s="337" t="s">
        <v>240</v>
      </c>
      <c r="N46" s="337" t="s">
        <v>240</v>
      </c>
      <c r="O46" s="340" t="s">
        <v>241</v>
      </c>
      <c r="P46" s="337"/>
      <c r="Q46" s="339" t="s">
        <v>333</v>
      </c>
      <c r="R46" s="341" t="s">
        <v>308</v>
      </c>
      <c r="S46" s="341" t="s">
        <v>295</v>
      </c>
      <c r="T46" s="339" t="s">
        <v>510</v>
      </c>
      <c r="U46" s="342">
        <v>45</v>
      </c>
      <c r="W46" s="80"/>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81"/>
      <c r="AX46" s="81"/>
      <c r="AY46" s="81"/>
      <c r="AZ46" s="81"/>
      <c r="BA46" s="81"/>
      <c r="BB46" s="82"/>
      <c r="BC46" s="34" t="s">
        <v>191</v>
      </c>
    </row>
    <row r="47" spans="2:55" s="34" customFormat="1" ht="19.2">
      <c r="B47" s="154"/>
      <c r="C47" s="334">
        <v>46002</v>
      </c>
      <c r="D47" s="145" t="str">
        <f t="shared" si="1"/>
        <v>木</v>
      </c>
      <c r="E47" s="335">
        <v>0.48749999999999999</v>
      </c>
      <c r="F47" s="336" t="s">
        <v>209</v>
      </c>
      <c r="G47" s="337" t="s">
        <v>335</v>
      </c>
      <c r="H47" s="338">
        <v>0.03</v>
      </c>
      <c r="I47" s="339" t="s">
        <v>330</v>
      </c>
      <c r="J47" s="339" t="s">
        <v>237</v>
      </c>
      <c r="K47" s="337" t="s">
        <v>331</v>
      </c>
      <c r="L47" s="337" t="s">
        <v>332</v>
      </c>
      <c r="M47" s="337" t="s">
        <v>241</v>
      </c>
      <c r="N47" s="337" t="s">
        <v>240</v>
      </c>
      <c r="O47" s="340" t="s">
        <v>241</v>
      </c>
      <c r="P47" s="337"/>
      <c r="Q47" s="339" t="s">
        <v>333</v>
      </c>
      <c r="R47" s="341" t="s">
        <v>308</v>
      </c>
      <c r="S47" s="341" t="s">
        <v>313</v>
      </c>
      <c r="T47" s="339" t="s">
        <v>495</v>
      </c>
      <c r="U47" s="342">
        <v>57</v>
      </c>
      <c r="W47" s="80"/>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2"/>
      <c r="BC47" s="34" t="s">
        <v>191</v>
      </c>
    </row>
    <row r="48" spans="2:55" s="34" customFormat="1" ht="19.2">
      <c r="B48" s="154"/>
      <c r="C48" s="334">
        <v>46002</v>
      </c>
      <c r="D48" s="145" t="str">
        <f t="shared" si="1"/>
        <v>木</v>
      </c>
      <c r="E48" s="335">
        <v>0.48958333333333331</v>
      </c>
      <c r="F48" s="336" t="s">
        <v>209</v>
      </c>
      <c r="G48" s="337" t="s">
        <v>335</v>
      </c>
      <c r="H48" s="338">
        <v>0.02</v>
      </c>
      <c r="I48" s="339" t="s">
        <v>330</v>
      </c>
      <c r="J48" s="339" t="s">
        <v>237</v>
      </c>
      <c r="K48" s="337" t="s">
        <v>260</v>
      </c>
      <c r="L48" s="337" t="s">
        <v>332</v>
      </c>
      <c r="M48" s="337" t="s">
        <v>240</v>
      </c>
      <c r="N48" s="337" t="s">
        <v>240</v>
      </c>
      <c r="O48" s="340" t="s">
        <v>240</v>
      </c>
      <c r="P48" s="337"/>
      <c r="Q48" s="339" t="s">
        <v>336</v>
      </c>
      <c r="R48" s="341" t="s">
        <v>308</v>
      </c>
      <c r="S48" s="341" t="s">
        <v>296</v>
      </c>
      <c r="T48" s="339" t="s">
        <v>511</v>
      </c>
      <c r="U48" s="342">
        <v>62</v>
      </c>
      <c r="W48" s="80"/>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1"/>
      <c r="AW48" s="81"/>
      <c r="AX48" s="81"/>
      <c r="AY48" s="81"/>
      <c r="AZ48" s="81"/>
      <c r="BA48" s="81"/>
      <c r="BB48" s="82"/>
      <c r="BC48" s="34" t="s">
        <v>191</v>
      </c>
    </row>
    <row r="49" spans="2:21" s="34" customFormat="1" ht="38.4">
      <c r="B49" s="154"/>
      <c r="C49" s="334">
        <v>46002</v>
      </c>
      <c r="D49" s="145" t="str">
        <f t="shared" si="1"/>
        <v>木</v>
      </c>
      <c r="E49" s="335">
        <v>0.49027777777777776</v>
      </c>
      <c r="F49" s="336" t="s">
        <v>209</v>
      </c>
      <c r="G49" s="337" t="s">
        <v>335</v>
      </c>
      <c r="H49" s="338">
        <v>0.25</v>
      </c>
      <c r="I49" s="339" t="s">
        <v>330</v>
      </c>
      <c r="J49" s="339" t="s">
        <v>237</v>
      </c>
      <c r="K49" s="337" t="s">
        <v>260</v>
      </c>
      <c r="L49" s="337" t="s">
        <v>332</v>
      </c>
      <c r="M49" s="337" t="s">
        <v>240</v>
      </c>
      <c r="N49" s="337" t="s">
        <v>240</v>
      </c>
      <c r="O49" s="340" t="s">
        <v>241</v>
      </c>
      <c r="P49" s="337"/>
      <c r="Q49" s="339" t="s">
        <v>242</v>
      </c>
      <c r="R49" s="341" t="s">
        <v>308</v>
      </c>
      <c r="S49" s="341" t="s">
        <v>298</v>
      </c>
      <c r="T49" s="339" t="s">
        <v>496</v>
      </c>
      <c r="U49" s="342">
        <v>64</v>
      </c>
    </row>
    <row r="50" spans="2:21" s="34" customFormat="1" ht="38.4">
      <c r="B50" s="154"/>
      <c r="C50" s="334">
        <v>46002</v>
      </c>
      <c r="D50" s="145" t="str">
        <f t="shared" si="1"/>
        <v>木</v>
      </c>
      <c r="E50" s="335">
        <v>0.49444444444444446</v>
      </c>
      <c r="F50" s="336" t="s">
        <v>209</v>
      </c>
      <c r="G50" s="337" t="s">
        <v>235</v>
      </c>
      <c r="H50" s="338">
        <v>0.03</v>
      </c>
      <c r="I50" s="339" t="s">
        <v>330</v>
      </c>
      <c r="J50" s="339" t="s">
        <v>237</v>
      </c>
      <c r="K50" s="337" t="s">
        <v>238</v>
      </c>
      <c r="L50" s="337" t="s">
        <v>332</v>
      </c>
      <c r="M50" s="337" t="s">
        <v>241</v>
      </c>
      <c r="N50" s="337" t="s">
        <v>241</v>
      </c>
      <c r="O50" s="340" t="s">
        <v>240</v>
      </c>
      <c r="P50" s="337"/>
      <c r="Q50" s="339" t="s">
        <v>343</v>
      </c>
      <c r="R50" s="341" t="s">
        <v>308</v>
      </c>
      <c r="S50" s="341" t="s">
        <v>244</v>
      </c>
      <c r="T50" s="339" t="s">
        <v>512</v>
      </c>
      <c r="U50" s="342">
        <v>79</v>
      </c>
    </row>
    <row r="51" spans="2:21" s="34" customFormat="1" ht="19.2">
      <c r="B51" s="154"/>
      <c r="C51" s="334">
        <v>46002</v>
      </c>
      <c r="D51" s="145" t="str">
        <f t="shared" si="1"/>
        <v>木</v>
      </c>
      <c r="E51" s="335">
        <v>0.49583333333333335</v>
      </c>
      <c r="F51" s="336" t="s">
        <v>209</v>
      </c>
      <c r="G51" s="337" t="s">
        <v>335</v>
      </c>
      <c r="H51" s="338">
        <v>0.05</v>
      </c>
      <c r="I51" s="339" t="s">
        <v>330</v>
      </c>
      <c r="J51" s="339" t="s">
        <v>237</v>
      </c>
      <c r="K51" s="337" t="s">
        <v>238</v>
      </c>
      <c r="L51" s="337" t="s">
        <v>332</v>
      </c>
      <c r="M51" s="337" t="s">
        <v>241</v>
      </c>
      <c r="N51" s="337" t="s">
        <v>241</v>
      </c>
      <c r="O51" s="340" t="s">
        <v>241</v>
      </c>
      <c r="P51" s="337"/>
      <c r="Q51" s="339" t="s">
        <v>344</v>
      </c>
      <c r="R51" s="341" t="s">
        <v>308</v>
      </c>
      <c r="S51" s="341" t="s">
        <v>344</v>
      </c>
      <c r="T51" s="339" t="s">
        <v>513</v>
      </c>
      <c r="U51" s="342">
        <v>13</v>
      </c>
    </row>
    <row r="52" spans="2:21" s="34" customFormat="1" ht="19.2">
      <c r="B52" s="154"/>
      <c r="C52" s="334">
        <v>46002</v>
      </c>
      <c r="D52" s="145" t="str">
        <f t="shared" si="1"/>
        <v>木</v>
      </c>
      <c r="E52" s="335">
        <v>0.50694444444444442</v>
      </c>
      <c r="F52" s="336" t="s">
        <v>209</v>
      </c>
      <c r="G52" s="337" t="s">
        <v>335</v>
      </c>
      <c r="H52" s="338">
        <v>0.01</v>
      </c>
      <c r="I52" s="339" t="s">
        <v>330</v>
      </c>
      <c r="J52" s="339" t="s">
        <v>237</v>
      </c>
      <c r="K52" s="337" t="s">
        <v>331</v>
      </c>
      <c r="L52" s="337" t="s">
        <v>332</v>
      </c>
      <c r="M52" s="337" t="s">
        <v>241</v>
      </c>
      <c r="N52" s="337" t="s">
        <v>240</v>
      </c>
      <c r="O52" s="340" t="s">
        <v>240</v>
      </c>
      <c r="P52" s="337"/>
      <c r="Q52" s="339" t="s">
        <v>242</v>
      </c>
      <c r="R52" s="341" t="s">
        <v>308</v>
      </c>
      <c r="S52" s="341" t="s">
        <v>296</v>
      </c>
      <c r="T52" s="339" t="s">
        <v>514</v>
      </c>
      <c r="U52" s="342">
        <v>3</v>
      </c>
    </row>
    <row r="53" spans="2:21" s="34" customFormat="1" ht="19.2">
      <c r="B53" s="154"/>
      <c r="C53" s="334">
        <v>46002</v>
      </c>
      <c r="D53" s="145" t="str">
        <f t="shared" si="1"/>
        <v>木</v>
      </c>
      <c r="E53" s="335">
        <v>0.51388888888888884</v>
      </c>
      <c r="F53" s="336" t="s">
        <v>209</v>
      </c>
      <c r="G53" s="337" t="s">
        <v>335</v>
      </c>
      <c r="H53" s="338">
        <v>0.05</v>
      </c>
      <c r="I53" s="339" t="s">
        <v>330</v>
      </c>
      <c r="J53" s="339" t="s">
        <v>237</v>
      </c>
      <c r="K53" s="337" t="s">
        <v>260</v>
      </c>
      <c r="L53" s="337" t="s">
        <v>332</v>
      </c>
      <c r="M53" s="337" t="s">
        <v>241</v>
      </c>
      <c r="N53" s="337" t="s">
        <v>240</v>
      </c>
      <c r="O53" s="340" t="s">
        <v>241</v>
      </c>
      <c r="P53" s="337"/>
      <c r="Q53" s="339" t="s">
        <v>333</v>
      </c>
      <c r="R53" s="341" t="s">
        <v>243</v>
      </c>
      <c r="S53" s="341" t="s">
        <v>313</v>
      </c>
      <c r="T53" s="339" t="s">
        <v>515</v>
      </c>
      <c r="U53" s="342">
        <v>52</v>
      </c>
    </row>
    <row r="54" spans="2:21" s="34" customFormat="1" ht="38.4">
      <c r="B54" s="154"/>
      <c r="C54" s="334">
        <v>46002</v>
      </c>
      <c r="D54" s="145" t="str">
        <f t="shared" si="1"/>
        <v>木</v>
      </c>
      <c r="E54" s="335">
        <v>0.51666666666666672</v>
      </c>
      <c r="F54" s="336" t="s">
        <v>209</v>
      </c>
      <c r="G54" s="337" t="s">
        <v>335</v>
      </c>
      <c r="H54" s="338">
        <v>0.2</v>
      </c>
      <c r="I54" s="339" t="s">
        <v>330</v>
      </c>
      <c r="J54" s="339" t="s">
        <v>237</v>
      </c>
      <c r="K54" s="337" t="s">
        <v>260</v>
      </c>
      <c r="L54" s="337" t="s">
        <v>332</v>
      </c>
      <c r="M54" s="337" t="s">
        <v>240</v>
      </c>
      <c r="N54" s="337" t="s">
        <v>240</v>
      </c>
      <c r="O54" s="340" t="s">
        <v>241</v>
      </c>
      <c r="P54" s="337"/>
      <c r="Q54" s="339" t="s">
        <v>242</v>
      </c>
      <c r="R54" s="341" t="s">
        <v>308</v>
      </c>
      <c r="S54" s="341" t="s">
        <v>298</v>
      </c>
      <c r="T54" s="339" t="s">
        <v>496</v>
      </c>
      <c r="U54" s="342">
        <v>64</v>
      </c>
    </row>
    <row r="55" spans="2:21" s="34" customFormat="1" ht="19.2">
      <c r="B55" s="154"/>
      <c r="C55" s="334">
        <v>46002</v>
      </c>
      <c r="D55" s="145" t="str">
        <f t="shared" si="1"/>
        <v>木</v>
      </c>
      <c r="E55" s="335">
        <v>0.5180555555555556</v>
      </c>
      <c r="F55" s="336" t="s">
        <v>209</v>
      </c>
      <c r="G55" s="337" t="s">
        <v>235</v>
      </c>
      <c r="H55" s="338">
        <v>0.03</v>
      </c>
      <c r="I55" s="339" t="s">
        <v>330</v>
      </c>
      <c r="J55" s="339" t="s">
        <v>237</v>
      </c>
      <c r="K55" s="337" t="s">
        <v>238</v>
      </c>
      <c r="L55" s="337" t="s">
        <v>332</v>
      </c>
      <c r="M55" s="337" t="s">
        <v>241</v>
      </c>
      <c r="N55" s="337" t="s">
        <v>241</v>
      </c>
      <c r="O55" s="340" t="s">
        <v>240</v>
      </c>
      <c r="P55" s="337"/>
      <c r="Q55" s="339" t="s">
        <v>343</v>
      </c>
      <c r="R55" s="341" t="s">
        <v>308</v>
      </c>
      <c r="S55" s="341" t="s">
        <v>244</v>
      </c>
      <c r="T55" s="339" t="s">
        <v>497</v>
      </c>
      <c r="U55" s="342">
        <v>69</v>
      </c>
    </row>
    <row r="56" spans="2:21" s="34" customFormat="1" ht="19.2">
      <c r="B56" s="154"/>
      <c r="C56" s="334">
        <v>46002</v>
      </c>
      <c r="D56" s="145" t="str">
        <f t="shared" si="1"/>
        <v>木</v>
      </c>
      <c r="E56" s="335">
        <v>0.52013888888888893</v>
      </c>
      <c r="F56" s="336" t="s">
        <v>209</v>
      </c>
      <c r="G56" s="337" t="s">
        <v>235</v>
      </c>
      <c r="H56" s="338">
        <v>0.02</v>
      </c>
      <c r="I56" s="339" t="s">
        <v>330</v>
      </c>
      <c r="J56" s="339" t="s">
        <v>237</v>
      </c>
      <c r="K56" s="337" t="s">
        <v>238</v>
      </c>
      <c r="L56" s="337" t="s">
        <v>332</v>
      </c>
      <c r="M56" s="337" t="s">
        <v>241</v>
      </c>
      <c r="N56" s="337" t="s">
        <v>241</v>
      </c>
      <c r="O56" s="340" t="s">
        <v>240</v>
      </c>
      <c r="P56" s="337"/>
      <c r="Q56" s="339" t="s">
        <v>343</v>
      </c>
      <c r="R56" s="341" t="s">
        <v>308</v>
      </c>
      <c r="S56" s="341" t="s">
        <v>244</v>
      </c>
      <c r="T56" s="339" t="s">
        <v>497</v>
      </c>
      <c r="U56" s="342">
        <v>79</v>
      </c>
    </row>
    <row r="57" spans="2:21" s="34" customFormat="1" ht="19.2">
      <c r="B57" s="154"/>
      <c r="C57" s="334">
        <v>46002</v>
      </c>
      <c r="D57" s="145" t="str">
        <f t="shared" si="1"/>
        <v>木</v>
      </c>
      <c r="E57" s="335">
        <v>0.52083333333333337</v>
      </c>
      <c r="F57" s="336" t="s">
        <v>209</v>
      </c>
      <c r="G57" s="337" t="s">
        <v>335</v>
      </c>
      <c r="H57" s="338">
        <v>0.01</v>
      </c>
      <c r="I57" s="339" t="s">
        <v>330</v>
      </c>
      <c r="J57" s="339" t="s">
        <v>237</v>
      </c>
      <c r="K57" s="337" t="s">
        <v>238</v>
      </c>
      <c r="L57" s="337" t="s">
        <v>332</v>
      </c>
      <c r="M57" s="337" t="s">
        <v>241</v>
      </c>
      <c r="N57" s="337" t="s">
        <v>241</v>
      </c>
      <c r="O57" s="340" t="s">
        <v>241</v>
      </c>
      <c r="P57" s="337"/>
      <c r="Q57" s="339" t="s">
        <v>333</v>
      </c>
      <c r="R57" s="341" t="s">
        <v>337</v>
      </c>
      <c r="S57" s="341" t="s">
        <v>344</v>
      </c>
      <c r="T57" s="339" t="s">
        <v>516</v>
      </c>
      <c r="U57" s="342">
        <v>12</v>
      </c>
    </row>
    <row r="58" spans="2:21" s="34" customFormat="1" ht="19.2">
      <c r="B58" s="154"/>
      <c r="C58" s="334">
        <v>46002</v>
      </c>
      <c r="D58" s="145" t="str">
        <f t="shared" si="1"/>
        <v>木</v>
      </c>
      <c r="E58" s="335">
        <v>0.60902777777777772</v>
      </c>
      <c r="F58" s="336" t="s">
        <v>209</v>
      </c>
      <c r="G58" s="337" t="s">
        <v>335</v>
      </c>
      <c r="H58" s="338">
        <v>0.02</v>
      </c>
      <c r="I58" s="339" t="s">
        <v>330</v>
      </c>
      <c r="J58" s="339" t="s">
        <v>237</v>
      </c>
      <c r="K58" s="337" t="s">
        <v>260</v>
      </c>
      <c r="L58" s="337" t="s">
        <v>332</v>
      </c>
      <c r="M58" s="337" t="s">
        <v>240</v>
      </c>
      <c r="N58" s="337" t="s">
        <v>240</v>
      </c>
      <c r="O58" s="340" t="s">
        <v>241</v>
      </c>
      <c r="P58" s="337"/>
      <c r="Q58" s="339" t="s">
        <v>242</v>
      </c>
      <c r="R58" s="341" t="s">
        <v>308</v>
      </c>
      <c r="S58" s="341" t="s">
        <v>296</v>
      </c>
      <c r="T58" s="339" t="s">
        <v>517</v>
      </c>
      <c r="U58" s="342">
        <v>11</v>
      </c>
    </row>
    <row r="59" spans="2:21" s="34" customFormat="1" ht="19.2">
      <c r="B59" s="154"/>
      <c r="C59" s="334">
        <v>46002</v>
      </c>
      <c r="D59" s="145" t="str">
        <f t="shared" si="1"/>
        <v>木</v>
      </c>
      <c r="E59" s="335">
        <v>0.61041666666666672</v>
      </c>
      <c r="F59" s="336" t="s">
        <v>209</v>
      </c>
      <c r="G59" s="337" t="s">
        <v>335</v>
      </c>
      <c r="H59" s="338">
        <v>0.03</v>
      </c>
      <c r="I59" s="339" t="s">
        <v>330</v>
      </c>
      <c r="J59" s="339" t="s">
        <v>237</v>
      </c>
      <c r="K59" s="337" t="s">
        <v>260</v>
      </c>
      <c r="L59" s="337" t="s">
        <v>332</v>
      </c>
      <c r="M59" s="337" t="s">
        <v>240</v>
      </c>
      <c r="N59" s="337" t="s">
        <v>240</v>
      </c>
      <c r="O59" s="340" t="s">
        <v>241</v>
      </c>
      <c r="P59" s="337"/>
      <c r="Q59" s="339" t="s">
        <v>333</v>
      </c>
      <c r="R59" s="341" t="s">
        <v>243</v>
      </c>
      <c r="S59" s="341" t="s">
        <v>313</v>
      </c>
      <c r="T59" s="339" t="s">
        <v>515</v>
      </c>
      <c r="U59" s="342">
        <v>21</v>
      </c>
    </row>
    <row r="60" spans="2:21" s="34" customFormat="1" ht="19.2">
      <c r="B60" s="154"/>
      <c r="C60" s="334">
        <v>46002</v>
      </c>
      <c r="D60" s="145" t="str">
        <f t="shared" si="1"/>
        <v>木</v>
      </c>
      <c r="E60" s="335">
        <v>0.61250000000000004</v>
      </c>
      <c r="F60" s="336" t="s">
        <v>209</v>
      </c>
      <c r="G60" s="337" t="s">
        <v>335</v>
      </c>
      <c r="H60" s="338">
        <v>0.03</v>
      </c>
      <c r="I60" s="339" t="s">
        <v>330</v>
      </c>
      <c r="J60" s="339" t="s">
        <v>237</v>
      </c>
      <c r="K60" s="337" t="s">
        <v>238</v>
      </c>
      <c r="L60" s="337" t="s">
        <v>332</v>
      </c>
      <c r="M60" s="337" t="s">
        <v>241</v>
      </c>
      <c r="N60" s="337" t="s">
        <v>241</v>
      </c>
      <c r="O60" s="340" t="s">
        <v>241</v>
      </c>
      <c r="P60" s="337"/>
      <c r="Q60" s="339" t="s">
        <v>333</v>
      </c>
      <c r="R60" s="341" t="s">
        <v>337</v>
      </c>
      <c r="S60" s="341" t="s">
        <v>313</v>
      </c>
      <c r="T60" s="339" t="s">
        <v>518</v>
      </c>
      <c r="U60" s="342">
        <v>34</v>
      </c>
    </row>
    <row r="61" spans="2:21" s="34" customFormat="1" ht="19.2">
      <c r="B61" s="154"/>
      <c r="C61" s="334">
        <v>46002</v>
      </c>
      <c r="D61" s="145" t="str">
        <f t="shared" si="1"/>
        <v>木</v>
      </c>
      <c r="E61" s="335">
        <v>0.61388888888888893</v>
      </c>
      <c r="F61" s="336" t="s">
        <v>209</v>
      </c>
      <c r="G61" s="337" t="s">
        <v>335</v>
      </c>
      <c r="H61" s="338">
        <v>0.02</v>
      </c>
      <c r="I61" s="339" t="s">
        <v>330</v>
      </c>
      <c r="J61" s="339" t="s">
        <v>237</v>
      </c>
      <c r="K61" s="337" t="s">
        <v>260</v>
      </c>
      <c r="L61" s="337" t="s">
        <v>332</v>
      </c>
      <c r="M61" s="337" t="s">
        <v>240</v>
      </c>
      <c r="N61" s="337" t="s">
        <v>240</v>
      </c>
      <c r="O61" s="340" t="s">
        <v>241</v>
      </c>
      <c r="P61" s="337"/>
      <c r="Q61" s="339" t="s">
        <v>336</v>
      </c>
      <c r="R61" s="341" t="s">
        <v>337</v>
      </c>
      <c r="S61" s="341" t="s">
        <v>298</v>
      </c>
      <c r="T61" s="339" t="s">
        <v>494</v>
      </c>
      <c r="U61" s="342">
        <v>45</v>
      </c>
    </row>
    <row r="62" spans="2:21" s="34" customFormat="1" ht="19.2">
      <c r="B62" s="154"/>
      <c r="C62" s="334">
        <v>46002</v>
      </c>
      <c r="D62" s="145" t="str">
        <f t="shared" si="1"/>
        <v>木</v>
      </c>
      <c r="E62" s="335">
        <v>0.61458333333333337</v>
      </c>
      <c r="F62" s="336" t="s">
        <v>209</v>
      </c>
      <c r="G62" s="337" t="s">
        <v>335</v>
      </c>
      <c r="H62" s="338">
        <v>0.03</v>
      </c>
      <c r="I62" s="339" t="s">
        <v>330</v>
      </c>
      <c r="J62" s="339" t="s">
        <v>237</v>
      </c>
      <c r="K62" s="337" t="s">
        <v>260</v>
      </c>
      <c r="L62" s="337" t="s">
        <v>332</v>
      </c>
      <c r="M62" s="337" t="s">
        <v>241</v>
      </c>
      <c r="N62" s="337" t="s">
        <v>241</v>
      </c>
      <c r="O62" s="340" t="s">
        <v>241</v>
      </c>
      <c r="P62" s="337"/>
      <c r="Q62" s="339" t="s">
        <v>333</v>
      </c>
      <c r="R62" s="341" t="s">
        <v>308</v>
      </c>
      <c r="S62" s="341" t="s">
        <v>244</v>
      </c>
      <c r="T62" s="339" t="s">
        <v>519</v>
      </c>
      <c r="U62" s="342">
        <v>50</v>
      </c>
    </row>
    <row r="63" spans="2:21" s="34" customFormat="1" ht="19.2">
      <c r="B63" s="154"/>
      <c r="C63" s="334">
        <v>46002</v>
      </c>
      <c r="D63" s="145" t="str">
        <f t="shared" si="1"/>
        <v>木</v>
      </c>
      <c r="E63" s="335">
        <v>0.6166666666666667</v>
      </c>
      <c r="F63" s="336" t="s">
        <v>209</v>
      </c>
      <c r="G63" s="337" t="s">
        <v>335</v>
      </c>
      <c r="H63" s="338">
        <v>0.02</v>
      </c>
      <c r="I63" s="339" t="s">
        <v>330</v>
      </c>
      <c r="J63" s="339" t="s">
        <v>237</v>
      </c>
      <c r="K63" s="337" t="s">
        <v>238</v>
      </c>
      <c r="L63" s="337" t="s">
        <v>332</v>
      </c>
      <c r="M63" s="337" t="s">
        <v>241</v>
      </c>
      <c r="N63" s="337" t="s">
        <v>241</v>
      </c>
      <c r="O63" s="340" t="s">
        <v>240</v>
      </c>
      <c r="P63" s="337"/>
      <c r="Q63" s="339" t="s">
        <v>333</v>
      </c>
      <c r="R63" s="341" t="s">
        <v>308</v>
      </c>
      <c r="S63" s="341" t="s">
        <v>313</v>
      </c>
      <c r="T63" s="339" t="s">
        <v>495</v>
      </c>
      <c r="U63" s="342">
        <v>58</v>
      </c>
    </row>
    <row r="64" spans="2:21" s="34" customFormat="1" ht="38.4">
      <c r="B64" s="154"/>
      <c r="C64" s="334">
        <v>46002</v>
      </c>
      <c r="D64" s="145" t="str">
        <f t="shared" si="1"/>
        <v>木</v>
      </c>
      <c r="E64" s="335">
        <v>0.61944444444444446</v>
      </c>
      <c r="F64" s="336" t="s">
        <v>209</v>
      </c>
      <c r="G64" s="337" t="s">
        <v>335</v>
      </c>
      <c r="H64" s="338">
        <v>0.2</v>
      </c>
      <c r="I64" s="339" t="s">
        <v>330</v>
      </c>
      <c r="J64" s="339" t="s">
        <v>237</v>
      </c>
      <c r="K64" s="337" t="s">
        <v>260</v>
      </c>
      <c r="L64" s="337" t="s">
        <v>332</v>
      </c>
      <c r="M64" s="337" t="s">
        <v>240</v>
      </c>
      <c r="N64" s="337" t="s">
        <v>240</v>
      </c>
      <c r="O64" s="340" t="s">
        <v>241</v>
      </c>
      <c r="P64" s="337"/>
      <c r="Q64" s="339" t="s">
        <v>242</v>
      </c>
      <c r="R64" s="341" t="s">
        <v>308</v>
      </c>
      <c r="S64" s="341" t="s">
        <v>298</v>
      </c>
      <c r="T64" s="339" t="s">
        <v>496</v>
      </c>
      <c r="U64" s="342">
        <v>64</v>
      </c>
    </row>
    <row r="65" spans="2:21" s="34" customFormat="1" ht="19.2">
      <c r="B65" s="154"/>
      <c r="C65" s="334">
        <v>46002</v>
      </c>
      <c r="D65" s="145" t="str">
        <f t="shared" si="1"/>
        <v>木</v>
      </c>
      <c r="E65" s="335">
        <v>0.63402777777777775</v>
      </c>
      <c r="F65" s="336" t="s">
        <v>209</v>
      </c>
      <c r="G65" s="337" t="s">
        <v>335</v>
      </c>
      <c r="H65" s="338">
        <v>0.02</v>
      </c>
      <c r="I65" s="339" t="s">
        <v>330</v>
      </c>
      <c r="J65" s="339" t="s">
        <v>237</v>
      </c>
      <c r="K65" s="337" t="s">
        <v>411</v>
      </c>
      <c r="L65" s="337" t="s">
        <v>332</v>
      </c>
      <c r="M65" s="337" t="s">
        <v>241</v>
      </c>
      <c r="N65" s="337" t="s">
        <v>241</v>
      </c>
      <c r="O65" s="340" t="s">
        <v>240</v>
      </c>
      <c r="P65" s="337"/>
      <c r="Q65" s="339" t="s">
        <v>333</v>
      </c>
      <c r="R65" s="341" t="s">
        <v>337</v>
      </c>
      <c r="S65" s="341" t="s">
        <v>313</v>
      </c>
      <c r="T65" s="339" t="s">
        <v>520</v>
      </c>
      <c r="U65" s="342">
        <v>7</v>
      </c>
    </row>
    <row r="66" spans="2:21" s="34" customFormat="1" ht="19.2">
      <c r="B66" s="154"/>
      <c r="C66" s="334">
        <v>46002</v>
      </c>
      <c r="D66" s="145" t="str">
        <f t="shared" si="1"/>
        <v>木</v>
      </c>
      <c r="E66" s="335">
        <v>0.63749999999999996</v>
      </c>
      <c r="F66" s="336" t="s">
        <v>209</v>
      </c>
      <c r="G66" s="337" t="s">
        <v>335</v>
      </c>
      <c r="H66" s="338">
        <v>0.02</v>
      </c>
      <c r="I66" s="339" t="s">
        <v>330</v>
      </c>
      <c r="J66" s="339" t="s">
        <v>237</v>
      </c>
      <c r="K66" s="337" t="s">
        <v>260</v>
      </c>
      <c r="L66" s="337" t="s">
        <v>332</v>
      </c>
      <c r="M66" s="337" t="s">
        <v>240</v>
      </c>
      <c r="N66" s="337" t="s">
        <v>240</v>
      </c>
      <c r="O66" s="340" t="s">
        <v>241</v>
      </c>
      <c r="P66" s="337"/>
      <c r="Q66" s="339" t="s">
        <v>242</v>
      </c>
      <c r="R66" s="341" t="s">
        <v>308</v>
      </c>
      <c r="S66" s="341" t="s">
        <v>296</v>
      </c>
      <c r="T66" s="339" t="s">
        <v>517</v>
      </c>
      <c r="U66" s="342">
        <v>11</v>
      </c>
    </row>
    <row r="67" spans="2:21" s="34" customFormat="1" ht="19.2">
      <c r="B67" s="154"/>
      <c r="C67" s="334">
        <v>46002</v>
      </c>
      <c r="D67" s="145" t="str">
        <f t="shared" si="1"/>
        <v>木</v>
      </c>
      <c r="E67" s="335">
        <v>0.63888888888888884</v>
      </c>
      <c r="F67" s="336" t="s">
        <v>209</v>
      </c>
      <c r="G67" s="337" t="s">
        <v>335</v>
      </c>
      <c r="H67" s="338">
        <v>0.02</v>
      </c>
      <c r="I67" s="339" t="s">
        <v>330</v>
      </c>
      <c r="J67" s="339" t="s">
        <v>237</v>
      </c>
      <c r="K67" s="337" t="s">
        <v>238</v>
      </c>
      <c r="L67" s="337" t="s">
        <v>332</v>
      </c>
      <c r="M67" s="337" t="s">
        <v>241</v>
      </c>
      <c r="N67" s="337" t="s">
        <v>241</v>
      </c>
      <c r="O67" s="340" t="s">
        <v>241</v>
      </c>
      <c r="P67" s="337"/>
      <c r="Q67" s="339" t="s">
        <v>333</v>
      </c>
      <c r="R67" s="341" t="s">
        <v>308</v>
      </c>
      <c r="S67" s="341" t="s">
        <v>244</v>
      </c>
      <c r="T67" s="339"/>
      <c r="U67" s="342">
        <v>34</v>
      </c>
    </row>
    <row r="68" spans="2:21" s="34" customFormat="1" ht="19.2">
      <c r="B68" s="154"/>
      <c r="C68" s="334">
        <v>46002</v>
      </c>
      <c r="D68" s="145" t="str">
        <f t="shared" si="1"/>
        <v>木</v>
      </c>
      <c r="E68" s="335">
        <v>0.63888888888888884</v>
      </c>
      <c r="F68" s="336" t="s">
        <v>209</v>
      </c>
      <c r="G68" s="337" t="s">
        <v>335</v>
      </c>
      <c r="H68" s="338">
        <v>0.02</v>
      </c>
      <c r="I68" s="339" t="s">
        <v>330</v>
      </c>
      <c r="J68" s="339" t="s">
        <v>237</v>
      </c>
      <c r="K68" s="337" t="s">
        <v>260</v>
      </c>
      <c r="L68" s="337" t="s">
        <v>332</v>
      </c>
      <c r="M68" s="337" t="s">
        <v>240</v>
      </c>
      <c r="N68" s="337" t="s">
        <v>240</v>
      </c>
      <c r="O68" s="340" t="s">
        <v>241</v>
      </c>
      <c r="P68" s="337"/>
      <c r="Q68" s="339" t="s">
        <v>333</v>
      </c>
      <c r="R68" s="341" t="s">
        <v>308</v>
      </c>
      <c r="S68" s="341" t="s">
        <v>295</v>
      </c>
      <c r="T68" s="339" t="s">
        <v>509</v>
      </c>
      <c r="U68" s="342">
        <v>36</v>
      </c>
    </row>
    <row r="69" spans="2:21" s="34" customFormat="1" ht="38.4">
      <c r="B69" s="154"/>
      <c r="C69" s="334">
        <v>46002</v>
      </c>
      <c r="D69" s="145" t="str">
        <f t="shared" si="1"/>
        <v>木</v>
      </c>
      <c r="E69" s="335">
        <v>0.64097222222222228</v>
      </c>
      <c r="F69" s="336" t="s">
        <v>209</v>
      </c>
      <c r="G69" s="337" t="s">
        <v>335</v>
      </c>
      <c r="H69" s="338">
        <v>0.03</v>
      </c>
      <c r="I69" s="339" t="s">
        <v>330</v>
      </c>
      <c r="J69" s="339" t="s">
        <v>237</v>
      </c>
      <c r="K69" s="337" t="s">
        <v>238</v>
      </c>
      <c r="L69" s="337" t="s">
        <v>332</v>
      </c>
      <c r="M69" s="337" t="s">
        <v>241</v>
      </c>
      <c r="N69" s="337" t="s">
        <v>241</v>
      </c>
      <c r="O69" s="340" t="s">
        <v>241</v>
      </c>
      <c r="P69" s="337"/>
      <c r="Q69" s="339" t="s">
        <v>333</v>
      </c>
      <c r="R69" s="341" t="s">
        <v>308</v>
      </c>
      <c r="S69" s="341" t="s">
        <v>298</v>
      </c>
      <c r="T69" s="339" t="s">
        <v>521</v>
      </c>
      <c r="U69" s="342">
        <v>44</v>
      </c>
    </row>
    <row r="70" spans="2:21" s="34" customFormat="1" ht="19.2">
      <c r="B70" s="154"/>
      <c r="C70" s="334">
        <v>46002</v>
      </c>
      <c r="D70" s="145" t="str">
        <f t="shared" si="1"/>
        <v>木</v>
      </c>
      <c r="E70" s="335">
        <v>0.64166666666666672</v>
      </c>
      <c r="F70" s="336" t="s">
        <v>209</v>
      </c>
      <c r="G70" s="337" t="s">
        <v>335</v>
      </c>
      <c r="H70" s="338">
        <v>0.03</v>
      </c>
      <c r="I70" s="339" t="s">
        <v>330</v>
      </c>
      <c r="J70" s="339" t="s">
        <v>237</v>
      </c>
      <c r="K70" s="337" t="s">
        <v>260</v>
      </c>
      <c r="L70" s="337" t="s">
        <v>332</v>
      </c>
      <c r="M70" s="337" t="s">
        <v>241</v>
      </c>
      <c r="N70" s="337" t="s">
        <v>240</v>
      </c>
      <c r="O70" s="340" t="s">
        <v>240</v>
      </c>
      <c r="P70" s="337"/>
      <c r="Q70" s="339" t="s">
        <v>333</v>
      </c>
      <c r="R70" s="341" t="s">
        <v>243</v>
      </c>
      <c r="S70" s="341" t="s">
        <v>313</v>
      </c>
      <c r="T70" s="339" t="s">
        <v>515</v>
      </c>
      <c r="U70" s="342">
        <v>48</v>
      </c>
    </row>
    <row r="71" spans="2:21" s="34" customFormat="1" ht="19.2">
      <c r="B71" s="154"/>
      <c r="C71" s="334">
        <v>46002</v>
      </c>
      <c r="D71" s="145" t="str">
        <f t="shared" si="1"/>
        <v>木</v>
      </c>
      <c r="E71" s="335">
        <v>0.64236111111111116</v>
      </c>
      <c r="F71" s="336" t="s">
        <v>209</v>
      </c>
      <c r="G71" s="337" t="s">
        <v>335</v>
      </c>
      <c r="H71" s="338">
        <v>0.05</v>
      </c>
      <c r="I71" s="339" t="s">
        <v>330</v>
      </c>
      <c r="J71" s="339" t="s">
        <v>237</v>
      </c>
      <c r="K71" s="337" t="s">
        <v>260</v>
      </c>
      <c r="L71" s="337" t="s">
        <v>332</v>
      </c>
      <c r="M71" s="337" t="s">
        <v>241</v>
      </c>
      <c r="N71" s="337" t="s">
        <v>241</v>
      </c>
      <c r="O71" s="340" t="s">
        <v>241</v>
      </c>
      <c r="P71" s="337"/>
      <c r="Q71" s="339" t="s">
        <v>333</v>
      </c>
      <c r="R71" s="341" t="s">
        <v>308</v>
      </c>
      <c r="S71" s="341" t="s">
        <v>244</v>
      </c>
      <c r="T71" s="339" t="s">
        <v>522</v>
      </c>
      <c r="U71" s="342">
        <v>50</v>
      </c>
    </row>
    <row r="72" spans="2:21" s="34" customFormat="1" ht="38.4">
      <c r="B72" s="154"/>
      <c r="C72" s="334">
        <v>46002</v>
      </c>
      <c r="D72" s="145" t="str">
        <f t="shared" si="1"/>
        <v>木</v>
      </c>
      <c r="E72" s="335">
        <v>0.64652777777777781</v>
      </c>
      <c r="F72" s="336" t="s">
        <v>209</v>
      </c>
      <c r="G72" s="337" t="s">
        <v>335</v>
      </c>
      <c r="H72" s="338">
        <v>0.2</v>
      </c>
      <c r="I72" s="339" t="s">
        <v>330</v>
      </c>
      <c r="J72" s="339" t="s">
        <v>237</v>
      </c>
      <c r="K72" s="337" t="s">
        <v>260</v>
      </c>
      <c r="L72" s="337" t="s">
        <v>332</v>
      </c>
      <c r="M72" s="337" t="s">
        <v>240</v>
      </c>
      <c r="N72" s="337" t="s">
        <v>240</v>
      </c>
      <c r="O72" s="340" t="s">
        <v>241</v>
      </c>
      <c r="P72" s="337"/>
      <c r="Q72" s="339" t="s">
        <v>242</v>
      </c>
      <c r="R72" s="341" t="s">
        <v>308</v>
      </c>
      <c r="S72" s="341" t="s">
        <v>298</v>
      </c>
      <c r="T72" s="339" t="s">
        <v>496</v>
      </c>
      <c r="U72" s="342">
        <v>64</v>
      </c>
    </row>
    <row r="73" spans="2:21" s="34" customFormat="1" ht="19.2">
      <c r="B73" s="154"/>
      <c r="C73" s="334">
        <v>46002</v>
      </c>
      <c r="D73" s="145" t="str">
        <f t="shared" si="1"/>
        <v>木</v>
      </c>
      <c r="E73" s="335">
        <v>0.65208333333333335</v>
      </c>
      <c r="F73" s="336" t="s">
        <v>209</v>
      </c>
      <c r="G73" s="337" t="s">
        <v>235</v>
      </c>
      <c r="H73" s="338">
        <v>0.05</v>
      </c>
      <c r="I73" s="339" t="s">
        <v>330</v>
      </c>
      <c r="J73" s="339" t="s">
        <v>237</v>
      </c>
      <c r="K73" s="337" t="s">
        <v>238</v>
      </c>
      <c r="L73" s="337" t="s">
        <v>332</v>
      </c>
      <c r="M73" s="337" t="s">
        <v>241</v>
      </c>
      <c r="N73" s="337" t="s">
        <v>241</v>
      </c>
      <c r="O73" s="340" t="s">
        <v>240</v>
      </c>
      <c r="P73" s="337"/>
      <c r="Q73" s="339" t="s">
        <v>343</v>
      </c>
      <c r="R73" s="341" t="s">
        <v>308</v>
      </c>
      <c r="S73" s="341" t="s">
        <v>244</v>
      </c>
      <c r="T73" s="339" t="s">
        <v>497</v>
      </c>
      <c r="U73" s="342">
        <v>79</v>
      </c>
    </row>
    <row r="74" spans="2:21" s="34" customFormat="1" ht="19.2">
      <c r="B74" s="154"/>
      <c r="C74" s="334">
        <v>46002</v>
      </c>
      <c r="D74" s="145" t="str">
        <f t="shared" si="1"/>
        <v>木</v>
      </c>
      <c r="E74" s="335">
        <v>0.67847222222222225</v>
      </c>
      <c r="F74" s="336" t="s">
        <v>209</v>
      </c>
      <c r="G74" s="337" t="s">
        <v>235</v>
      </c>
      <c r="H74" s="338">
        <v>0.03</v>
      </c>
      <c r="I74" s="339" t="s">
        <v>330</v>
      </c>
      <c r="J74" s="339" t="s">
        <v>237</v>
      </c>
      <c r="K74" s="337" t="s">
        <v>238</v>
      </c>
      <c r="L74" s="337" t="s">
        <v>332</v>
      </c>
      <c r="M74" s="337" t="s">
        <v>241</v>
      </c>
      <c r="N74" s="337" t="s">
        <v>241</v>
      </c>
      <c r="O74" s="340" t="s">
        <v>241</v>
      </c>
      <c r="P74" s="337"/>
      <c r="Q74" s="339" t="s">
        <v>333</v>
      </c>
      <c r="R74" s="341" t="s">
        <v>308</v>
      </c>
      <c r="S74" s="341" t="s">
        <v>298</v>
      </c>
      <c r="T74" s="339" t="s">
        <v>523</v>
      </c>
      <c r="U74" s="342">
        <v>68</v>
      </c>
    </row>
    <row r="75" spans="2:21" s="34" customFormat="1" ht="19.2">
      <c r="B75" s="154"/>
      <c r="C75" s="334">
        <v>46002</v>
      </c>
      <c r="D75" s="145" t="str">
        <f t="shared" si="1"/>
        <v>木</v>
      </c>
      <c r="E75" s="335">
        <v>0.7006944444444444</v>
      </c>
      <c r="F75" s="336" t="s">
        <v>209</v>
      </c>
      <c r="G75" s="337" t="s">
        <v>335</v>
      </c>
      <c r="H75" s="338">
        <v>0.1</v>
      </c>
      <c r="I75" s="339" t="s">
        <v>330</v>
      </c>
      <c r="J75" s="339" t="s">
        <v>237</v>
      </c>
      <c r="K75" s="337" t="s">
        <v>260</v>
      </c>
      <c r="L75" s="337" t="s">
        <v>332</v>
      </c>
      <c r="M75" s="337" t="s">
        <v>240</v>
      </c>
      <c r="N75" s="337" t="s">
        <v>240</v>
      </c>
      <c r="O75" s="340" t="s">
        <v>241</v>
      </c>
      <c r="P75" s="337"/>
      <c r="Q75" s="339" t="s">
        <v>333</v>
      </c>
      <c r="R75" s="341" t="s">
        <v>243</v>
      </c>
      <c r="S75" s="341" t="s">
        <v>311</v>
      </c>
      <c r="T75" s="339" t="s">
        <v>524</v>
      </c>
      <c r="U75" s="342">
        <v>19</v>
      </c>
    </row>
    <row r="76" spans="2:21" s="34" customFormat="1" ht="19.2">
      <c r="B76" s="154"/>
      <c r="C76" s="334">
        <v>46002</v>
      </c>
      <c r="D76" s="145" t="str">
        <f t="shared" si="1"/>
        <v>木</v>
      </c>
      <c r="E76" s="335">
        <v>0.70138888888888884</v>
      </c>
      <c r="F76" s="336" t="s">
        <v>209</v>
      </c>
      <c r="G76" s="337" t="s">
        <v>335</v>
      </c>
      <c r="H76" s="338">
        <v>0.05</v>
      </c>
      <c r="I76" s="339" t="s">
        <v>330</v>
      </c>
      <c r="J76" s="339" t="s">
        <v>237</v>
      </c>
      <c r="K76" s="337" t="s">
        <v>238</v>
      </c>
      <c r="L76" s="337" t="s">
        <v>332</v>
      </c>
      <c r="M76" s="337" t="s">
        <v>241</v>
      </c>
      <c r="N76" s="337" t="s">
        <v>241</v>
      </c>
      <c r="O76" s="340" t="s">
        <v>241</v>
      </c>
      <c r="P76" s="337"/>
      <c r="Q76" s="339" t="s">
        <v>333</v>
      </c>
      <c r="R76" s="341" t="s">
        <v>308</v>
      </c>
      <c r="S76" s="341" t="s">
        <v>244</v>
      </c>
      <c r="T76" s="339"/>
      <c r="U76" s="342">
        <v>32</v>
      </c>
    </row>
    <row r="77" spans="2:21" s="34" customFormat="1" ht="19.2">
      <c r="B77" s="154"/>
      <c r="C77" s="334">
        <v>46002</v>
      </c>
      <c r="D77" s="145" t="str">
        <f t="shared" si="1"/>
        <v>木</v>
      </c>
      <c r="E77" s="335">
        <v>0.70277777777777772</v>
      </c>
      <c r="F77" s="336" t="s">
        <v>209</v>
      </c>
      <c r="G77" s="337" t="s">
        <v>335</v>
      </c>
      <c r="H77" s="338">
        <v>0.05</v>
      </c>
      <c r="I77" s="339" t="s">
        <v>330</v>
      </c>
      <c r="J77" s="339" t="s">
        <v>237</v>
      </c>
      <c r="K77" s="337" t="s">
        <v>260</v>
      </c>
      <c r="L77" s="337" t="s">
        <v>332</v>
      </c>
      <c r="M77" s="337" t="s">
        <v>240</v>
      </c>
      <c r="N77" s="337" t="s">
        <v>240</v>
      </c>
      <c r="O77" s="340" t="s">
        <v>241</v>
      </c>
      <c r="P77" s="337"/>
      <c r="Q77" s="339" t="s">
        <v>242</v>
      </c>
      <c r="R77" s="341" t="s">
        <v>337</v>
      </c>
      <c r="S77" s="341" t="s">
        <v>298</v>
      </c>
      <c r="T77" s="339" t="s">
        <v>494</v>
      </c>
      <c r="U77" s="342">
        <v>36</v>
      </c>
    </row>
    <row r="78" spans="2:21" s="34" customFormat="1" ht="19.2">
      <c r="B78" s="154"/>
      <c r="C78" s="334">
        <v>46002</v>
      </c>
      <c r="D78" s="145" t="str">
        <f t="shared" si="1"/>
        <v>木</v>
      </c>
      <c r="E78" s="335">
        <v>0.70486111111111116</v>
      </c>
      <c r="F78" s="336" t="s">
        <v>209</v>
      </c>
      <c r="G78" s="337" t="s">
        <v>335</v>
      </c>
      <c r="H78" s="338">
        <v>0.03</v>
      </c>
      <c r="I78" s="339" t="s">
        <v>330</v>
      </c>
      <c r="J78" s="339" t="s">
        <v>237</v>
      </c>
      <c r="K78" s="337" t="s">
        <v>260</v>
      </c>
      <c r="L78" s="337" t="s">
        <v>332</v>
      </c>
      <c r="M78" s="337" t="s">
        <v>240</v>
      </c>
      <c r="N78" s="337" t="s">
        <v>240</v>
      </c>
      <c r="O78" s="340" t="s">
        <v>241</v>
      </c>
      <c r="P78" s="337"/>
      <c r="Q78" s="339" t="s">
        <v>336</v>
      </c>
      <c r="R78" s="341" t="s">
        <v>308</v>
      </c>
      <c r="S78" s="341" t="s">
        <v>244</v>
      </c>
      <c r="T78" s="339" t="s">
        <v>525</v>
      </c>
      <c r="U78" s="342">
        <v>45</v>
      </c>
    </row>
    <row r="79" spans="2:21" s="34" customFormat="1" ht="19.2">
      <c r="B79" s="154"/>
      <c r="C79" s="334">
        <v>46002</v>
      </c>
      <c r="D79" s="145" t="str">
        <f t="shared" si="1"/>
        <v>木</v>
      </c>
      <c r="E79" s="335">
        <v>0.70625000000000004</v>
      </c>
      <c r="F79" s="336" t="s">
        <v>209</v>
      </c>
      <c r="G79" s="337" t="s">
        <v>335</v>
      </c>
      <c r="H79" s="338">
        <v>0.05</v>
      </c>
      <c r="I79" s="339" t="s">
        <v>330</v>
      </c>
      <c r="J79" s="339" t="s">
        <v>237</v>
      </c>
      <c r="K79" s="337" t="s">
        <v>260</v>
      </c>
      <c r="L79" s="337" t="s">
        <v>332</v>
      </c>
      <c r="M79" s="337" t="s">
        <v>241</v>
      </c>
      <c r="N79" s="337" t="s">
        <v>240</v>
      </c>
      <c r="O79" s="340" t="s">
        <v>241</v>
      </c>
      <c r="P79" s="337"/>
      <c r="Q79" s="339" t="s">
        <v>333</v>
      </c>
      <c r="R79" s="341" t="s">
        <v>308</v>
      </c>
      <c r="S79" s="341" t="s">
        <v>244</v>
      </c>
      <c r="T79" s="339" t="s">
        <v>519</v>
      </c>
      <c r="U79" s="342">
        <v>52</v>
      </c>
    </row>
    <row r="80" spans="2:21" s="34" customFormat="1" ht="19.2">
      <c r="B80" s="154"/>
      <c r="C80" s="334">
        <v>46002</v>
      </c>
      <c r="D80" s="145" t="str">
        <f t="shared" si="1"/>
        <v>木</v>
      </c>
      <c r="E80" s="335">
        <v>0.70694444444444449</v>
      </c>
      <c r="F80" s="336" t="s">
        <v>209</v>
      </c>
      <c r="G80" s="337" t="s">
        <v>335</v>
      </c>
      <c r="H80" s="338">
        <v>0.03</v>
      </c>
      <c r="I80" s="339" t="s">
        <v>330</v>
      </c>
      <c r="J80" s="339" t="s">
        <v>237</v>
      </c>
      <c r="K80" s="337" t="s">
        <v>238</v>
      </c>
      <c r="L80" s="337" t="s">
        <v>332</v>
      </c>
      <c r="M80" s="337" t="s">
        <v>241</v>
      </c>
      <c r="N80" s="337" t="s">
        <v>241</v>
      </c>
      <c r="O80" s="340" t="s">
        <v>240</v>
      </c>
      <c r="P80" s="337"/>
      <c r="Q80" s="339" t="s">
        <v>333</v>
      </c>
      <c r="R80" s="341" t="s">
        <v>308</v>
      </c>
      <c r="S80" s="341" t="s">
        <v>313</v>
      </c>
      <c r="T80" s="339" t="s">
        <v>495</v>
      </c>
      <c r="U80" s="342">
        <v>58</v>
      </c>
    </row>
    <row r="81" spans="2:54" s="34" customFormat="1" ht="19.2">
      <c r="B81" s="154"/>
      <c r="C81" s="334">
        <v>46002</v>
      </c>
      <c r="D81" s="145" t="str">
        <f t="shared" si="1"/>
        <v>木</v>
      </c>
      <c r="E81" s="335">
        <v>0.7104166666666667</v>
      </c>
      <c r="F81" s="336" t="s">
        <v>209</v>
      </c>
      <c r="G81" s="337" t="s">
        <v>335</v>
      </c>
      <c r="H81" s="338">
        <v>0.05</v>
      </c>
      <c r="I81" s="339" t="s">
        <v>330</v>
      </c>
      <c r="J81" s="339" t="s">
        <v>237</v>
      </c>
      <c r="K81" s="337" t="s">
        <v>260</v>
      </c>
      <c r="L81" s="337" t="s">
        <v>332</v>
      </c>
      <c r="M81" s="337" t="s">
        <v>241</v>
      </c>
      <c r="N81" s="337" t="s">
        <v>241</v>
      </c>
      <c r="O81" s="340" t="s">
        <v>241</v>
      </c>
      <c r="P81" s="337"/>
      <c r="Q81" s="339" t="s">
        <v>336</v>
      </c>
      <c r="R81" s="341" t="s">
        <v>308</v>
      </c>
      <c r="S81" s="341" t="s">
        <v>313</v>
      </c>
      <c r="T81" s="339" t="s">
        <v>526</v>
      </c>
      <c r="U81" s="342">
        <v>66</v>
      </c>
      <c r="W81" s="34" t="s">
        <v>20</v>
      </c>
      <c r="X81" s="34" t="s">
        <v>20</v>
      </c>
      <c r="Y81" s="34" t="s">
        <v>20</v>
      </c>
      <c r="AJ81" s="34" t="s">
        <v>20</v>
      </c>
      <c r="AT81" s="34" t="s">
        <v>20</v>
      </c>
      <c r="AZ81" s="34" t="s">
        <v>20</v>
      </c>
      <c r="BA81" s="34" t="s">
        <v>20</v>
      </c>
      <c r="BB81" s="34" t="s">
        <v>20</v>
      </c>
    </row>
    <row r="82" spans="2:54" s="34" customFormat="1" ht="19.2">
      <c r="B82" s="154"/>
      <c r="C82" s="334">
        <v>46002</v>
      </c>
      <c r="D82" s="145" t="str">
        <f t="shared" si="1"/>
        <v>木</v>
      </c>
      <c r="E82" s="335">
        <v>0.71180555555555558</v>
      </c>
      <c r="F82" s="336" t="s">
        <v>209</v>
      </c>
      <c r="G82" s="337" t="s">
        <v>235</v>
      </c>
      <c r="H82" s="338">
        <v>0.05</v>
      </c>
      <c r="I82" s="339" t="s">
        <v>330</v>
      </c>
      <c r="J82" s="339" t="s">
        <v>237</v>
      </c>
      <c r="K82" s="337" t="s">
        <v>260</v>
      </c>
      <c r="L82" s="337" t="s">
        <v>332</v>
      </c>
      <c r="M82" s="337" t="s">
        <v>240</v>
      </c>
      <c r="N82" s="337" t="s">
        <v>240</v>
      </c>
      <c r="O82" s="340" t="s">
        <v>241</v>
      </c>
      <c r="P82" s="337"/>
      <c r="Q82" s="339" t="s">
        <v>333</v>
      </c>
      <c r="R82" s="341" t="s">
        <v>243</v>
      </c>
      <c r="S82" s="341" t="s">
        <v>244</v>
      </c>
      <c r="T82" s="339" t="s">
        <v>527</v>
      </c>
      <c r="U82" s="342">
        <v>26</v>
      </c>
    </row>
    <row r="83" spans="2:54" s="34" customFormat="1" ht="19.2">
      <c r="B83" s="154"/>
      <c r="C83" s="334">
        <v>46003</v>
      </c>
      <c r="D83" s="145" t="str">
        <f t="shared" si="1"/>
        <v>金</v>
      </c>
      <c r="E83" s="335">
        <v>0.45624999999999999</v>
      </c>
      <c r="F83" s="336" t="s">
        <v>349</v>
      </c>
      <c r="G83" s="337" t="s">
        <v>335</v>
      </c>
      <c r="H83" s="338">
        <v>0.02</v>
      </c>
      <c r="I83" s="339" t="s">
        <v>330</v>
      </c>
      <c r="J83" s="339" t="s">
        <v>528</v>
      </c>
      <c r="K83" s="337" t="s">
        <v>238</v>
      </c>
      <c r="L83" s="337" t="s">
        <v>332</v>
      </c>
      <c r="M83" s="337" t="s">
        <v>241</v>
      </c>
      <c r="N83" s="337" t="s">
        <v>241</v>
      </c>
      <c r="O83" s="340" t="s">
        <v>240</v>
      </c>
      <c r="P83" s="337"/>
      <c r="Q83" s="339" t="s">
        <v>333</v>
      </c>
      <c r="R83" s="341" t="s">
        <v>308</v>
      </c>
      <c r="S83" s="341" t="s">
        <v>311</v>
      </c>
      <c r="T83" s="339" t="s">
        <v>514</v>
      </c>
      <c r="U83" s="342">
        <v>2</v>
      </c>
      <c r="W83" s="110"/>
      <c r="X83" s="110"/>
      <c r="Y83" s="110"/>
      <c r="Z83" s="110"/>
      <c r="AA83" s="110"/>
      <c r="AB83" s="110"/>
      <c r="AC83" s="110"/>
      <c r="AD83" s="110"/>
      <c r="AE83" s="110"/>
      <c r="AF83" s="110"/>
      <c r="AG83" s="110"/>
      <c r="AH83" s="110"/>
      <c r="AI83" s="110"/>
      <c r="AJ83" s="110"/>
      <c r="AK83" s="110"/>
      <c r="AL83" s="110"/>
      <c r="AM83" s="110"/>
      <c r="AN83" s="110"/>
      <c r="AO83" s="110"/>
      <c r="AP83" s="110"/>
      <c r="AQ83" s="110"/>
      <c r="AR83" s="110"/>
      <c r="AS83" s="110"/>
      <c r="AT83" s="110"/>
      <c r="AU83" s="110"/>
      <c r="AV83" s="110"/>
      <c r="AW83" s="110"/>
      <c r="AX83" s="110"/>
      <c r="AY83" s="110"/>
      <c r="AZ83" s="110"/>
      <c r="BA83" s="110"/>
      <c r="BB83" s="110"/>
    </row>
    <row r="84" spans="2:54" s="34" customFormat="1" ht="19.2">
      <c r="B84" s="154"/>
      <c r="C84" s="334">
        <v>46003</v>
      </c>
      <c r="D84" s="145" t="str">
        <f t="shared" si="1"/>
        <v>金</v>
      </c>
      <c r="E84" s="335">
        <v>0.46250000000000002</v>
      </c>
      <c r="F84" s="336" t="s">
        <v>349</v>
      </c>
      <c r="G84" s="337" t="s">
        <v>335</v>
      </c>
      <c r="H84" s="338">
        <v>0.1</v>
      </c>
      <c r="I84" s="339" t="s">
        <v>330</v>
      </c>
      <c r="J84" s="339" t="s">
        <v>528</v>
      </c>
      <c r="K84" s="337" t="s">
        <v>238</v>
      </c>
      <c r="L84" s="337" t="s">
        <v>332</v>
      </c>
      <c r="M84" s="337" t="s">
        <v>241</v>
      </c>
      <c r="N84" s="337" t="s">
        <v>241</v>
      </c>
      <c r="O84" s="340" t="s">
        <v>241</v>
      </c>
      <c r="P84" s="337"/>
      <c r="Q84" s="339" t="s">
        <v>343</v>
      </c>
      <c r="R84" s="341" t="s">
        <v>308</v>
      </c>
      <c r="S84" s="341" t="s">
        <v>244</v>
      </c>
      <c r="T84" s="339" t="s">
        <v>497</v>
      </c>
      <c r="U84" s="342">
        <v>38</v>
      </c>
      <c r="W84" s="110"/>
      <c r="X84" s="110"/>
      <c r="Y84" s="110"/>
      <c r="Z84" s="110"/>
      <c r="AA84" s="110"/>
      <c r="AB84" s="110"/>
      <c r="AC84" s="110"/>
      <c r="AD84" s="110"/>
      <c r="AE84" s="110"/>
      <c r="AF84" s="110"/>
      <c r="AG84" s="110"/>
      <c r="AH84" s="110"/>
      <c r="AI84" s="110"/>
      <c r="AJ84" s="110"/>
      <c r="AK84" s="110"/>
      <c r="AL84" s="110"/>
      <c r="AM84" s="110"/>
      <c r="AN84" s="110"/>
      <c r="AO84" s="110"/>
      <c r="AP84" s="110"/>
      <c r="AQ84" s="110"/>
      <c r="AR84" s="110"/>
      <c r="AS84" s="110"/>
      <c r="AT84" s="110"/>
      <c r="AU84" s="110"/>
      <c r="AV84" s="110"/>
      <c r="AW84" s="110"/>
      <c r="AX84" s="110"/>
      <c r="AY84" s="110"/>
      <c r="AZ84" s="110"/>
      <c r="BA84" s="110"/>
      <c r="BB84" s="110"/>
    </row>
    <row r="85" spans="2:54" s="34" customFormat="1" ht="19.2">
      <c r="B85" s="154"/>
      <c r="C85" s="334">
        <v>46003</v>
      </c>
      <c r="D85" s="145" t="str">
        <f t="shared" si="1"/>
        <v>金</v>
      </c>
      <c r="E85" s="335">
        <v>0.47222222222222221</v>
      </c>
      <c r="F85" s="336" t="s">
        <v>349</v>
      </c>
      <c r="G85" s="337" t="s">
        <v>235</v>
      </c>
      <c r="H85" s="338">
        <v>0.05</v>
      </c>
      <c r="I85" s="339" t="s">
        <v>330</v>
      </c>
      <c r="J85" s="339" t="s">
        <v>528</v>
      </c>
      <c r="K85" s="337" t="s">
        <v>238</v>
      </c>
      <c r="L85" s="337" t="s">
        <v>332</v>
      </c>
      <c r="M85" s="337" t="s">
        <v>241</v>
      </c>
      <c r="N85" s="337" t="s">
        <v>241</v>
      </c>
      <c r="O85" s="340" t="s">
        <v>240</v>
      </c>
      <c r="P85" s="337"/>
      <c r="Q85" s="339" t="s">
        <v>343</v>
      </c>
      <c r="R85" s="341" t="s">
        <v>308</v>
      </c>
      <c r="S85" s="341" t="s">
        <v>244</v>
      </c>
      <c r="T85" s="339" t="s">
        <v>497</v>
      </c>
      <c r="U85" s="342">
        <v>79</v>
      </c>
      <c r="W85" s="110"/>
      <c r="X85" s="110"/>
      <c r="Y85" s="110"/>
      <c r="Z85" s="110"/>
      <c r="AA85" s="110"/>
      <c r="AB85" s="110"/>
      <c r="AC85" s="110"/>
      <c r="AD85" s="110"/>
      <c r="AE85" s="110"/>
      <c r="AF85" s="110"/>
      <c r="AG85" s="110"/>
      <c r="AH85" s="110"/>
      <c r="AI85" s="110"/>
      <c r="AJ85" s="110"/>
      <c r="AK85" s="110"/>
      <c r="AL85" s="110"/>
      <c r="AM85" s="110"/>
      <c r="AN85" s="110"/>
      <c r="AO85" s="110"/>
      <c r="AP85" s="110"/>
      <c r="AQ85" s="110"/>
      <c r="AR85" s="110"/>
      <c r="AS85" s="110"/>
      <c r="AT85" s="110"/>
      <c r="AU85" s="110"/>
      <c r="AV85" s="110"/>
      <c r="AW85" s="110"/>
      <c r="AX85" s="110"/>
      <c r="AY85" s="110"/>
      <c r="AZ85" s="110"/>
      <c r="BA85" s="110"/>
      <c r="BB85" s="110"/>
    </row>
    <row r="86" spans="2:54" s="34" customFormat="1" ht="19.2">
      <c r="B86" s="154"/>
      <c r="C86" s="334">
        <v>46003</v>
      </c>
      <c r="D86" s="145" t="str">
        <f t="shared" si="1"/>
        <v>金</v>
      </c>
      <c r="E86" s="335">
        <v>0.49583333333333335</v>
      </c>
      <c r="F86" s="336" t="s">
        <v>483</v>
      </c>
      <c r="G86" s="337" t="s">
        <v>235</v>
      </c>
      <c r="H86" s="338">
        <v>0.03</v>
      </c>
      <c r="I86" s="339" t="s">
        <v>330</v>
      </c>
      <c r="J86" s="339" t="s">
        <v>528</v>
      </c>
      <c r="K86" s="337" t="s">
        <v>238</v>
      </c>
      <c r="L86" s="337" t="s">
        <v>332</v>
      </c>
      <c r="M86" s="337" t="s">
        <v>241</v>
      </c>
      <c r="N86" s="337" t="s">
        <v>241</v>
      </c>
      <c r="O86" s="340" t="s">
        <v>240</v>
      </c>
      <c r="P86" s="337"/>
      <c r="Q86" s="339" t="s">
        <v>343</v>
      </c>
      <c r="R86" s="341" t="s">
        <v>308</v>
      </c>
      <c r="S86" s="341" t="s">
        <v>244</v>
      </c>
      <c r="T86" s="339" t="s">
        <v>497</v>
      </c>
      <c r="U86" s="342">
        <v>79</v>
      </c>
      <c r="W86" s="110"/>
      <c r="X86" s="110"/>
      <c r="Y86" s="110"/>
      <c r="Z86" s="110"/>
      <c r="AA86" s="110"/>
      <c r="AB86" s="110"/>
      <c r="AC86" s="110"/>
      <c r="AD86" s="110"/>
      <c r="AE86" s="110"/>
      <c r="AF86" s="110"/>
      <c r="AG86" s="110"/>
      <c r="AH86" s="110"/>
      <c r="AI86" s="110"/>
      <c r="AJ86" s="110"/>
      <c r="AK86" s="110"/>
      <c r="AL86" s="110"/>
      <c r="AM86" s="110"/>
      <c r="AN86" s="110"/>
      <c r="AO86" s="110"/>
      <c r="AP86" s="110"/>
      <c r="AQ86" s="110"/>
      <c r="AR86" s="110"/>
      <c r="AS86" s="110"/>
      <c r="AT86" s="110"/>
      <c r="AU86" s="110"/>
      <c r="AV86" s="110"/>
      <c r="AW86" s="110"/>
      <c r="AX86" s="110"/>
      <c r="AY86" s="110"/>
      <c r="AZ86" s="110"/>
      <c r="BA86" s="110"/>
      <c r="BB86" s="110"/>
    </row>
    <row r="87" spans="2:54" s="34" customFormat="1" ht="19.2">
      <c r="B87" s="154"/>
      <c r="C87" s="334">
        <v>46003</v>
      </c>
      <c r="D87" s="145" t="str">
        <f t="shared" si="1"/>
        <v>金</v>
      </c>
      <c r="E87" s="335">
        <v>0.50624999999999998</v>
      </c>
      <c r="F87" s="336" t="s">
        <v>483</v>
      </c>
      <c r="G87" s="337" t="s">
        <v>335</v>
      </c>
      <c r="H87" s="338">
        <v>0.02</v>
      </c>
      <c r="I87" s="339" t="s">
        <v>330</v>
      </c>
      <c r="J87" s="339" t="s">
        <v>528</v>
      </c>
      <c r="K87" s="337" t="s">
        <v>331</v>
      </c>
      <c r="L87" s="337" t="s">
        <v>332</v>
      </c>
      <c r="M87" s="337" t="s">
        <v>241</v>
      </c>
      <c r="N87" s="337" t="s">
        <v>240</v>
      </c>
      <c r="O87" s="340" t="s">
        <v>240</v>
      </c>
      <c r="P87" s="337"/>
      <c r="Q87" s="339" t="s">
        <v>242</v>
      </c>
      <c r="R87" s="341" t="s">
        <v>308</v>
      </c>
      <c r="S87" s="341" t="s">
        <v>296</v>
      </c>
      <c r="T87" s="339" t="s">
        <v>517</v>
      </c>
      <c r="U87" s="342">
        <v>3</v>
      </c>
      <c r="W87" s="110"/>
      <c r="X87" s="110"/>
      <c r="Y87" s="110"/>
      <c r="Z87" s="110"/>
      <c r="AA87" s="110"/>
      <c r="AB87" s="110"/>
      <c r="AC87" s="110"/>
      <c r="AD87" s="110"/>
      <c r="AE87" s="110"/>
      <c r="AF87" s="110"/>
      <c r="AG87" s="110"/>
      <c r="AH87" s="110"/>
      <c r="AI87" s="110"/>
      <c r="AJ87" s="110"/>
      <c r="AK87" s="110"/>
      <c r="AL87" s="110"/>
      <c r="AM87" s="110"/>
      <c r="AN87" s="110"/>
      <c r="AO87" s="110"/>
      <c r="AP87" s="110"/>
      <c r="AQ87" s="110"/>
      <c r="AR87" s="110"/>
      <c r="AS87" s="110"/>
      <c r="AT87" s="110"/>
      <c r="AU87" s="110"/>
      <c r="AV87" s="110"/>
      <c r="AW87" s="110"/>
      <c r="AX87" s="110"/>
      <c r="AY87" s="110"/>
      <c r="AZ87" s="110"/>
      <c r="BA87" s="110"/>
      <c r="BB87" s="110"/>
    </row>
    <row r="88" spans="2:54" s="34" customFormat="1" ht="19.2">
      <c r="B88" s="154"/>
      <c r="C88" s="334">
        <v>46003</v>
      </c>
      <c r="D88" s="145" t="str">
        <f t="shared" si="1"/>
        <v>金</v>
      </c>
      <c r="E88" s="335">
        <v>0.50902777777777775</v>
      </c>
      <c r="F88" s="336" t="s">
        <v>483</v>
      </c>
      <c r="G88" s="337" t="s">
        <v>335</v>
      </c>
      <c r="H88" s="338">
        <v>0.03</v>
      </c>
      <c r="I88" s="339" t="s">
        <v>330</v>
      </c>
      <c r="J88" s="339" t="s">
        <v>528</v>
      </c>
      <c r="K88" s="337" t="s">
        <v>260</v>
      </c>
      <c r="L88" s="337" t="s">
        <v>332</v>
      </c>
      <c r="M88" s="337" t="s">
        <v>240</v>
      </c>
      <c r="N88" s="337" t="s">
        <v>240</v>
      </c>
      <c r="O88" s="340" t="s">
        <v>241</v>
      </c>
      <c r="P88" s="337"/>
      <c r="Q88" s="339" t="s">
        <v>336</v>
      </c>
      <c r="R88" s="341" t="s">
        <v>337</v>
      </c>
      <c r="S88" s="341" t="s">
        <v>298</v>
      </c>
      <c r="T88" s="339" t="s">
        <v>494</v>
      </c>
      <c r="U88" s="342">
        <v>9</v>
      </c>
      <c r="W88" s="110"/>
      <c r="X88" s="110"/>
      <c r="Y88" s="110"/>
      <c r="Z88" s="110"/>
      <c r="AA88" s="110"/>
      <c r="AB88" s="110"/>
      <c r="AC88" s="110"/>
      <c r="AD88" s="110"/>
      <c r="AE88" s="110"/>
      <c r="AF88" s="110"/>
      <c r="AG88" s="110"/>
      <c r="AH88" s="110"/>
      <c r="AI88" s="110"/>
      <c r="AJ88" s="110"/>
      <c r="AK88" s="110"/>
      <c r="AL88" s="110"/>
      <c r="AM88" s="110"/>
      <c r="AN88" s="110"/>
      <c r="AO88" s="110"/>
      <c r="AP88" s="110"/>
      <c r="AQ88" s="110"/>
      <c r="AR88" s="110"/>
      <c r="AS88" s="110"/>
      <c r="AT88" s="110"/>
      <c r="AU88" s="110"/>
      <c r="AV88" s="110"/>
      <c r="AW88" s="110"/>
      <c r="AX88" s="110"/>
      <c r="AY88" s="110"/>
      <c r="AZ88" s="110"/>
      <c r="BA88" s="110"/>
      <c r="BB88" s="110"/>
    </row>
    <row r="89" spans="2:54" s="34" customFormat="1" ht="19.2">
      <c r="B89" s="154"/>
      <c r="C89" s="334">
        <v>46003</v>
      </c>
      <c r="D89" s="145" t="str">
        <f t="shared" si="1"/>
        <v>金</v>
      </c>
      <c r="E89" s="335">
        <v>0.51180555555555551</v>
      </c>
      <c r="F89" s="336" t="s">
        <v>483</v>
      </c>
      <c r="G89" s="337" t="s">
        <v>335</v>
      </c>
      <c r="H89" s="338">
        <v>0.03</v>
      </c>
      <c r="I89" s="339" t="s">
        <v>330</v>
      </c>
      <c r="J89" s="339" t="s">
        <v>528</v>
      </c>
      <c r="K89" s="337" t="s">
        <v>260</v>
      </c>
      <c r="L89" s="337" t="s">
        <v>332</v>
      </c>
      <c r="M89" s="337" t="s">
        <v>240</v>
      </c>
      <c r="N89" s="337" t="s">
        <v>240</v>
      </c>
      <c r="O89" s="340" t="s">
        <v>241</v>
      </c>
      <c r="P89" s="337"/>
      <c r="Q89" s="339" t="s">
        <v>242</v>
      </c>
      <c r="R89" s="341" t="s">
        <v>337</v>
      </c>
      <c r="S89" s="341" t="s">
        <v>298</v>
      </c>
      <c r="T89" s="339" t="s">
        <v>494</v>
      </c>
      <c r="U89" s="342">
        <v>78</v>
      </c>
      <c r="W89" s="110"/>
      <c r="X89" s="110"/>
      <c r="Y89" s="110"/>
      <c r="Z89" s="110"/>
      <c r="AA89" s="110"/>
      <c r="AB89" s="110"/>
      <c r="AC89" s="110"/>
      <c r="AD89" s="110"/>
      <c r="AE89" s="110"/>
      <c r="AF89" s="110"/>
      <c r="AG89" s="110"/>
      <c r="AH89" s="110"/>
      <c r="AI89" s="110"/>
      <c r="AJ89" s="110"/>
      <c r="AK89" s="110"/>
      <c r="AL89" s="110"/>
      <c r="AM89" s="110"/>
      <c r="AN89" s="110"/>
      <c r="AO89" s="110"/>
      <c r="AP89" s="110"/>
      <c r="AQ89" s="110"/>
      <c r="AR89" s="110"/>
      <c r="AS89" s="110"/>
      <c r="AT89" s="110"/>
      <c r="AU89" s="110"/>
      <c r="AV89" s="110"/>
      <c r="AW89" s="110"/>
      <c r="AX89" s="110"/>
      <c r="AY89" s="110"/>
      <c r="AZ89" s="110"/>
      <c r="BA89" s="110"/>
      <c r="BB89" s="110"/>
    </row>
    <row r="90" spans="2:54" s="34" customFormat="1" ht="19.2">
      <c r="B90" s="154"/>
      <c r="C90" s="334">
        <v>46003</v>
      </c>
      <c r="D90" s="145" t="str">
        <f t="shared" si="1"/>
        <v>金</v>
      </c>
      <c r="E90" s="335">
        <v>0.52083333333333337</v>
      </c>
      <c r="F90" s="336" t="s">
        <v>483</v>
      </c>
      <c r="G90" s="337" t="s">
        <v>235</v>
      </c>
      <c r="H90" s="338">
        <v>0.05</v>
      </c>
      <c r="I90" s="339" t="s">
        <v>330</v>
      </c>
      <c r="J90" s="339" t="s">
        <v>528</v>
      </c>
      <c r="K90" s="337" t="s">
        <v>238</v>
      </c>
      <c r="L90" s="337" t="s">
        <v>332</v>
      </c>
      <c r="M90" s="337" t="s">
        <v>241</v>
      </c>
      <c r="N90" s="337" t="s">
        <v>241</v>
      </c>
      <c r="O90" s="340" t="s">
        <v>240</v>
      </c>
      <c r="P90" s="337"/>
      <c r="Q90" s="339" t="s">
        <v>343</v>
      </c>
      <c r="R90" s="341" t="s">
        <v>308</v>
      </c>
      <c r="S90" s="341" t="s">
        <v>244</v>
      </c>
      <c r="T90" s="339" t="s">
        <v>497</v>
      </c>
      <c r="U90" s="342">
        <v>79</v>
      </c>
      <c r="W90" s="110"/>
      <c r="X90" s="110"/>
      <c r="Y90" s="110"/>
      <c r="Z90" s="110"/>
      <c r="AA90" s="110"/>
      <c r="AB90" s="110"/>
      <c r="AC90" s="110"/>
      <c r="AD90" s="110"/>
      <c r="AE90" s="110"/>
      <c r="AF90" s="110"/>
      <c r="AG90" s="110"/>
      <c r="AH90" s="110"/>
      <c r="AI90" s="110"/>
      <c r="AJ90" s="110"/>
      <c r="AK90" s="110"/>
      <c r="AL90" s="110"/>
      <c r="AM90" s="110"/>
      <c r="AN90" s="110"/>
      <c r="AO90" s="110"/>
      <c r="AP90" s="110"/>
      <c r="AQ90" s="110"/>
      <c r="AR90" s="110"/>
      <c r="AS90" s="110"/>
      <c r="AT90" s="110"/>
      <c r="AU90" s="110"/>
      <c r="AV90" s="110"/>
      <c r="AW90" s="110"/>
      <c r="AX90" s="110"/>
      <c r="AY90" s="110"/>
      <c r="AZ90" s="110"/>
      <c r="BA90" s="110"/>
      <c r="BB90" s="110"/>
    </row>
    <row r="91" spans="2:54" s="34" customFormat="1" ht="19.2">
      <c r="B91" s="154"/>
      <c r="C91" s="334">
        <v>46003</v>
      </c>
      <c r="D91" s="145" t="str">
        <f t="shared" si="1"/>
        <v>金</v>
      </c>
      <c r="E91" s="335">
        <v>0.60763888888888884</v>
      </c>
      <c r="F91" s="336" t="s">
        <v>349</v>
      </c>
      <c r="G91" s="337" t="s">
        <v>335</v>
      </c>
      <c r="H91" s="338">
        <v>0.02</v>
      </c>
      <c r="I91" s="339" t="s">
        <v>330</v>
      </c>
      <c r="J91" s="339" t="s">
        <v>528</v>
      </c>
      <c r="K91" s="337" t="s">
        <v>411</v>
      </c>
      <c r="L91" s="337" t="s">
        <v>332</v>
      </c>
      <c r="M91" s="337" t="s">
        <v>241</v>
      </c>
      <c r="N91" s="337" t="s">
        <v>241</v>
      </c>
      <c r="O91" s="340" t="s">
        <v>240</v>
      </c>
      <c r="P91" s="337"/>
      <c r="Q91" s="339" t="s">
        <v>333</v>
      </c>
      <c r="R91" s="341" t="s">
        <v>308</v>
      </c>
      <c r="S91" s="341" t="s">
        <v>311</v>
      </c>
      <c r="T91" s="339" t="s">
        <v>514</v>
      </c>
      <c r="U91" s="342">
        <v>5</v>
      </c>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0"/>
      <c r="AT91" s="110"/>
      <c r="AU91" s="110"/>
      <c r="AV91" s="110"/>
      <c r="AW91" s="110"/>
      <c r="AX91" s="110"/>
      <c r="AY91" s="110"/>
      <c r="AZ91" s="110"/>
      <c r="BA91" s="110"/>
      <c r="BB91" s="110"/>
    </row>
    <row r="92" spans="2:54" s="34" customFormat="1" ht="19.2">
      <c r="B92" s="154"/>
      <c r="C92" s="334">
        <v>46003</v>
      </c>
      <c r="D92" s="145" t="str">
        <f t="shared" si="1"/>
        <v>金</v>
      </c>
      <c r="E92" s="335">
        <v>0.61458333333333337</v>
      </c>
      <c r="F92" s="336" t="s">
        <v>349</v>
      </c>
      <c r="G92" s="337" t="s">
        <v>335</v>
      </c>
      <c r="H92" s="338">
        <v>0.05</v>
      </c>
      <c r="I92" s="339" t="s">
        <v>330</v>
      </c>
      <c r="J92" s="339" t="s">
        <v>528</v>
      </c>
      <c r="K92" s="337" t="s">
        <v>260</v>
      </c>
      <c r="L92" s="337" t="s">
        <v>332</v>
      </c>
      <c r="M92" s="337" t="s">
        <v>241</v>
      </c>
      <c r="N92" s="337" t="s">
        <v>241</v>
      </c>
      <c r="O92" s="340" t="s">
        <v>241</v>
      </c>
      <c r="P92" s="337"/>
      <c r="Q92" s="339" t="s">
        <v>333</v>
      </c>
      <c r="R92" s="341" t="s">
        <v>243</v>
      </c>
      <c r="S92" s="341" t="s">
        <v>313</v>
      </c>
      <c r="T92" s="339" t="s">
        <v>515</v>
      </c>
      <c r="U92" s="342">
        <v>54</v>
      </c>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10"/>
      <c r="AT92" s="110"/>
      <c r="AU92" s="110"/>
      <c r="AV92" s="110"/>
      <c r="AW92" s="110"/>
      <c r="AX92" s="110"/>
      <c r="AY92" s="110"/>
      <c r="AZ92" s="110"/>
      <c r="BA92" s="110"/>
      <c r="BB92" s="110"/>
    </row>
    <row r="93" spans="2:54" s="34" customFormat="1" ht="19.2">
      <c r="B93" s="154"/>
      <c r="C93" s="334">
        <v>46003</v>
      </c>
      <c r="D93" s="145" t="str">
        <f t="shared" si="1"/>
        <v>金</v>
      </c>
      <c r="E93" s="335">
        <v>0.61805555555555558</v>
      </c>
      <c r="F93" s="336" t="s">
        <v>349</v>
      </c>
      <c r="G93" s="337" t="s">
        <v>335</v>
      </c>
      <c r="H93" s="338">
        <v>0.03</v>
      </c>
      <c r="I93" s="339" t="s">
        <v>330</v>
      </c>
      <c r="J93" s="339" t="s">
        <v>528</v>
      </c>
      <c r="K93" s="337" t="s">
        <v>260</v>
      </c>
      <c r="L93" s="337" t="s">
        <v>332</v>
      </c>
      <c r="M93" s="337" t="s">
        <v>240</v>
      </c>
      <c r="N93" s="337" t="s">
        <v>240</v>
      </c>
      <c r="O93" s="340" t="s">
        <v>241</v>
      </c>
      <c r="P93" s="337"/>
      <c r="Q93" s="339" t="s">
        <v>336</v>
      </c>
      <c r="R93" s="341" t="s">
        <v>337</v>
      </c>
      <c r="S93" s="341" t="s">
        <v>298</v>
      </c>
      <c r="T93" s="339" t="s">
        <v>494</v>
      </c>
      <c r="U93" s="342">
        <v>67</v>
      </c>
      <c r="W93" s="110"/>
      <c r="X93" s="110"/>
      <c r="Y93" s="110"/>
      <c r="Z93" s="110"/>
      <c r="AA93" s="110"/>
      <c r="AB93" s="110"/>
      <c r="AC93" s="110"/>
      <c r="AD93" s="110"/>
      <c r="AE93" s="110"/>
      <c r="AF93" s="110"/>
      <c r="AG93" s="110"/>
      <c r="AH93" s="110"/>
      <c r="AI93" s="110"/>
      <c r="AJ93" s="110"/>
      <c r="AK93" s="110"/>
      <c r="AL93" s="110"/>
      <c r="AM93" s="110"/>
      <c r="AN93" s="110"/>
      <c r="AO93" s="110"/>
      <c r="AP93" s="110"/>
      <c r="AQ93" s="110"/>
      <c r="AR93" s="110"/>
      <c r="AS93" s="110"/>
      <c r="AT93" s="110"/>
      <c r="AU93" s="110"/>
      <c r="AV93" s="110"/>
      <c r="AW93" s="110"/>
      <c r="AX93" s="110"/>
      <c r="AY93" s="110"/>
      <c r="AZ93" s="110"/>
      <c r="BA93" s="110"/>
      <c r="BB93" s="110"/>
    </row>
    <row r="94" spans="2:54" s="34" customFormat="1" ht="19.2">
      <c r="B94" s="154"/>
      <c r="C94" s="334">
        <v>46003</v>
      </c>
      <c r="D94" s="145" t="str">
        <f t="shared" si="1"/>
        <v>金</v>
      </c>
      <c r="E94" s="335">
        <v>0.62291666666666667</v>
      </c>
      <c r="F94" s="336" t="s">
        <v>349</v>
      </c>
      <c r="G94" s="337" t="s">
        <v>235</v>
      </c>
      <c r="H94" s="338">
        <v>0.03</v>
      </c>
      <c r="I94" s="339" t="s">
        <v>330</v>
      </c>
      <c r="J94" s="339" t="s">
        <v>528</v>
      </c>
      <c r="K94" s="337" t="s">
        <v>238</v>
      </c>
      <c r="L94" s="337" t="s">
        <v>332</v>
      </c>
      <c r="M94" s="337" t="s">
        <v>241</v>
      </c>
      <c r="N94" s="337" t="s">
        <v>241</v>
      </c>
      <c r="O94" s="340" t="s">
        <v>240</v>
      </c>
      <c r="P94" s="337"/>
      <c r="Q94" s="339" t="s">
        <v>343</v>
      </c>
      <c r="R94" s="341" t="s">
        <v>308</v>
      </c>
      <c r="S94" s="341" t="s">
        <v>244</v>
      </c>
      <c r="T94" s="339" t="s">
        <v>497</v>
      </c>
      <c r="U94" s="342">
        <v>79</v>
      </c>
      <c r="W94" s="110"/>
      <c r="X94" s="110"/>
      <c r="Y94" s="110"/>
      <c r="Z94" s="110"/>
      <c r="AA94" s="110"/>
      <c r="AB94" s="110"/>
      <c r="AC94" s="110"/>
      <c r="AD94" s="110"/>
      <c r="AE94" s="110"/>
      <c r="AF94" s="110"/>
      <c r="AG94" s="110"/>
      <c r="AH94" s="110"/>
      <c r="AI94" s="110"/>
      <c r="AJ94" s="110"/>
      <c r="AK94" s="110"/>
      <c r="AL94" s="110"/>
      <c r="AM94" s="110"/>
      <c r="AN94" s="110"/>
      <c r="AO94" s="110"/>
      <c r="AP94" s="110"/>
      <c r="AQ94" s="110"/>
      <c r="AR94" s="110"/>
      <c r="AS94" s="110"/>
      <c r="AT94" s="110"/>
      <c r="AU94" s="110"/>
      <c r="AV94" s="110"/>
      <c r="AW94" s="110"/>
      <c r="AX94" s="110"/>
      <c r="AY94" s="110"/>
      <c r="AZ94" s="110"/>
      <c r="BA94" s="110"/>
      <c r="BB94" s="110"/>
    </row>
    <row r="95" spans="2:54" s="34" customFormat="1" ht="19.2">
      <c r="B95" s="154"/>
      <c r="C95" s="334">
        <v>46003</v>
      </c>
      <c r="D95" s="145" t="str">
        <f t="shared" si="1"/>
        <v>金</v>
      </c>
      <c r="E95" s="335">
        <v>0.62361111111111112</v>
      </c>
      <c r="F95" s="336" t="s">
        <v>349</v>
      </c>
      <c r="G95" s="337" t="s">
        <v>335</v>
      </c>
      <c r="H95" s="338">
        <v>0.2</v>
      </c>
      <c r="I95" s="339" t="s">
        <v>330</v>
      </c>
      <c r="J95" s="339" t="s">
        <v>528</v>
      </c>
      <c r="K95" s="337" t="s">
        <v>260</v>
      </c>
      <c r="L95" s="337" t="s">
        <v>332</v>
      </c>
      <c r="M95" s="337" t="s">
        <v>240</v>
      </c>
      <c r="N95" s="337" t="s">
        <v>240</v>
      </c>
      <c r="O95" s="340" t="s">
        <v>241</v>
      </c>
      <c r="P95" s="337"/>
      <c r="Q95" s="339" t="s">
        <v>336</v>
      </c>
      <c r="R95" s="341" t="s">
        <v>337</v>
      </c>
      <c r="S95" s="341" t="s">
        <v>298</v>
      </c>
      <c r="T95" s="339" t="s">
        <v>494</v>
      </c>
      <c r="U95" s="342">
        <v>11</v>
      </c>
      <c r="W95" s="110"/>
      <c r="X95" s="110"/>
      <c r="Y95" s="110"/>
      <c r="Z95" s="110"/>
      <c r="AA95" s="110"/>
      <c r="AB95" s="110"/>
      <c r="AC95" s="110"/>
      <c r="AD95" s="110"/>
      <c r="AE95" s="110"/>
      <c r="AF95" s="110"/>
      <c r="AG95" s="110"/>
      <c r="AH95" s="110"/>
      <c r="AI95" s="110"/>
      <c r="AJ95" s="110"/>
      <c r="AK95" s="110"/>
      <c r="AL95" s="110"/>
      <c r="AM95" s="110"/>
      <c r="AN95" s="110"/>
      <c r="AO95" s="110"/>
      <c r="AP95" s="110"/>
      <c r="AQ95" s="110"/>
      <c r="AR95" s="110"/>
      <c r="AS95" s="110"/>
      <c r="AT95" s="110"/>
      <c r="AU95" s="110"/>
      <c r="AV95" s="110"/>
      <c r="AW95" s="110"/>
      <c r="AX95" s="110"/>
      <c r="AY95" s="110"/>
      <c r="AZ95" s="110"/>
      <c r="BA95" s="110"/>
      <c r="BB95" s="110"/>
    </row>
    <row r="96" spans="2:54" s="34" customFormat="1" ht="19.2">
      <c r="B96" s="154"/>
      <c r="C96" s="334">
        <v>46003</v>
      </c>
      <c r="D96" s="145" t="str">
        <f t="shared" si="1"/>
        <v>金</v>
      </c>
      <c r="E96" s="335">
        <v>0.63541666666666663</v>
      </c>
      <c r="F96" s="336" t="s">
        <v>349</v>
      </c>
      <c r="G96" s="337" t="s">
        <v>335</v>
      </c>
      <c r="H96" s="338">
        <v>0.05</v>
      </c>
      <c r="I96" s="339" t="s">
        <v>330</v>
      </c>
      <c r="J96" s="339" t="s">
        <v>528</v>
      </c>
      <c r="K96" s="337" t="s">
        <v>238</v>
      </c>
      <c r="L96" s="337" t="s">
        <v>332</v>
      </c>
      <c r="M96" s="337" t="s">
        <v>241</v>
      </c>
      <c r="N96" s="337" t="s">
        <v>241</v>
      </c>
      <c r="O96" s="340" t="s">
        <v>240</v>
      </c>
      <c r="P96" s="337"/>
      <c r="Q96" s="339" t="s">
        <v>340</v>
      </c>
      <c r="R96" s="341" t="s">
        <v>308</v>
      </c>
      <c r="S96" s="341" t="s">
        <v>313</v>
      </c>
      <c r="T96" s="339" t="s">
        <v>529</v>
      </c>
      <c r="U96" s="342">
        <v>1</v>
      </c>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c r="AS96" s="110"/>
      <c r="AT96" s="110"/>
      <c r="AU96" s="110"/>
      <c r="AV96" s="110"/>
      <c r="AW96" s="110"/>
      <c r="AX96" s="110"/>
      <c r="AY96" s="110"/>
      <c r="AZ96" s="110"/>
      <c r="BA96" s="110"/>
      <c r="BB96" s="110"/>
    </row>
    <row r="97" spans="2:54" s="34" customFormat="1" ht="19.2">
      <c r="B97" s="154"/>
      <c r="C97" s="334">
        <v>46003</v>
      </c>
      <c r="D97" s="145" t="str">
        <f t="shared" si="1"/>
        <v>金</v>
      </c>
      <c r="E97" s="335">
        <v>0.6381944444444444</v>
      </c>
      <c r="F97" s="336" t="s">
        <v>349</v>
      </c>
      <c r="G97" s="337" t="s">
        <v>335</v>
      </c>
      <c r="H97" s="338">
        <v>0.03</v>
      </c>
      <c r="I97" s="339" t="s">
        <v>330</v>
      </c>
      <c r="J97" s="339" t="s">
        <v>528</v>
      </c>
      <c r="K97" s="337" t="s">
        <v>260</v>
      </c>
      <c r="L97" s="337" t="s">
        <v>332</v>
      </c>
      <c r="M97" s="337" t="s">
        <v>240</v>
      </c>
      <c r="N97" s="337" t="s">
        <v>240</v>
      </c>
      <c r="O97" s="340" t="s">
        <v>241</v>
      </c>
      <c r="P97" s="337"/>
      <c r="Q97" s="339" t="s">
        <v>336</v>
      </c>
      <c r="R97" s="341" t="s">
        <v>337</v>
      </c>
      <c r="S97" s="341" t="s">
        <v>298</v>
      </c>
      <c r="T97" s="339" t="s">
        <v>494</v>
      </c>
      <c r="U97" s="342">
        <v>9</v>
      </c>
      <c r="W97" s="110"/>
      <c r="X97" s="110"/>
      <c r="Y97" s="110"/>
      <c r="Z97" s="110"/>
      <c r="AA97" s="110"/>
      <c r="AB97" s="110"/>
      <c r="AC97" s="110"/>
      <c r="AD97" s="110"/>
      <c r="AE97" s="110"/>
      <c r="AF97" s="110"/>
      <c r="AG97" s="110"/>
      <c r="AH97" s="110"/>
      <c r="AI97" s="110"/>
      <c r="AJ97" s="110"/>
      <c r="AK97" s="110"/>
      <c r="AL97" s="110"/>
      <c r="AM97" s="110"/>
      <c r="AN97" s="110"/>
      <c r="AO97" s="110"/>
      <c r="AP97" s="110"/>
      <c r="AQ97" s="110"/>
      <c r="AR97" s="110"/>
      <c r="AS97" s="110"/>
      <c r="AT97" s="110"/>
      <c r="AU97" s="110"/>
      <c r="AV97" s="110"/>
      <c r="AW97" s="110"/>
      <c r="AX97" s="110"/>
      <c r="AY97" s="110"/>
      <c r="AZ97" s="110"/>
      <c r="BA97" s="110"/>
      <c r="BB97" s="110"/>
    </row>
    <row r="98" spans="2:54" s="34" customFormat="1" ht="19.2">
      <c r="B98" s="154"/>
      <c r="C98" s="334">
        <v>46003</v>
      </c>
      <c r="D98" s="145" t="str">
        <f t="shared" si="1"/>
        <v>金</v>
      </c>
      <c r="E98" s="335">
        <v>0.65208333333333335</v>
      </c>
      <c r="F98" s="336" t="s">
        <v>349</v>
      </c>
      <c r="G98" s="337" t="s">
        <v>235</v>
      </c>
      <c r="H98" s="338">
        <v>0.1</v>
      </c>
      <c r="I98" s="339" t="s">
        <v>330</v>
      </c>
      <c r="J98" s="339" t="s">
        <v>528</v>
      </c>
      <c r="K98" s="337" t="s">
        <v>238</v>
      </c>
      <c r="L98" s="337" t="s">
        <v>332</v>
      </c>
      <c r="M98" s="337" t="s">
        <v>241</v>
      </c>
      <c r="N98" s="337" t="s">
        <v>241</v>
      </c>
      <c r="O98" s="340" t="s">
        <v>240</v>
      </c>
      <c r="P98" s="337"/>
      <c r="Q98" s="339" t="s">
        <v>343</v>
      </c>
      <c r="R98" s="341" t="s">
        <v>308</v>
      </c>
      <c r="S98" s="341" t="s">
        <v>244</v>
      </c>
      <c r="T98" s="339" t="s">
        <v>497</v>
      </c>
      <c r="U98" s="342">
        <v>79</v>
      </c>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10"/>
      <c r="AT98" s="110"/>
      <c r="AU98" s="110"/>
      <c r="AV98" s="110"/>
      <c r="AW98" s="110"/>
      <c r="AX98" s="110"/>
      <c r="AY98" s="110"/>
      <c r="AZ98" s="110"/>
      <c r="BA98" s="110"/>
      <c r="BB98" s="110"/>
    </row>
    <row r="99" spans="2:54" s="34" customFormat="1" ht="19.2">
      <c r="B99" s="154"/>
      <c r="C99" s="334">
        <v>46003</v>
      </c>
      <c r="D99" s="145" t="str">
        <f t="shared" si="1"/>
        <v>金</v>
      </c>
      <c r="E99" s="335">
        <v>0.67083333333333328</v>
      </c>
      <c r="F99" s="336" t="s">
        <v>349</v>
      </c>
      <c r="G99" s="337" t="s">
        <v>335</v>
      </c>
      <c r="H99" s="338">
        <v>0.03</v>
      </c>
      <c r="I99" s="339" t="s">
        <v>330</v>
      </c>
      <c r="J99" s="339" t="s">
        <v>528</v>
      </c>
      <c r="K99" s="337" t="s">
        <v>238</v>
      </c>
      <c r="L99" s="337" t="s">
        <v>332</v>
      </c>
      <c r="M99" s="337" t="s">
        <v>241</v>
      </c>
      <c r="N99" s="337" t="s">
        <v>241</v>
      </c>
      <c r="O99" s="340" t="s">
        <v>240</v>
      </c>
      <c r="P99" s="337"/>
      <c r="Q99" s="339" t="s">
        <v>333</v>
      </c>
      <c r="R99" s="341" t="s">
        <v>337</v>
      </c>
      <c r="S99" s="341" t="s">
        <v>244</v>
      </c>
      <c r="T99" s="339"/>
      <c r="U99" s="342">
        <v>28</v>
      </c>
      <c r="W99" s="110"/>
      <c r="X99" s="110"/>
      <c r="Y99" s="110"/>
      <c r="Z99" s="110"/>
      <c r="AA99" s="110"/>
      <c r="AB99" s="110"/>
      <c r="AC99" s="110"/>
      <c r="AD99" s="110"/>
      <c r="AE99" s="110"/>
      <c r="AF99" s="110"/>
      <c r="AG99" s="110"/>
      <c r="AH99" s="110"/>
      <c r="AI99" s="110"/>
      <c r="AJ99" s="110"/>
      <c r="AK99" s="110"/>
      <c r="AL99" s="110"/>
      <c r="AM99" s="110"/>
      <c r="AN99" s="110"/>
      <c r="AO99" s="110"/>
      <c r="AP99" s="110"/>
      <c r="AQ99" s="110"/>
      <c r="AR99" s="110"/>
      <c r="AS99" s="110"/>
      <c r="AT99" s="110"/>
      <c r="AU99" s="110"/>
      <c r="AV99" s="110"/>
      <c r="AW99" s="110"/>
      <c r="AX99" s="110"/>
      <c r="AY99" s="110"/>
      <c r="AZ99" s="110"/>
      <c r="BA99" s="110"/>
      <c r="BB99" s="110"/>
    </row>
    <row r="100" spans="2:54" s="34" customFormat="1" ht="19.2">
      <c r="B100" s="154"/>
      <c r="C100" s="334">
        <v>46003</v>
      </c>
      <c r="D100" s="145" t="str">
        <f t="shared" si="1"/>
        <v>金</v>
      </c>
      <c r="E100" s="335">
        <v>0.6743055555555556</v>
      </c>
      <c r="F100" s="336" t="s">
        <v>349</v>
      </c>
      <c r="G100" s="337" t="s">
        <v>335</v>
      </c>
      <c r="H100" s="338">
        <v>0.05</v>
      </c>
      <c r="I100" s="339" t="s">
        <v>330</v>
      </c>
      <c r="J100" s="339" t="s">
        <v>528</v>
      </c>
      <c r="K100" s="337" t="s">
        <v>260</v>
      </c>
      <c r="L100" s="337" t="s">
        <v>332</v>
      </c>
      <c r="M100" s="337" t="s">
        <v>240</v>
      </c>
      <c r="N100" s="337" t="s">
        <v>240</v>
      </c>
      <c r="O100" s="340" t="s">
        <v>241</v>
      </c>
      <c r="P100" s="337"/>
      <c r="Q100" s="339" t="s">
        <v>336</v>
      </c>
      <c r="R100" s="341" t="s">
        <v>337</v>
      </c>
      <c r="S100" s="341" t="s">
        <v>298</v>
      </c>
      <c r="T100" s="339" t="s">
        <v>494</v>
      </c>
      <c r="U100" s="342">
        <v>45</v>
      </c>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110"/>
      <c r="AR100" s="110"/>
      <c r="AS100" s="110"/>
      <c r="AT100" s="110"/>
      <c r="AU100" s="110"/>
      <c r="AV100" s="110"/>
      <c r="AW100" s="110"/>
      <c r="AX100" s="110"/>
      <c r="AY100" s="110"/>
      <c r="AZ100" s="110"/>
      <c r="BA100" s="110"/>
      <c r="BB100" s="110"/>
    </row>
    <row r="101" spans="2:54" s="34" customFormat="1" ht="19.2">
      <c r="B101" s="154"/>
      <c r="C101" s="334">
        <v>46003</v>
      </c>
      <c r="D101" s="145" t="str">
        <f t="shared" si="1"/>
        <v>金</v>
      </c>
      <c r="E101" s="335">
        <v>0.68055555555555558</v>
      </c>
      <c r="F101" s="336" t="s">
        <v>349</v>
      </c>
      <c r="G101" s="337" t="s">
        <v>235</v>
      </c>
      <c r="H101" s="338">
        <v>0.05</v>
      </c>
      <c r="I101" s="339" t="s">
        <v>330</v>
      </c>
      <c r="J101" s="339" t="s">
        <v>528</v>
      </c>
      <c r="K101" s="337" t="s">
        <v>331</v>
      </c>
      <c r="L101" s="337" t="s">
        <v>332</v>
      </c>
      <c r="M101" s="337" t="s">
        <v>241</v>
      </c>
      <c r="N101" s="337" t="s">
        <v>241</v>
      </c>
      <c r="O101" s="340" t="s">
        <v>241</v>
      </c>
      <c r="P101" s="337"/>
      <c r="Q101" s="339" t="s">
        <v>333</v>
      </c>
      <c r="R101" s="341" t="s">
        <v>337</v>
      </c>
      <c r="S101" s="341" t="s">
        <v>244</v>
      </c>
      <c r="T101" s="339"/>
      <c r="U101" s="342">
        <v>17</v>
      </c>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110"/>
      <c r="AR101" s="110"/>
      <c r="AS101" s="110"/>
      <c r="AT101" s="110"/>
      <c r="AU101" s="110"/>
      <c r="AV101" s="110"/>
      <c r="AW101" s="110"/>
      <c r="AX101" s="110"/>
      <c r="AY101" s="110"/>
      <c r="AZ101" s="110"/>
      <c r="BA101" s="110"/>
      <c r="BB101" s="110"/>
    </row>
    <row r="102" spans="2:54" s="34" customFormat="1" ht="19.2">
      <c r="B102" s="154"/>
      <c r="C102" s="334">
        <v>46003</v>
      </c>
      <c r="D102" s="145" t="str">
        <f t="shared" si="1"/>
        <v>金</v>
      </c>
      <c r="E102" s="335">
        <v>0.68125000000000002</v>
      </c>
      <c r="F102" s="336" t="s">
        <v>349</v>
      </c>
      <c r="G102" s="337" t="s">
        <v>235</v>
      </c>
      <c r="H102" s="338">
        <v>0.05</v>
      </c>
      <c r="I102" s="339" t="s">
        <v>330</v>
      </c>
      <c r="J102" s="339" t="s">
        <v>528</v>
      </c>
      <c r="K102" s="337" t="s">
        <v>238</v>
      </c>
      <c r="L102" s="337" t="s">
        <v>332</v>
      </c>
      <c r="M102" s="337" t="s">
        <v>241</v>
      </c>
      <c r="N102" s="337" t="s">
        <v>241</v>
      </c>
      <c r="O102" s="340" t="s">
        <v>240</v>
      </c>
      <c r="P102" s="337"/>
      <c r="Q102" s="339" t="s">
        <v>343</v>
      </c>
      <c r="R102" s="341" t="s">
        <v>308</v>
      </c>
      <c r="S102" s="341" t="s">
        <v>244</v>
      </c>
      <c r="T102" s="339" t="s">
        <v>497</v>
      </c>
      <c r="U102" s="342">
        <v>79</v>
      </c>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110"/>
      <c r="AR102" s="110"/>
      <c r="AS102" s="110"/>
      <c r="AT102" s="110"/>
      <c r="AU102" s="110"/>
      <c r="AV102" s="110"/>
      <c r="AW102" s="110"/>
      <c r="AX102" s="110"/>
      <c r="AY102" s="110"/>
      <c r="AZ102" s="110"/>
      <c r="BA102" s="110"/>
      <c r="BB102" s="110"/>
    </row>
    <row r="103" spans="2:54" s="34" customFormat="1" ht="19.2">
      <c r="B103" s="154"/>
      <c r="C103" s="334">
        <v>46003</v>
      </c>
      <c r="D103" s="145" t="str">
        <f t="shared" si="1"/>
        <v>金</v>
      </c>
      <c r="E103" s="335">
        <v>0.69652777777777775</v>
      </c>
      <c r="F103" s="336" t="s">
        <v>349</v>
      </c>
      <c r="G103" s="337" t="s">
        <v>335</v>
      </c>
      <c r="H103" s="338">
        <v>0.03</v>
      </c>
      <c r="I103" s="339" t="s">
        <v>330</v>
      </c>
      <c r="J103" s="339" t="s">
        <v>528</v>
      </c>
      <c r="K103" s="337" t="s">
        <v>260</v>
      </c>
      <c r="L103" s="337" t="s">
        <v>332</v>
      </c>
      <c r="M103" s="337" t="s">
        <v>240</v>
      </c>
      <c r="N103" s="337" t="s">
        <v>240</v>
      </c>
      <c r="O103" s="340" t="s">
        <v>241</v>
      </c>
      <c r="P103" s="337"/>
      <c r="Q103" s="339" t="s">
        <v>336</v>
      </c>
      <c r="R103" s="341" t="s">
        <v>337</v>
      </c>
      <c r="S103" s="341" t="s">
        <v>298</v>
      </c>
      <c r="T103" s="339" t="s">
        <v>494</v>
      </c>
      <c r="U103" s="342">
        <v>9</v>
      </c>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110"/>
      <c r="AR103" s="110"/>
      <c r="AS103" s="110"/>
      <c r="AT103" s="110"/>
      <c r="AU103" s="110"/>
      <c r="AV103" s="110"/>
      <c r="AW103" s="110"/>
      <c r="AX103" s="110"/>
      <c r="AY103" s="110"/>
      <c r="AZ103" s="110"/>
      <c r="BA103" s="110"/>
      <c r="BB103" s="110"/>
    </row>
    <row r="104" spans="2:54" s="34" customFormat="1" ht="19.2">
      <c r="B104" s="154"/>
      <c r="C104" s="334">
        <v>46003</v>
      </c>
      <c r="D104" s="145" t="str">
        <f t="shared" si="1"/>
        <v>金</v>
      </c>
      <c r="E104" s="335">
        <v>0.7104166666666667</v>
      </c>
      <c r="F104" s="336" t="s">
        <v>349</v>
      </c>
      <c r="G104" s="337" t="s">
        <v>235</v>
      </c>
      <c r="H104" s="338">
        <v>0.05</v>
      </c>
      <c r="I104" s="339" t="s">
        <v>330</v>
      </c>
      <c r="J104" s="339" t="s">
        <v>528</v>
      </c>
      <c r="K104" s="337" t="s">
        <v>238</v>
      </c>
      <c r="L104" s="337" t="s">
        <v>332</v>
      </c>
      <c r="M104" s="337" t="s">
        <v>241</v>
      </c>
      <c r="N104" s="337" t="s">
        <v>241</v>
      </c>
      <c r="O104" s="340" t="s">
        <v>240</v>
      </c>
      <c r="P104" s="337"/>
      <c r="Q104" s="339" t="s">
        <v>343</v>
      </c>
      <c r="R104" s="341" t="s">
        <v>308</v>
      </c>
      <c r="S104" s="341" t="s">
        <v>244</v>
      </c>
      <c r="T104" s="339" t="s">
        <v>497</v>
      </c>
      <c r="U104" s="342">
        <v>79</v>
      </c>
      <c r="W104" s="110"/>
      <c r="X104" s="110"/>
      <c r="Y104" s="110"/>
      <c r="Z104" s="110"/>
      <c r="AA104" s="110"/>
      <c r="AB104" s="110"/>
      <c r="AC104" s="110"/>
      <c r="AD104" s="110"/>
      <c r="AE104" s="110"/>
      <c r="AF104" s="110"/>
      <c r="AG104" s="110"/>
      <c r="AH104" s="110"/>
      <c r="AI104" s="110"/>
      <c r="AJ104" s="110"/>
      <c r="AK104" s="110"/>
      <c r="AL104" s="110"/>
      <c r="AM104" s="110"/>
      <c r="AN104" s="110"/>
      <c r="AO104" s="110"/>
      <c r="AP104" s="110"/>
      <c r="AQ104" s="110"/>
      <c r="AR104" s="110"/>
      <c r="AS104" s="110"/>
      <c r="AT104" s="110"/>
      <c r="AU104" s="110"/>
      <c r="AV104" s="110"/>
      <c r="AW104" s="110"/>
      <c r="AX104" s="110"/>
      <c r="AY104" s="110"/>
      <c r="AZ104" s="110"/>
      <c r="BA104" s="110"/>
      <c r="BB104" s="110"/>
    </row>
    <row r="105" spans="2:54" s="34" customFormat="1" ht="19.2">
      <c r="B105" s="154"/>
      <c r="C105" s="334">
        <v>46004</v>
      </c>
      <c r="D105" s="145" t="str">
        <f t="shared" si="1"/>
        <v>土</v>
      </c>
      <c r="E105" s="335">
        <v>0.45416666666666666</v>
      </c>
      <c r="F105" s="336" t="s">
        <v>349</v>
      </c>
      <c r="G105" s="337" t="s">
        <v>335</v>
      </c>
      <c r="H105" s="338">
        <v>0.03</v>
      </c>
      <c r="I105" s="339" t="s">
        <v>330</v>
      </c>
      <c r="J105" s="339" t="s">
        <v>237</v>
      </c>
      <c r="K105" s="337" t="s">
        <v>238</v>
      </c>
      <c r="L105" s="337" t="s">
        <v>332</v>
      </c>
      <c r="M105" s="337" t="s">
        <v>241</v>
      </c>
      <c r="N105" s="337" t="s">
        <v>241</v>
      </c>
      <c r="O105" s="340" t="s">
        <v>240</v>
      </c>
      <c r="P105" s="337"/>
      <c r="Q105" s="339" t="s">
        <v>340</v>
      </c>
      <c r="R105" s="341" t="s">
        <v>308</v>
      </c>
      <c r="S105" s="341" t="s">
        <v>313</v>
      </c>
      <c r="T105" s="339" t="s">
        <v>529</v>
      </c>
      <c r="U105" s="342">
        <v>1</v>
      </c>
      <c r="W105" s="110"/>
      <c r="X105" s="110"/>
      <c r="Y105" s="110"/>
      <c r="Z105" s="110"/>
      <c r="AA105" s="110"/>
      <c r="AB105" s="110"/>
      <c r="AC105" s="110"/>
      <c r="AD105" s="110"/>
      <c r="AE105" s="110"/>
      <c r="AF105" s="110"/>
      <c r="AG105" s="110"/>
      <c r="AH105" s="110"/>
      <c r="AI105" s="110"/>
      <c r="AJ105" s="110"/>
      <c r="AK105" s="110"/>
      <c r="AL105" s="110"/>
      <c r="AM105" s="110"/>
      <c r="AN105" s="110"/>
      <c r="AO105" s="110"/>
      <c r="AP105" s="110"/>
      <c r="AQ105" s="110"/>
      <c r="AR105" s="110"/>
      <c r="AS105" s="110"/>
      <c r="AT105" s="110"/>
      <c r="AU105" s="110"/>
      <c r="AV105" s="110"/>
      <c r="AW105" s="110"/>
      <c r="AX105" s="110"/>
      <c r="AY105" s="110"/>
      <c r="AZ105" s="110"/>
      <c r="BA105" s="110"/>
      <c r="BB105" s="110"/>
    </row>
    <row r="106" spans="2:54" s="34" customFormat="1" ht="19.2">
      <c r="B106" s="154"/>
      <c r="C106" s="334">
        <v>46004</v>
      </c>
      <c r="D106" s="145" t="str">
        <f t="shared" si="1"/>
        <v>土</v>
      </c>
      <c r="E106" s="335">
        <v>0.46458333333333335</v>
      </c>
      <c r="F106" s="336" t="s">
        <v>349</v>
      </c>
      <c r="G106" s="337" t="s">
        <v>335</v>
      </c>
      <c r="H106" s="338">
        <v>0.01</v>
      </c>
      <c r="I106" s="339" t="s">
        <v>330</v>
      </c>
      <c r="J106" s="339" t="s">
        <v>237</v>
      </c>
      <c r="K106" s="337" t="s">
        <v>331</v>
      </c>
      <c r="L106" s="337" t="s">
        <v>332</v>
      </c>
      <c r="M106" s="337" t="s">
        <v>241</v>
      </c>
      <c r="N106" s="337" t="s">
        <v>240</v>
      </c>
      <c r="O106" s="340" t="s">
        <v>241</v>
      </c>
      <c r="P106" s="337"/>
      <c r="Q106" s="339" t="s">
        <v>333</v>
      </c>
      <c r="R106" s="341" t="s">
        <v>308</v>
      </c>
      <c r="S106" s="341" t="s">
        <v>313</v>
      </c>
      <c r="T106" s="339" t="s">
        <v>495</v>
      </c>
      <c r="U106" s="342">
        <v>15</v>
      </c>
      <c r="W106" s="110"/>
      <c r="X106" s="110"/>
      <c r="Y106" s="110"/>
      <c r="Z106" s="110"/>
      <c r="AA106" s="110"/>
      <c r="AB106" s="110"/>
      <c r="AC106" s="110"/>
      <c r="AD106" s="110"/>
      <c r="AE106" s="110"/>
      <c r="AF106" s="110"/>
      <c r="AG106" s="110"/>
      <c r="AH106" s="110"/>
      <c r="AI106" s="110"/>
      <c r="AJ106" s="110"/>
      <c r="AK106" s="110"/>
      <c r="AL106" s="110"/>
      <c r="AM106" s="110"/>
      <c r="AN106" s="110"/>
      <c r="AO106" s="110"/>
      <c r="AP106" s="110"/>
      <c r="AQ106" s="110"/>
      <c r="AR106" s="110"/>
      <c r="AS106" s="110"/>
      <c r="AT106" s="110"/>
      <c r="AU106" s="110"/>
      <c r="AV106" s="110"/>
      <c r="AW106" s="110"/>
      <c r="AX106" s="110"/>
      <c r="AY106" s="110"/>
      <c r="AZ106" s="110"/>
      <c r="BA106" s="110"/>
      <c r="BB106" s="110"/>
    </row>
    <row r="107" spans="2:54" s="34" customFormat="1" ht="19.2">
      <c r="B107" s="154"/>
      <c r="C107" s="334">
        <v>46004</v>
      </c>
      <c r="D107" s="145" t="str">
        <f t="shared" si="1"/>
        <v>土</v>
      </c>
      <c r="E107" s="335">
        <v>0.46944444444444444</v>
      </c>
      <c r="F107" s="336" t="s">
        <v>349</v>
      </c>
      <c r="G107" s="337" t="s">
        <v>235</v>
      </c>
      <c r="H107" s="338">
        <v>0.03</v>
      </c>
      <c r="I107" s="339" t="s">
        <v>330</v>
      </c>
      <c r="J107" s="339" t="s">
        <v>237</v>
      </c>
      <c r="K107" s="337" t="s">
        <v>260</v>
      </c>
      <c r="L107" s="337" t="s">
        <v>332</v>
      </c>
      <c r="M107" s="337" t="s">
        <v>240</v>
      </c>
      <c r="N107" s="337" t="s">
        <v>240</v>
      </c>
      <c r="O107" s="340" t="s">
        <v>241</v>
      </c>
      <c r="P107" s="337"/>
      <c r="Q107" s="339" t="s">
        <v>333</v>
      </c>
      <c r="R107" s="341" t="s">
        <v>337</v>
      </c>
      <c r="S107" s="341" t="s">
        <v>298</v>
      </c>
      <c r="T107" s="339" t="s">
        <v>494</v>
      </c>
      <c r="U107" s="342">
        <v>64</v>
      </c>
      <c r="W107" s="110"/>
      <c r="X107" s="110"/>
      <c r="Y107" s="110"/>
      <c r="Z107" s="110"/>
      <c r="AA107" s="110"/>
      <c r="AB107" s="110"/>
      <c r="AC107" s="110"/>
      <c r="AD107" s="110"/>
      <c r="AE107" s="110"/>
      <c r="AF107" s="110"/>
      <c r="AG107" s="110"/>
      <c r="AH107" s="110"/>
      <c r="AI107" s="110"/>
      <c r="AJ107" s="110"/>
      <c r="AK107" s="110"/>
      <c r="AL107" s="110"/>
      <c r="AM107" s="110"/>
      <c r="AN107" s="110"/>
      <c r="AO107" s="110"/>
      <c r="AP107" s="110"/>
      <c r="AQ107" s="110"/>
      <c r="AR107" s="110"/>
      <c r="AS107" s="110"/>
      <c r="AT107" s="110"/>
      <c r="AU107" s="110"/>
      <c r="AV107" s="110"/>
      <c r="AW107" s="110"/>
      <c r="AX107" s="110"/>
      <c r="AY107" s="110"/>
      <c r="AZ107" s="110"/>
      <c r="BA107" s="110"/>
      <c r="BB107" s="110"/>
    </row>
    <row r="108" spans="2:54" s="34" customFormat="1" ht="19.2">
      <c r="B108" s="154"/>
      <c r="C108" s="334">
        <v>46004</v>
      </c>
      <c r="D108" s="145" t="str">
        <f t="shared" si="1"/>
        <v>土</v>
      </c>
      <c r="E108" s="335">
        <v>0.47916666666666669</v>
      </c>
      <c r="F108" s="336" t="s">
        <v>349</v>
      </c>
      <c r="G108" s="337" t="s">
        <v>335</v>
      </c>
      <c r="H108" s="338">
        <v>0.02</v>
      </c>
      <c r="I108" s="339" t="s">
        <v>330</v>
      </c>
      <c r="J108" s="339" t="s">
        <v>237</v>
      </c>
      <c r="K108" s="337" t="s">
        <v>238</v>
      </c>
      <c r="L108" s="337" t="s">
        <v>332</v>
      </c>
      <c r="M108" s="337" t="s">
        <v>241</v>
      </c>
      <c r="N108" s="337" t="s">
        <v>241</v>
      </c>
      <c r="O108" s="340" t="s">
        <v>240</v>
      </c>
      <c r="P108" s="337"/>
      <c r="Q108" s="339" t="s">
        <v>340</v>
      </c>
      <c r="R108" s="341" t="s">
        <v>308</v>
      </c>
      <c r="S108" s="341" t="s">
        <v>313</v>
      </c>
      <c r="T108" s="339" t="s">
        <v>529</v>
      </c>
      <c r="U108" s="342">
        <v>1</v>
      </c>
      <c r="W108" s="110"/>
      <c r="X108" s="110"/>
      <c r="Y108" s="110"/>
      <c r="Z108" s="110"/>
      <c r="AA108" s="110"/>
      <c r="AB108" s="110"/>
      <c r="AC108" s="110"/>
      <c r="AD108" s="110"/>
      <c r="AE108" s="110"/>
      <c r="AF108" s="110"/>
      <c r="AG108" s="110"/>
      <c r="AH108" s="110"/>
      <c r="AI108" s="110"/>
      <c r="AJ108" s="110"/>
      <c r="AK108" s="110"/>
      <c r="AL108" s="110"/>
      <c r="AM108" s="110"/>
      <c r="AN108" s="110"/>
      <c r="AO108" s="110"/>
      <c r="AP108" s="110"/>
      <c r="AQ108" s="110"/>
      <c r="AR108" s="110"/>
      <c r="AS108" s="110"/>
      <c r="AT108" s="110"/>
      <c r="AU108" s="110"/>
      <c r="AV108" s="110"/>
      <c r="AW108" s="110"/>
      <c r="AX108" s="110"/>
      <c r="AY108" s="110"/>
      <c r="AZ108" s="110"/>
      <c r="BA108" s="110"/>
      <c r="BB108" s="110"/>
    </row>
    <row r="109" spans="2:54" s="34" customFormat="1" ht="19.2">
      <c r="B109" s="154"/>
      <c r="C109" s="334">
        <v>46004</v>
      </c>
      <c r="D109" s="145" t="str">
        <f t="shared" si="1"/>
        <v>土</v>
      </c>
      <c r="E109" s="335">
        <v>0.48055555555555557</v>
      </c>
      <c r="F109" s="336" t="s">
        <v>349</v>
      </c>
      <c r="G109" s="337" t="s">
        <v>335</v>
      </c>
      <c r="H109" s="338">
        <v>0.03</v>
      </c>
      <c r="I109" s="339" t="s">
        <v>330</v>
      </c>
      <c r="J109" s="339" t="s">
        <v>237</v>
      </c>
      <c r="K109" s="337" t="s">
        <v>260</v>
      </c>
      <c r="L109" s="337" t="s">
        <v>332</v>
      </c>
      <c r="M109" s="337" t="s">
        <v>240</v>
      </c>
      <c r="N109" s="337" t="s">
        <v>240</v>
      </c>
      <c r="O109" s="340" t="s">
        <v>241</v>
      </c>
      <c r="P109" s="337"/>
      <c r="Q109" s="339" t="s">
        <v>336</v>
      </c>
      <c r="R109" s="341" t="s">
        <v>337</v>
      </c>
      <c r="S109" s="341" t="s">
        <v>298</v>
      </c>
      <c r="T109" s="339" t="s">
        <v>494</v>
      </c>
      <c r="U109" s="342">
        <v>9</v>
      </c>
      <c r="W109" s="110"/>
      <c r="X109" s="110"/>
      <c r="Y109" s="110"/>
      <c r="Z109" s="110"/>
      <c r="AA109" s="110"/>
      <c r="AB109" s="110"/>
      <c r="AC109" s="110"/>
      <c r="AD109" s="110"/>
      <c r="AE109" s="110"/>
      <c r="AF109" s="110"/>
      <c r="AG109" s="110"/>
      <c r="AH109" s="110"/>
      <c r="AI109" s="110"/>
      <c r="AJ109" s="110"/>
      <c r="AK109" s="110"/>
      <c r="AL109" s="110"/>
      <c r="AM109" s="110"/>
      <c r="AN109" s="110"/>
      <c r="AO109" s="110"/>
      <c r="AP109" s="110"/>
      <c r="AQ109" s="110"/>
      <c r="AR109" s="110"/>
      <c r="AS109" s="110"/>
      <c r="AT109" s="110"/>
      <c r="AU109" s="110"/>
      <c r="AV109" s="110"/>
      <c r="AW109" s="110"/>
      <c r="AX109" s="110"/>
      <c r="AY109" s="110"/>
      <c r="AZ109" s="110"/>
      <c r="BA109" s="110"/>
      <c r="BB109" s="110"/>
    </row>
    <row r="110" spans="2:54" s="34" customFormat="1" ht="19.2">
      <c r="B110" s="154"/>
      <c r="C110" s="334">
        <v>46004</v>
      </c>
      <c r="D110" s="145" t="str">
        <f t="shared" si="1"/>
        <v>土</v>
      </c>
      <c r="E110" s="335">
        <v>0.4826388888888889</v>
      </c>
      <c r="F110" s="336" t="s">
        <v>349</v>
      </c>
      <c r="G110" s="337" t="s">
        <v>335</v>
      </c>
      <c r="H110" s="338">
        <v>0.03</v>
      </c>
      <c r="I110" s="339" t="s">
        <v>330</v>
      </c>
      <c r="J110" s="339" t="s">
        <v>237</v>
      </c>
      <c r="K110" s="337" t="s">
        <v>331</v>
      </c>
      <c r="L110" s="337" t="s">
        <v>332</v>
      </c>
      <c r="M110" s="337" t="s">
        <v>241</v>
      </c>
      <c r="N110" s="337" t="s">
        <v>241</v>
      </c>
      <c r="O110" s="340" t="s">
        <v>241</v>
      </c>
      <c r="P110" s="337"/>
      <c r="Q110" s="339" t="s">
        <v>333</v>
      </c>
      <c r="R110" s="341" t="s">
        <v>308</v>
      </c>
      <c r="S110" s="341" t="s">
        <v>295</v>
      </c>
      <c r="T110" s="339" t="s">
        <v>502</v>
      </c>
      <c r="U110" s="342">
        <v>23</v>
      </c>
      <c r="W110" s="110"/>
      <c r="X110" s="110"/>
      <c r="Y110" s="110"/>
      <c r="Z110" s="110"/>
      <c r="AA110" s="110"/>
      <c r="AB110" s="110"/>
      <c r="AC110" s="110"/>
      <c r="AD110" s="110"/>
      <c r="AE110" s="110"/>
      <c r="AF110" s="110"/>
      <c r="AG110" s="110"/>
      <c r="AH110" s="110"/>
      <c r="AI110" s="110"/>
      <c r="AJ110" s="110"/>
      <c r="AK110" s="110"/>
      <c r="AL110" s="110"/>
      <c r="AM110" s="110"/>
      <c r="AN110" s="110"/>
      <c r="AO110" s="110"/>
      <c r="AP110" s="110"/>
      <c r="AQ110" s="110"/>
      <c r="AR110" s="110"/>
      <c r="AS110" s="110"/>
      <c r="AT110" s="110"/>
      <c r="AU110" s="110"/>
      <c r="AV110" s="110"/>
      <c r="AW110" s="110"/>
      <c r="AX110" s="110"/>
      <c r="AY110" s="110"/>
      <c r="AZ110" s="110"/>
      <c r="BA110" s="110"/>
      <c r="BB110" s="110"/>
    </row>
    <row r="111" spans="2:54" s="34" customFormat="1" ht="19.2">
      <c r="B111" s="154"/>
      <c r="C111" s="334">
        <v>46004</v>
      </c>
      <c r="D111" s="145" t="str">
        <f t="shared" si="1"/>
        <v>土</v>
      </c>
      <c r="E111" s="335">
        <v>0.48680555555555555</v>
      </c>
      <c r="F111" s="336" t="s">
        <v>349</v>
      </c>
      <c r="G111" s="337" t="s">
        <v>335</v>
      </c>
      <c r="H111" s="338">
        <v>0.05</v>
      </c>
      <c r="I111" s="339" t="s">
        <v>330</v>
      </c>
      <c r="J111" s="339" t="s">
        <v>237</v>
      </c>
      <c r="K111" s="337" t="s">
        <v>238</v>
      </c>
      <c r="L111" s="337" t="s">
        <v>332</v>
      </c>
      <c r="M111" s="337" t="s">
        <v>241</v>
      </c>
      <c r="N111" s="337" t="s">
        <v>241</v>
      </c>
      <c r="O111" s="340" t="s">
        <v>241</v>
      </c>
      <c r="P111" s="337"/>
      <c r="Q111" s="339" t="s">
        <v>333</v>
      </c>
      <c r="R111" s="341" t="s">
        <v>308</v>
      </c>
      <c r="S111" s="341" t="s">
        <v>244</v>
      </c>
      <c r="T111" s="339"/>
      <c r="U111" s="342">
        <v>56</v>
      </c>
      <c r="W111" s="110"/>
      <c r="X111" s="110"/>
      <c r="Y111" s="110"/>
      <c r="Z111" s="110"/>
      <c r="AA111" s="110"/>
      <c r="AB111" s="110"/>
      <c r="AC111" s="110"/>
      <c r="AD111" s="110"/>
      <c r="AE111" s="110"/>
      <c r="AF111" s="110"/>
      <c r="AG111" s="110"/>
      <c r="AH111" s="110"/>
      <c r="AI111" s="110"/>
      <c r="AJ111" s="110"/>
      <c r="AK111" s="110"/>
      <c r="AL111" s="110"/>
      <c r="AM111" s="110"/>
      <c r="AN111" s="110"/>
      <c r="AO111" s="110"/>
      <c r="AP111" s="110"/>
      <c r="AQ111" s="110"/>
      <c r="AR111" s="110"/>
      <c r="AS111" s="110"/>
      <c r="AT111" s="110"/>
      <c r="AU111" s="110"/>
      <c r="AV111" s="110"/>
      <c r="AW111" s="110"/>
      <c r="AX111" s="110"/>
      <c r="AY111" s="110"/>
      <c r="AZ111" s="110"/>
      <c r="BA111" s="110"/>
      <c r="BB111" s="110"/>
    </row>
    <row r="112" spans="2:54" s="34" customFormat="1" ht="19.2">
      <c r="B112" s="154"/>
      <c r="C112" s="334">
        <v>46004</v>
      </c>
      <c r="D112" s="145" t="str">
        <f t="shared" si="1"/>
        <v>土</v>
      </c>
      <c r="E112" s="335">
        <v>0.48749999999999999</v>
      </c>
      <c r="F112" s="336" t="s">
        <v>349</v>
      </c>
      <c r="G112" s="337" t="s">
        <v>335</v>
      </c>
      <c r="H112" s="338">
        <v>0.02</v>
      </c>
      <c r="I112" s="339" t="s">
        <v>330</v>
      </c>
      <c r="J112" s="339" t="s">
        <v>237</v>
      </c>
      <c r="K112" s="337" t="s">
        <v>238</v>
      </c>
      <c r="L112" s="337" t="s">
        <v>332</v>
      </c>
      <c r="M112" s="337" t="s">
        <v>241</v>
      </c>
      <c r="N112" s="337" t="s">
        <v>241</v>
      </c>
      <c r="O112" s="340" t="s">
        <v>240</v>
      </c>
      <c r="P112" s="337"/>
      <c r="Q112" s="339" t="s">
        <v>343</v>
      </c>
      <c r="R112" s="341" t="s">
        <v>308</v>
      </c>
      <c r="S112" s="341" t="s">
        <v>244</v>
      </c>
      <c r="T112" s="339" t="s">
        <v>497</v>
      </c>
      <c r="U112" s="342">
        <v>58</v>
      </c>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0"/>
      <c r="AY112" s="110"/>
      <c r="AZ112" s="110"/>
      <c r="BA112" s="110"/>
      <c r="BB112" s="110"/>
    </row>
    <row r="113" spans="2:54" s="34" customFormat="1" ht="19.2">
      <c r="B113" s="154"/>
      <c r="C113" s="334">
        <v>46004</v>
      </c>
      <c r="D113" s="145" t="str">
        <f t="shared" si="1"/>
        <v>土</v>
      </c>
      <c r="E113" s="335">
        <v>0.49305555555555558</v>
      </c>
      <c r="F113" s="336" t="s">
        <v>349</v>
      </c>
      <c r="G113" s="337" t="s">
        <v>235</v>
      </c>
      <c r="H113" s="338">
        <v>0.02</v>
      </c>
      <c r="I113" s="339" t="s">
        <v>330</v>
      </c>
      <c r="J113" s="339" t="s">
        <v>237</v>
      </c>
      <c r="K113" s="337" t="s">
        <v>331</v>
      </c>
      <c r="L113" s="337" t="s">
        <v>332</v>
      </c>
      <c r="M113" s="337" t="s">
        <v>241</v>
      </c>
      <c r="N113" s="337" t="s">
        <v>241</v>
      </c>
      <c r="O113" s="340" t="s">
        <v>241</v>
      </c>
      <c r="P113" s="337"/>
      <c r="Q113" s="339" t="s">
        <v>333</v>
      </c>
      <c r="R113" s="341" t="s">
        <v>308</v>
      </c>
      <c r="S113" s="341" t="s">
        <v>313</v>
      </c>
      <c r="T113" s="339" t="s">
        <v>495</v>
      </c>
      <c r="U113" s="342">
        <v>17</v>
      </c>
      <c r="W113" s="110"/>
      <c r="X113" s="110"/>
      <c r="Y113" s="110"/>
      <c r="Z113" s="110"/>
      <c r="AA113" s="110"/>
      <c r="AB113" s="110"/>
      <c r="AC113" s="110"/>
      <c r="AD113" s="110"/>
      <c r="AE113" s="110"/>
      <c r="AF113" s="110"/>
      <c r="AG113" s="110"/>
      <c r="AH113" s="110"/>
      <c r="AI113" s="110"/>
      <c r="AJ113" s="110"/>
      <c r="AK113" s="110"/>
      <c r="AL113" s="110"/>
      <c r="AM113" s="110"/>
      <c r="AN113" s="110"/>
      <c r="AO113" s="110"/>
      <c r="AP113" s="110"/>
      <c r="AQ113" s="110"/>
      <c r="AR113" s="110"/>
      <c r="AS113" s="110"/>
      <c r="AT113" s="110"/>
      <c r="AU113" s="110"/>
      <c r="AV113" s="110"/>
      <c r="AW113" s="110"/>
      <c r="AX113" s="110"/>
      <c r="AY113" s="110"/>
      <c r="AZ113" s="110"/>
      <c r="BA113" s="110"/>
      <c r="BB113" s="110"/>
    </row>
    <row r="114" spans="2:54" s="34" customFormat="1" ht="19.2">
      <c r="B114" s="154"/>
      <c r="C114" s="334">
        <v>46004</v>
      </c>
      <c r="D114" s="145" t="str">
        <f t="shared" si="1"/>
        <v>土</v>
      </c>
      <c r="E114" s="335">
        <v>0.5083333333333333</v>
      </c>
      <c r="F114" s="336" t="s">
        <v>209</v>
      </c>
      <c r="G114" s="337" t="s">
        <v>335</v>
      </c>
      <c r="H114" s="338">
        <v>0.01</v>
      </c>
      <c r="I114" s="339" t="s">
        <v>330</v>
      </c>
      <c r="J114" s="339" t="s">
        <v>237</v>
      </c>
      <c r="K114" s="337" t="s">
        <v>238</v>
      </c>
      <c r="L114" s="337" t="s">
        <v>332</v>
      </c>
      <c r="M114" s="337" t="s">
        <v>241</v>
      </c>
      <c r="N114" s="337" t="s">
        <v>241</v>
      </c>
      <c r="O114" s="340" t="s">
        <v>240</v>
      </c>
      <c r="P114" s="337"/>
      <c r="Q114" s="339" t="s">
        <v>344</v>
      </c>
      <c r="R114" s="341" t="s">
        <v>243</v>
      </c>
      <c r="S114" s="341" t="s">
        <v>344</v>
      </c>
      <c r="T114" s="339" t="s">
        <v>530</v>
      </c>
      <c r="U114" s="342">
        <v>2</v>
      </c>
      <c r="W114" s="110"/>
      <c r="X114" s="110"/>
      <c r="Y114" s="110"/>
      <c r="Z114" s="110"/>
      <c r="AA114" s="110"/>
      <c r="AB114" s="110"/>
      <c r="AC114" s="110"/>
      <c r="AD114" s="110"/>
      <c r="AE114" s="110"/>
      <c r="AF114" s="110"/>
      <c r="AG114" s="110"/>
      <c r="AH114" s="110"/>
      <c r="AI114" s="110"/>
      <c r="AJ114" s="110"/>
      <c r="AK114" s="110"/>
      <c r="AL114" s="110"/>
      <c r="AM114" s="110"/>
      <c r="AN114" s="110"/>
      <c r="AO114" s="110"/>
      <c r="AP114" s="110"/>
      <c r="AQ114" s="110"/>
      <c r="AR114" s="110"/>
      <c r="AS114" s="110"/>
      <c r="AT114" s="110"/>
      <c r="AU114" s="110"/>
      <c r="AV114" s="110"/>
      <c r="AW114" s="110"/>
      <c r="AX114" s="110"/>
      <c r="AY114" s="110"/>
      <c r="AZ114" s="110"/>
      <c r="BA114" s="110"/>
      <c r="BB114" s="110"/>
    </row>
    <row r="115" spans="2:54" s="34" customFormat="1" ht="19.2">
      <c r="B115" s="154"/>
      <c r="C115" s="334">
        <v>46004</v>
      </c>
      <c r="D115" s="145" t="str">
        <f t="shared" si="1"/>
        <v>土</v>
      </c>
      <c r="E115" s="335">
        <v>0.50972222222222219</v>
      </c>
      <c r="F115" s="336" t="s">
        <v>209</v>
      </c>
      <c r="G115" s="337" t="s">
        <v>335</v>
      </c>
      <c r="H115" s="338">
        <v>0.05</v>
      </c>
      <c r="I115" s="339" t="s">
        <v>330</v>
      </c>
      <c r="J115" s="339" t="s">
        <v>237</v>
      </c>
      <c r="K115" s="337" t="s">
        <v>411</v>
      </c>
      <c r="L115" s="337" t="s">
        <v>346</v>
      </c>
      <c r="M115" s="337" t="s">
        <v>241</v>
      </c>
      <c r="N115" s="337" t="s">
        <v>240</v>
      </c>
      <c r="O115" s="340" t="s">
        <v>240</v>
      </c>
      <c r="P115" s="337"/>
      <c r="Q115" s="339" t="s">
        <v>333</v>
      </c>
      <c r="R115" s="341" t="s">
        <v>243</v>
      </c>
      <c r="S115" s="341" t="s">
        <v>298</v>
      </c>
      <c r="T115" s="339" t="s">
        <v>531</v>
      </c>
      <c r="U115" s="342">
        <v>8</v>
      </c>
      <c r="W115" s="110"/>
      <c r="X115" s="110"/>
      <c r="Y115" s="110"/>
      <c r="Z115" s="110"/>
      <c r="AA115" s="110"/>
      <c r="AB115" s="110"/>
      <c r="AC115" s="110"/>
      <c r="AD115" s="110"/>
      <c r="AE115" s="110"/>
      <c r="AF115" s="110"/>
      <c r="AG115" s="110"/>
      <c r="AH115" s="110"/>
      <c r="AI115" s="110"/>
      <c r="AJ115" s="110"/>
      <c r="AK115" s="110"/>
      <c r="AL115" s="110"/>
      <c r="AM115" s="110"/>
      <c r="AN115" s="110"/>
      <c r="AO115" s="110"/>
      <c r="AP115" s="110"/>
      <c r="AQ115" s="110"/>
      <c r="AR115" s="110"/>
      <c r="AS115" s="110"/>
      <c r="AT115" s="110"/>
      <c r="AU115" s="110"/>
      <c r="AV115" s="110"/>
      <c r="AW115" s="110"/>
      <c r="AX115" s="110"/>
      <c r="AY115" s="110"/>
      <c r="AZ115" s="110"/>
      <c r="BA115" s="110"/>
      <c r="BB115" s="110"/>
    </row>
    <row r="116" spans="2:54" s="34" customFormat="1" ht="19.2">
      <c r="B116" s="154"/>
      <c r="C116" s="334">
        <v>46004</v>
      </c>
      <c r="D116" s="145" t="str">
        <f t="shared" si="1"/>
        <v>土</v>
      </c>
      <c r="E116" s="335">
        <v>0.51111111111111107</v>
      </c>
      <c r="F116" s="336" t="s">
        <v>209</v>
      </c>
      <c r="G116" s="337" t="s">
        <v>335</v>
      </c>
      <c r="H116" s="338">
        <v>0.03</v>
      </c>
      <c r="I116" s="339" t="s">
        <v>330</v>
      </c>
      <c r="J116" s="339" t="s">
        <v>237</v>
      </c>
      <c r="K116" s="337" t="s">
        <v>260</v>
      </c>
      <c r="L116" s="337" t="s">
        <v>332</v>
      </c>
      <c r="M116" s="337" t="s">
        <v>240</v>
      </c>
      <c r="N116" s="337" t="s">
        <v>240</v>
      </c>
      <c r="O116" s="340" t="s">
        <v>241</v>
      </c>
      <c r="P116" s="337"/>
      <c r="Q116" s="339" t="s">
        <v>336</v>
      </c>
      <c r="R116" s="341" t="s">
        <v>337</v>
      </c>
      <c r="S116" s="341" t="s">
        <v>298</v>
      </c>
      <c r="T116" s="339" t="s">
        <v>494</v>
      </c>
      <c r="U116" s="342">
        <v>9</v>
      </c>
      <c r="W116" s="110"/>
      <c r="X116" s="110"/>
      <c r="Y116" s="110"/>
      <c r="Z116" s="110"/>
      <c r="AA116" s="110"/>
      <c r="AB116" s="110"/>
      <c r="AC116" s="110"/>
      <c r="AD116" s="110"/>
      <c r="AE116" s="110"/>
      <c r="AF116" s="110"/>
      <c r="AG116" s="110"/>
      <c r="AH116" s="110"/>
      <c r="AI116" s="110"/>
      <c r="AJ116" s="110"/>
      <c r="AK116" s="110"/>
      <c r="AL116" s="110"/>
      <c r="AM116" s="110"/>
      <c r="AN116" s="110"/>
      <c r="AO116" s="110"/>
      <c r="AP116" s="110"/>
      <c r="AQ116" s="110"/>
      <c r="AR116" s="110"/>
      <c r="AS116" s="110"/>
      <c r="AT116" s="110"/>
      <c r="AU116" s="110"/>
      <c r="AV116" s="110"/>
      <c r="AW116" s="110"/>
      <c r="AX116" s="110"/>
      <c r="AY116" s="110"/>
      <c r="AZ116" s="110"/>
      <c r="BA116" s="110"/>
      <c r="BB116" s="110"/>
    </row>
    <row r="117" spans="2:54" s="34" customFormat="1" ht="19.2">
      <c r="B117" s="154"/>
      <c r="C117" s="334">
        <v>46004</v>
      </c>
      <c r="D117" s="145" t="str">
        <f t="shared" si="1"/>
        <v>土</v>
      </c>
      <c r="E117" s="335">
        <v>0.51180555555555551</v>
      </c>
      <c r="F117" s="336" t="s">
        <v>209</v>
      </c>
      <c r="G117" s="337" t="s">
        <v>335</v>
      </c>
      <c r="H117" s="338">
        <v>0.03</v>
      </c>
      <c r="I117" s="339" t="s">
        <v>330</v>
      </c>
      <c r="J117" s="339" t="s">
        <v>237</v>
      </c>
      <c r="K117" s="337" t="s">
        <v>260</v>
      </c>
      <c r="L117" s="337" t="s">
        <v>332</v>
      </c>
      <c r="M117" s="337" t="s">
        <v>240</v>
      </c>
      <c r="N117" s="337" t="s">
        <v>240</v>
      </c>
      <c r="O117" s="340" t="s">
        <v>241</v>
      </c>
      <c r="P117" s="337"/>
      <c r="Q117" s="339" t="s">
        <v>333</v>
      </c>
      <c r="R117" s="341" t="s">
        <v>308</v>
      </c>
      <c r="S117" s="341" t="s">
        <v>244</v>
      </c>
      <c r="T117" s="339"/>
      <c r="U117" s="342">
        <v>11</v>
      </c>
      <c r="W117" s="110"/>
      <c r="X117" s="110"/>
      <c r="Y117" s="110"/>
      <c r="Z117" s="110"/>
      <c r="AA117" s="110"/>
      <c r="AB117" s="110"/>
      <c r="AC117" s="110"/>
      <c r="AD117" s="110"/>
      <c r="AE117" s="110"/>
      <c r="AF117" s="110"/>
      <c r="AG117" s="110"/>
      <c r="AH117" s="110"/>
      <c r="AI117" s="110"/>
      <c r="AJ117" s="110"/>
      <c r="AK117" s="110"/>
      <c r="AL117" s="110"/>
      <c r="AM117" s="110"/>
      <c r="AN117" s="110"/>
      <c r="AO117" s="110"/>
      <c r="AP117" s="110"/>
      <c r="AQ117" s="110"/>
      <c r="AR117" s="110"/>
      <c r="AS117" s="110"/>
      <c r="AT117" s="110"/>
      <c r="AU117" s="110"/>
      <c r="AV117" s="110"/>
      <c r="AW117" s="110"/>
      <c r="AX117" s="110"/>
      <c r="AY117" s="110"/>
      <c r="AZ117" s="110"/>
      <c r="BA117" s="110"/>
      <c r="BB117" s="110"/>
    </row>
    <row r="118" spans="2:54" s="34" customFormat="1" ht="19.2">
      <c r="B118" s="154"/>
      <c r="C118" s="334">
        <v>46004</v>
      </c>
      <c r="D118" s="145" t="str">
        <f t="shared" si="1"/>
        <v>土</v>
      </c>
      <c r="E118" s="335">
        <v>0.51249999999999996</v>
      </c>
      <c r="F118" s="336" t="s">
        <v>209</v>
      </c>
      <c r="G118" s="337" t="s">
        <v>335</v>
      </c>
      <c r="H118" s="338">
        <v>0.05</v>
      </c>
      <c r="I118" s="339" t="s">
        <v>330</v>
      </c>
      <c r="J118" s="339" t="s">
        <v>237</v>
      </c>
      <c r="K118" s="337" t="s">
        <v>238</v>
      </c>
      <c r="L118" s="337" t="s">
        <v>332</v>
      </c>
      <c r="M118" s="337" t="s">
        <v>241</v>
      </c>
      <c r="N118" s="337" t="s">
        <v>241</v>
      </c>
      <c r="O118" s="340" t="s">
        <v>240</v>
      </c>
      <c r="P118" s="337"/>
      <c r="Q118" s="339" t="s">
        <v>333</v>
      </c>
      <c r="R118" s="341" t="s">
        <v>308</v>
      </c>
      <c r="S118" s="341" t="s">
        <v>244</v>
      </c>
      <c r="T118" s="339"/>
      <c r="U118" s="342">
        <v>28</v>
      </c>
      <c r="W118" s="110"/>
      <c r="X118" s="110"/>
      <c r="Y118" s="110"/>
      <c r="Z118" s="110"/>
      <c r="AA118" s="110"/>
      <c r="AB118" s="110"/>
      <c r="AC118" s="110"/>
      <c r="AD118" s="110"/>
      <c r="AE118" s="110"/>
      <c r="AF118" s="110"/>
      <c r="AG118" s="110"/>
      <c r="AH118" s="110"/>
      <c r="AI118" s="110"/>
      <c r="AJ118" s="110"/>
      <c r="AK118" s="110"/>
      <c r="AL118" s="110"/>
      <c r="AM118" s="110"/>
      <c r="AN118" s="110"/>
      <c r="AO118" s="110"/>
      <c r="AP118" s="110"/>
      <c r="AQ118" s="110"/>
      <c r="AR118" s="110"/>
      <c r="AS118" s="110"/>
      <c r="AT118" s="110"/>
      <c r="AU118" s="110"/>
      <c r="AV118" s="110"/>
      <c r="AW118" s="110"/>
      <c r="AX118" s="110"/>
      <c r="AY118" s="110"/>
      <c r="AZ118" s="110"/>
      <c r="BA118" s="110"/>
      <c r="BB118" s="110"/>
    </row>
    <row r="119" spans="2:54" s="34" customFormat="1" ht="19.2">
      <c r="B119" s="154"/>
      <c r="C119" s="334">
        <v>46004</v>
      </c>
      <c r="D119" s="145" t="str">
        <f t="shared" si="1"/>
        <v>土</v>
      </c>
      <c r="E119" s="335">
        <v>0.51458333333333328</v>
      </c>
      <c r="F119" s="336" t="s">
        <v>209</v>
      </c>
      <c r="G119" s="337" t="s">
        <v>335</v>
      </c>
      <c r="H119" s="338">
        <v>0.02</v>
      </c>
      <c r="I119" s="339" t="s">
        <v>330</v>
      </c>
      <c r="J119" s="339" t="s">
        <v>237</v>
      </c>
      <c r="K119" s="337" t="s">
        <v>331</v>
      </c>
      <c r="L119" s="337" t="s">
        <v>332</v>
      </c>
      <c r="M119" s="337" t="s">
        <v>240</v>
      </c>
      <c r="N119" s="337" t="s">
        <v>240</v>
      </c>
      <c r="O119" s="340" t="s">
        <v>240</v>
      </c>
      <c r="P119" s="337"/>
      <c r="Q119" s="339" t="s">
        <v>333</v>
      </c>
      <c r="R119" s="341" t="s">
        <v>308</v>
      </c>
      <c r="S119" s="341" t="s">
        <v>244</v>
      </c>
      <c r="T119" s="339"/>
      <c r="U119" s="342">
        <v>40</v>
      </c>
      <c r="W119" s="110"/>
      <c r="X119" s="110"/>
      <c r="Y119" s="110"/>
      <c r="Z119" s="110"/>
      <c r="AA119" s="110"/>
      <c r="AB119" s="110"/>
      <c r="AC119" s="110"/>
      <c r="AD119" s="110"/>
      <c r="AE119" s="110"/>
      <c r="AF119" s="110"/>
      <c r="AG119" s="110"/>
      <c r="AH119" s="110"/>
      <c r="AI119" s="110"/>
      <c r="AJ119" s="110"/>
      <c r="AK119" s="110"/>
      <c r="AL119" s="110"/>
      <c r="AM119" s="110"/>
      <c r="AN119" s="110"/>
      <c r="AO119" s="110"/>
      <c r="AP119" s="110"/>
      <c r="AQ119" s="110"/>
      <c r="AR119" s="110"/>
      <c r="AS119" s="110"/>
      <c r="AT119" s="110"/>
      <c r="AU119" s="110"/>
      <c r="AV119" s="110"/>
      <c r="AW119" s="110"/>
      <c r="AX119" s="110"/>
      <c r="AY119" s="110"/>
      <c r="AZ119" s="110"/>
      <c r="BA119" s="110"/>
      <c r="BB119" s="110"/>
    </row>
    <row r="120" spans="2:54" s="34" customFormat="1" ht="19.2">
      <c r="B120" s="154"/>
      <c r="C120" s="334">
        <v>46004</v>
      </c>
      <c r="D120" s="145" t="str">
        <f t="shared" si="1"/>
        <v>土</v>
      </c>
      <c r="E120" s="335">
        <v>0.51736111111111116</v>
      </c>
      <c r="F120" s="336" t="s">
        <v>209</v>
      </c>
      <c r="G120" s="337" t="s">
        <v>335</v>
      </c>
      <c r="H120" s="338">
        <v>0.02</v>
      </c>
      <c r="I120" s="339" t="s">
        <v>330</v>
      </c>
      <c r="J120" s="339" t="s">
        <v>237</v>
      </c>
      <c r="K120" s="337" t="s">
        <v>260</v>
      </c>
      <c r="L120" s="337" t="s">
        <v>332</v>
      </c>
      <c r="M120" s="337" t="s">
        <v>240</v>
      </c>
      <c r="N120" s="337" t="s">
        <v>240</v>
      </c>
      <c r="O120" s="340" t="s">
        <v>240</v>
      </c>
      <c r="P120" s="337"/>
      <c r="Q120" s="339" t="s">
        <v>333</v>
      </c>
      <c r="R120" s="341" t="s">
        <v>308</v>
      </c>
      <c r="S120" s="341" t="s">
        <v>244</v>
      </c>
      <c r="T120" s="339"/>
      <c r="U120" s="342">
        <v>62</v>
      </c>
      <c r="W120" s="110"/>
      <c r="X120" s="110"/>
      <c r="Y120" s="110"/>
      <c r="Z120" s="110"/>
      <c r="AA120" s="110"/>
      <c r="AB120" s="110"/>
      <c r="AC120" s="110"/>
      <c r="AD120" s="110"/>
      <c r="AE120" s="110"/>
      <c r="AF120" s="110"/>
      <c r="AG120" s="110"/>
      <c r="AH120" s="110"/>
      <c r="AI120" s="110"/>
      <c r="AJ120" s="110"/>
      <c r="AK120" s="110"/>
      <c r="AL120" s="110"/>
      <c r="AM120" s="110"/>
      <c r="AN120" s="110"/>
      <c r="AO120" s="110"/>
      <c r="AP120" s="110"/>
      <c r="AQ120" s="110"/>
      <c r="AR120" s="110"/>
      <c r="AS120" s="110"/>
      <c r="AT120" s="110"/>
      <c r="AU120" s="110"/>
      <c r="AV120" s="110"/>
      <c r="AW120" s="110"/>
      <c r="AX120" s="110"/>
      <c r="AY120" s="110"/>
      <c r="AZ120" s="110"/>
      <c r="BA120" s="110"/>
      <c r="BB120" s="110"/>
    </row>
    <row r="121" spans="2:54" s="34" customFormat="1" ht="19.2">
      <c r="B121" s="154"/>
      <c r="C121" s="334">
        <v>46004</v>
      </c>
      <c r="D121" s="145" t="str">
        <f t="shared" si="1"/>
        <v>土</v>
      </c>
      <c r="E121" s="335">
        <v>0.52083333333333337</v>
      </c>
      <c r="F121" s="336" t="s">
        <v>209</v>
      </c>
      <c r="G121" s="337" t="s">
        <v>235</v>
      </c>
      <c r="H121" s="338">
        <v>0.02</v>
      </c>
      <c r="I121" s="339" t="s">
        <v>330</v>
      </c>
      <c r="J121" s="339" t="s">
        <v>237</v>
      </c>
      <c r="K121" s="337" t="s">
        <v>238</v>
      </c>
      <c r="L121" s="337" t="s">
        <v>332</v>
      </c>
      <c r="M121" s="337" t="s">
        <v>241</v>
      </c>
      <c r="N121" s="337" t="s">
        <v>241</v>
      </c>
      <c r="O121" s="340" t="s">
        <v>241</v>
      </c>
      <c r="P121" s="337"/>
      <c r="Q121" s="339" t="s">
        <v>333</v>
      </c>
      <c r="R121" s="341" t="s">
        <v>308</v>
      </c>
      <c r="S121" s="341" t="s">
        <v>295</v>
      </c>
      <c r="T121" s="339" t="s">
        <v>502</v>
      </c>
      <c r="U121" s="342">
        <v>32</v>
      </c>
      <c r="W121" s="110"/>
      <c r="X121" s="110"/>
      <c r="Y121" s="110"/>
      <c r="Z121" s="110"/>
      <c r="AA121" s="110"/>
      <c r="AB121" s="110"/>
      <c r="AC121" s="110"/>
      <c r="AD121" s="110"/>
      <c r="AE121" s="110"/>
      <c r="AF121" s="110"/>
      <c r="AG121" s="110"/>
      <c r="AH121" s="110"/>
      <c r="AI121" s="110"/>
      <c r="AJ121" s="110"/>
      <c r="AK121" s="110"/>
      <c r="AL121" s="110"/>
      <c r="AM121" s="110"/>
      <c r="AN121" s="110"/>
      <c r="AO121" s="110"/>
      <c r="AP121" s="110"/>
      <c r="AQ121" s="110"/>
      <c r="AR121" s="110"/>
      <c r="AS121" s="110"/>
      <c r="AT121" s="110"/>
      <c r="AU121" s="110"/>
      <c r="AV121" s="110"/>
      <c r="AW121" s="110"/>
      <c r="AX121" s="110"/>
      <c r="AY121" s="110"/>
      <c r="AZ121" s="110"/>
      <c r="BA121" s="110"/>
      <c r="BB121" s="110"/>
    </row>
    <row r="122" spans="2:54" s="34" customFormat="1" ht="38.4">
      <c r="B122" s="154"/>
      <c r="C122" s="334">
        <v>46004</v>
      </c>
      <c r="D122" s="145" t="str">
        <f t="shared" si="1"/>
        <v>土</v>
      </c>
      <c r="E122" s="335">
        <v>0.60763888888888884</v>
      </c>
      <c r="F122" s="336" t="s">
        <v>209</v>
      </c>
      <c r="G122" s="337" t="s">
        <v>335</v>
      </c>
      <c r="H122" s="338">
        <v>0.02</v>
      </c>
      <c r="I122" s="339" t="s">
        <v>330</v>
      </c>
      <c r="J122" s="339" t="s">
        <v>237</v>
      </c>
      <c r="K122" s="337" t="s">
        <v>411</v>
      </c>
      <c r="L122" s="337" t="s">
        <v>346</v>
      </c>
      <c r="M122" s="337" t="s">
        <v>241</v>
      </c>
      <c r="N122" s="337" t="s">
        <v>240</v>
      </c>
      <c r="O122" s="340" t="s">
        <v>240</v>
      </c>
      <c r="P122" s="337"/>
      <c r="Q122" s="339" t="s">
        <v>333</v>
      </c>
      <c r="R122" s="341" t="s">
        <v>308</v>
      </c>
      <c r="S122" s="341" t="s">
        <v>298</v>
      </c>
      <c r="T122" s="339" t="s">
        <v>532</v>
      </c>
      <c r="U122" s="342">
        <v>8</v>
      </c>
      <c r="W122" s="110"/>
      <c r="X122" s="110"/>
      <c r="Y122" s="110"/>
      <c r="Z122" s="110"/>
      <c r="AA122" s="110"/>
      <c r="AB122" s="110"/>
      <c r="AC122" s="110"/>
      <c r="AD122" s="110"/>
      <c r="AE122" s="110"/>
      <c r="AF122" s="110"/>
      <c r="AG122" s="110"/>
      <c r="AH122" s="110"/>
      <c r="AI122" s="110"/>
      <c r="AJ122" s="110"/>
      <c r="AK122" s="110"/>
      <c r="AL122" s="110"/>
      <c r="AM122" s="110"/>
      <c r="AN122" s="110"/>
      <c r="AO122" s="110"/>
      <c r="AP122" s="110"/>
      <c r="AQ122" s="110"/>
      <c r="AR122" s="110"/>
      <c r="AS122" s="110"/>
      <c r="AT122" s="110"/>
      <c r="AU122" s="110"/>
      <c r="AV122" s="110"/>
      <c r="AW122" s="110"/>
      <c r="AX122" s="110"/>
      <c r="AY122" s="110"/>
      <c r="AZ122" s="110"/>
      <c r="BA122" s="110"/>
      <c r="BB122" s="110"/>
    </row>
    <row r="123" spans="2:54" s="34" customFormat="1" ht="19.2">
      <c r="B123" s="154"/>
      <c r="C123" s="334">
        <v>46004</v>
      </c>
      <c r="D123" s="145" t="str">
        <f t="shared" si="1"/>
        <v>土</v>
      </c>
      <c r="E123" s="335">
        <v>0.60902777777777772</v>
      </c>
      <c r="F123" s="336" t="s">
        <v>209</v>
      </c>
      <c r="G123" s="337" t="s">
        <v>335</v>
      </c>
      <c r="H123" s="338">
        <v>0.03</v>
      </c>
      <c r="I123" s="339" t="s">
        <v>330</v>
      </c>
      <c r="J123" s="339" t="s">
        <v>237</v>
      </c>
      <c r="K123" s="337" t="s">
        <v>238</v>
      </c>
      <c r="L123" s="337" t="s">
        <v>332</v>
      </c>
      <c r="M123" s="337" t="s">
        <v>241</v>
      </c>
      <c r="N123" s="337" t="s">
        <v>241</v>
      </c>
      <c r="O123" s="340" t="s">
        <v>241</v>
      </c>
      <c r="P123" s="337"/>
      <c r="Q123" s="339" t="s">
        <v>333</v>
      </c>
      <c r="R123" s="341" t="s">
        <v>243</v>
      </c>
      <c r="S123" s="341" t="s">
        <v>298</v>
      </c>
      <c r="T123" s="339" t="s">
        <v>524</v>
      </c>
      <c r="U123" s="342">
        <v>22</v>
      </c>
      <c r="W123" s="110"/>
      <c r="X123" s="110"/>
      <c r="Y123" s="110"/>
      <c r="Z123" s="110"/>
      <c r="AA123" s="110"/>
      <c r="AB123" s="110"/>
      <c r="AC123" s="110"/>
      <c r="AD123" s="110"/>
      <c r="AE123" s="110"/>
      <c r="AF123" s="110"/>
      <c r="AG123" s="110"/>
      <c r="AH123" s="110"/>
      <c r="AI123" s="110"/>
      <c r="AJ123" s="110"/>
      <c r="AK123" s="110"/>
      <c r="AL123" s="110"/>
      <c r="AM123" s="110"/>
      <c r="AN123" s="110"/>
      <c r="AO123" s="110"/>
      <c r="AP123" s="110"/>
      <c r="AQ123" s="110"/>
      <c r="AR123" s="110"/>
      <c r="AS123" s="110"/>
      <c r="AT123" s="110"/>
      <c r="AU123" s="110"/>
      <c r="AV123" s="110"/>
      <c r="AW123" s="110"/>
      <c r="AX123" s="110"/>
      <c r="AY123" s="110"/>
      <c r="AZ123" s="110"/>
      <c r="BA123" s="110"/>
      <c r="BB123" s="110"/>
    </row>
    <row r="124" spans="2:54" s="34" customFormat="1" ht="19.2">
      <c r="B124" s="154"/>
      <c r="C124" s="334">
        <v>46004</v>
      </c>
      <c r="D124" s="145" t="str">
        <f t="shared" si="1"/>
        <v>土</v>
      </c>
      <c r="E124" s="335">
        <v>0.60972222222222228</v>
      </c>
      <c r="F124" s="336" t="s">
        <v>209</v>
      </c>
      <c r="G124" s="337" t="s">
        <v>335</v>
      </c>
      <c r="H124" s="338">
        <v>0.03</v>
      </c>
      <c r="I124" s="339" t="s">
        <v>330</v>
      </c>
      <c r="J124" s="339" t="s">
        <v>237</v>
      </c>
      <c r="K124" s="337" t="s">
        <v>331</v>
      </c>
      <c r="L124" s="337" t="s">
        <v>332</v>
      </c>
      <c r="M124" s="337" t="s">
        <v>241</v>
      </c>
      <c r="N124" s="337" t="s">
        <v>241</v>
      </c>
      <c r="O124" s="340" t="s">
        <v>240</v>
      </c>
      <c r="P124" s="337"/>
      <c r="Q124" s="339" t="s">
        <v>333</v>
      </c>
      <c r="R124" s="341" t="s">
        <v>308</v>
      </c>
      <c r="S124" s="341" t="s">
        <v>298</v>
      </c>
      <c r="T124" s="339" t="s">
        <v>533</v>
      </c>
      <c r="U124" s="342">
        <v>27</v>
      </c>
      <c r="W124" s="110"/>
      <c r="X124" s="110"/>
      <c r="Y124" s="110"/>
      <c r="Z124" s="110"/>
      <c r="AA124" s="110"/>
      <c r="AB124" s="110"/>
      <c r="AC124" s="110"/>
      <c r="AD124" s="110"/>
      <c r="AE124" s="110"/>
      <c r="AF124" s="110"/>
      <c r="AG124" s="110"/>
      <c r="AH124" s="110"/>
      <c r="AI124" s="110"/>
      <c r="AJ124" s="110"/>
      <c r="AK124" s="110"/>
      <c r="AL124" s="110"/>
      <c r="AM124" s="110"/>
      <c r="AN124" s="110"/>
      <c r="AO124" s="110"/>
      <c r="AP124" s="110"/>
      <c r="AQ124" s="110"/>
      <c r="AR124" s="110"/>
      <c r="AS124" s="110"/>
      <c r="AT124" s="110"/>
      <c r="AU124" s="110"/>
      <c r="AV124" s="110"/>
      <c r="AW124" s="110"/>
      <c r="AX124" s="110"/>
      <c r="AY124" s="110"/>
      <c r="AZ124" s="110"/>
      <c r="BA124" s="110"/>
      <c r="BB124" s="110"/>
    </row>
    <row r="125" spans="2:54" s="34" customFormat="1" ht="19.2">
      <c r="B125" s="154"/>
      <c r="C125" s="334">
        <v>46004</v>
      </c>
      <c r="D125" s="145" t="str">
        <f t="shared" si="1"/>
        <v>土</v>
      </c>
      <c r="E125" s="335">
        <v>0.61319444444444449</v>
      </c>
      <c r="F125" s="336" t="s">
        <v>209</v>
      </c>
      <c r="G125" s="337" t="s">
        <v>335</v>
      </c>
      <c r="H125" s="338">
        <v>0.05</v>
      </c>
      <c r="I125" s="339" t="s">
        <v>330</v>
      </c>
      <c r="J125" s="339" t="s">
        <v>237</v>
      </c>
      <c r="K125" s="337" t="s">
        <v>238</v>
      </c>
      <c r="L125" s="337" t="s">
        <v>332</v>
      </c>
      <c r="M125" s="337" t="s">
        <v>241</v>
      </c>
      <c r="N125" s="337" t="s">
        <v>241</v>
      </c>
      <c r="O125" s="340" t="s">
        <v>241</v>
      </c>
      <c r="P125" s="337"/>
      <c r="Q125" s="339" t="s">
        <v>333</v>
      </c>
      <c r="R125" s="341" t="s">
        <v>243</v>
      </c>
      <c r="S125" s="341" t="s">
        <v>313</v>
      </c>
      <c r="T125" s="339" t="s">
        <v>515</v>
      </c>
      <c r="U125" s="342">
        <v>44</v>
      </c>
      <c r="W125" s="110"/>
      <c r="X125" s="110"/>
      <c r="Y125" s="110"/>
      <c r="Z125" s="110"/>
      <c r="AA125" s="110"/>
      <c r="AB125" s="110"/>
      <c r="AC125" s="110"/>
      <c r="AD125" s="110"/>
      <c r="AE125" s="110"/>
      <c r="AF125" s="110"/>
      <c r="AG125" s="110"/>
      <c r="AH125" s="110"/>
      <c r="AI125" s="110"/>
      <c r="AJ125" s="110"/>
      <c r="AK125" s="110"/>
      <c r="AL125" s="110"/>
      <c r="AM125" s="110"/>
      <c r="AN125" s="110"/>
      <c r="AO125" s="110"/>
      <c r="AP125" s="110"/>
      <c r="AQ125" s="110"/>
      <c r="AR125" s="110"/>
      <c r="AS125" s="110"/>
      <c r="AT125" s="110"/>
      <c r="AU125" s="110"/>
      <c r="AV125" s="110"/>
      <c r="AW125" s="110"/>
      <c r="AX125" s="110"/>
      <c r="AY125" s="110"/>
      <c r="AZ125" s="110"/>
      <c r="BA125" s="110"/>
      <c r="BB125" s="110"/>
    </row>
    <row r="126" spans="2:54" s="34" customFormat="1" ht="19.2">
      <c r="B126" s="154"/>
      <c r="C126" s="334">
        <v>46004</v>
      </c>
      <c r="D126" s="145" t="str">
        <f t="shared" si="1"/>
        <v>土</v>
      </c>
      <c r="E126" s="335">
        <v>0.61458333333333337</v>
      </c>
      <c r="F126" s="336" t="s">
        <v>209</v>
      </c>
      <c r="G126" s="337" t="s">
        <v>335</v>
      </c>
      <c r="H126" s="338">
        <v>0.03</v>
      </c>
      <c r="I126" s="339" t="s">
        <v>330</v>
      </c>
      <c r="J126" s="339" t="s">
        <v>237</v>
      </c>
      <c r="K126" s="337" t="s">
        <v>238</v>
      </c>
      <c r="L126" s="337" t="s">
        <v>332</v>
      </c>
      <c r="M126" s="337" t="s">
        <v>241</v>
      </c>
      <c r="N126" s="337" t="s">
        <v>241</v>
      </c>
      <c r="O126" s="340" t="s">
        <v>241</v>
      </c>
      <c r="P126" s="337"/>
      <c r="Q126" s="339" t="s">
        <v>343</v>
      </c>
      <c r="R126" s="341" t="s">
        <v>308</v>
      </c>
      <c r="S126" s="341" t="s">
        <v>313</v>
      </c>
      <c r="T126" s="339" t="s">
        <v>534</v>
      </c>
      <c r="U126" s="342">
        <v>56</v>
      </c>
      <c r="W126" s="110"/>
      <c r="X126" s="110"/>
      <c r="Y126" s="110"/>
      <c r="Z126" s="110"/>
      <c r="AA126" s="110"/>
      <c r="AB126" s="110"/>
      <c r="AC126" s="110"/>
      <c r="AD126" s="110"/>
      <c r="AE126" s="110"/>
      <c r="AF126" s="110"/>
      <c r="AG126" s="110"/>
      <c r="AH126" s="110"/>
      <c r="AI126" s="110"/>
      <c r="AJ126" s="110"/>
      <c r="AK126" s="110"/>
      <c r="AL126" s="110"/>
      <c r="AM126" s="110"/>
      <c r="AN126" s="110"/>
      <c r="AO126" s="110"/>
      <c r="AP126" s="110"/>
      <c r="AQ126" s="110"/>
      <c r="AR126" s="110"/>
      <c r="AS126" s="110"/>
      <c r="AT126" s="110"/>
      <c r="AU126" s="110"/>
      <c r="AV126" s="110"/>
      <c r="AW126" s="110"/>
      <c r="AX126" s="110"/>
      <c r="AY126" s="110"/>
      <c r="AZ126" s="110"/>
      <c r="BA126" s="110"/>
      <c r="BB126" s="110"/>
    </row>
    <row r="127" spans="2:54" s="34" customFormat="1" ht="19.2">
      <c r="B127" s="154"/>
      <c r="C127" s="334">
        <v>46004</v>
      </c>
      <c r="D127" s="145" t="str">
        <f t="shared" si="1"/>
        <v>土</v>
      </c>
      <c r="E127" s="335">
        <v>0.61805555555555558</v>
      </c>
      <c r="F127" s="336" t="s">
        <v>209</v>
      </c>
      <c r="G127" s="337" t="s">
        <v>235</v>
      </c>
      <c r="H127" s="338">
        <v>0.03</v>
      </c>
      <c r="I127" s="339" t="s">
        <v>330</v>
      </c>
      <c r="J127" s="339" t="s">
        <v>237</v>
      </c>
      <c r="K127" s="337" t="s">
        <v>260</v>
      </c>
      <c r="L127" s="337" t="s">
        <v>332</v>
      </c>
      <c r="M127" s="337" t="s">
        <v>240</v>
      </c>
      <c r="N127" s="337" t="s">
        <v>240</v>
      </c>
      <c r="O127" s="340" t="s">
        <v>241</v>
      </c>
      <c r="P127" s="337"/>
      <c r="Q127" s="339" t="s">
        <v>336</v>
      </c>
      <c r="R127" s="341" t="s">
        <v>337</v>
      </c>
      <c r="S127" s="341" t="s">
        <v>298</v>
      </c>
      <c r="T127" s="339" t="s">
        <v>494</v>
      </c>
      <c r="U127" s="342">
        <v>67</v>
      </c>
      <c r="W127" s="110"/>
      <c r="X127" s="110"/>
      <c r="Y127" s="110"/>
      <c r="Z127" s="110"/>
      <c r="AA127" s="110"/>
      <c r="AB127" s="110"/>
      <c r="AC127" s="110"/>
      <c r="AD127" s="110"/>
      <c r="AE127" s="110"/>
      <c r="AF127" s="110"/>
      <c r="AG127" s="110"/>
      <c r="AH127" s="110"/>
      <c r="AI127" s="110"/>
      <c r="AJ127" s="110"/>
      <c r="AK127" s="110"/>
      <c r="AL127" s="110"/>
      <c r="AM127" s="110"/>
      <c r="AN127" s="110"/>
      <c r="AO127" s="110"/>
      <c r="AP127" s="110"/>
      <c r="AQ127" s="110"/>
      <c r="AR127" s="110"/>
      <c r="AS127" s="110"/>
      <c r="AT127" s="110"/>
      <c r="AU127" s="110"/>
      <c r="AV127" s="110"/>
      <c r="AW127" s="110"/>
      <c r="AX127" s="110"/>
      <c r="AY127" s="110"/>
      <c r="AZ127" s="110"/>
      <c r="BA127" s="110"/>
      <c r="BB127" s="110"/>
    </row>
    <row r="128" spans="2:54" s="34" customFormat="1" ht="19.2">
      <c r="B128" s="154"/>
      <c r="C128" s="334">
        <v>46004</v>
      </c>
      <c r="D128" s="145" t="str">
        <f t="shared" si="1"/>
        <v>土</v>
      </c>
      <c r="E128" s="335">
        <v>0.62083333333333335</v>
      </c>
      <c r="F128" s="336" t="s">
        <v>209</v>
      </c>
      <c r="G128" s="337" t="s">
        <v>235</v>
      </c>
      <c r="H128" s="338">
        <v>0.02</v>
      </c>
      <c r="I128" s="339" t="s">
        <v>330</v>
      </c>
      <c r="J128" s="339" t="s">
        <v>237</v>
      </c>
      <c r="K128" s="337" t="s">
        <v>260</v>
      </c>
      <c r="L128" s="337" t="s">
        <v>332</v>
      </c>
      <c r="M128" s="337" t="s">
        <v>240</v>
      </c>
      <c r="N128" s="337" t="s">
        <v>240</v>
      </c>
      <c r="O128" s="340" t="s">
        <v>241</v>
      </c>
      <c r="P128" s="337"/>
      <c r="Q128" s="339" t="s">
        <v>333</v>
      </c>
      <c r="R128" s="341" t="s">
        <v>243</v>
      </c>
      <c r="S128" s="341" t="s">
        <v>298</v>
      </c>
      <c r="T128" s="339" t="s">
        <v>535</v>
      </c>
      <c r="U128" s="342">
        <v>26</v>
      </c>
      <c r="W128" s="110"/>
      <c r="X128" s="110"/>
      <c r="Y128" s="110"/>
      <c r="Z128" s="110"/>
      <c r="AA128" s="110"/>
      <c r="AB128" s="110"/>
      <c r="AC128" s="110"/>
      <c r="AD128" s="110"/>
      <c r="AE128" s="110"/>
      <c r="AF128" s="110"/>
      <c r="AG128" s="110"/>
      <c r="AH128" s="110"/>
      <c r="AI128" s="110"/>
      <c r="AJ128" s="110"/>
      <c r="AK128" s="110"/>
      <c r="AL128" s="110"/>
      <c r="AM128" s="110"/>
      <c r="AN128" s="110"/>
      <c r="AO128" s="110"/>
      <c r="AP128" s="110"/>
      <c r="AQ128" s="110"/>
      <c r="AR128" s="110"/>
      <c r="AS128" s="110"/>
      <c r="AT128" s="110"/>
      <c r="AU128" s="110"/>
      <c r="AV128" s="110"/>
      <c r="AW128" s="110"/>
      <c r="AX128" s="110"/>
      <c r="AY128" s="110"/>
      <c r="AZ128" s="110"/>
      <c r="BA128" s="110"/>
      <c r="BB128" s="110"/>
    </row>
    <row r="129" spans="2:54" s="34" customFormat="1" ht="19.2">
      <c r="B129" s="154"/>
      <c r="C129" s="334">
        <v>46004</v>
      </c>
      <c r="D129" s="145" t="str">
        <f t="shared" si="1"/>
        <v>土</v>
      </c>
      <c r="E129" s="335">
        <v>0.62152777777777779</v>
      </c>
      <c r="F129" s="336" t="s">
        <v>209</v>
      </c>
      <c r="G129" s="337" t="str">
        <f>G12</f>
        <v>L4想定区間内</v>
      </c>
      <c r="H129" s="338">
        <v>0.02</v>
      </c>
      <c r="I129" s="339" t="s">
        <v>330</v>
      </c>
      <c r="J129" s="339" t="s">
        <v>237</v>
      </c>
      <c r="K129" s="337" t="s">
        <v>238</v>
      </c>
      <c r="L129" s="337" t="s">
        <v>332</v>
      </c>
      <c r="M129" s="337" t="s">
        <v>241</v>
      </c>
      <c r="N129" s="337" t="s">
        <v>241</v>
      </c>
      <c r="O129" s="340" t="s">
        <v>240</v>
      </c>
      <c r="P129" s="337"/>
      <c r="Q129" s="339" t="s">
        <v>343</v>
      </c>
      <c r="R129" s="341" t="s">
        <v>308</v>
      </c>
      <c r="S129" s="341" t="s">
        <v>244</v>
      </c>
      <c r="T129" s="339" t="s">
        <v>497</v>
      </c>
      <c r="U129" s="342">
        <v>79</v>
      </c>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row>
    <row r="130" spans="2:54" s="34" customFormat="1" ht="19.2">
      <c r="B130" s="154"/>
      <c r="C130" s="334">
        <v>46004</v>
      </c>
      <c r="D130" s="145" t="str">
        <f t="shared" si="1"/>
        <v>土</v>
      </c>
      <c r="E130" s="335">
        <v>0.62291666666666667</v>
      </c>
      <c r="F130" s="336" t="s">
        <v>209</v>
      </c>
      <c r="G130" s="337" t="s">
        <v>335</v>
      </c>
      <c r="H130" s="338">
        <v>0.02</v>
      </c>
      <c r="I130" s="339" t="s">
        <v>330</v>
      </c>
      <c r="J130" s="339" t="s">
        <v>237</v>
      </c>
      <c r="K130" s="337" t="s">
        <v>260</v>
      </c>
      <c r="L130" s="337" t="s">
        <v>332</v>
      </c>
      <c r="M130" s="337" t="s">
        <v>240</v>
      </c>
      <c r="N130" s="337" t="s">
        <v>240</v>
      </c>
      <c r="O130" s="340" t="s">
        <v>241</v>
      </c>
      <c r="P130" s="337"/>
      <c r="Q130" s="339" t="s">
        <v>344</v>
      </c>
      <c r="R130" s="341" t="s">
        <v>308</v>
      </c>
      <c r="S130" s="341" t="s">
        <v>344</v>
      </c>
      <c r="T130" s="339" t="s">
        <v>513</v>
      </c>
      <c r="U130" s="342">
        <v>13</v>
      </c>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row>
    <row r="131" spans="2:54" s="34" customFormat="1" ht="19.2">
      <c r="B131" s="154"/>
      <c r="C131" s="334">
        <v>46004</v>
      </c>
      <c r="D131" s="145" t="str">
        <f t="shared" si="1"/>
        <v>土</v>
      </c>
      <c r="E131" s="335">
        <v>0.62361111111111112</v>
      </c>
      <c r="F131" s="336" t="s">
        <v>209</v>
      </c>
      <c r="G131" s="337" t="s">
        <v>335</v>
      </c>
      <c r="H131" s="338">
        <v>0.02</v>
      </c>
      <c r="I131" s="339" t="s">
        <v>330</v>
      </c>
      <c r="J131" s="339" t="s">
        <v>237</v>
      </c>
      <c r="K131" s="337" t="s">
        <v>260</v>
      </c>
      <c r="L131" s="337" t="s">
        <v>332</v>
      </c>
      <c r="M131" s="337" t="s">
        <v>240</v>
      </c>
      <c r="N131" s="337" t="s">
        <v>240</v>
      </c>
      <c r="O131" s="340" t="s">
        <v>241</v>
      </c>
      <c r="P131" s="337"/>
      <c r="Q131" s="339" t="s">
        <v>336</v>
      </c>
      <c r="R131" s="341" t="s">
        <v>243</v>
      </c>
      <c r="S131" s="341" t="s">
        <v>298</v>
      </c>
      <c r="T131" s="339" t="s">
        <v>535</v>
      </c>
      <c r="U131" s="342">
        <v>11</v>
      </c>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row>
    <row r="132" spans="2:54" s="34" customFormat="1" ht="19.2">
      <c r="B132" s="154"/>
      <c r="C132" s="334">
        <v>46004</v>
      </c>
      <c r="D132" s="145" t="str">
        <f t="shared" si="1"/>
        <v>土</v>
      </c>
      <c r="E132" s="335">
        <v>0.625</v>
      </c>
      <c r="F132" s="336" t="s">
        <v>209</v>
      </c>
      <c r="G132" s="337" t="s">
        <v>335</v>
      </c>
      <c r="H132" s="338">
        <v>0.02</v>
      </c>
      <c r="I132" s="339" t="s">
        <v>330</v>
      </c>
      <c r="J132" s="339" t="s">
        <v>237</v>
      </c>
      <c r="K132" s="337" t="s">
        <v>260</v>
      </c>
      <c r="L132" s="337" t="s">
        <v>332</v>
      </c>
      <c r="M132" s="337" t="s">
        <v>240</v>
      </c>
      <c r="N132" s="337" t="s">
        <v>240</v>
      </c>
      <c r="O132" s="340" t="s">
        <v>241</v>
      </c>
      <c r="P132" s="337"/>
      <c r="Q132" s="339" t="s">
        <v>336</v>
      </c>
      <c r="R132" s="341" t="s">
        <v>308</v>
      </c>
      <c r="S132" s="341" t="s">
        <v>296</v>
      </c>
      <c r="T132" s="339" t="s">
        <v>536</v>
      </c>
      <c r="U132" s="342">
        <v>11</v>
      </c>
      <c r="W132" s="110"/>
      <c r="X132" s="110"/>
      <c r="Y132" s="110"/>
      <c r="Z132" s="110"/>
      <c r="AA132" s="110"/>
      <c r="AB132" s="110"/>
      <c r="AC132" s="110"/>
      <c r="AD132" s="110"/>
      <c r="AE132" s="110"/>
      <c r="AF132" s="110"/>
      <c r="AG132" s="110"/>
      <c r="AH132" s="110"/>
      <c r="AI132" s="110"/>
      <c r="AJ132" s="110"/>
      <c r="AK132" s="110"/>
      <c r="AL132" s="110"/>
      <c r="AM132" s="110"/>
      <c r="AN132" s="110"/>
      <c r="AO132" s="110"/>
      <c r="AP132" s="110"/>
      <c r="AQ132" s="110"/>
      <c r="AR132" s="110"/>
      <c r="AS132" s="110"/>
      <c r="AT132" s="110"/>
      <c r="AU132" s="110"/>
      <c r="AV132" s="110"/>
      <c r="AW132" s="110"/>
      <c r="AX132" s="110"/>
      <c r="AY132" s="110"/>
      <c r="AZ132" s="110"/>
      <c r="BA132" s="110"/>
      <c r="BB132" s="110"/>
    </row>
    <row r="133" spans="2:54" s="34" customFormat="1" ht="19.2">
      <c r="B133" s="154"/>
      <c r="C133" s="334">
        <v>46004</v>
      </c>
      <c r="D133" s="145" t="str">
        <f t="shared" si="1"/>
        <v>土</v>
      </c>
      <c r="E133" s="335">
        <v>0.63611111111111107</v>
      </c>
      <c r="F133" s="336" t="s">
        <v>209</v>
      </c>
      <c r="G133" s="337" t="s">
        <v>335</v>
      </c>
      <c r="H133" s="338">
        <v>0.02</v>
      </c>
      <c r="I133" s="339" t="s">
        <v>330</v>
      </c>
      <c r="J133" s="339" t="s">
        <v>237</v>
      </c>
      <c r="K133" s="337" t="s">
        <v>411</v>
      </c>
      <c r="L133" s="337" t="s">
        <v>332</v>
      </c>
      <c r="M133" s="337" t="s">
        <v>241</v>
      </c>
      <c r="N133" s="337" t="s">
        <v>241</v>
      </c>
      <c r="O133" s="340" t="s">
        <v>240</v>
      </c>
      <c r="P133" s="337"/>
      <c r="Q133" s="339" t="s">
        <v>333</v>
      </c>
      <c r="R133" s="341" t="s">
        <v>308</v>
      </c>
      <c r="S133" s="341" t="s">
        <v>298</v>
      </c>
      <c r="T133" s="339" t="s">
        <v>514</v>
      </c>
      <c r="U133" s="342">
        <v>7</v>
      </c>
      <c r="W133" s="110"/>
      <c r="X133" s="110"/>
      <c r="Y133" s="110"/>
      <c r="Z133" s="110"/>
      <c r="AA133" s="110"/>
      <c r="AB133" s="110"/>
      <c r="AC133" s="110"/>
      <c r="AD133" s="110"/>
      <c r="AE133" s="110"/>
      <c r="AF133" s="110"/>
      <c r="AG133" s="110"/>
      <c r="AH133" s="110"/>
      <c r="AI133" s="110"/>
      <c r="AJ133" s="110"/>
      <c r="AK133" s="110"/>
      <c r="AL133" s="110"/>
      <c r="AM133" s="110"/>
      <c r="AN133" s="110"/>
      <c r="AO133" s="110"/>
      <c r="AP133" s="110"/>
      <c r="AQ133" s="110"/>
      <c r="AR133" s="110"/>
      <c r="AS133" s="110"/>
      <c r="AT133" s="110"/>
      <c r="AU133" s="110"/>
      <c r="AV133" s="110"/>
      <c r="AW133" s="110"/>
      <c r="AX133" s="110"/>
      <c r="AY133" s="110"/>
      <c r="AZ133" s="110"/>
      <c r="BA133" s="110"/>
      <c r="BB133" s="110"/>
    </row>
    <row r="134" spans="2:54" s="34" customFormat="1" ht="19.2">
      <c r="B134" s="154"/>
      <c r="C134" s="334">
        <v>46004</v>
      </c>
      <c r="D134" s="145" t="str">
        <f t="shared" si="1"/>
        <v>土</v>
      </c>
      <c r="E134" s="335">
        <v>0.63888888888888884</v>
      </c>
      <c r="F134" s="336" t="s">
        <v>209</v>
      </c>
      <c r="G134" s="337" t="s">
        <v>335</v>
      </c>
      <c r="H134" s="338">
        <v>0.02</v>
      </c>
      <c r="I134" s="339" t="s">
        <v>330</v>
      </c>
      <c r="J134" s="339" t="s">
        <v>237</v>
      </c>
      <c r="K134" s="337" t="s">
        <v>238</v>
      </c>
      <c r="L134" s="337" t="s">
        <v>332</v>
      </c>
      <c r="M134" s="337" t="s">
        <v>241</v>
      </c>
      <c r="N134" s="337" t="s">
        <v>241</v>
      </c>
      <c r="O134" s="340" t="s">
        <v>241</v>
      </c>
      <c r="P134" s="337"/>
      <c r="Q134" s="339" t="s">
        <v>333</v>
      </c>
      <c r="R134" s="341" t="s">
        <v>308</v>
      </c>
      <c r="S134" s="341" t="s">
        <v>295</v>
      </c>
      <c r="T134" s="339" t="s">
        <v>537</v>
      </c>
      <c r="U134" s="342">
        <v>14</v>
      </c>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row>
    <row r="135" spans="2:54" s="34" customFormat="1" ht="19.2">
      <c r="B135" s="154"/>
      <c r="C135" s="334">
        <v>46004</v>
      </c>
      <c r="D135" s="145" t="str">
        <f t="shared" si="1"/>
        <v>土</v>
      </c>
      <c r="E135" s="335">
        <v>0.63958333333333328</v>
      </c>
      <c r="F135" s="336" t="s">
        <v>209</v>
      </c>
      <c r="G135" s="337" t="s">
        <v>335</v>
      </c>
      <c r="H135" s="338">
        <v>0.03</v>
      </c>
      <c r="I135" s="339" t="s">
        <v>330</v>
      </c>
      <c r="J135" s="339" t="s">
        <v>237</v>
      </c>
      <c r="K135" s="337" t="s">
        <v>238</v>
      </c>
      <c r="L135" s="337" t="s">
        <v>332</v>
      </c>
      <c r="M135" s="337" t="s">
        <v>241</v>
      </c>
      <c r="N135" s="337" t="s">
        <v>241</v>
      </c>
      <c r="O135" s="340" t="s">
        <v>240</v>
      </c>
      <c r="P135" s="337"/>
      <c r="Q135" s="339" t="s">
        <v>333</v>
      </c>
      <c r="R135" s="341" t="s">
        <v>243</v>
      </c>
      <c r="S135" s="341" t="s">
        <v>298</v>
      </c>
      <c r="T135" s="339" t="s">
        <v>535</v>
      </c>
      <c r="U135" s="342">
        <v>18</v>
      </c>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row>
    <row r="136" spans="2:54" s="34" customFormat="1" ht="38.4">
      <c r="B136" s="154"/>
      <c r="C136" s="334">
        <v>46004</v>
      </c>
      <c r="D136" s="145" t="str">
        <f t="shared" si="1"/>
        <v>土</v>
      </c>
      <c r="E136" s="335">
        <v>0.64236111111111116</v>
      </c>
      <c r="F136" s="336" t="s">
        <v>209</v>
      </c>
      <c r="G136" s="337" t="s">
        <v>335</v>
      </c>
      <c r="H136" s="338">
        <v>0.02</v>
      </c>
      <c r="I136" s="336" t="s">
        <v>295</v>
      </c>
      <c r="J136" s="339" t="s">
        <v>502</v>
      </c>
      <c r="K136" s="337" t="s">
        <v>331</v>
      </c>
      <c r="L136" s="337" t="s">
        <v>332</v>
      </c>
      <c r="M136" s="337" t="s">
        <v>240</v>
      </c>
      <c r="N136" s="337" t="s">
        <v>240</v>
      </c>
      <c r="O136" s="340" t="s">
        <v>240</v>
      </c>
      <c r="P136" s="337"/>
      <c r="Q136" s="339" t="s">
        <v>333</v>
      </c>
      <c r="R136" s="341" t="s">
        <v>308</v>
      </c>
      <c r="S136" s="341" t="s">
        <v>295</v>
      </c>
      <c r="T136" s="339" t="s">
        <v>502</v>
      </c>
      <c r="U136" s="342">
        <v>40</v>
      </c>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row>
    <row r="137" spans="2:54" s="34" customFormat="1" ht="19.2">
      <c r="B137" s="154"/>
      <c r="C137" s="334">
        <v>46004</v>
      </c>
      <c r="D137" s="145" t="str">
        <f t="shared" si="1"/>
        <v>土</v>
      </c>
      <c r="E137" s="335">
        <v>0.64236111111111116</v>
      </c>
      <c r="F137" s="336" t="s">
        <v>209</v>
      </c>
      <c r="G137" s="337" t="s">
        <v>335</v>
      </c>
      <c r="H137" s="338">
        <v>0.02</v>
      </c>
      <c r="I137" s="337" t="s">
        <v>330</v>
      </c>
      <c r="J137" s="339" t="s">
        <v>237</v>
      </c>
      <c r="K137" s="337" t="s">
        <v>238</v>
      </c>
      <c r="L137" s="337" t="s">
        <v>332</v>
      </c>
      <c r="M137" s="337" t="s">
        <v>241</v>
      </c>
      <c r="N137" s="337" t="s">
        <v>241</v>
      </c>
      <c r="O137" s="340" t="s">
        <v>241</v>
      </c>
      <c r="P137" s="337"/>
      <c r="Q137" s="339" t="s">
        <v>333</v>
      </c>
      <c r="R137" s="341" t="s">
        <v>308</v>
      </c>
      <c r="S137" s="341" t="s">
        <v>244</v>
      </c>
      <c r="T137" s="339"/>
      <c r="U137" s="342">
        <v>44</v>
      </c>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row>
    <row r="138" spans="2:54" s="34" customFormat="1" ht="19.2">
      <c r="B138" s="154"/>
      <c r="C138" s="334">
        <v>46004</v>
      </c>
      <c r="D138" s="145" t="str">
        <f t="shared" si="1"/>
        <v>土</v>
      </c>
      <c r="E138" s="335">
        <v>0.64513888888888893</v>
      </c>
      <c r="F138" s="336" t="s">
        <v>209</v>
      </c>
      <c r="G138" s="337" t="s">
        <v>335</v>
      </c>
      <c r="H138" s="338">
        <v>0.02</v>
      </c>
      <c r="I138" s="339" t="s">
        <v>330</v>
      </c>
      <c r="J138" s="339" t="s">
        <v>237</v>
      </c>
      <c r="K138" s="337" t="s">
        <v>331</v>
      </c>
      <c r="L138" s="337" t="s">
        <v>332</v>
      </c>
      <c r="M138" s="337" t="s">
        <v>241</v>
      </c>
      <c r="N138" s="337" t="s">
        <v>240</v>
      </c>
      <c r="O138" s="340" t="s">
        <v>241</v>
      </c>
      <c r="P138" s="337"/>
      <c r="Q138" s="339" t="s">
        <v>333</v>
      </c>
      <c r="R138" s="341" t="s">
        <v>243</v>
      </c>
      <c r="S138" s="341" t="s">
        <v>296</v>
      </c>
      <c r="T138" s="339" t="s">
        <v>503</v>
      </c>
      <c r="U138" s="342">
        <v>57</v>
      </c>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row>
    <row r="139" spans="2:54" s="34" customFormat="1" ht="19.2">
      <c r="B139" s="154"/>
      <c r="C139" s="334">
        <v>46004</v>
      </c>
      <c r="D139" s="145" t="str">
        <f t="shared" si="1"/>
        <v>土</v>
      </c>
      <c r="E139" s="335">
        <v>0.65069444444444446</v>
      </c>
      <c r="F139" s="336" t="s">
        <v>209</v>
      </c>
      <c r="G139" s="337" t="s">
        <v>235</v>
      </c>
      <c r="H139" s="338">
        <v>0.1</v>
      </c>
      <c r="I139" s="339" t="s">
        <v>330</v>
      </c>
      <c r="J139" s="339" t="s">
        <v>237</v>
      </c>
      <c r="K139" s="337" t="s">
        <v>260</v>
      </c>
      <c r="L139" s="337" t="s">
        <v>332</v>
      </c>
      <c r="M139" s="337" t="s">
        <v>240</v>
      </c>
      <c r="N139" s="337" t="s">
        <v>240</v>
      </c>
      <c r="O139" s="340" t="s">
        <v>241</v>
      </c>
      <c r="P139" s="337"/>
      <c r="Q139" s="339" t="s">
        <v>344</v>
      </c>
      <c r="R139" s="341" t="s">
        <v>308</v>
      </c>
      <c r="S139" s="341" t="s">
        <v>344</v>
      </c>
      <c r="T139" s="339" t="s">
        <v>513</v>
      </c>
      <c r="U139" s="342">
        <v>13</v>
      </c>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row>
    <row r="140" spans="2:54" s="34" customFormat="1" ht="19.2">
      <c r="B140" s="154"/>
      <c r="C140" s="334">
        <v>46004</v>
      </c>
      <c r="D140" s="145" t="str">
        <f t="shared" si="1"/>
        <v>土</v>
      </c>
      <c r="E140" s="335">
        <v>0.65069444444444446</v>
      </c>
      <c r="F140" s="336" t="s">
        <v>209</v>
      </c>
      <c r="G140" s="337" t="s">
        <v>235</v>
      </c>
      <c r="H140" s="338">
        <v>0.03</v>
      </c>
      <c r="I140" s="339" t="s">
        <v>330</v>
      </c>
      <c r="J140" s="339" t="s">
        <v>237</v>
      </c>
      <c r="K140" s="337" t="s">
        <v>331</v>
      </c>
      <c r="L140" s="337" t="s">
        <v>332</v>
      </c>
      <c r="M140" s="337" t="s">
        <v>241</v>
      </c>
      <c r="N140" s="337" t="s">
        <v>241</v>
      </c>
      <c r="O140" s="340" t="s">
        <v>241</v>
      </c>
      <c r="P140" s="337"/>
      <c r="Q140" s="339" t="s">
        <v>333</v>
      </c>
      <c r="R140" s="341" t="s">
        <v>308</v>
      </c>
      <c r="S140" s="341" t="s">
        <v>313</v>
      </c>
      <c r="T140" s="339" t="s">
        <v>495</v>
      </c>
      <c r="U140" s="342">
        <v>17</v>
      </c>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row>
    <row r="141" spans="2:54" s="34" customFormat="1" ht="19.2">
      <c r="B141" s="154"/>
      <c r="C141" s="334">
        <v>46004</v>
      </c>
      <c r="D141" s="145" t="str">
        <f t="shared" si="1"/>
        <v>土</v>
      </c>
      <c r="E141" s="335">
        <v>0.65277777777777779</v>
      </c>
      <c r="F141" s="336" t="s">
        <v>209</v>
      </c>
      <c r="G141" s="337" t="s">
        <v>335</v>
      </c>
      <c r="H141" s="338">
        <v>0.02</v>
      </c>
      <c r="I141" s="339" t="s">
        <v>330</v>
      </c>
      <c r="J141" s="339" t="s">
        <v>237</v>
      </c>
      <c r="K141" s="337" t="s">
        <v>260</v>
      </c>
      <c r="L141" s="337" t="s">
        <v>332</v>
      </c>
      <c r="M141" s="337" t="s">
        <v>240</v>
      </c>
      <c r="N141" s="337" t="s">
        <v>240</v>
      </c>
      <c r="O141" s="340" t="s">
        <v>241</v>
      </c>
      <c r="P141" s="337"/>
      <c r="Q141" s="339" t="s">
        <v>336</v>
      </c>
      <c r="R141" s="341" t="s">
        <v>337</v>
      </c>
      <c r="S141" s="341" t="s">
        <v>298</v>
      </c>
      <c r="T141" s="339" t="s">
        <v>494</v>
      </c>
      <c r="U141" s="342">
        <v>11</v>
      </c>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row>
    <row r="142" spans="2:54" s="34" customFormat="1" ht="19.2">
      <c r="B142" s="154"/>
      <c r="C142" s="334">
        <v>46004</v>
      </c>
      <c r="D142" s="145" t="str">
        <f t="shared" si="1"/>
        <v>土</v>
      </c>
      <c r="E142" s="335">
        <v>0.66736111111111107</v>
      </c>
      <c r="F142" s="336" t="s">
        <v>349</v>
      </c>
      <c r="G142" s="337" t="s">
        <v>335</v>
      </c>
      <c r="H142" s="338">
        <v>0.01</v>
      </c>
      <c r="I142" s="339" t="s">
        <v>330</v>
      </c>
      <c r="J142" s="339" t="s">
        <v>237</v>
      </c>
      <c r="K142" s="337" t="s">
        <v>411</v>
      </c>
      <c r="L142" s="337" t="s">
        <v>332</v>
      </c>
      <c r="M142" s="337" t="s">
        <v>241</v>
      </c>
      <c r="N142" s="337" t="s">
        <v>241</v>
      </c>
      <c r="O142" s="340" t="s">
        <v>240</v>
      </c>
      <c r="P142" s="337"/>
      <c r="Q142" s="339" t="s">
        <v>333</v>
      </c>
      <c r="R142" s="341" t="s">
        <v>243</v>
      </c>
      <c r="S142" s="341" t="s">
        <v>295</v>
      </c>
      <c r="T142" s="339" t="s">
        <v>506</v>
      </c>
      <c r="U142" s="342">
        <v>5</v>
      </c>
      <c r="W142" s="110"/>
      <c r="X142" s="110"/>
      <c r="Y142" s="110"/>
      <c r="Z142" s="110"/>
      <c r="AA142" s="110"/>
      <c r="AB142" s="110"/>
      <c r="AC142" s="110"/>
      <c r="AD142" s="110"/>
      <c r="AE142" s="110"/>
      <c r="AF142" s="110"/>
      <c r="AG142" s="110"/>
      <c r="AH142" s="110"/>
      <c r="AI142" s="110"/>
      <c r="AJ142" s="110"/>
      <c r="AK142" s="110"/>
      <c r="AL142" s="110"/>
      <c r="AM142" s="110"/>
      <c r="AN142" s="110"/>
      <c r="AO142" s="110"/>
      <c r="AP142" s="110"/>
      <c r="AQ142" s="110"/>
      <c r="AR142" s="110"/>
      <c r="AS142" s="110"/>
      <c r="AT142" s="110"/>
      <c r="AU142" s="110"/>
      <c r="AV142" s="110"/>
      <c r="AW142" s="110"/>
      <c r="AX142" s="110"/>
      <c r="AY142" s="110"/>
      <c r="AZ142" s="110"/>
      <c r="BA142" s="110"/>
      <c r="BB142" s="110"/>
    </row>
    <row r="143" spans="2:54" s="34" customFormat="1" ht="19.2">
      <c r="B143" s="154"/>
      <c r="C143" s="334">
        <v>46004</v>
      </c>
      <c r="D143" s="145" t="str">
        <f t="shared" si="1"/>
        <v>土</v>
      </c>
      <c r="E143" s="335">
        <v>0.67500000000000004</v>
      </c>
      <c r="F143" s="336" t="s">
        <v>349</v>
      </c>
      <c r="G143" s="337" t="s">
        <v>335</v>
      </c>
      <c r="H143" s="338">
        <v>0.02</v>
      </c>
      <c r="I143" s="339" t="s">
        <v>330</v>
      </c>
      <c r="J143" s="339" t="s">
        <v>237</v>
      </c>
      <c r="K143" s="337" t="s">
        <v>238</v>
      </c>
      <c r="L143" s="337" t="s">
        <v>332</v>
      </c>
      <c r="M143" s="337" t="s">
        <v>241</v>
      </c>
      <c r="N143" s="337" t="s">
        <v>241</v>
      </c>
      <c r="O143" s="340" t="s">
        <v>241</v>
      </c>
      <c r="P143" s="337"/>
      <c r="Q143" s="339" t="s">
        <v>333</v>
      </c>
      <c r="R143" s="341" t="s">
        <v>308</v>
      </c>
      <c r="S143" s="341" t="s">
        <v>244</v>
      </c>
      <c r="T143" s="339"/>
      <c r="U143" s="342">
        <v>56</v>
      </c>
      <c r="W143" s="110"/>
      <c r="X143" s="110"/>
      <c r="Y143" s="110"/>
      <c r="Z143" s="110"/>
      <c r="AA143" s="110"/>
      <c r="AB143" s="110"/>
      <c r="AC143" s="110"/>
      <c r="AD143" s="110"/>
      <c r="AE143" s="110"/>
      <c r="AF143" s="110"/>
      <c r="AG143" s="110"/>
      <c r="AH143" s="110"/>
      <c r="AI143" s="110"/>
      <c r="AJ143" s="110"/>
      <c r="AK143" s="110"/>
      <c r="AL143" s="110"/>
      <c r="AM143" s="110"/>
      <c r="AN143" s="110"/>
      <c r="AO143" s="110"/>
      <c r="AP143" s="110"/>
      <c r="AQ143" s="110"/>
      <c r="AR143" s="110"/>
      <c r="AS143" s="110"/>
      <c r="AT143" s="110"/>
      <c r="AU143" s="110"/>
      <c r="AV143" s="110"/>
      <c r="AW143" s="110"/>
      <c r="AX143" s="110"/>
      <c r="AY143" s="110"/>
      <c r="AZ143" s="110"/>
      <c r="BA143" s="110"/>
      <c r="BB143" s="110"/>
    </row>
    <row r="144" spans="2:54" s="34" customFormat="1" ht="19.2">
      <c r="B144" s="154"/>
      <c r="C144" s="334">
        <v>46004</v>
      </c>
      <c r="D144" s="145" t="str">
        <f t="shared" si="1"/>
        <v>土</v>
      </c>
      <c r="E144" s="335">
        <v>0.67847222222222225</v>
      </c>
      <c r="F144" s="336" t="s">
        <v>349</v>
      </c>
      <c r="G144" s="337" t="s">
        <v>235</v>
      </c>
      <c r="H144" s="338">
        <v>0.02</v>
      </c>
      <c r="I144" s="339" t="s">
        <v>330</v>
      </c>
      <c r="J144" s="339" t="s">
        <v>237</v>
      </c>
      <c r="K144" s="337" t="s">
        <v>260</v>
      </c>
      <c r="L144" s="337" t="s">
        <v>332</v>
      </c>
      <c r="M144" s="337" t="s">
        <v>240</v>
      </c>
      <c r="N144" s="337" t="s">
        <v>240</v>
      </c>
      <c r="O144" s="340" t="s">
        <v>241</v>
      </c>
      <c r="P144" s="337"/>
      <c r="Q144" s="339" t="s">
        <v>336</v>
      </c>
      <c r="R144" s="341" t="s">
        <v>337</v>
      </c>
      <c r="S144" s="341" t="s">
        <v>298</v>
      </c>
      <c r="T144" s="339" t="s">
        <v>494</v>
      </c>
      <c r="U144" s="342">
        <v>67</v>
      </c>
      <c r="W144" s="110"/>
      <c r="X144" s="110"/>
      <c r="Y144" s="110"/>
      <c r="Z144" s="110"/>
      <c r="AA144" s="110"/>
      <c r="AB144" s="110"/>
      <c r="AC144" s="110"/>
      <c r="AD144" s="110"/>
      <c r="AE144" s="110"/>
      <c r="AF144" s="110"/>
      <c r="AG144" s="110"/>
      <c r="AH144" s="110"/>
      <c r="AI144" s="110"/>
      <c r="AJ144" s="110"/>
      <c r="AK144" s="110"/>
      <c r="AL144" s="110"/>
      <c r="AM144" s="110"/>
      <c r="AN144" s="110"/>
      <c r="AO144" s="110"/>
      <c r="AP144" s="110"/>
      <c r="AQ144" s="110"/>
      <c r="AR144" s="110"/>
      <c r="AS144" s="110"/>
      <c r="AT144" s="110"/>
      <c r="AU144" s="110"/>
      <c r="AV144" s="110"/>
      <c r="AW144" s="110"/>
      <c r="AX144" s="110"/>
      <c r="AY144" s="110"/>
      <c r="AZ144" s="110"/>
      <c r="BA144" s="110"/>
      <c r="BB144" s="110"/>
    </row>
    <row r="145" spans="2:54" s="34" customFormat="1" ht="19.2">
      <c r="B145" s="154"/>
      <c r="C145" s="334">
        <v>46004</v>
      </c>
      <c r="D145" s="145" t="str">
        <f t="shared" si="1"/>
        <v>土</v>
      </c>
      <c r="E145" s="335">
        <v>0.68055555555555558</v>
      </c>
      <c r="F145" s="336" t="s">
        <v>349</v>
      </c>
      <c r="G145" s="337" t="s">
        <v>235</v>
      </c>
      <c r="H145" s="338">
        <v>0.02</v>
      </c>
      <c r="I145" s="339" t="s">
        <v>330</v>
      </c>
      <c r="J145" s="339" t="s">
        <v>237</v>
      </c>
      <c r="K145" s="337" t="s">
        <v>238</v>
      </c>
      <c r="L145" s="337" t="s">
        <v>332</v>
      </c>
      <c r="M145" s="337" t="s">
        <v>241</v>
      </c>
      <c r="N145" s="337" t="s">
        <v>241</v>
      </c>
      <c r="O145" s="340" t="s">
        <v>240</v>
      </c>
      <c r="P145" s="337"/>
      <c r="Q145" s="339" t="s">
        <v>333</v>
      </c>
      <c r="R145" s="341" t="s">
        <v>243</v>
      </c>
      <c r="S145" s="341" t="s">
        <v>313</v>
      </c>
      <c r="T145" s="339" t="s">
        <v>538</v>
      </c>
      <c r="U145" s="342">
        <v>18</v>
      </c>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0"/>
      <c r="AY145" s="110"/>
      <c r="AZ145" s="110"/>
      <c r="BA145" s="110"/>
      <c r="BB145" s="110"/>
    </row>
    <row r="146" spans="2:54" s="34" customFormat="1" ht="57.6">
      <c r="B146" s="154"/>
      <c r="C146" s="334">
        <v>46004</v>
      </c>
      <c r="D146" s="145" t="str">
        <f t="shared" si="1"/>
        <v>土</v>
      </c>
      <c r="E146" s="335">
        <v>0.68125000000000002</v>
      </c>
      <c r="F146" s="336" t="s">
        <v>349</v>
      </c>
      <c r="G146" s="337" t="s">
        <v>335</v>
      </c>
      <c r="H146" s="338">
        <v>0.05</v>
      </c>
      <c r="I146" s="339" t="s">
        <v>330</v>
      </c>
      <c r="J146" s="339" t="s">
        <v>237</v>
      </c>
      <c r="K146" s="337" t="s">
        <v>238</v>
      </c>
      <c r="L146" s="337" t="s">
        <v>332</v>
      </c>
      <c r="M146" s="337" t="s">
        <v>241</v>
      </c>
      <c r="N146" s="337" t="s">
        <v>241</v>
      </c>
      <c r="O146" s="340" t="s">
        <v>240</v>
      </c>
      <c r="P146" s="337"/>
      <c r="Q146" s="339" t="s">
        <v>343</v>
      </c>
      <c r="R146" s="341" t="s">
        <v>308</v>
      </c>
      <c r="S146" s="341" t="s">
        <v>244</v>
      </c>
      <c r="T146" s="339" t="s">
        <v>539</v>
      </c>
      <c r="U146" s="342">
        <v>79</v>
      </c>
      <c r="W146" s="110"/>
      <c r="X146" s="110"/>
      <c r="Y146" s="110"/>
      <c r="Z146" s="110"/>
      <c r="AA146" s="110"/>
      <c r="AB146" s="110"/>
      <c r="AC146" s="110"/>
      <c r="AD146" s="110"/>
      <c r="AE146" s="110"/>
      <c r="AF146" s="110"/>
      <c r="AG146" s="110"/>
      <c r="AH146" s="110"/>
      <c r="AI146" s="110"/>
      <c r="AJ146" s="110"/>
      <c r="AK146" s="110"/>
      <c r="AL146" s="110"/>
      <c r="AM146" s="110"/>
      <c r="AN146" s="110"/>
      <c r="AO146" s="110"/>
      <c r="AP146" s="110"/>
      <c r="AQ146" s="110"/>
      <c r="AR146" s="110"/>
      <c r="AS146" s="110"/>
      <c r="AT146" s="110"/>
      <c r="AU146" s="110"/>
      <c r="AV146" s="110"/>
      <c r="AW146" s="110"/>
      <c r="AX146" s="110"/>
      <c r="AY146" s="110"/>
      <c r="AZ146" s="110"/>
      <c r="BA146" s="110"/>
      <c r="BB146" s="110"/>
    </row>
    <row r="147" spans="2:54" s="34" customFormat="1" ht="19.2">
      <c r="B147" s="154"/>
      <c r="C147" s="334">
        <v>46004</v>
      </c>
      <c r="D147" s="145" t="str">
        <f t="shared" si="1"/>
        <v>土</v>
      </c>
      <c r="E147" s="335">
        <v>0.68402777777777779</v>
      </c>
      <c r="F147" s="336" t="s">
        <v>349</v>
      </c>
      <c r="G147" s="337" t="s">
        <v>335</v>
      </c>
      <c r="H147" s="338">
        <v>0.02</v>
      </c>
      <c r="I147" s="339" t="s">
        <v>330</v>
      </c>
      <c r="J147" s="339" t="s">
        <v>237</v>
      </c>
      <c r="K147" s="337" t="s">
        <v>238</v>
      </c>
      <c r="L147" s="337" t="s">
        <v>332</v>
      </c>
      <c r="M147" s="337" t="s">
        <v>241</v>
      </c>
      <c r="N147" s="337" t="s">
        <v>241</v>
      </c>
      <c r="O147" s="340" t="s">
        <v>240</v>
      </c>
      <c r="P147" s="337"/>
      <c r="Q147" s="339" t="s">
        <v>343</v>
      </c>
      <c r="R147" s="341" t="s">
        <v>308</v>
      </c>
      <c r="S147" s="341" t="s">
        <v>244</v>
      </c>
      <c r="T147" s="339" t="s">
        <v>497</v>
      </c>
      <c r="U147" s="342">
        <v>1</v>
      </c>
      <c r="W147" s="110"/>
      <c r="X147" s="110"/>
      <c r="Y147" s="110"/>
      <c r="Z147" s="110"/>
      <c r="AA147" s="110"/>
      <c r="AB147" s="110"/>
      <c r="AC147" s="110"/>
      <c r="AD147" s="110"/>
      <c r="AE147" s="110"/>
      <c r="AF147" s="110"/>
      <c r="AG147" s="110"/>
      <c r="AH147" s="110"/>
      <c r="AI147" s="110"/>
      <c r="AJ147" s="110"/>
      <c r="AK147" s="110"/>
      <c r="AL147" s="110"/>
      <c r="AM147" s="110"/>
      <c r="AN147" s="110"/>
      <c r="AO147" s="110"/>
      <c r="AP147" s="110"/>
      <c r="AQ147" s="110"/>
      <c r="AR147" s="110"/>
      <c r="AS147" s="110"/>
      <c r="AT147" s="110"/>
      <c r="AU147" s="110"/>
      <c r="AV147" s="110"/>
      <c r="AW147" s="110"/>
      <c r="AX147" s="110"/>
      <c r="AY147" s="110"/>
      <c r="AZ147" s="110"/>
      <c r="BA147" s="110"/>
      <c r="BB147" s="110"/>
    </row>
    <row r="148" spans="2:54" s="34" customFormat="1" ht="57.6">
      <c r="B148" s="154"/>
      <c r="C148" s="334">
        <v>46004</v>
      </c>
      <c r="D148" s="145" t="str">
        <f t="shared" si="1"/>
        <v>土</v>
      </c>
      <c r="E148" s="335">
        <v>0.70972222222222225</v>
      </c>
      <c r="F148" s="336" t="s">
        <v>349</v>
      </c>
      <c r="G148" s="337" t="s">
        <v>235</v>
      </c>
      <c r="H148" s="338">
        <v>0.1</v>
      </c>
      <c r="I148" s="339" t="s">
        <v>330</v>
      </c>
      <c r="J148" s="339" t="s">
        <v>237</v>
      </c>
      <c r="K148" s="337" t="s">
        <v>238</v>
      </c>
      <c r="L148" s="337" t="s">
        <v>332</v>
      </c>
      <c r="M148" s="337" t="s">
        <v>241</v>
      </c>
      <c r="N148" s="337" t="s">
        <v>241</v>
      </c>
      <c r="O148" s="340" t="s">
        <v>240</v>
      </c>
      <c r="P148" s="337"/>
      <c r="Q148" s="339" t="s">
        <v>343</v>
      </c>
      <c r="R148" s="341" t="s">
        <v>308</v>
      </c>
      <c r="S148" s="341" t="s">
        <v>244</v>
      </c>
      <c r="T148" s="339" t="s">
        <v>539</v>
      </c>
      <c r="U148" s="342">
        <v>79</v>
      </c>
      <c r="W148" s="110"/>
      <c r="X148" s="110"/>
      <c r="Y148" s="110"/>
      <c r="Z148" s="110"/>
      <c r="AA148" s="110"/>
      <c r="AB148" s="110"/>
      <c r="AC148" s="110"/>
      <c r="AD148" s="110"/>
      <c r="AE148" s="110"/>
      <c r="AF148" s="110"/>
      <c r="AG148" s="110"/>
      <c r="AH148" s="110"/>
      <c r="AI148" s="110"/>
      <c r="AJ148" s="110"/>
      <c r="AK148" s="110"/>
      <c r="AL148" s="110"/>
      <c r="AM148" s="110"/>
      <c r="AN148" s="110"/>
      <c r="AO148" s="110"/>
      <c r="AP148" s="110"/>
      <c r="AQ148" s="110"/>
      <c r="AR148" s="110"/>
      <c r="AS148" s="110"/>
      <c r="AT148" s="110"/>
      <c r="AU148" s="110"/>
      <c r="AV148" s="110"/>
      <c r="AW148" s="110"/>
      <c r="AX148" s="110"/>
      <c r="AY148" s="110"/>
      <c r="AZ148" s="110"/>
      <c r="BA148" s="110"/>
      <c r="BB148" s="110"/>
    </row>
    <row r="149" spans="2:54" s="34" customFormat="1" ht="19.2">
      <c r="B149" s="154"/>
      <c r="C149" s="334">
        <v>46005</v>
      </c>
      <c r="D149" s="145" t="str">
        <f t="shared" si="1"/>
        <v>日</v>
      </c>
      <c r="E149" s="335">
        <v>0.4548611111111111</v>
      </c>
      <c r="F149" s="336" t="s">
        <v>209</v>
      </c>
      <c r="G149" s="337" t="s">
        <v>335</v>
      </c>
      <c r="H149" s="338">
        <v>0.05</v>
      </c>
      <c r="I149" s="339" t="s">
        <v>330</v>
      </c>
      <c r="J149" s="339" t="s">
        <v>237</v>
      </c>
      <c r="K149" s="337" t="s">
        <v>238</v>
      </c>
      <c r="L149" s="337" t="s">
        <v>332</v>
      </c>
      <c r="M149" s="337" t="s">
        <v>241</v>
      </c>
      <c r="N149" s="337" t="s">
        <v>241</v>
      </c>
      <c r="O149" s="340" t="s">
        <v>240</v>
      </c>
      <c r="P149" s="337"/>
      <c r="Q149" s="339" t="s">
        <v>340</v>
      </c>
      <c r="R149" s="341" t="s">
        <v>243</v>
      </c>
      <c r="S149" s="341" t="s">
        <v>313</v>
      </c>
      <c r="T149" s="339" t="s">
        <v>529</v>
      </c>
      <c r="U149" s="342">
        <v>1</v>
      </c>
      <c r="W149" s="110"/>
      <c r="X149" s="110"/>
      <c r="Y149" s="110"/>
      <c r="Z149" s="110"/>
      <c r="AA149" s="110"/>
      <c r="AB149" s="110"/>
      <c r="AC149" s="110"/>
      <c r="AD149" s="110"/>
      <c r="AE149" s="110"/>
      <c r="AF149" s="110"/>
      <c r="AG149" s="110"/>
      <c r="AH149" s="110"/>
      <c r="AI149" s="110"/>
      <c r="AJ149" s="110"/>
      <c r="AK149" s="110"/>
      <c r="AL149" s="110"/>
      <c r="AM149" s="110"/>
      <c r="AN149" s="110"/>
      <c r="AO149" s="110"/>
      <c r="AP149" s="110"/>
      <c r="AQ149" s="110"/>
      <c r="AR149" s="110"/>
      <c r="AS149" s="110"/>
      <c r="AT149" s="110"/>
      <c r="AU149" s="110"/>
      <c r="AV149" s="110"/>
      <c r="AW149" s="110"/>
      <c r="AX149" s="110"/>
      <c r="AY149" s="110"/>
      <c r="AZ149" s="110"/>
      <c r="BA149" s="110"/>
      <c r="BB149" s="110"/>
    </row>
    <row r="150" spans="2:54" s="34" customFormat="1" ht="19.2">
      <c r="B150" s="154"/>
      <c r="C150" s="334">
        <v>46005</v>
      </c>
      <c r="D150" s="145" t="str">
        <f t="shared" si="1"/>
        <v>日</v>
      </c>
      <c r="E150" s="335">
        <v>0.45694444444444443</v>
      </c>
      <c r="F150" s="336" t="s">
        <v>209</v>
      </c>
      <c r="G150" s="337" t="s">
        <v>335</v>
      </c>
      <c r="H150" s="338">
        <v>0.03</v>
      </c>
      <c r="I150" s="339" t="s">
        <v>330</v>
      </c>
      <c r="J150" s="339" t="s">
        <v>237</v>
      </c>
      <c r="K150" s="337" t="s">
        <v>260</v>
      </c>
      <c r="L150" s="337" t="s">
        <v>332</v>
      </c>
      <c r="M150" s="337" t="s">
        <v>240</v>
      </c>
      <c r="N150" s="337" t="s">
        <v>240</v>
      </c>
      <c r="O150" s="340" t="s">
        <v>241</v>
      </c>
      <c r="P150" s="337"/>
      <c r="Q150" s="339" t="s">
        <v>336</v>
      </c>
      <c r="R150" s="341" t="s">
        <v>337</v>
      </c>
      <c r="S150" s="341" t="s">
        <v>298</v>
      </c>
      <c r="T150" s="339" t="s">
        <v>494</v>
      </c>
      <c r="U150" s="342">
        <v>9</v>
      </c>
      <c r="W150" s="110"/>
      <c r="X150" s="110"/>
      <c r="Y150" s="110"/>
      <c r="Z150" s="110"/>
      <c r="AA150" s="110"/>
      <c r="AB150" s="110"/>
      <c r="AC150" s="110"/>
      <c r="AD150" s="110"/>
      <c r="AE150" s="110"/>
      <c r="AF150" s="110"/>
      <c r="AG150" s="110"/>
      <c r="AH150" s="110"/>
      <c r="AI150" s="110"/>
      <c r="AJ150" s="110"/>
      <c r="AK150" s="110"/>
      <c r="AL150" s="110"/>
      <c r="AM150" s="110"/>
      <c r="AN150" s="110"/>
      <c r="AO150" s="110"/>
      <c r="AP150" s="110"/>
      <c r="AQ150" s="110"/>
      <c r="AR150" s="110"/>
      <c r="AS150" s="110"/>
      <c r="AT150" s="110"/>
      <c r="AU150" s="110"/>
      <c r="AV150" s="110"/>
      <c r="AW150" s="110"/>
      <c r="AX150" s="110"/>
      <c r="AY150" s="110"/>
      <c r="AZ150" s="110"/>
      <c r="BA150" s="110"/>
      <c r="BB150" s="110"/>
    </row>
    <row r="151" spans="2:54" s="34" customFormat="1" ht="19.2">
      <c r="B151" s="154"/>
      <c r="C151" s="334">
        <v>46005</v>
      </c>
      <c r="D151" s="145" t="str">
        <f t="shared" si="1"/>
        <v>日</v>
      </c>
      <c r="E151" s="335">
        <v>0.45833333333333331</v>
      </c>
      <c r="F151" s="336" t="s">
        <v>209</v>
      </c>
      <c r="G151" s="337" t="s">
        <v>335</v>
      </c>
      <c r="H151" s="338">
        <v>0.03</v>
      </c>
      <c r="I151" s="339" t="s">
        <v>330</v>
      </c>
      <c r="J151" s="339" t="s">
        <v>237</v>
      </c>
      <c r="K151" s="337" t="s">
        <v>238</v>
      </c>
      <c r="L151" s="337" t="s">
        <v>332</v>
      </c>
      <c r="M151" s="337" t="s">
        <v>241</v>
      </c>
      <c r="N151" s="337" t="s">
        <v>241</v>
      </c>
      <c r="O151" s="340" t="s">
        <v>241</v>
      </c>
      <c r="P151" s="337"/>
      <c r="Q151" s="339" t="s">
        <v>333</v>
      </c>
      <c r="R151" s="341" t="s">
        <v>243</v>
      </c>
      <c r="S151" s="341" t="s">
        <v>313</v>
      </c>
      <c r="T151" s="339" t="s">
        <v>515</v>
      </c>
      <c r="U151" s="342">
        <v>32</v>
      </c>
      <c r="W151" s="110"/>
      <c r="X151" s="110"/>
      <c r="Y151" s="110"/>
      <c r="Z151" s="110"/>
      <c r="AA151" s="110"/>
      <c r="AB151" s="110"/>
      <c r="AC151" s="110"/>
      <c r="AD151" s="110"/>
      <c r="AE151" s="110"/>
      <c r="AF151" s="110"/>
      <c r="AG151" s="110"/>
      <c r="AH151" s="110"/>
      <c r="AI151" s="110"/>
      <c r="AJ151" s="110"/>
      <c r="AK151" s="110"/>
      <c r="AL151" s="110"/>
      <c r="AM151" s="110"/>
      <c r="AN151" s="110"/>
      <c r="AO151" s="110"/>
      <c r="AP151" s="110"/>
      <c r="AQ151" s="110"/>
      <c r="AR151" s="110"/>
      <c r="AS151" s="110"/>
      <c r="AT151" s="110"/>
      <c r="AU151" s="110"/>
      <c r="AV151" s="110"/>
      <c r="AW151" s="110"/>
      <c r="AX151" s="110"/>
      <c r="AY151" s="110"/>
      <c r="AZ151" s="110"/>
      <c r="BA151" s="110"/>
      <c r="BB151" s="110"/>
    </row>
    <row r="152" spans="2:54" s="34" customFormat="1" ht="19.2">
      <c r="B152" s="154"/>
      <c r="C152" s="334">
        <v>46005</v>
      </c>
      <c r="D152" s="145" t="str">
        <f t="shared" si="1"/>
        <v>日</v>
      </c>
      <c r="E152" s="335">
        <v>0.45902777777777776</v>
      </c>
      <c r="F152" s="336" t="s">
        <v>209</v>
      </c>
      <c r="G152" s="337" t="s">
        <v>335</v>
      </c>
      <c r="H152" s="338">
        <v>0.03</v>
      </c>
      <c r="I152" s="339" t="s">
        <v>330</v>
      </c>
      <c r="J152" s="339" t="s">
        <v>237</v>
      </c>
      <c r="K152" s="337" t="s">
        <v>260</v>
      </c>
      <c r="L152" s="337" t="s">
        <v>332</v>
      </c>
      <c r="M152" s="337" t="s">
        <v>240</v>
      </c>
      <c r="N152" s="337" t="s">
        <v>240</v>
      </c>
      <c r="O152" s="340" t="s">
        <v>241</v>
      </c>
      <c r="P152" s="337"/>
      <c r="Q152" s="339" t="s">
        <v>242</v>
      </c>
      <c r="R152" s="341" t="s">
        <v>308</v>
      </c>
      <c r="S152" s="341" t="s">
        <v>313</v>
      </c>
      <c r="T152" s="339" t="s">
        <v>540</v>
      </c>
      <c r="U152" s="342">
        <v>78</v>
      </c>
      <c r="W152" s="110"/>
      <c r="X152" s="110"/>
      <c r="Y152" s="110"/>
      <c r="Z152" s="110"/>
      <c r="AA152" s="110"/>
      <c r="AB152" s="110"/>
      <c r="AC152" s="110"/>
      <c r="AD152" s="110"/>
      <c r="AE152" s="110"/>
      <c r="AF152" s="110"/>
      <c r="AG152" s="110"/>
      <c r="AH152" s="110"/>
      <c r="AI152" s="110"/>
      <c r="AJ152" s="110"/>
      <c r="AK152" s="110"/>
      <c r="AL152" s="110"/>
      <c r="AM152" s="110"/>
      <c r="AN152" s="110"/>
      <c r="AO152" s="110"/>
      <c r="AP152" s="110"/>
      <c r="AQ152" s="110"/>
      <c r="AR152" s="110"/>
      <c r="AS152" s="110"/>
      <c r="AT152" s="110"/>
      <c r="AU152" s="110"/>
      <c r="AV152" s="110"/>
      <c r="AW152" s="110"/>
      <c r="AX152" s="110"/>
      <c r="AY152" s="110"/>
      <c r="AZ152" s="110"/>
      <c r="BA152" s="110"/>
      <c r="BB152" s="110"/>
    </row>
    <row r="153" spans="2:54" s="34" customFormat="1" ht="19.2">
      <c r="B153" s="154"/>
      <c r="C153" s="334">
        <v>46005</v>
      </c>
      <c r="D153" s="145" t="str">
        <f t="shared" si="1"/>
        <v>日</v>
      </c>
      <c r="E153" s="335">
        <v>0.46527777777777779</v>
      </c>
      <c r="F153" s="336" t="s">
        <v>209</v>
      </c>
      <c r="G153" s="337" t="s">
        <v>235</v>
      </c>
      <c r="H153" s="338">
        <v>0.1</v>
      </c>
      <c r="I153" s="339" t="s">
        <v>330</v>
      </c>
      <c r="J153" s="339" t="s">
        <v>237</v>
      </c>
      <c r="K153" s="337" t="s">
        <v>238</v>
      </c>
      <c r="L153" s="337" t="s">
        <v>332</v>
      </c>
      <c r="M153" s="337" t="s">
        <v>241</v>
      </c>
      <c r="N153" s="337" t="s">
        <v>241</v>
      </c>
      <c r="O153" s="340" t="s">
        <v>241</v>
      </c>
      <c r="P153" s="337"/>
      <c r="Q153" s="339" t="s">
        <v>343</v>
      </c>
      <c r="R153" s="341" t="s">
        <v>308</v>
      </c>
      <c r="S153" s="341" t="s">
        <v>244</v>
      </c>
      <c r="T153" s="339" t="s">
        <v>497</v>
      </c>
      <c r="U153" s="342">
        <v>68</v>
      </c>
      <c r="W153" s="110"/>
      <c r="X153" s="110"/>
      <c r="Y153" s="110"/>
      <c r="Z153" s="110"/>
      <c r="AA153" s="110"/>
      <c r="AB153" s="110"/>
      <c r="AC153" s="110"/>
      <c r="AD153" s="110"/>
      <c r="AE153" s="110"/>
      <c r="AF153" s="110"/>
      <c r="AG153" s="110"/>
      <c r="AH153" s="110"/>
      <c r="AI153" s="110"/>
      <c r="AJ153" s="110"/>
      <c r="AK153" s="110"/>
      <c r="AL153" s="110"/>
      <c r="AM153" s="110"/>
      <c r="AN153" s="110"/>
      <c r="AO153" s="110"/>
      <c r="AP153" s="110"/>
      <c r="AQ153" s="110"/>
      <c r="AR153" s="110"/>
      <c r="AS153" s="110"/>
      <c r="AT153" s="110"/>
      <c r="AU153" s="110"/>
      <c r="AV153" s="110"/>
      <c r="AW153" s="110"/>
      <c r="AX153" s="110"/>
      <c r="AY153" s="110"/>
      <c r="AZ153" s="110"/>
      <c r="BA153" s="110"/>
      <c r="BB153" s="110"/>
    </row>
    <row r="154" spans="2:54" s="34" customFormat="1" ht="19.2">
      <c r="B154" s="154"/>
      <c r="C154" s="334">
        <v>46005</v>
      </c>
      <c r="D154" s="145" t="str">
        <f t="shared" si="1"/>
        <v>日</v>
      </c>
      <c r="E154" s="335">
        <v>0.46944444444444444</v>
      </c>
      <c r="F154" s="336" t="s">
        <v>209</v>
      </c>
      <c r="G154" s="337" t="s">
        <v>235</v>
      </c>
      <c r="H154" s="338">
        <v>0.03</v>
      </c>
      <c r="I154" s="339" t="s">
        <v>330</v>
      </c>
      <c r="J154" s="339" t="s">
        <v>237</v>
      </c>
      <c r="K154" s="337" t="s">
        <v>260</v>
      </c>
      <c r="L154" s="337" t="s">
        <v>332</v>
      </c>
      <c r="M154" s="337" t="s">
        <v>240</v>
      </c>
      <c r="N154" s="337" t="s">
        <v>240</v>
      </c>
      <c r="O154" s="340" t="s">
        <v>241</v>
      </c>
      <c r="P154" s="337"/>
      <c r="Q154" s="339" t="s">
        <v>343</v>
      </c>
      <c r="R154" s="341" t="s">
        <v>308</v>
      </c>
      <c r="S154" s="341" t="s">
        <v>244</v>
      </c>
      <c r="T154" s="339"/>
      <c r="U154" s="342">
        <v>19</v>
      </c>
      <c r="W154" s="110"/>
      <c r="X154" s="110"/>
      <c r="Y154" s="110"/>
      <c r="Z154" s="110"/>
      <c r="AA154" s="110"/>
      <c r="AB154" s="110"/>
      <c r="AC154" s="110"/>
      <c r="AD154" s="110"/>
      <c r="AE154" s="110"/>
      <c r="AF154" s="110"/>
      <c r="AG154" s="110"/>
      <c r="AH154" s="110"/>
      <c r="AI154" s="110"/>
      <c r="AJ154" s="110"/>
      <c r="AK154" s="110"/>
      <c r="AL154" s="110"/>
      <c r="AM154" s="110"/>
      <c r="AN154" s="110"/>
      <c r="AO154" s="110"/>
      <c r="AP154" s="110"/>
      <c r="AQ154" s="110"/>
      <c r="AR154" s="110"/>
      <c r="AS154" s="110"/>
      <c r="AT154" s="110"/>
      <c r="AU154" s="110"/>
      <c r="AV154" s="110"/>
      <c r="AW154" s="110"/>
      <c r="AX154" s="110"/>
      <c r="AY154" s="110"/>
      <c r="AZ154" s="110"/>
      <c r="BA154" s="110"/>
      <c r="BB154" s="110"/>
    </row>
    <row r="155" spans="2:54" s="34" customFormat="1" ht="19.2">
      <c r="B155" s="154"/>
      <c r="C155" s="334">
        <v>46005</v>
      </c>
      <c r="D155" s="145" t="str">
        <f t="shared" si="1"/>
        <v>日</v>
      </c>
      <c r="E155" s="335">
        <v>0.47083333333333333</v>
      </c>
      <c r="F155" s="336" t="s">
        <v>209</v>
      </c>
      <c r="G155" s="337" t="s">
        <v>335</v>
      </c>
      <c r="H155" s="338">
        <v>0.03</v>
      </c>
      <c r="I155" s="339" t="s">
        <v>330</v>
      </c>
      <c r="J155" s="339" t="s">
        <v>237</v>
      </c>
      <c r="K155" s="337" t="s">
        <v>260</v>
      </c>
      <c r="L155" s="337" t="s">
        <v>332</v>
      </c>
      <c r="M155" s="337" t="s">
        <v>240</v>
      </c>
      <c r="N155" s="337" t="s">
        <v>240</v>
      </c>
      <c r="O155" s="340" t="s">
        <v>241</v>
      </c>
      <c r="P155" s="337"/>
      <c r="Q155" s="339" t="s">
        <v>333</v>
      </c>
      <c r="R155" s="341" t="s">
        <v>337</v>
      </c>
      <c r="S155" s="341" t="s">
        <v>298</v>
      </c>
      <c r="T155" s="339" t="s">
        <v>494</v>
      </c>
      <c r="U155" s="342">
        <v>13</v>
      </c>
      <c r="W155" s="110"/>
      <c r="X155" s="110"/>
      <c r="Y155" s="110"/>
      <c r="Z155" s="110"/>
      <c r="AA155" s="110"/>
      <c r="AB155" s="110"/>
      <c r="AC155" s="110"/>
      <c r="AD155" s="110"/>
      <c r="AE155" s="110"/>
      <c r="AF155" s="110"/>
      <c r="AG155" s="110"/>
      <c r="AH155" s="110"/>
      <c r="AI155" s="110"/>
      <c r="AJ155" s="110"/>
      <c r="AK155" s="110"/>
      <c r="AL155" s="110"/>
      <c r="AM155" s="110"/>
      <c r="AN155" s="110"/>
      <c r="AO155" s="110"/>
      <c r="AP155" s="110"/>
      <c r="AQ155" s="110"/>
      <c r="AR155" s="110"/>
      <c r="AS155" s="110"/>
      <c r="AT155" s="110"/>
      <c r="AU155" s="110"/>
      <c r="AV155" s="110"/>
      <c r="AW155" s="110"/>
      <c r="AX155" s="110"/>
      <c r="AY155" s="110"/>
      <c r="AZ155" s="110"/>
      <c r="BA155" s="110"/>
      <c r="BB155" s="110"/>
    </row>
    <row r="156" spans="2:54" s="34" customFormat="1" ht="19.2">
      <c r="B156" s="154"/>
      <c r="C156" s="334">
        <v>46005</v>
      </c>
      <c r="D156" s="145" t="str">
        <f t="shared" si="1"/>
        <v>日</v>
      </c>
      <c r="E156" s="335">
        <v>0.48541666666666666</v>
      </c>
      <c r="F156" s="336" t="s">
        <v>209</v>
      </c>
      <c r="G156" s="337" t="s">
        <v>335</v>
      </c>
      <c r="H156" s="338">
        <v>0.03</v>
      </c>
      <c r="I156" s="339" t="s">
        <v>330</v>
      </c>
      <c r="J156" s="339" t="s">
        <v>237</v>
      </c>
      <c r="K156" s="337" t="s">
        <v>260</v>
      </c>
      <c r="L156" s="337" t="s">
        <v>332</v>
      </c>
      <c r="M156" s="337" t="s">
        <v>240</v>
      </c>
      <c r="N156" s="337" t="s">
        <v>240</v>
      </c>
      <c r="O156" s="340" t="s">
        <v>241</v>
      </c>
      <c r="P156" s="337"/>
      <c r="Q156" s="339" t="s">
        <v>336</v>
      </c>
      <c r="R156" s="341" t="s">
        <v>308</v>
      </c>
      <c r="S156" s="341" t="s">
        <v>313</v>
      </c>
      <c r="T156" s="339" t="s">
        <v>541</v>
      </c>
      <c r="U156" s="342">
        <v>67</v>
      </c>
      <c r="W156" s="110"/>
      <c r="X156" s="110"/>
      <c r="Y156" s="110"/>
      <c r="Z156" s="110"/>
      <c r="AA156" s="110"/>
      <c r="AB156" s="110"/>
      <c r="AC156" s="110"/>
      <c r="AD156" s="110"/>
      <c r="AE156" s="110"/>
      <c r="AF156" s="110"/>
      <c r="AG156" s="110"/>
      <c r="AH156" s="110"/>
      <c r="AI156" s="110"/>
      <c r="AJ156" s="110"/>
      <c r="AK156" s="110"/>
      <c r="AL156" s="110"/>
      <c r="AM156" s="110"/>
      <c r="AN156" s="110"/>
      <c r="AO156" s="110"/>
      <c r="AP156" s="110"/>
      <c r="AQ156" s="110"/>
      <c r="AR156" s="110"/>
      <c r="AS156" s="110"/>
      <c r="AT156" s="110"/>
      <c r="AU156" s="110"/>
      <c r="AV156" s="110"/>
      <c r="AW156" s="110"/>
      <c r="AX156" s="110"/>
      <c r="AY156" s="110"/>
      <c r="AZ156" s="110"/>
      <c r="BA156" s="110"/>
      <c r="BB156" s="110"/>
    </row>
    <row r="157" spans="2:54" s="34" customFormat="1" ht="19.2">
      <c r="B157" s="154"/>
      <c r="C157" s="334">
        <v>46005</v>
      </c>
      <c r="D157" s="145" t="str">
        <f t="shared" si="1"/>
        <v>日</v>
      </c>
      <c r="E157" s="335">
        <v>0.48958333333333331</v>
      </c>
      <c r="F157" s="336" t="s">
        <v>209</v>
      </c>
      <c r="G157" s="337" t="s">
        <v>235</v>
      </c>
      <c r="H157" s="338">
        <v>0.02</v>
      </c>
      <c r="I157" s="339" t="s">
        <v>330</v>
      </c>
      <c r="J157" s="339" t="s">
        <v>237</v>
      </c>
      <c r="K157" s="337" t="s">
        <v>238</v>
      </c>
      <c r="L157" s="337" t="s">
        <v>332</v>
      </c>
      <c r="M157" s="337" t="s">
        <v>241</v>
      </c>
      <c r="N157" s="337" t="s">
        <v>241</v>
      </c>
      <c r="O157" s="340" t="s">
        <v>240</v>
      </c>
      <c r="P157" s="337"/>
      <c r="Q157" s="339" t="s">
        <v>343</v>
      </c>
      <c r="R157" s="341" t="s">
        <v>308</v>
      </c>
      <c r="S157" s="341" t="s">
        <v>244</v>
      </c>
      <c r="T157" s="339" t="s">
        <v>497</v>
      </c>
      <c r="U157" s="342">
        <v>79</v>
      </c>
      <c r="W157" s="110"/>
      <c r="X157" s="110"/>
      <c r="Y157" s="110"/>
      <c r="Z157" s="110"/>
      <c r="AA157" s="110"/>
      <c r="AB157" s="110"/>
      <c r="AC157" s="110"/>
      <c r="AD157" s="110"/>
      <c r="AE157" s="110"/>
      <c r="AF157" s="110"/>
      <c r="AG157" s="110"/>
      <c r="AH157" s="110"/>
      <c r="AI157" s="110"/>
      <c r="AJ157" s="110"/>
      <c r="AK157" s="110"/>
      <c r="AL157" s="110"/>
      <c r="AM157" s="110"/>
      <c r="AN157" s="110"/>
      <c r="AO157" s="110"/>
      <c r="AP157" s="110"/>
      <c r="AQ157" s="110"/>
      <c r="AR157" s="110"/>
      <c r="AS157" s="110"/>
      <c r="AT157" s="110"/>
      <c r="AU157" s="110"/>
      <c r="AV157" s="110"/>
      <c r="AW157" s="110"/>
      <c r="AX157" s="110"/>
      <c r="AY157" s="110"/>
      <c r="AZ157" s="110"/>
      <c r="BA157" s="110"/>
      <c r="BB157" s="110"/>
    </row>
    <row r="158" spans="2:54" s="34" customFormat="1" ht="19.2">
      <c r="B158" s="154"/>
      <c r="C158" s="334">
        <v>46005</v>
      </c>
      <c r="D158" s="145" t="str">
        <f t="shared" si="1"/>
        <v>日</v>
      </c>
      <c r="E158" s="335">
        <v>0.51736111111111116</v>
      </c>
      <c r="F158" s="336" t="s">
        <v>353</v>
      </c>
      <c r="G158" s="337" t="s">
        <v>335</v>
      </c>
      <c r="H158" s="338">
        <v>0.03</v>
      </c>
      <c r="I158" s="339" t="s">
        <v>330</v>
      </c>
      <c r="J158" s="339" t="s">
        <v>528</v>
      </c>
      <c r="K158" s="337" t="s">
        <v>260</v>
      </c>
      <c r="L158" s="337" t="s">
        <v>332</v>
      </c>
      <c r="M158" s="337" t="s">
        <v>240</v>
      </c>
      <c r="N158" s="337" t="s">
        <v>240</v>
      </c>
      <c r="O158" s="340" t="s">
        <v>240</v>
      </c>
      <c r="P158" s="337"/>
      <c r="Q158" s="339" t="s">
        <v>336</v>
      </c>
      <c r="R158" s="341" t="s">
        <v>308</v>
      </c>
      <c r="S158" s="341" t="s">
        <v>313</v>
      </c>
      <c r="T158" s="339" t="s">
        <v>541</v>
      </c>
      <c r="U158" s="342">
        <v>62</v>
      </c>
      <c r="W158" s="110"/>
      <c r="X158" s="110"/>
      <c r="Y158" s="110"/>
      <c r="Z158" s="110"/>
      <c r="AA158" s="110"/>
      <c r="AB158" s="110"/>
      <c r="AC158" s="110"/>
      <c r="AD158" s="110"/>
      <c r="AE158" s="110"/>
      <c r="AF158" s="110"/>
      <c r="AG158" s="110"/>
      <c r="AH158" s="110"/>
      <c r="AI158" s="110"/>
      <c r="AJ158" s="110"/>
      <c r="AK158" s="110"/>
      <c r="AL158" s="110"/>
      <c r="AM158" s="110"/>
      <c r="AN158" s="110"/>
      <c r="AO158" s="110"/>
      <c r="AP158" s="110"/>
      <c r="AQ158" s="110"/>
      <c r="AR158" s="110"/>
      <c r="AS158" s="110"/>
      <c r="AT158" s="110"/>
      <c r="AU158" s="110"/>
      <c r="AV158" s="110"/>
      <c r="AW158" s="110"/>
      <c r="AX158" s="110"/>
      <c r="AY158" s="110"/>
      <c r="AZ158" s="110"/>
      <c r="BA158" s="110"/>
      <c r="BB158" s="110"/>
    </row>
    <row r="159" spans="2:54" s="34" customFormat="1" ht="19.2">
      <c r="B159" s="154"/>
      <c r="C159" s="334">
        <v>46005</v>
      </c>
      <c r="D159" s="145" t="str">
        <f t="shared" si="1"/>
        <v>日</v>
      </c>
      <c r="E159" s="335">
        <v>0.52152777777777781</v>
      </c>
      <c r="F159" s="336" t="s">
        <v>353</v>
      </c>
      <c r="G159" s="337" t="s">
        <v>235</v>
      </c>
      <c r="H159" s="338">
        <v>0.03</v>
      </c>
      <c r="I159" s="339" t="s">
        <v>330</v>
      </c>
      <c r="J159" s="339" t="s">
        <v>528</v>
      </c>
      <c r="K159" s="337" t="s">
        <v>238</v>
      </c>
      <c r="L159" s="337" t="s">
        <v>332</v>
      </c>
      <c r="M159" s="337" t="s">
        <v>241</v>
      </c>
      <c r="N159" s="337" t="s">
        <v>241</v>
      </c>
      <c r="O159" s="340" t="s">
        <v>240</v>
      </c>
      <c r="P159" s="337"/>
      <c r="Q159" s="339" t="s">
        <v>333</v>
      </c>
      <c r="R159" s="341" t="s">
        <v>308</v>
      </c>
      <c r="S159" s="341" t="s">
        <v>244</v>
      </c>
      <c r="T159" s="339"/>
      <c r="U159" s="342">
        <v>20</v>
      </c>
      <c r="W159" s="110"/>
      <c r="X159" s="110"/>
      <c r="Y159" s="110"/>
      <c r="Z159" s="110"/>
      <c r="AA159" s="110"/>
      <c r="AB159" s="110"/>
      <c r="AC159" s="110"/>
      <c r="AD159" s="110"/>
      <c r="AE159" s="110"/>
      <c r="AF159" s="110"/>
      <c r="AG159" s="110"/>
      <c r="AH159" s="110"/>
      <c r="AI159" s="110"/>
      <c r="AJ159" s="110"/>
      <c r="AK159" s="110"/>
      <c r="AL159" s="110"/>
      <c r="AM159" s="110"/>
      <c r="AN159" s="110"/>
      <c r="AO159" s="110"/>
      <c r="AP159" s="110"/>
      <c r="AQ159" s="110"/>
      <c r="AR159" s="110"/>
      <c r="AS159" s="110"/>
      <c r="AT159" s="110"/>
      <c r="AU159" s="110"/>
      <c r="AV159" s="110"/>
      <c r="AW159" s="110"/>
      <c r="AX159" s="110"/>
      <c r="AY159" s="110"/>
      <c r="AZ159" s="110"/>
      <c r="BA159" s="110"/>
      <c r="BB159" s="110"/>
    </row>
    <row r="160" spans="2:54" s="34" customFormat="1" ht="19.2">
      <c r="B160" s="154"/>
      <c r="C160" s="334">
        <v>46005</v>
      </c>
      <c r="D160" s="145" t="str">
        <f t="shared" si="1"/>
        <v>日</v>
      </c>
      <c r="E160" s="335">
        <v>0.5229166666666667</v>
      </c>
      <c r="F160" s="336" t="s">
        <v>353</v>
      </c>
      <c r="G160" s="337" t="s">
        <v>335</v>
      </c>
      <c r="H160" s="338">
        <v>0.02</v>
      </c>
      <c r="I160" s="339" t="s">
        <v>330</v>
      </c>
      <c r="J160" s="339" t="s">
        <v>528</v>
      </c>
      <c r="K160" s="337" t="s">
        <v>260</v>
      </c>
      <c r="L160" s="337" t="s">
        <v>332</v>
      </c>
      <c r="M160" s="337" t="s">
        <v>240</v>
      </c>
      <c r="N160" s="337" t="s">
        <v>240</v>
      </c>
      <c r="O160" s="340" t="s">
        <v>241</v>
      </c>
      <c r="P160" s="337"/>
      <c r="Q160" s="339" t="s">
        <v>340</v>
      </c>
      <c r="R160" s="341" t="s">
        <v>308</v>
      </c>
      <c r="S160" s="341" t="s">
        <v>298</v>
      </c>
      <c r="T160" s="339" t="s">
        <v>513</v>
      </c>
      <c r="U160" s="342">
        <v>13</v>
      </c>
      <c r="W160" s="110"/>
      <c r="X160" s="110"/>
      <c r="Y160" s="110"/>
      <c r="Z160" s="110"/>
      <c r="AA160" s="110"/>
      <c r="AB160" s="110"/>
      <c r="AC160" s="110"/>
      <c r="AD160" s="110"/>
      <c r="AE160" s="110"/>
      <c r="AF160" s="110"/>
      <c r="AG160" s="110"/>
      <c r="AH160" s="110"/>
      <c r="AI160" s="110"/>
      <c r="AJ160" s="110"/>
      <c r="AK160" s="110"/>
      <c r="AL160" s="110"/>
      <c r="AM160" s="110"/>
      <c r="AN160" s="110"/>
      <c r="AO160" s="110"/>
      <c r="AP160" s="110"/>
      <c r="AQ160" s="110"/>
      <c r="AR160" s="110"/>
      <c r="AS160" s="110"/>
      <c r="AT160" s="110"/>
      <c r="AU160" s="110"/>
      <c r="AV160" s="110"/>
      <c r="AW160" s="110"/>
      <c r="AX160" s="110"/>
      <c r="AY160" s="110"/>
      <c r="AZ160" s="110"/>
      <c r="BA160" s="110"/>
      <c r="BB160" s="110"/>
    </row>
    <row r="161" spans="2:54" s="34" customFormat="1" ht="19.2">
      <c r="B161" s="154"/>
      <c r="C161" s="334">
        <v>46005</v>
      </c>
      <c r="D161" s="145" t="str">
        <f t="shared" si="1"/>
        <v>日</v>
      </c>
      <c r="E161" s="335">
        <v>0.52361111111111114</v>
      </c>
      <c r="F161" s="336" t="s">
        <v>353</v>
      </c>
      <c r="G161" s="337" t="s">
        <v>335</v>
      </c>
      <c r="H161" s="338">
        <v>0.02</v>
      </c>
      <c r="I161" s="339" t="s">
        <v>330</v>
      </c>
      <c r="J161" s="339" t="s">
        <v>528</v>
      </c>
      <c r="K161" s="337" t="s">
        <v>260</v>
      </c>
      <c r="L161" s="337" t="s">
        <v>332</v>
      </c>
      <c r="M161" s="337" t="s">
        <v>240</v>
      </c>
      <c r="N161" s="337" t="s">
        <v>240</v>
      </c>
      <c r="O161" s="340" t="s">
        <v>241</v>
      </c>
      <c r="P161" s="337"/>
      <c r="Q161" s="339" t="s">
        <v>336</v>
      </c>
      <c r="R161" s="341" t="s">
        <v>243</v>
      </c>
      <c r="S161" s="341" t="s">
        <v>313</v>
      </c>
      <c r="T161" s="339" t="s">
        <v>541</v>
      </c>
      <c r="U161" s="342">
        <v>11</v>
      </c>
      <c r="W161" s="110"/>
      <c r="X161" s="110"/>
      <c r="Y161" s="110"/>
      <c r="Z161" s="110"/>
      <c r="AA161" s="110"/>
      <c r="AB161" s="110"/>
      <c r="AC161" s="110"/>
      <c r="AD161" s="110"/>
      <c r="AE161" s="110"/>
      <c r="AF161" s="110"/>
      <c r="AG161" s="110"/>
      <c r="AH161" s="110"/>
      <c r="AI161" s="110"/>
      <c r="AJ161" s="110"/>
      <c r="AK161" s="110"/>
      <c r="AL161" s="110"/>
      <c r="AM161" s="110"/>
      <c r="AN161" s="110"/>
      <c r="AO161" s="110"/>
      <c r="AP161" s="110"/>
      <c r="AQ161" s="110"/>
      <c r="AR161" s="110"/>
      <c r="AS161" s="110"/>
      <c r="AT161" s="110"/>
      <c r="AU161" s="110"/>
      <c r="AV161" s="110"/>
      <c r="AW161" s="110"/>
      <c r="AX161" s="110"/>
      <c r="AY161" s="110"/>
      <c r="AZ161" s="110"/>
      <c r="BA161" s="110"/>
      <c r="BB161" s="110"/>
    </row>
    <row r="162" spans="2:54" s="34" customFormat="1" ht="19.2">
      <c r="B162" s="154"/>
      <c r="C162" s="334">
        <v>46005</v>
      </c>
      <c r="D162" s="145" t="str">
        <f t="shared" si="1"/>
        <v>日</v>
      </c>
      <c r="E162" s="335">
        <v>0.61111111111111116</v>
      </c>
      <c r="F162" s="336" t="s">
        <v>353</v>
      </c>
      <c r="G162" s="337" t="s">
        <v>335</v>
      </c>
      <c r="H162" s="338">
        <v>0.03</v>
      </c>
      <c r="I162" s="339" t="s">
        <v>330</v>
      </c>
      <c r="J162" s="339" t="s">
        <v>528</v>
      </c>
      <c r="K162" s="337" t="s">
        <v>238</v>
      </c>
      <c r="L162" s="337" t="s">
        <v>332</v>
      </c>
      <c r="M162" s="337" t="s">
        <v>241</v>
      </c>
      <c r="N162" s="337" t="s">
        <v>241</v>
      </c>
      <c r="O162" s="340" t="s">
        <v>241</v>
      </c>
      <c r="P162" s="337"/>
      <c r="Q162" s="339" t="s">
        <v>333</v>
      </c>
      <c r="R162" s="341" t="s">
        <v>308</v>
      </c>
      <c r="S162" s="341" t="s">
        <v>244</v>
      </c>
      <c r="T162" s="339"/>
      <c r="U162" s="342">
        <v>34</v>
      </c>
      <c r="W162" s="110"/>
      <c r="X162" s="110"/>
      <c r="Y162" s="110"/>
      <c r="Z162" s="110"/>
      <c r="AA162" s="110"/>
      <c r="AB162" s="110"/>
      <c r="AC162" s="110"/>
      <c r="AD162" s="110"/>
      <c r="AE162" s="110"/>
      <c r="AF162" s="110"/>
      <c r="AG162" s="110"/>
      <c r="AH162" s="110"/>
      <c r="AI162" s="110"/>
      <c r="AJ162" s="110"/>
      <c r="AK162" s="110"/>
      <c r="AL162" s="110"/>
      <c r="AM162" s="110"/>
      <c r="AN162" s="110"/>
      <c r="AO162" s="110"/>
      <c r="AP162" s="110"/>
      <c r="AQ162" s="110"/>
      <c r="AR162" s="110"/>
      <c r="AS162" s="110"/>
      <c r="AT162" s="110"/>
      <c r="AU162" s="110"/>
      <c r="AV162" s="110"/>
      <c r="AW162" s="110"/>
      <c r="AX162" s="110"/>
      <c r="AY162" s="110"/>
      <c r="AZ162" s="110"/>
      <c r="BA162" s="110"/>
      <c r="BB162" s="110"/>
    </row>
    <row r="163" spans="2:54" s="34" customFormat="1" ht="19.2">
      <c r="B163" s="154"/>
      <c r="C163" s="334">
        <v>46005</v>
      </c>
      <c r="D163" s="145" t="str">
        <f t="shared" si="1"/>
        <v>日</v>
      </c>
      <c r="E163" s="335">
        <v>0.61388888888888893</v>
      </c>
      <c r="F163" s="336" t="s">
        <v>353</v>
      </c>
      <c r="G163" s="337" t="s">
        <v>335</v>
      </c>
      <c r="H163" s="338">
        <v>0.02</v>
      </c>
      <c r="I163" s="339" t="s">
        <v>330</v>
      </c>
      <c r="J163" s="339" t="s">
        <v>528</v>
      </c>
      <c r="K163" s="337" t="s">
        <v>260</v>
      </c>
      <c r="L163" s="337" t="s">
        <v>332</v>
      </c>
      <c r="M163" s="337" t="s">
        <v>240</v>
      </c>
      <c r="N163" s="337" t="s">
        <v>240</v>
      </c>
      <c r="O163" s="340" t="s">
        <v>241</v>
      </c>
      <c r="P163" s="337"/>
      <c r="Q163" s="339" t="s">
        <v>336</v>
      </c>
      <c r="R163" s="341" t="s">
        <v>243</v>
      </c>
      <c r="S163" s="341" t="s">
        <v>296</v>
      </c>
      <c r="T163" s="339" t="s">
        <v>542</v>
      </c>
      <c r="U163" s="342">
        <v>45</v>
      </c>
      <c r="W163" s="110"/>
      <c r="X163" s="110"/>
      <c r="Y163" s="110"/>
      <c r="Z163" s="110"/>
      <c r="AA163" s="110"/>
      <c r="AB163" s="110"/>
      <c r="AC163" s="110"/>
      <c r="AD163" s="110"/>
      <c r="AE163" s="110"/>
      <c r="AF163" s="110"/>
      <c r="AG163" s="110"/>
      <c r="AH163" s="110"/>
      <c r="AI163" s="110"/>
      <c r="AJ163" s="110"/>
      <c r="AK163" s="110"/>
      <c r="AL163" s="110"/>
      <c r="AM163" s="110"/>
      <c r="AN163" s="110"/>
      <c r="AO163" s="110"/>
      <c r="AP163" s="110"/>
      <c r="AQ163" s="110"/>
      <c r="AR163" s="110"/>
      <c r="AS163" s="110"/>
      <c r="AT163" s="110"/>
      <c r="AU163" s="110"/>
      <c r="AV163" s="110"/>
      <c r="AW163" s="110"/>
      <c r="AX163" s="110"/>
      <c r="AY163" s="110"/>
      <c r="AZ163" s="110"/>
      <c r="BA163" s="110"/>
      <c r="BB163" s="110"/>
    </row>
    <row r="164" spans="2:54" s="34" customFormat="1" ht="19.2">
      <c r="B164" s="154"/>
      <c r="C164" s="334">
        <v>46005</v>
      </c>
      <c r="D164" s="145" t="str">
        <f t="shared" si="1"/>
        <v>日</v>
      </c>
      <c r="E164" s="335">
        <v>0.61458333333333337</v>
      </c>
      <c r="F164" s="336" t="s">
        <v>353</v>
      </c>
      <c r="G164" s="337" t="s">
        <v>335</v>
      </c>
      <c r="H164" s="338">
        <v>0.03</v>
      </c>
      <c r="I164" s="339" t="s">
        <v>330</v>
      </c>
      <c r="J164" s="339" t="s">
        <v>528</v>
      </c>
      <c r="K164" s="337" t="s">
        <v>260</v>
      </c>
      <c r="L164" s="337" t="s">
        <v>332</v>
      </c>
      <c r="M164" s="337" t="s">
        <v>241</v>
      </c>
      <c r="N164" s="337" t="s">
        <v>241</v>
      </c>
      <c r="O164" s="340" t="s">
        <v>241</v>
      </c>
      <c r="P164" s="337"/>
      <c r="Q164" s="339" t="s">
        <v>333</v>
      </c>
      <c r="R164" s="341" t="s">
        <v>308</v>
      </c>
      <c r="S164" s="341" t="s">
        <v>244</v>
      </c>
      <c r="T164" s="339" t="s">
        <v>519</v>
      </c>
      <c r="U164" s="342">
        <v>50</v>
      </c>
      <c r="W164" s="110"/>
      <c r="X164" s="110"/>
      <c r="Y164" s="110"/>
      <c r="Z164" s="110"/>
      <c r="AA164" s="110"/>
      <c r="AB164" s="110"/>
      <c r="AC164" s="110"/>
      <c r="AD164" s="110"/>
      <c r="AE164" s="110"/>
      <c r="AF164" s="110"/>
      <c r="AG164" s="110"/>
      <c r="AH164" s="110"/>
      <c r="AI164" s="110"/>
      <c r="AJ164" s="110"/>
      <c r="AK164" s="110"/>
      <c r="AL164" s="110"/>
      <c r="AM164" s="110"/>
      <c r="AN164" s="110"/>
      <c r="AO164" s="110"/>
      <c r="AP164" s="110"/>
      <c r="AQ164" s="110"/>
      <c r="AR164" s="110"/>
      <c r="AS164" s="110"/>
      <c r="AT164" s="110"/>
      <c r="AU164" s="110"/>
      <c r="AV164" s="110"/>
      <c r="AW164" s="110"/>
      <c r="AX164" s="110"/>
      <c r="AY164" s="110"/>
      <c r="AZ164" s="110"/>
      <c r="BA164" s="110"/>
      <c r="BB164" s="110"/>
    </row>
    <row r="165" spans="2:54" s="34" customFormat="1" ht="19.2">
      <c r="B165" s="154"/>
      <c r="C165" s="334">
        <v>46005</v>
      </c>
      <c r="D165" s="145" t="str">
        <f t="shared" si="1"/>
        <v>日</v>
      </c>
      <c r="E165" s="335">
        <v>0.62013888888888891</v>
      </c>
      <c r="F165" s="336" t="s">
        <v>353</v>
      </c>
      <c r="G165" s="337" t="s">
        <v>235</v>
      </c>
      <c r="H165" s="338">
        <v>0.03</v>
      </c>
      <c r="I165" s="339" t="s">
        <v>330</v>
      </c>
      <c r="J165" s="339" t="s">
        <v>528</v>
      </c>
      <c r="K165" s="337" t="s">
        <v>238</v>
      </c>
      <c r="L165" s="337" t="s">
        <v>332</v>
      </c>
      <c r="M165" s="337" t="s">
        <v>241</v>
      </c>
      <c r="N165" s="337" t="s">
        <v>241</v>
      </c>
      <c r="O165" s="340" t="s">
        <v>240</v>
      </c>
      <c r="P165" s="337"/>
      <c r="Q165" s="339" t="s">
        <v>340</v>
      </c>
      <c r="R165" s="341" t="s">
        <v>243</v>
      </c>
      <c r="S165" s="341" t="s">
        <v>313</v>
      </c>
      <c r="T165" s="339" t="s">
        <v>543</v>
      </c>
      <c r="U165" s="342">
        <v>69</v>
      </c>
      <c r="W165" s="110"/>
      <c r="X165" s="110"/>
      <c r="Y165" s="110"/>
      <c r="Z165" s="110"/>
      <c r="AA165" s="110"/>
      <c r="AB165" s="110"/>
      <c r="AC165" s="110"/>
      <c r="AD165" s="110"/>
      <c r="AE165" s="110"/>
      <c r="AF165" s="110"/>
      <c r="AG165" s="110"/>
      <c r="AH165" s="110"/>
      <c r="AI165" s="110"/>
      <c r="AJ165" s="110"/>
      <c r="AK165" s="110"/>
      <c r="AL165" s="110"/>
      <c r="AM165" s="110"/>
      <c r="AN165" s="110"/>
      <c r="AO165" s="110"/>
      <c r="AP165" s="110"/>
      <c r="AQ165" s="110"/>
      <c r="AR165" s="110"/>
      <c r="AS165" s="110"/>
      <c r="AT165" s="110"/>
      <c r="AU165" s="110"/>
      <c r="AV165" s="110"/>
      <c r="AW165" s="110"/>
      <c r="AX165" s="110"/>
      <c r="AY165" s="110"/>
      <c r="AZ165" s="110"/>
      <c r="BA165" s="110"/>
      <c r="BB165" s="110"/>
    </row>
    <row r="166" spans="2:54" s="34" customFormat="1" ht="19.2">
      <c r="B166" s="154"/>
      <c r="C166" s="334">
        <v>46005</v>
      </c>
      <c r="D166" s="145" t="str">
        <f t="shared" si="1"/>
        <v>日</v>
      </c>
      <c r="E166" s="335">
        <v>0.62222222222222223</v>
      </c>
      <c r="F166" s="336" t="s">
        <v>353</v>
      </c>
      <c r="G166" s="337" t="s">
        <v>235</v>
      </c>
      <c r="H166" s="338">
        <v>0.15</v>
      </c>
      <c r="I166" s="339" t="s">
        <v>330</v>
      </c>
      <c r="J166" s="339" t="s">
        <v>528</v>
      </c>
      <c r="K166" s="337" t="s">
        <v>238</v>
      </c>
      <c r="L166" s="337" t="s">
        <v>332</v>
      </c>
      <c r="M166" s="337" t="s">
        <v>241</v>
      </c>
      <c r="N166" s="337" t="s">
        <v>241</v>
      </c>
      <c r="O166" s="340" t="s">
        <v>240</v>
      </c>
      <c r="P166" s="337"/>
      <c r="Q166" s="339" t="s">
        <v>343</v>
      </c>
      <c r="R166" s="341" t="s">
        <v>308</v>
      </c>
      <c r="S166" s="341" t="s">
        <v>244</v>
      </c>
      <c r="T166" s="339" t="s">
        <v>497</v>
      </c>
      <c r="U166" s="342">
        <v>79</v>
      </c>
      <c r="W166" s="110"/>
      <c r="X166" s="110"/>
      <c r="Y166" s="110"/>
      <c r="Z166" s="110"/>
      <c r="AA166" s="110"/>
      <c r="AB166" s="110"/>
      <c r="AC166" s="110"/>
      <c r="AD166" s="110"/>
      <c r="AE166" s="110"/>
      <c r="AF166" s="110"/>
      <c r="AG166" s="110"/>
      <c r="AH166" s="110"/>
      <c r="AI166" s="110"/>
      <c r="AJ166" s="110"/>
      <c r="AK166" s="110"/>
      <c r="AL166" s="110"/>
      <c r="AM166" s="110"/>
      <c r="AN166" s="110"/>
      <c r="AO166" s="110"/>
      <c r="AP166" s="110"/>
      <c r="AQ166" s="110"/>
      <c r="AR166" s="110"/>
      <c r="AS166" s="110"/>
      <c r="AT166" s="110"/>
      <c r="AU166" s="110"/>
      <c r="AV166" s="110"/>
      <c r="AW166" s="110"/>
      <c r="AX166" s="110"/>
      <c r="AY166" s="110"/>
      <c r="AZ166" s="110"/>
      <c r="BA166" s="110"/>
      <c r="BB166" s="110"/>
    </row>
    <row r="167" spans="2:54" s="34" customFormat="1" ht="19.2">
      <c r="B167" s="154"/>
      <c r="C167" s="334">
        <v>46005</v>
      </c>
      <c r="D167" s="145" t="str">
        <f t="shared" si="1"/>
        <v>日</v>
      </c>
      <c r="E167" s="335">
        <v>0.63611111111111107</v>
      </c>
      <c r="F167" s="336" t="s">
        <v>209</v>
      </c>
      <c r="G167" s="337" t="s">
        <v>335</v>
      </c>
      <c r="H167" s="338">
        <v>0.01</v>
      </c>
      <c r="I167" s="339" t="s">
        <v>330</v>
      </c>
      <c r="J167" s="339" t="s">
        <v>528</v>
      </c>
      <c r="K167" s="337" t="s">
        <v>411</v>
      </c>
      <c r="L167" s="337" t="s">
        <v>332</v>
      </c>
      <c r="M167" s="337" t="s">
        <v>241</v>
      </c>
      <c r="N167" s="337" t="s">
        <v>241</v>
      </c>
      <c r="O167" s="340" t="s">
        <v>240</v>
      </c>
      <c r="P167" s="337"/>
      <c r="Q167" s="339" t="s">
        <v>333</v>
      </c>
      <c r="R167" s="341" t="s">
        <v>243</v>
      </c>
      <c r="S167" s="341" t="s">
        <v>311</v>
      </c>
      <c r="T167" s="339" t="s">
        <v>514</v>
      </c>
      <c r="U167" s="342">
        <v>7</v>
      </c>
      <c r="W167" s="110"/>
      <c r="X167" s="110"/>
      <c r="Y167" s="110"/>
      <c r="Z167" s="110"/>
      <c r="AA167" s="110"/>
      <c r="AB167" s="110"/>
      <c r="AC167" s="110"/>
      <c r="AD167" s="110"/>
      <c r="AE167" s="110"/>
      <c r="AF167" s="110"/>
      <c r="AG167" s="110"/>
      <c r="AH167" s="110"/>
      <c r="AI167" s="110"/>
      <c r="AJ167" s="110"/>
      <c r="AK167" s="110"/>
      <c r="AL167" s="110"/>
      <c r="AM167" s="110"/>
      <c r="AN167" s="110"/>
      <c r="AO167" s="110"/>
      <c r="AP167" s="110"/>
      <c r="AQ167" s="110"/>
      <c r="AR167" s="110"/>
      <c r="AS167" s="110"/>
      <c r="AT167" s="110"/>
      <c r="AU167" s="110"/>
      <c r="AV167" s="110"/>
      <c r="AW167" s="110"/>
      <c r="AX167" s="110"/>
      <c r="AY167" s="110"/>
      <c r="AZ167" s="110"/>
      <c r="BA167" s="110"/>
      <c r="BB167" s="110"/>
    </row>
    <row r="168" spans="2:54" s="34" customFormat="1" ht="19.2">
      <c r="B168" s="154"/>
      <c r="C168" s="334">
        <v>46005</v>
      </c>
      <c r="D168" s="145" t="str">
        <f t="shared" si="1"/>
        <v>日</v>
      </c>
      <c r="E168" s="335">
        <v>0.63680555555555551</v>
      </c>
      <c r="F168" s="336" t="s">
        <v>209</v>
      </c>
      <c r="G168" s="337" t="s">
        <v>335</v>
      </c>
      <c r="H168" s="338">
        <v>0.01</v>
      </c>
      <c r="I168" s="339" t="s">
        <v>330</v>
      </c>
      <c r="J168" s="339" t="s">
        <v>528</v>
      </c>
      <c r="K168" s="337" t="s">
        <v>260</v>
      </c>
      <c r="L168" s="337" t="s">
        <v>332</v>
      </c>
      <c r="M168" s="337" t="s">
        <v>240</v>
      </c>
      <c r="N168" s="337" t="s">
        <v>240</v>
      </c>
      <c r="O168" s="340" t="s">
        <v>241</v>
      </c>
      <c r="P168" s="337"/>
      <c r="Q168" s="339" t="s">
        <v>336</v>
      </c>
      <c r="R168" s="341" t="s">
        <v>337</v>
      </c>
      <c r="S168" s="341" t="s">
        <v>298</v>
      </c>
      <c r="T168" s="339" t="s">
        <v>494</v>
      </c>
      <c r="U168" s="342">
        <v>9</v>
      </c>
      <c r="W168" s="110"/>
      <c r="X168" s="110"/>
      <c r="Y168" s="110"/>
      <c r="Z168" s="110"/>
      <c r="AA168" s="110"/>
      <c r="AB168" s="110"/>
      <c r="AC168" s="110"/>
      <c r="AD168" s="110"/>
      <c r="AE168" s="110"/>
      <c r="AF168" s="110"/>
      <c r="AG168" s="110"/>
      <c r="AH168" s="110"/>
      <c r="AI168" s="110"/>
      <c r="AJ168" s="110"/>
      <c r="AK168" s="110"/>
      <c r="AL168" s="110"/>
      <c r="AM168" s="110"/>
      <c r="AN168" s="110"/>
      <c r="AO168" s="110"/>
      <c r="AP168" s="110"/>
      <c r="AQ168" s="110"/>
      <c r="AR168" s="110"/>
      <c r="AS168" s="110"/>
      <c r="AT168" s="110"/>
      <c r="AU168" s="110"/>
      <c r="AV168" s="110"/>
      <c r="AW168" s="110"/>
      <c r="AX168" s="110"/>
      <c r="AY168" s="110"/>
      <c r="AZ168" s="110"/>
      <c r="BA168" s="110"/>
      <c r="BB168" s="110"/>
    </row>
    <row r="169" spans="2:54" s="34" customFormat="1" ht="19.2">
      <c r="B169" s="154"/>
      <c r="C169" s="334">
        <v>46005</v>
      </c>
      <c r="D169" s="145" t="str">
        <f t="shared" si="1"/>
        <v>日</v>
      </c>
      <c r="E169" s="335">
        <v>0.63749999999999996</v>
      </c>
      <c r="F169" s="336" t="s">
        <v>209</v>
      </c>
      <c r="G169" s="337" t="s">
        <v>335</v>
      </c>
      <c r="H169" s="338">
        <v>0.02</v>
      </c>
      <c r="I169" s="339" t="s">
        <v>330</v>
      </c>
      <c r="J169" s="339" t="s">
        <v>528</v>
      </c>
      <c r="K169" s="337" t="s">
        <v>260</v>
      </c>
      <c r="L169" s="337" t="s">
        <v>332</v>
      </c>
      <c r="M169" s="337" t="s">
        <v>240</v>
      </c>
      <c r="N169" s="337" t="s">
        <v>240</v>
      </c>
      <c r="O169" s="340" t="s">
        <v>241</v>
      </c>
      <c r="P169" s="337"/>
      <c r="Q169" s="339" t="s">
        <v>242</v>
      </c>
      <c r="R169" s="341" t="s">
        <v>243</v>
      </c>
      <c r="S169" s="341" t="s">
        <v>296</v>
      </c>
      <c r="T169" s="339" t="s">
        <v>517</v>
      </c>
      <c r="U169" s="342">
        <v>11</v>
      </c>
      <c r="W169" s="110"/>
      <c r="X169" s="110"/>
      <c r="Y169" s="110"/>
      <c r="Z169" s="110"/>
      <c r="AA169" s="110"/>
      <c r="AB169" s="110"/>
      <c r="AC169" s="110"/>
      <c r="AD169" s="110"/>
      <c r="AE169" s="110"/>
      <c r="AF169" s="110"/>
      <c r="AG169" s="110"/>
      <c r="AH169" s="110"/>
      <c r="AI169" s="110"/>
      <c r="AJ169" s="110"/>
      <c r="AK169" s="110"/>
      <c r="AL169" s="110"/>
      <c r="AM169" s="110"/>
      <c r="AN169" s="110"/>
      <c r="AO169" s="110"/>
      <c r="AP169" s="110"/>
      <c r="AQ169" s="110"/>
      <c r="AR169" s="110"/>
      <c r="AS169" s="110"/>
      <c r="AT169" s="110"/>
      <c r="AU169" s="110"/>
      <c r="AV169" s="110"/>
      <c r="AW169" s="110"/>
      <c r="AX169" s="110"/>
      <c r="AY169" s="110"/>
      <c r="AZ169" s="110"/>
      <c r="BA169" s="110"/>
      <c r="BB169" s="110"/>
    </row>
    <row r="170" spans="2:54" s="34" customFormat="1" ht="19.2">
      <c r="B170" s="154"/>
      <c r="C170" s="334">
        <v>46005</v>
      </c>
      <c r="D170" s="145" t="str">
        <f t="shared" si="1"/>
        <v>日</v>
      </c>
      <c r="E170" s="335">
        <v>0.6381944444444444</v>
      </c>
      <c r="F170" s="336" t="s">
        <v>209</v>
      </c>
      <c r="G170" s="337" t="s">
        <v>335</v>
      </c>
      <c r="H170" s="338">
        <v>0.02</v>
      </c>
      <c r="I170" s="339" t="s">
        <v>330</v>
      </c>
      <c r="J170" s="339" t="s">
        <v>528</v>
      </c>
      <c r="K170" s="337" t="s">
        <v>238</v>
      </c>
      <c r="L170" s="337" t="s">
        <v>332</v>
      </c>
      <c r="M170" s="337" t="s">
        <v>241</v>
      </c>
      <c r="N170" s="337" t="s">
        <v>241</v>
      </c>
      <c r="O170" s="340" t="s">
        <v>241</v>
      </c>
      <c r="P170" s="337"/>
      <c r="Q170" s="339" t="s">
        <v>242</v>
      </c>
      <c r="R170" s="341" t="s">
        <v>243</v>
      </c>
      <c r="S170" s="341" t="s">
        <v>295</v>
      </c>
      <c r="T170" s="339" t="s">
        <v>537</v>
      </c>
      <c r="U170" s="342">
        <v>14</v>
      </c>
      <c r="W170" s="110"/>
      <c r="X170" s="110"/>
      <c r="Y170" s="110"/>
      <c r="Z170" s="110"/>
      <c r="AA170" s="110"/>
      <c r="AB170" s="110"/>
      <c r="AC170" s="110"/>
      <c r="AD170" s="110"/>
      <c r="AE170" s="110"/>
      <c r="AF170" s="110"/>
      <c r="AG170" s="110"/>
      <c r="AH170" s="110"/>
      <c r="AI170" s="110"/>
      <c r="AJ170" s="110"/>
      <c r="AK170" s="110"/>
      <c r="AL170" s="110"/>
      <c r="AM170" s="110"/>
      <c r="AN170" s="110"/>
      <c r="AO170" s="110"/>
      <c r="AP170" s="110"/>
      <c r="AQ170" s="110"/>
      <c r="AR170" s="110"/>
      <c r="AS170" s="110"/>
      <c r="AT170" s="110"/>
      <c r="AU170" s="110"/>
      <c r="AV170" s="110"/>
      <c r="AW170" s="110"/>
      <c r="AX170" s="110"/>
      <c r="AY170" s="110"/>
      <c r="AZ170" s="110"/>
      <c r="BA170" s="110"/>
      <c r="BB170" s="110"/>
    </row>
    <row r="171" spans="2:54" s="34" customFormat="1" ht="19.2">
      <c r="B171" s="154"/>
      <c r="C171" s="334">
        <v>46005</v>
      </c>
      <c r="D171" s="145" t="str">
        <f t="shared" si="1"/>
        <v>日</v>
      </c>
      <c r="E171" s="335">
        <v>0.63958333333333328</v>
      </c>
      <c r="F171" s="336" t="s">
        <v>209</v>
      </c>
      <c r="G171" s="337" t="s">
        <v>335</v>
      </c>
      <c r="H171" s="338">
        <v>0.03</v>
      </c>
      <c r="I171" s="339" t="s">
        <v>330</v>
      </c>
      <c r="J171" s="339" t="s">
        <v>528</v>
      </c>
      <c r="K171" s="337" t="s">
        <v>260</v>
      </c>
      <c r="L171" s="337" t="s">
        <v>332</v>
      </c>
      <c r="M171" s="337" t="s">
        <v>240</v>
      </c>
      <c r="N171" s="337" t="s">
        <v>240</v>
      </c>
      <c r="O171" s="340" t="s">
        <v>241</v>
      </c>
      <c r="P171" s="337"/>
      <c r="Q171" s="339" t="s">
        <v>333</v>
      </c>
      <c r="R171" s="341" t="s">
        <v>337</v>
      </c>
      <c r="S171" s="341" t="s">
        <v>298</v>
      </c>
      <c r="T171" s="339" t="s">
        <v>494</v>
      </c>
      <c r="U171" s="342">
        <v>30</v>
      </c>
      <c r="W171" s="110"/>
      <c r="X171" s="110"/>
      <c r="Y171" s="110"/>
      <c r="Z171" s="110"/>
      <c r="AA171" s="110"/>
      <c r="AB171" s="110"/>
      <c r="AC171" s="110"/>
      <c r="AD171" s="110"/>
      <c r="AE171" s="110"/>
      <c r="AF171" s="110"/>
      <c r="AG171" s="110"/>
      <c r="AH171" s="110"/>
      <c r="AI171" s="110"/>
      <c r="AJ171" s="110"/>
      <c r="AK171" s="110"/>
      <c r="AL171" s="110"/>
      <c r="AM171" s="110"/>
      <c r="AN171" s="110"/>
      <c r="AO171" s="110"/>
      <c r="AP171" s="110"/>
      <c r="AQ171" s="110"/>
      <c r="AR171" s="110"/>
      <c r="AS171" s="110"/>
      <c r="AT171" s="110"/>
      <c r="AU171" s="110"/>
      <c r="AV171" s="110"/>
      <c r="AW171" s="110"/>
      <c r="AX171" s="110"/>
      <c r="AY171" s="110"/>
      <c r="AZ171" s="110"/>
      <c r="BA171" s="110"/>
      <c r="BB171" s="110"/>
    </row>
    <row r="172" spans="2:54" s="34" customFormat="1" ht="19.2">
      <c r="B172" s="154"/>
      <c r="C172" s="334">
        <v>46005</v>
      </c>
      <c r="D172" s="145" t="str">
        <f t="shared" si="1"/>
        <v>日</v>
      </c>
      <c r="E172" s="335">
        <v>0.64375000000000004</v>
      </c>
      <c r="F172" s="336" t="s">
        <v>209</v>
      </c>
      <c r="G172" s="337" t="s">
        <v>335</v>
      </c>
      <c r="H172" s="338">
        <v>0.02</v>
      </c>
      <c r="I172" s="339" t="s">
        <v>330</v>
      </c>
      <c r="J172" s="339" t="s">
        <v>528</v>
      </c>
      <c r="K172" s="337" t="s">
        <v>331</v>
      </c>
      <c r="L172" s="337" t="s">
        <v>332</v>
      </c>
      <c r="M172" s="337" t="s">
        <v>241</v>
      </c>
      <c r="N172" s="337" t="s">
        <v>240</v>
      </c>
      <c r="O172" s="340" t="s">
        <v>241</v>
      </c>
      <c r="P172" s="337"/>
      <c r="Q172" s="339" t="s">
        <v>336</v>
      </c>
      <c r="R172" s="341" t="s">
        <v>243</v>
      </c>
      <c r="S172" s="341" t="s">
        <v>296</v>
      </c>
      <c r="T172" s="339" t="s">
        <v>503</v>
      </c>
      <c r="U172" s="342">
        <v>57</v>
      </c>
      <c r="W172" s="110"/>
      <c r="X172" s="110"/>
      <c r="Y172" s="110"/>
      <c r="Z172" s="110"/>
      <c r="AA172" s="110"/>
      <c r="AB172" s="110"/>
      <c r="AC172" s="110"/>
      <c r="AD172" s="110"/>
      <c r="AE172" s="110"/>
      <c r="AF172" s="110"/>
      <c r="AG172" s="110"/>
      <c r="AH172" s="110"/>
      <c r="AI172" s="110"/>
      <c r="AJ172" s="110"/>
      <c r="AK172" s="110"/>
      <c r="AL172" s="110"/>
      <c r="AM172" s="110"/>
      <c r="AN172" s="110"/>
      <c r="AO172" s="110"/>
      <c r="AP172" s="110"/>
      <c r="AQ172" s="110"/>
      <c r="AR172" s="110"/>
      <c r="AS172" s="110"/>
      <c r="AT172" s="110"/>
      <c r="AU172" s="110"/>
      <c r="AV172" s="110"/>
      <c r="AW172" s="110"/>
      <c r="AX172" s="110"/>
      <c r="AY172" s="110"/>
      <c r="AZ172" s="110"/>
      <c r="BA172" s="110"/>
      <c r="BB172" s="110"/>
    </row>
    <row r="173" spans="2:54" s="34" customFormat="1" ht="19.2">
      <c r="B173" s="154"/>
      <c r="C173" s="334">
        <v>46005</v>
      </c>
      <c r="D173" s="145" t="str">
        <f t="shared" si="1"/>
        <v>日</v>
      </c>
      <c r="E173" s="335">
        <v>0.64583333333333337</v>
      </c>
      <c r="F173" s="336" t="s">
        <v>209</v>
      </c>
      <c r="G173" s="337" t="s">
        <v>335</v>
      </c>
      <c r="H173" s="338">
        <v>0.02</v>
      </c>
      <c r="I173" s="339" t="s">
        <v>330</v>
      </c>
      <c r="J173" s="339" t="s">
        <v>528</v>
      </c>
      <c r="K173" s="337" t="s">
        <v>238</v>
      </c>
      <c r="L173" s="337" t="s">
        <v>332</v>
      </c>
      <c r="M173" s="337" t="s">
        <v>241</v>
      </c>
      <c r="N173" s="337" t="s">
        <v>241</v>
      </c>
      <c r="O173" s="340" t="s">
        <v>241</v>
      </c>
      <c r="P173" s="337"/>
      <c r="Q173" s="339" t="s">
        <v>333</v>
      </c>
      <c r="R173" s="341" t="s">
        <v>243</v>
      </c>
      <c r="S173" s="341" t="s">
        <v>313</v>
      </c>
      <c r="T173" s="339" t="s">
        <v>544</v>
      </c>
      <c r="U173" s="342">
        <v>65</v>
      </c>
      <c r="W173" s="110"/>
      <c r="X173" s="110"/>
      <c r="Y173" s="110"/>
      <c r="Z173" s="110"/>
      <c r="AA173" s="110"/>
      <c r="AB173" s="110"/>
      <c r="AC173" s="110"/>
      <c r="AD173" s="110"/>
      <c r="AE173" s="110"/>
      <c r="AF173" s="110"/>
      <c r="AG173" s="110"/>
      <c r="AH173" s="110"/>
      <c r="AI173" s="110"/>
      <c r="AJ173" s="110"/>
      <c r="AK173" s="110"/>
      <c r="AL173" s="110"/>
      <c r="AM173" s="110"/>
      <c r="AN173" s="110"/>
      <c r="AO173" s="110"/>
      <c r="AP173" s="110"/>
      <c r="AQ173" s="110"/>
      <c r="AR173" s="110"/>
      <c r="AS173" s="110"/>
      <c r="AT173" s="110"/>
      <c r="AU173" s="110"/>
      <c r="AV173" s="110"/>
      <c r="AW173" s="110"/>
      <c r="AX173" s="110"/>
      <c r="AY173" s="110"/>
      <c r="AZ173" s="110"/>
      <c r="BA173" s="110"/>
      <c r="BB173" s="110"/>
    </row>
    <row r="174" spans="2:54" s="34" customFormat="1" ht="38.4">
      <c r="B174" s="154"/>
      <c r="C174" s="334">
        <v>46005</v>
      </c>
      <c r="D174" s="145" t="str">
        <f t="shared" si="1"/>
        <v>日</v>
      </c>
      <c r="E174" s="335">
        <v>0.67083333333333328</v>
      </c>
      <c r="F174" s="336" t="s">
        <v>349</v>
      </c>
      <c r="G174" s="337" t="s">
        <v>335</v>
      </c>
      <c r="H174" s="338">
        <v>0.02</v>
      </c>
      <c r="I174" s="339" t="s">
        <v>330</v>
      </c>
      <c r="J174" s="339" t="s">
        <v>528</v>
      </c>
      <c r="K174" s="337" t="s">
        <v>331</v>
      </c>
      <c r="L174" s="337" t="s">
        <v>332</v>
      </c>
      <c r="M174" s="337" t="s">
        <v>240</v>
      </c>
      <c r="N174" s="337" t="s">
        <v>241</v>
      </c>
      <c r="O174" s="340" t="s">
        <v>241</v>
      </c>
      <c r="P174" s="337"/>
      <c r="Q174" s="339" t="s">
        <v>242</v>
      </c>
      <c r="R174" s="341" t="s">
        <v>243</v>
      </c>
      <c r="S174" s="341" t="s">
        <v>298</v>
      </c>
      <c r="T174" s="339" t="s">
        <v>545</v>
      </c>
      <c r="U174" s="342">
        <v>10</v>
      </c>
      <c r="W174" s="110"/>
      <c r="X174" s="110"/>
      <c r="Y174" s="110"/>
      <c r="Z174" s="110"/>
      <c r="AA174" s="110"/>
      <c r="AB174" s="110"/>
      <c r="AC174" s="110"/>
      <c r="AD174" s="110"/>
      <c r="AE174" s="110"/>
      <c r="AF174" s="110"/>
      <c r="AG174" s="110"/>
      <c r="AH174" s="110"/>
      <c r="AI174" s="110"/>
      <c r="AJ174" s="110"/>
      <c r="AK174" s="110"/>
      <c r="AL174" s="110"/>
      <c r="AM174" s="110"/>
      <c r="AN174" s="110"/>
      <c r="AO174" s="110"/>
      <c r="AP174" s="110"/>
      <c r="AQ174" s="110"/>
      <c r="AR174" s="110"/>
      <c r="AS174" s="110"/>
      <c r="AT174" s="110"/>
      <c r="AU174" s="110"/>
      <c r="AV174" s="110"/>
      <c r="AW174" s="110"/>
      <c r="AX174" s="110"/>
      <c r="AY174" s="110"/>
      <c r="AZ174" s="110"/>
      <c r="BA174" s="110"/>
      <c r="BB174" s="110"/>
    </row>
    <row r="175" spans="2:54" s="34" customFormat="1" ht="38.4">
      <c r="B175" s="154"/>
      <c r="C175" s="334">
        <v>46005</v>
      </c>
      <c r="D175" s="145" t="str">
        <f t="shared" si="1"/>
        <v>日</v>
      </c>
      <c r="E175" s="335">
        <v>0.67847222222222225</v>
      </c>
      <c r="F175" s="336" t="s">
        <v>349</v>
      </c>
      <c r="G175" s="337" t="s">
        <v>335</v>
      </c>
      <c r="H175" s="338">
        <v>0.01</v>
      </c>
      <c r="I175" s="339" t="s">
        <v>330</v>
      </c>
      <c r="J175" s="339" t="s">
        <v>528</v>
      </c>
      <c r="K175" s="337" t="s">
        <v>238</v>
      </c>
      <c r="L175" s="337" t="s">
        <v>332</v>
      </c>
      <c r="M175" s="337" t="s">
        <v>241</v>
      </c>
      <c r="N175" s="337" t="s">
        <v>241</v>
      </c>
      <c r="O175" s="340" t="s">
        <v>241</v>
      </c>
      <c r="P175" s="337" t="s">
        <v>241</v>
      </c>
      <c r="Q175" s="339" t="s">
        <v>333</v>
      </c>
      <c r="R175" s="341" t="s">
        <v>308</v>
      </c>
      <c r="S175" s="341" t="s">
        <v>313</v>
      </c>
      <c r="T175" s="339" t="s">
        <v>546</v>
      </c>
      <c r="U175" s="342">
        <v>63</v>
      </c>
      <c r="W175" s="110"/>
      <c r="X175" s="110"/>
      <c r="Y175" s="110"/>
      <c r="Z175" s="110"/>
      <c r="AA175" s="110"/>
      <c r="AB175" s="110"/>
      <c r="AC175" s="110"/>
      <c r="AD175" s="110"/>
      <c r="AE175" s="110"/>
      <c r="AF175" s="110"/>
      <c r="AG175" s="110"/>
      <c r="AH175" s="110"/>
      <c r="AI175" s="110"/>
      <c r="AJ175" s="110"/>
      <c r="AK175" s="110"/>
      <c r="AL175" s="110"/>
      <c r="AM175" s="110"/>
      <c r="AN175" s="110"/>
      <c r="AO175" s="110"/>
      <c r="AP175" s="110"/>
      <c r="AQ175" s="110"/>
      <c r="AR175" s="110"/>
      <c r="AS175" s="110"/>
      <c r="AT175" s="110"/>
      <c r="AU175" s="110"/>
      <c r="AV175" s="110"/>
      <c r="AW175" s="110"/>
      <c r="AX175" s="110"/>
      <c r="AY175" s="110"/>
      <c r="AZ175" s="110"/>
      <c r="BA175" s="110"/>
      <c r="BB175" s="110"/>
    </row>
    <row r="176" spans="2:54" s="34" customFormat="1" ht="19.2">
      <c r="B176" s="154"/>
      <c r="C176" s="334">
        <v>46005</v>
      </c>
      <c r="D176" s="145" t="str">
        <f t="shared" si="1"/>
        <v>日</v>
      </c>
      <c r="E176" s="335">
        <v>0.68472222222222223</v>
      </c>
      <c r="F176" s="336" t="s">
        <v>349</v>
      </c>
      <c r="G176" s="337" t="s">
        <v>235</v>
      </c>
      <c r="H176" s="338">
        <v>0.01</v>
      </c>
      <c r="I176" s="339" t="s">
        <v>330</v>
      </c>
      <c r="J176" s="339" t="s">
        <v>528</v>
      </c>
      <c r="K176" s="337" t="s">
        <v>238</v>
      </c>
      <c r="L176" s="337" t="s">
        <v>332</v>
      </c>
      <c r="M176" s="337" t="s">
        <v>241</v>
      </c>
      <c r="N176" s="337" t="s">
        <v>241</v>
      </c>
      <c r="O176" s="340" t="s">
        <v>240</v>
      </c>
      <c r="P176" s="337" t="s">
        <v>240</v>
      </c>
      <c r="Q176" s="339" t="s">
        <v>343</v>
      </c>
      <c r="R176" s="341" t="s">
        <v>308</v>
      </c>
      <c r="S176" s="341" t="s">
        <v>313</v>
      </c>
      <c r="T176" s="339" t="s">
        <v>547</v>
      </c>
      <c r="U176" s="342">
        <v>79</v>
      </c>
      <c r="W176" s="110"/>
      <c r="X176" s="110"/>
      <c r="Y176" s="110"/>
      <c r="Z176" s="110"/>
      <c r="AA176" s="110"/>
      <c r="AB176" s="110"/>
      <c r="AC176" s="110"/>
      <c r="AD176" s="110"/>
      <c r="AE176" s="110"/>
      <c r="AF176" s="110"/>
      <c r="AG176" s="110"/>
      <c r="AH176" s="110"/>
      <c r="AI176" s="110"/>
      <c r="AJ176" s="110"/>
      <c r="AK176" s="110"/>
      <c r="AL176" s="110"/>
      <c r="AM176" s="110"/>
      <c r="AN176" s="110"/>
      <c r="AO176" s="110"/>
      <c r="AP176" s="110"/>
      <c r="AQ176" s="110"/>
      <c r="AR176" s="110"/>
      <c r="AS176" s="110"/>
      <c r="AT176" s="110"/>
      <c r="AU176" s="110"/>
      <c r="AV176" s="110"/>
      <c r="AW176" s="110"/>
      <c r="AX176" s="110"/>
      <c r="AY176" s="110"/>
      <c r="AZ176" s="110"/>
      <c r="BA176" s="110"/>
      <c r="BB176" s="110"/>
    </row>
    <row r="177" spans="2:54" s="34" customFormat="1" ht="38.4">
      <c r="B177" s="154"/>
      <c r="C177" s="334">
        <v>46005</v>
      </c>
      <c r="D177" s="145" t="str">
        <f t="shared" si="1"/>
        <v>日</v>
      </c>
      <c r="E177" s="335">
        <v>0.68472222222222223</v>
      </c>
      <c r="F177" s="336" t="s">
        <v>349</v>
      </c>
      <c r="G177" s="337" t="s">
        <v>235</v>
      </c>
      <c r="H177" s="338">
        <v>5.0000000000000001E-3</v>
      </c>
      <c r="I177" s="339" t="s">
        <v>330</v>
      </c>
      <c r="J177" s="339" t="s">
        <v>528</v>
      </c>
      <c r="K177" s="337" t="s">
        <v>238</v>
      </c>
      <c r="L177" s="337" t="s">
        <v>332</v>
      </c>
      <c r="M177" s="337" t="s">
        <v>241</v>
      </c>
      <c r="N177" s="337" t="s">
        <v>241</v>
      </c>
      <c r="O177" s="340" t="s">
        <v>240</v>
      </c>
      <c r="P177" s="337" t="s">
        <v>240</v>
      </c>
      <c r="Q177" s="339" t="s">
        <v>340</v>
      </c>
      <c r="R177" s="341" t="s">
        <v>308</v>
      </c>
      <c r="S177" s="341" t="s">
        <v>244</v>
      </c>
      <c r="T177" s="339" t="s">
        <v>548</v>
      </c>
      <c r="U177" s="342">
        <v>79</v>
      </c>
      <c r="W177" s="110"/>
      <c r="X177" s="110"/>
      <c r="Y177" s="110"/>
      <c r="Z177" s="110"/>
      <c r="AA177" s="110"/>
      <c r="AB177" s="110"/>
      <c r="AC177" s="110"/>
      <c r="AD177" s="110"/>
      <c r="AE177" s="110"/>
      <c r="AF177" s="110"/>
      <c r="AG177" s="110"/>
      <c r="AH177" s="110"/>
      <c r="AI177" s="110"/>
      <c r="AJ177" s="110"/>
      <c r="AK177" s="110"/>
      <c r="AL177" s="110"/>
      <c r="AM177" s="110"/>
      <c r="AN177" s="110"/>
      <c r="AO177" s="110"/>
      <c r="AP177" s="110"/>
      <c r="AQ177" s="110"/>
      <c r="AR177" s="110"/>
      <c r="AS177" s="110"/>
      <c r="AT177" s="110"/>
      <c r="AU177" s="110"/>
      <c r="AV177" s="110"/>
      <c r="AW177" s="110"/>
      <c r="AX177" s="110"/>
      <c r="AY177" s="110"/>
      <c r="AZ177" s="110"/>
      <c r="BA177" s="110"/>
      <c r="BB177" s="110"/>
    </row>
    <row r="178" spans="2:54" s="34" customFormat="1" ht="38.4">
      <c r="B178" s="154"/>
      <c r="C178" s="334">
        <v>46005</v>
      </c>
      <c r="D178" s="145" t="str">
        <f t="shared" si="1"/>
        <v>日</v>
      </c>
      <c r="E178" s="335">
        <v>0.68611111111111112</v>
      </c>
      <c r="F178" s="336" t="s">
        <v>349</v>
      </c>
      <c r="G178" s="337" t="s">
        <v>335</v>
      </c>
      <c r="H178" s="338">
        <v>5.0000000000000001E-3</v>
      </c>
      <c r="I178" s="339" t="s">
        <v>330</v>
      </c>
      <c r="J178" s="339" t="s">
        <v>528</v>
      </c>
      <c r="K178" s="337" t="s">
        <v>238</v>
      </c>
      <c r="L178" s="337" t="s">
        <v>332</v>
      </c>
      <c r="M178" s="337" t="s">
        <v>241</v>
      </c>
      <c r="N178" s="337" t="s">
        <v>241</v>
      </c>
      <c r="O178" s="340" t="s">
        <v>240</v>
      </c>
      <c r="P178" s="337" t="s">
        <v>240</v>
      </c>
      <c r="Q178" s="339" t="s">
        <v>343</v>
      </c>
      <c r="R178" s="341" t="s">
        <v>243</v>
      </c>
      <c r="S178" s="341" t="s">
        <v>313</v>
      </c>
      <c r="T178" s="339" t="s">
        <v>549</v>
      </c>
      <c r="U178" s="342">
        <v>1</v>
      </c>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0"/>
      <c r="AY178" s="110"/>
      <c r="AZ178" s="110"/>
      <c r="BA178" s="110"/>
      <c r="BB178" s="110"/>
    </row>
    <row r="179" spans="2:54" s="34" customFormat="1" ht="19.2">
      <c r="B179" s="154"/>
      <c r="C179" s="334">
        <v>46005</v>
      </c>
      <c r="D179" s="145" t="str">
        <f t="shared" si="1"/>
        <v>日</v>
      </c>
      <c r="E179" s="335">
        <v>0.68680555555555556</v>
      </c>
      <c r="F179" s="336" t="s">
        <v>349</v>
      </c>
      <c r="G179" s="337" t="s">
        <v>335</v>
      </c>
      <c r="H179" s="338">
        <v>0.02</v>
      </c>
      <c r="I179" s="339" t="s">
        <v>330</v>
      </c>
      <c r="J179" s="339" t="s">
        <v>528</v>
      </c>
      <c r="K179" s="337" t="s">
        <v>238</v>
      </c>
      <c r="L179" s="337" t="s">
        <v>332</v>
      </c>
      <c r="M179" s="337" t="s">
        <v>241</v>
      </c>
      <c r="N179" s="337" t="s">
        <v>241</v>
      </c>
      <c r="O179" s="340" t="s">
        <v>240</v>
      </c>
      <c r="P179" s="337" t="s">
        <v>240</v>
      </c>
      <c r="Q179" s="339" t="s">
        <v>333</v>
      </c>
      <c r="R179" s="341" t="s">
        <v>308</v>
      </c>
      <c r="S179" s="341" t="s">
        <v>313</v>
      </c>
      <c r="T179" s="339" t="s">
        <v>550</v>
      </c>
      <c r="U179" s="342">
        <v>1</v>
      </c>
      <c r="W179" s="110"/>
      <c r="X179" s="110"/>
      <c r="Y179" s="110"/>
      <c r="Z179" s="110"/>
      <c r="AA179" s="110"/>
      <c r="AB179" s="110"/>
      <c r="AC179" s="110"/>
      <c r="AD179" s="110"/>
      <c r="AE179" s="110"/>
      <c r="AF179" s="110"/>
      <c r="AG179" s="110"/>
      <c r="AH179" s="110"/>
      <c r="AI179" s="110"/>
      <c r="AJ179" s="110"/>
      <c r="AK179" s="110"/>
      <c r="AL179" s="110"/>
      <c r="AM179" s="110"/>
      <c r="AN179" s="110"/>
      <c r="AO179" s="110"/>
      <c r="AP179" s="110"/>
      <c r="AQ179" s="110"/>
      <c r="AR179" s="110"/>
      <c r="AS179" s="110"/>
      <c r="AT179" s="110"/>
      <c r="AU179" s="110"/>
      <c r="AV179" s="110"/>
      <c r="AW179" s="110"/>
      <c r="AX179" s="110"/>
      <c r="AY179" s="110"/>
      <c r="AZ179" s="110"/>
      <c r="BA179" s="110"/>
      <c r="BB179" s="110"/>
    </row>
    <row r="180" spans="2:54" s="34" customFormat="1" ht="38.4">
      <c r="B180" s="154"/>
      <c r="C180" s="334">
        <v>46005</v>
      </c>
      <c r="D180" s="145" t="str">
        <f t="shared" si="1"/>
        <v>日</v>
      </c>
      <c r="E180" s="335">
        <v>0.68819444444444444</v>
      </c>
      <c r="F180" s="336" t="s">
        <v>349</v>
      </c>
      <c r="G180" s="337" t="s">
        <v>335</v>
      </c>
      <c r="H180" s="338">
        <v>0.02</v>
      </c>
      <c r="I180" s="339" t="s">
        <v>330</v>
      </c>
      <c r="J180" s="339" t="s">
        <v>528</v>
      </c>
      <c r="K180" s="337" t="s">
        <v>411</v>
      </c>
      <c r="L180" s="337" t="s">
        <v>332</v>
      </c>
      <c r="M180" s="337" t="s">
        <v>241</v>
      </c>
      <c r="N180" s="337" t="s">
        <v>240</v>
      </c>
      <c r="O180" s="340" t="s">
        <v>240</v>
      </c>
      <c r="P180" s="337" t="s">
        <v>240</v>
      </c>
      <c r="Q180" s="339" t="s">
        <v>333</v>
      </c>
      <c r="R180" s="341" t="s">
        <v>243</v>
      </c>
      <c r="S180" s="341" t="s">
        <v>313</v>
      </c>
      <c r="T180" s="339" t="s">
        <v>551</v>
      </c>
      <c r="U180" s="342">
        <v>4</v>
      </c>
      <c r="W180" s="110"/>
      <c r="X180" s="110"/>
      <c r="Y180" s="110"/>
      <c r="Z180" s="110"/>
      <c r="AA180" s="110"/>
      <c r="AB180" s="110"/>
      <c r="AC180" s="110"/>
      <c r="AD180" s="110"/>
      <c r="AE180" s="110"/>
      <c r="AF180" s="110"/>
      <c r="AG180" s="110"/>
      <c r="AH180" s="110"/>
      <c r="AI180" s="110"/>
      <c r="AJ180" s="110"/>
      <c r="AK180" s="110"/>
      <c r="AL180" s="110"/>
      <c r="AM180" s="110"/>
      <c r="AN180" s="110"/>
      <c r="AO180" s="110"/>
      <c r="AP180" s="110"/>
      <c r="AQ180" s="110"/>
      <c r="AR180" s="110"/>
      <c r="AS180" s="110"/>
      <c r="AT180" s="110"/>
      <c r="AU180" s="110"/>
      <c r="AV180" s="110"/>
      <c r="AW180" s="110"/>
      <c r="AX180" s="110"/>
      <c r="AY180" s="110"/>
      <c r="AZ180" s="110"/>
      <c r="BA180" s="110"/>
      <c r="BB180" s="110"/>
    </row>
    <row r="181" spans="2:54" s="34" customFormat="1" ht="38.4">
      <c r="B181" s="154"/>
      <c r="C181" s="334">
        <v>46005</v>
      </c>
      <c r="D181" s="145" t="str">
        <f t="shared" si="1"/>
        <v>日</v>
      </c>
      <c r="E181" s="335">
        <v>0.68819444444444444</v>
      </c>
      <c r="F181" s="336" t="s">
        <v>349</v>
      </c>
      <c r="G181" s="337" t="s">
        <v>335</v>
      </c>
      <c r="H181" s="338">
        <v>0.01</v>
      </c>
      <c r="I181" s="339" t="s">
        <v>330</v>
      </c>
      <c r="J181" s="339" t="s">
        <v>528</v>
      </c>
      <c r="K181" s="337" t="s">
        <v>411</v>
      </c>
      <c r="L181" s="337" t="s">
        <v>332</v>
      </c>
      <c r="M181" s="337" t="s">
        <v>241</v>
      </c>
      <c r="N181" s="337" t="s">
        <v>241</v>
      </c>
      <c r="O181" s="340" t="s">
        <v>240</v>
      </c>
      <c r="P181" s="337" t="s">
        <v>240</v>
      </c>
      <c r="Q181" s="339" t="s">
        <v>343</v>
      </c>
      <c r="R181" s="341" t="s">
        <v>243</v>
      </c>
      <c r="S181" s="341" t="s">
        <v>313</v>
      </c>
      <c r="T181" s="339" t="s">
        <v>552</v>
      </c>
      <c r="U181" s="342">
        <v>5</v>
      </c>
      <c r="W181" s="110"/>
      <c r="X181" s="110"/>
      <c r="Y181" s="110"/>
      <c r="Z181" s="110"/>
      <c r="AA181" s="110"/>
      <c r="AB181" s="110"/>
      <c r="AC181" s="110"/>
      <c r="AD181" s="110"/>
      <c r="AE181" s="110"/>
      <c r="AF181" s="110"/>
      <c r="AG181" s="110"/>
      <c r="AH181" s="110"/>
      <c r="AI181" s="110"/>
      <c r="AJ181" s="110"/>
      <c r="AK181" s="110"/>
      <c r="AL181" s="110"/>
      <c r="AM181" s="110"/>
      <c r="AN181" s="110"/>
      <c r="AO181" s="110"/>
      <c r="AP181" s="110"/>
      <c r="AQ181" s="110"/>
      <c r="AR181" s="110"/>
      <c r="AS181" s="110"/>
      <c r="AT181" s="110"/>
      <c r="AU181" s="110"/>
      <c r="AV181" s="110"/>
      <c r="AW181" s="110"/>
      <c r="AX181" s="110"/>
      <c r="AY181" s="110"/>
      <c r="AZ181" s="110"/>
      <c r="BA181" s="110"/>
      <c r="BB181" s="110"/>
    </row>
    <row r="182" spans="2:54" s="34" customFormat="1" ht="38.4">
      <c r="B182" s="154"/>
      <c r="C182" s="334">
        <v>46005</v>
      </c>
      <c r="D182" s="145" t="str">
        <f t="shared" si="1"/>
        <v>日</v>
      </c>
      <c r="E182" s="335">
        <v>0.7</v>
      </c>
      <c r="F182" s="336" t="s">
        <v>349</v>
      </c>
      <c r="G182" s="337" t="s">
        <v>335</v>
      </c>
      <c r="H182" s="338">
        <v>0.02</v>
      </c>
      <c r="I182" s="339" t="s">
        <v>330</v>
      </c>
      <c r="J182" s="339" t="s">
        <v>528</v>
      </c>
      <c r="K182" s="337" t="s">
        <v>331</v>
      </c>
      <c r="L182" s="337" t="s">
        <v>332</v>
      </c>
      <c r="M182" s="337" t="s">
        <v>241</v>
      </c>
      <c r="N182" s="337" t="s">
        <v>241</v>
      </c>
      <c r="O182" s="340" t="s">
        <v>241</v>
      </c>
      <c r="P182" s="337" t="s">
        <v>240</v>
      </c>
      <c r="Q182" s="339" t="s">
        <v>333</v>
      </c>
      <c r="R182" s="341" t="s">
        <v>308</v>
      </c>
      <c r="S182" s="341" t="s">
        <v>296</v>
      </c>
      <c r="T182" s="339" t="s">
        <v>553</v>
      </c>
      <c r="U182" s="342">
        <v>10</v>
      </c>
      <c r="W182" s="110"/>
      <c r="X182" s="110"/>
      <c r="Y182" s="110"/>
      <c r="Z182" s="110"/>
      <c r="AA182" s="110"/>
      <c r="AB182" s="110"/>
      <c r="AC182" s="110"/>
      <c r="AD182" s="110"/>
      <c r="AE182" s="110"/>
      <c r="AF182" s="110"/>
      <c r="AG182" s="110"/>
      <c r="AH182" s="110"/>
      <c r="AI182" s="110"/>
      <c r="AJ182" s="110"/>
      <c r="AK182" s="110"/>
      <c r="AL182" s="110"/>
      <c r="AM182" s="110"/>
      <c r="AN182" s="110"/>
      <c r="AO182" s="110"/>
      <c r="AP182" s="110"/>
      <c r="AQ182" s="110"/>
      <c r="AR182" s="110"/>
      <c r="AS182" s="110"/>
      <c r="AT182" s="110"/>
      <c r="AU182" s="110"/>
      <c r="AV182" s="110"/>
      <c r="AW182" s="110"/>
      <c r="AX182" s="110"/>
      <c r="AY182" s="110"/>
      <c r="AZ182" s="110"/>
      <c r="BA182" s="110"/>
      <c r="BB182" s="110"/>
    </row>
    <row r="183" spans="2:54" s="34" customFormat="1" ht="38.4">
      <c r="B183" s="154"/>
      <c r="C183" s="334">
        <v>46005</v>
      </c>
      <c r="D183" s="145" t="str">
        <f t="shared" si="1"/>
        <v>日</v>
      </c>
      <c r="E183" s="335">
        <v>0.70277777777777772</v>
      </c>
      <c r="F183" s="336" t="s">
        <v>349</v>
      </c>
      <c r="G183" s="337" t="s">
        <v>335</v>
      </c>
      <c r="H183" s="338">
        <v>0.03</v>
      </c>
      <c r="I183" s="339" t="s">
        <v>330</v>
      </c>
      <c r="J183" s="339" t="s">
        <v>528</v>
      </c>
      <c r="K183" s="337" t="s">
        <v>238</v>
      </c>
      <c r="L183" s="337" t="s">
        <v>332</v>
      </c>
      <c r="M183" s="337" t="s">
        <v>241</v>
      </c>
      <c r="N183" s="337" t="s">
        <v>241</v>
      </c>
      <c r="O183" s="340" t="s">
        <v>241</v>
      </c>
      <c r="P183" s="337" t="s">
        <v>240</v>
      </c>
      <c r="Q183" s="339" t="s">
        <v>343</v>
      </c>
      <c r="R183" s="341" t="s">
        <v>308</v>
      </c>
      <c r="S183" s="341" t="s">
        <v>244</v>
      </c>
      <c r="T183" s="339" t="s">
        <v>554</v>
      </c>
      <c r="U183" s="342">
        <v>37</v>
      </c>
      <c r="W183" s="110"/>
      <c r="X183" s="110"/>
      <c r="Y183" s="110"/>
      <c r="Z183" s="110"/>
      <c r="AA183" s="110"/>
      <c r="AB183" s="110"/>
      <c r="AC183" s="110"/>
      <c r="AD183" s="110"/>
      <c r="AE183" s="110"/>
      <c r="AF183" s="110"/>
      <c r="AG183" s="110"/>
      <c r="AH183" s="110"/>
      <c r="AI183" s="110"/>
      <c r="AJ183" s="110"/>
      <c r="AK183" s="110"/>
      <c r="AL183" s="110"/>
      <c r="AM183" s="110"/>
      <c r="AN183" s="110"/>
      <c r="AO183" s="110"/>
      <c r="AP183" s="110"/>
      <c r="AQ183" s="110"/>
      <c r="AR183" s="110"/>
      <c r="AS183" s="110"/>
      <c r="AT183" s="110"/>
      <c r="AU183" s="110"/>
      <c r="AV183" s="110"/>
      <c r="AW183" s="110"/>
      <c r="AX183" s="110"/>
      <c r="AY183" s="110"/>
      <c r="AZ183" s="110"/>
      <c r="BA183" s="110"/>
      <c r="BB183" s="110"/>
    </row>
    <row r="184" spans="2:54" s="34" customFormat="1" ht="19.2">
      <c r="B184" s="154"/>
      <c r="C184" s="334">
        <v>46005</v>
      </c>
      <c r="D184" s="145" t="str">
        <f t="shared" si="1"/>
        <v>日</v>
      </c>
      <c r="E184" s="335">
        <v>0.70694444444444449</v>
      </c>
      <c r="F184" s="336" t="s">
        <v>349</v>
      </c>
      <c r="G184" s="337" t="s">
        <v>335</v>
      </c>
      <c r="H184" s="338">
        <v>0.02</v>
      </c>
      <c r="I184" s="339" t="s">
        <v>330</v>
      </c>
      <c r="J184" s="339" t="s">
        <v>528</v>
      </c>
      <c r="K184" s="337" t="s">
        <v>238</v>
      </c>
      <c r="L184" s="337" t="s">
        <v>332</v>
      </c>
      <c r="M184" s="337" t="s">
        <v>241</v>
      </c>
      <c r="N184" s="337" t="s">
        <v>241</v>
      </c>
      <c r="O184" s="340" t="s">
        <v>241</v>
      </c>
      <c r="P184" s="337" t="s">
        <v>240</v>
      </c>
      <c r="Q184" s="339" t="s">
        <v>333</v>
      </c>
      <c r="R184" s="341" t="s">
        <v>308</v>
      </c>
      <c r="S184" s="341" t="s">
        <v>244</v>
      </c>
      <c r="T184" s="339" t="s">
        <v>244</v>
      </c>
      <c r="U184" s="342">
        <v>56</v>
      </c>
      <c r="W184" s="110"/>
      <c r="X184" s="110"/>
      <c r="Y184" s="110"/>
      <c r="Z184" s="110"/>
      <c r="AA184" s="110"/>
      <c r="AB184" s="110"/>
      <c r="AC184" s="110"/>
      <c r="AD184" s="110"/>
      <c r="AE184" s="110"/>
      <c r="AF184" s="110"/>
      <c r="AG184" s="110"/>
      <c r="AH184" s="110"/>
      <c r="AI184" s="110"/>
      <c r="AJ184" s="110"/>
      <c r="AK184" s="110"/>
      <c r="AL184" s="110"/>
      <c r="AM184" s="110"/>
      <c r="AN184" s="110"/>
      <c r="AO184" s="110"/>
      <c r="AP184" s="110"/>
      <c r="AQ184" s="110"/>
      <c r="AR184" s="110"/>
      <c r="AS184" s="110"/>
      <c r="AT184" s="110"/>
      <c r="AU184" s="110"/>
      <c r="AV184" s="110"/>
      <c r="AW184" s="110"/>
      <c r="AX184" s="110"/>
      <c r="AY184" s="110"/>
      <c r="AZ184" s="110"/>
      <c r="BA184" s="110"/>
      <c r="BB184" s="110"/>
    </row>
    <row r="185" spans="2:54" s="34" customFormat="1" ht="19.2">
      <c r="B185" s="154"/>
      <c r="C185" s="334">
        <v>46005</v>
      </c>
      <c r="D185" s="145" t="str">
        <f t="shared" si="1"/>
        <v>日</v>
      </c>
      <c r="E185" s="335">
        <v>0.70763888888888893</v>
      </c>
      <c r="F185" s="336" t="s">
        <v>349</v>
      </c>
      <c r="G185" s="337" t="s">
        <v>335</v>
      </c>
      <c r="H185" s="338">
        <v>0.01</v>
      </c>
      <c r="I185" s="339" t="s">
        <v>330</v>
      </c>
      <c r="J185" s="339" t="s">
        <v>528</v>
      </c>
      <c r="K185" s="337" t="s">
        <v>331</v>
      </c>
      <c r="L185" s="337" t="s">
        <v>332</v>
      </c>
      <c r="M185" s="337" t="s">
        <v>241</v>
      </c>
      <c r="N185" s="337" t="s">
        <v>240</v>
      </c>
      <c r="O185" s="340" t="s">
        <v>241</v>
      </c>
      <c r="P185" s="337" t="s">
        <v>240</v>
      </c>
      <c r="Q185" s="339" t="s">
        <v>336</v>
      </c>
      <c r="R185" s="341" t="s">
        <v>243</v>
      </c>
      <c r="S185" s="341" t="s">
        <v>296</v>
      </c>
      <c r="T185" s="339" t="s">
        <v>555</v>
      </c>
      <c r="U185" s="342">
        <v>57</v>
      </c>
      <c r="W185" s="110"/>
      <c r="X185" s="110"/>
      <c r="Y185" s="110"/>
      <c r="Z185" s="110"/>
      <c r="AA185" s="110"/>
      <c r="AB185" s="110"/>
      <c r="AC185" s="110"/>
      <c r="AD185" s="110"/>
      <c r="AE185" s="110"/>
      <c r="AF185" s="110"/>
      <c r="AG185" s="110"/>
      <c r="AH185" s="110"/>
      <c r="AI185" s="110"/>
      <c r="AJ185" s="110"/>
      <c r="AK185" s="110"/>
      <c r="AL185" s="110"/>
      <c r="AM185" s="110"/>
      <c r="AN185" s="110"/>
      <c r="AO185" s="110"/>
      <c r="AP185" s="110"/>
      <c r="AQ185" s="110"/>
      <c r="AR185" s="110"/>
      <c r="AS185" s="110"/>
      <c r="AT185" s="110"/>
      <c r="AU185" s="110"/>
      <c r="AV185" s="110"/>
      <c r="AW185" s="110"/>
      <c r="AX185" s="110"/>
      <c r="AY185" s="110"/>
      <c r="AZ185" s="110"/>
      <c r="BA185" s="110"/>
      <c r="BB185" s="110"/>
    </row>
    <row r="186" spans="2:54" s="34" customFormat="1" ht="38.4">
      <c r="B186" s="154"/>
      <c r="C186" s="334">
        <v>46005</v>
      </c>
      <c r="D186" s="145" t="str">
        <f t="shared" si="1"/>
        <v>日</v>
      </c>
      <c r="E186" s="335">
        <v>0.71111111111111114</v>
      </c>
      <c r="F186" s="336" t="s">
        <v>349</v>
      </c>
      <c r="G186" s="337" t="s">
        <v>235</v>
      </c>
      <c r="H186" s="338">
        <v>0.02</v>
      </c>
      <c r="I186" s="339" t="s">
        <v>330</v>
      </c>
      <c r="J186" s="339" t="s">
        <v>528</v>
      </c>
      <c r="K186" s="337" t="s">
        <v>238</v>
      </c>
      <c r="L186" s="337" t="s">
        <v>332</v>
      </c>
      <c r="M186" s="337" t="s">
        <v>241</v>
      </c>
      <c r="N186" s="337" t="s">
        <v>241</v>
      </c>
      <c r="O186" s="340" t="s">
        <v>241</v>
      </c>
      <c r="P186" s="337" t="s">
        <v>240</v>
      </c>
      <c r="Q186" s="339" t="s">
        <v>333</v>
      </c>
      <c r="R186" s="341" t="s">
        <v>308</v>
      </c>
      <c r="S186" s="341" t="s">
        <v>244</v>
      </c>
      <c r="T186" s="339" t="s">
        <v>556</v>
      </c>
      <c r="U186" s="342">
        <v>68</v>
      </c>
      <c r="W186" s="110"/>
      <c r="X186" s="110"/>
      <c r="Y186" s="110"/>
      <c r="Z186" s="110"/>
      <c r="AA186" s="110"/>
      <c r="AB186" s="110"/>
      <c r="AC186" s="110"/>
      <c r="AD186" s="110"/>
      <c r="AE186" s="110"/>
      <c r="AF186" s="110"/>
      <c r="AG186" s="110"/>
      <c r="AH186" s="110"/>
      <c r="AI186" s="110"/>
      <c r="AJ186" s="110"/>
      <c r="AK186" s="110"/>
      <c r="AL186" s="110"/>
      <c r="AM186" s="110"/>
      <c r="AN186" s="110"/>
      <c r="AO186" s="110"/>
      <c r="AP186" s="110"/>
      <c r="AQ186" s="110"/>
      <c r="AR186" s="110"/>
      <c r="AS186" s="110"/>
      <c r="AT186" s="110"/>
      <c r="AU186" s="110"/>
      <c r="AV186" s="110"/>
      <c r="AW186" s="110"/>
      <c r="AX186" s="110"/>
      <c r="AY186" s="110"/>
      <c r="AZ186" s="110"/>
      <c r="BA186" s="110"/>
      <c r="BB186" s="110"/>
    </row>
    <row r="187" spans="2:54" s="34" customFormat="1" ht="19.2">
      <c r="B187" s="154"/>
      <c r="C187" s="334">
        <v>46005</v>
      </c>
      <c r="D187" s="145" t="str">
        <f t="shared" si="1"/>
        <v>日</v>
      </c>
      <c r="E187" s="335">
        <v>0.71180555555555558</v>
      </c>
      <c r="F187" s="336" t="s">
        <v>349</v>
      </c>
      <c r="G187" s="337" t="s">
        <v>235</v>
      </c>
      <c r="H187" s="338">
        <v>0.02</v>
      </c>
      <c r="I187" s="339" t="s">
        <v>330</v>
      </c>
      <c r="J187" s="339" t="s">
        <v>528</v>
      </c>
      <c r="K187" s="337" t="s">
        <v>331</v>
      </c>
      <c r="L187" s="337" t="s">
        <v>332</v>
      </c>
      <c r="M187" s="337" t="s">
        <v>240</v>
      </c>
      <c r="N187" s="337" t="s">
        <v>240</v>
      </c>
      <c r="O187" s="340" t="s">
        <v>240</v>
      </c>
      <c r="P187" s="337" t="s">
        <v>240</v>
      </c>
      <c r="Q187" s="339" t="s">
        <v>333</v>
      </c>
      <c r="R187" s="341" t="s">
        <v>308</v>
      </c>
      <c r="S187" s="341" t="s">
        <v>244</v>
      </c>
      <c r="T187" s="339" t="s">
        <v>557</v>
      </c>
      <c r="U187" s="342">
        <v>78</v>
      </c>
      <c r="W187" s="110"/>
      <c r="X187" s="110"/>
      <c r="Y187" s="110"/>
      <c r="Z187" s="110"/>
      <c r="AA187" s="110"/>
      <c r="AB187" s="110"/>
      <c r="AC187" s="110"/>
      <c r="AD187" s="110"/>
      <c r="AE187" s="110"/>
      <c r="AF187" s="110"/>
      <c r="AG187" s="110"/>
      <c r="AH187" s="110"/>
      <c r="AI187" s="110"/>
      <c r="AJ187" s="110"/>
      <c r="AK187" s="110"/>
      <c r="AL187" s="110"/>
      <c r="AM187" s="110"/>
      <c r="AN187" s="110"/>
      <c r="AO187" s="110"/>
      <c r="AP187" s="110"/>
      <c r="AQ187" s="110"/>
      <c r="AR187" s="110"/>
      <c r="AS187" s="110"/>
      <c r="AT187" s="110"/>
      <c r="AU187" s="110"/>
      <c r="AV187" s="110"/>
      <c r="AW187" s="110"/>
      <c r="AX187" s="110"/>
      <c r="AY187" s="110"/>
      <c r="AZ187" s="110"/>
      <c r="BA187" s="110"/>
      <c r="BB187" s="110"/>
    </row>
    <row r="188" spans="2:54" s="34" customFormat="1" ht="57.6">
      <c r="B188" s="154"/>
      <c r="C188" s="334">
        <v>46005</v>
      </c>
      <c r="D188" s="145" t="str">
        <f t="shared" si="1"/>
        <v>日</v>
      </c>
      <c r="E188" s="335">
        <v>0.71388888888888891</v>
      </c>
      <c r="F188" s="336" t="s">
        <v>349</v>
      </c>
      <c r="G188" s="337" t="s">
        <v>235</v>
      </c>
      <c r="H188" s="338">
        <v>0.02</v>
      </c>
      <c r="I188" s="339" t="s">
        <v>330</v>
      </c>
      <c r="J188" s="339" t="s">
        <v>528</v>
      </c>
      <c r="K188" s="337" t="s">
        <v>238</v>
      </c>
      <c r="L188" s="337" t="s">
        <v>332</v>
      </c>
      <c r="M188" s="337" t="s">
        <v>241</v>
      </c>
      <c r="N188" s="337" t="s">
        <v>241</v>
      </c>
      <c r="O188" s="340" t="s">
        <v>240</v>
      </c>
      <c r="P188" s="337" t="s">
        <v>240</v>
      </c>
      <c r="Q188" s="339" t="s">
        <v>344</v>
      </c>
      <c r="R188" s="341" t="s">
        <v>243</v>
      </c>
      <c r="S188" s="341" t="s">
        <v>313</v>
      </c>
      <c r="T188" s="339" t="s">
        <v>558</v>
      </c>
      <c r="U188" s="342">
        <v>79</v>
      </c>
      <c r="W188" s="110"/>
      <c r="X188" s="110"/>
      <c r="Y188" s="110"/>
      <c r="Z188" s="110"/>
      <c r="AA188" s="110"/>
      <c r="AB188" s="110"/>
      <c r="AC188" s="110"/>
      <c r="AD188" s="110"/>
      <c r="AE188" s="110"/>
      <c r="AF188" s="110"/>
      <c r="AG188" s="110"/>
      <c r="AH188" s="110"/>
      <c r="AI188" s="110"/>
      <c r="AJ188" s="110"/>
      <c r="AK188" s="110"/>
      <c r="AL188" s="110"/>
      <c r="AM188" s="110"/>
      <c r="AN188" s="110"/>
      <c r="AO188" s="110"/>
      <c r="AP188" s="110"/>
      <c r="AQ188" s="110"/>
      <c r="AR188" s="110"/>
      <c r="AS188" s="110"/>
      <c r="AT188" s="110"/>
      <c r="AU188" s="110"/>
      <c r="AV188" s="110"/>
      <c r="AW188" s="110"/>
      <c r="AX188" s="110"/>
      <c r="AY188" s="110"/>
      <c r="AZ188" s="110"/>
      <c r="BA188" s="110"/>
      <c r="BB188" s="110"/>
    </row>
    <row r="189" spans="2:54" s="34" customFormat="1" ht="38.4">
      <c r="B189" s="154"/>
      <c r="C189" s="334">
        <v>46006</v>
      </c>
      <c r="D189" s="145" t="str">
        <f t="shared" si="1"/>
        <v>月</v>
      </c>
      <c r="E189" s="335">
        <v>0.45694444444444443</v>
      </c>
      <c r="F189" s="336" t="s">
        <v>353</v>
      </c>
      <c r="G189" s="337" t="s">
        <v>335</v>
      </c>
      <c r="H189" s="338">
        <v>0.02</v>
      </c>
      <c r="I189" s="339" t="s">
        <v>330</v>
      </c>
      <c r="J189" s="339" t="s">
        <v>528</v>
      </c>
      <c r="K189" s="337" t="s">
        <v>411</v>
      </c>
      <c r="L189" s="337" t="s">
        <v>332</v>
      </c>
      <c r="M189" s="337" t="s">
        <v>241</v>
      </c>
      <c r="N189" s="337" t="s">
        <v>240</v>
      </c>
      <c r="O189" s="340" t="s">
        <v>240</v>
      </c>
      <c r="P189" s="337" t="s">
        <v>240</v>
      </c>
      <c r="Q189" s="339" t="s">
        <v>242</v>
      </c>
      <c r="R189" s="341" t="s">
        <v>243</v>
      </c>
      <c r="S189" s="341" t="s">
        <v>313</v>
      </c>
      <c r="T189" s="339" t="s">
        <v>559</v>
      </c>
      <c r="U189" s="342">
        <v>4</v>
      </c>
      <c r="W189" s="110"/>
      <c r="X189" s="110"/>
      <c r="Y189" s="110"/>
      <c r="Z189" s="110"/>
      <c r="AA189" s="110"/>
      <c r="AB189" s="110"/>
      <c r="AC189" s="110"/>
      <c r="AD189" s="110"/>
      <c r="AE189" s="110"/>
      <c r="AF189" s="110"/>
      <c r="AG189" s="110"/>
      <c r="AH189" s="110"/>
      <c r="AI189" s="110"/>
      <c r="AJ189" s="110"/>
      <c r="AK189" s="110"/>
      <c r="AL189" s="110"/>
      <c r="AM189" s="110"/>
      <c r="AN189" s="110"/>
      <c r="AO189" s="110"/>
      <c r="AP189" s="110"/>
      <c r="AQ189" s="110"/>
      <c r="AR189" s="110"/>
      <c r="AS189" s="110"/>
      <c r="AT189" s="110"/>
      <c r="AU189" s="110"/>
      <c r="AV189" s="110"/>
      <c r="AW189" s="110"/>
      <c r="AX189" s="110"/>
      <c r="AY189" s="110"/>
      <c r="AZ189" s="110"/>
      <c r="BA189" s="110"/>
      <c r="BB189" s="110"/>
    </row>
    <row r="190" spans="2:54" s="34" customFormat="1" ht="19.2">
      <c r="B190" s="154"/>
      <c r="C190" s="334">
        <v>46006</v>
      </c>
      <c r="D190" s="145" t="str">
        <f t="shared" si="1"/>
        <v>月</v>
      </c>
      <c r="E190" s="335">
        <v>0.46041666666666664</v>
      </c>
      <c r="F190" s="336" t="s">
        <v>353</v>
      </c>
      <c r="G190" s="337" t="s">
        <v>335</v>
      </c>
      <c r="H190" s="338">
        <v>0.02</v>
      </c>
      <c r="I190" s="339" t="s">
        <v>330</v>
      </c>
      <c r="J190" s="339" t="s">
        <v>528</v>
      </c>
      <c r="K190" s="337" t="s">
        <v>331</v>
      </c>
      <c r="L190" s="337" t="s">
        <v>332</v>
      </c>
      <c r="M190" s="337" t="s">
        <v>241</v>
      </c>
      <c r="N190" s="337" t="s">
        <v>241</v>
      </c>
      <c r="O190" s="340" t="s">
        <v>241</v>
      </c>
      <c r="P190" s="337" t="s">
        <v>240</v>
      </c>
      <c r="Q190" s="339" t="s">
        <v>333</v>
      </c>
      <c r="R190" s="341" t="s">
        <v>308</v>
      </c>
      <c r="S190" s="341" t="s">
        <v>244</v>
      </c>
      <c r="T190" s="339" t="s">
        <v>244</v>
      </c>
      <c r="U190" s="342">
        <v>23</v>
      </c>
      <c r="W190" s="110"/>
      <c r="X190" s="110"/>
      <c r="Y190" s="110"/>
      <c r="Z190" s="110"/>
      <c r="AA190" s="110"/>
      <c r="AB190" s="110"/>
      <c r="AC190" s="110"/>
      <c r="AD190" s="110"/>
      <c r="AE190" s="110"/>
      <c r="AF190" s="110"/>
      <c r="AG190" s="110"/>
      <c r="AH190" s="110"/>
      <c r="AI190" s="110"/>
      <c r="AJ190" s="110"/>
      <c r="AK190" s="110"/>
      <c r="AL190" s="110"/>
      <c r="AM190" s="110"/>
      <c r="AN190" s="110"/>
      <c r="AO190" s="110"/>
      <c r="AP190" s="110"/>
      <c r="AQ190" s="110"/>
      <c r="AR190" s="110"/>
      <c r="AS190" s="110"/>
      <c r="AT190" s="110"/>
      <c r="AU190" s="110"/>
      <c r="AV190" s="110"/>
      <c r="AW190" s="110"/>
      <c r="AX190" s="110"/>
      <c r="AY190" s="110"/>
      <c r="AZ190" s="110"/>
      <c r="BA190" s="110"/>
      <c r="BB190" s="110"/>
    </row>
    <row r="191" spans="2:54" s="34" customFormat="1" ht="38.4">
      <c r="B191" s="154"/>
      <c r="C191" s="334">
        <v>46006</v>
      </c>
      <c r="D191" s="145" t="str">
        <f t="shared" si="1"/>
        <v>月</v>
      </c>
      <c r="E191" s="335">
        <v>0.46319444444444446</v>
      </c>
      <c r="F191" s="336" t="s">
        <v>353</v>
      </c>
      <c r="G191" s="337" t="s">
        <v>335</v>
      </c>
      <c r="H191" s="338">
        <v>0.1</v>
      </c>
      <c r="I191" s="339" t="s">
        <v>330</v>
      </c>
      <c r="J191" s="339" t="s">
        <v>528</v>
      </c>
      <c r="K191" s="337" t="s">
        <v>260</v>
      </c>
      <c r="L191" s="337" t="s">
        <v>332</v>
      </c>
      <c r="M191" s="337" t="s">
        <v>240</v>
      </c>
      <c r="N191" s="337" t="s">
        <v>240</v>
      </c>
      <c r="O191" s="340" t="s">
        <v>241</v>
      </c>
      <c r="P191" s="337" t="s">
        <v>240</v>
      </c>
      <c r="Q191" s="339" t="s">
        <v>336</v>
      </c>
      <c r="R191" s="341" t="s">
        <v>308</v>
      </c>
      <c r="S191" s="341" t="s">
        <v>298</v>
      </c>
      <c r="T191" s="339" t="s">
        <v>560</v>
      </c>
      <c r="U191" s="342">
        <v>45</v>
      </c>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T191" s="110"/>
      <c r="AU191" s="110"/>
      <c r="AV191" s="110"/>
      <c r="AW191" s="110"/>
      <c r="AX191" s="110"/>
      <c r="AY191" s="110"/>
      <c r="AZ191" s="110"/>
      <c r="BA191" s="110"/>
      <c r="BB191" s="110"/>
    </row>
    <row r="192" spans="2:54" s="34" customFormat="1" ht="19.2">
      <c r="B192" s="154"/>
      <c r="C192" s="334">
        <v>46006</v>
      </c>
      <c r="D192" s="145" t="str">
        <f t="shared" si="1"/>
        <v>月</v>
      </c>
      <c r="E192" s="335">
        <v>0.47013888888888888</v>
      </c>
      <c r="F192" s="336" t="s">
        <v>353</v>
      </c>
      <c r="G192" s="337" t="s">
        <v>235</v>
      </c>
      <c r="H192" s="338">
        <v>0.02</v>
      </c>
      <c r="I192" s="339" t="s">
        <v>330</v>
      </c>
      <c r="J192" s="339" t="s">
        <v>528</v>
      </c>
      <c r="K192" s="337" t="s">
        <v>331</v>
      </c>
      <c r="L192" s="337" t="s">
        <v>332</v>
      </c>
      <c r="M192" s="337" t="s">
        <v>241</v>
      </c>
      <c r="N192" s="337" t="s">
        <v>241</v>
      </c>
      <c r="O192" s="340" t="s">
        <v>240</v>
      </c>
      <c r="P192" s="337" t="s">
        <v>240</v>
      </c>
      <c r="Q192" s="339" t="s">
        <v>333</v>
      </c>
      <c r="R192" s="341" t="s">
        <v>308</v>
      </c>
      <c r="S192" s="341" t="s">
        <v>244</v>
      </c>
      <c r="T192" s="339" t="s">
        <v>244</v>
      </c>
      <c r="U192" s="342">
        <v>27</v>
      </c>
      <c r="W192" s="110"/>
      <c r="X192" s="110"/>
      <c r="Y192" s="110"/>
      <c r="Z192" s="110"/>
      <c r="AA192" s="110"/>
      <c r="AB192" s="110"/>
      <c r="AC192" s="110"/>
      <c r="AD192" s="110"/>
      <c r="AE192" s="110"/>
      <c r="AF192" s="110"/>
      <c r="AG192" s="110"/>
      <c r="AH192" s="110"/>
      <c r="AI192" s="110"/>
      <c r="AJ192" s="110"/>
      <c r="AK192" s="110"/>
      <c r="AL192" s="110"/>
      <c r="AM192" s="110"/>
      <c r="AN192" s="110"/>
      <c r="AO192" s="110"/>
      <c r="AP192" s="110"/>
      <c r="AQ192" s="110"/>
      <c r="AR192" s="110"/>
      <c r="AS192" s="110"/>
      <c r="AT192" s="110"/>
      <c r="AU192" s="110"/>
      <c r="AV192" s="110"/>
      <c r="AW192" s="110"/>
      <c r="AX192" s="110"/>
      <c r="AY192" s="110"/>
      <c r="AZ192" s="110"/>
      <c r="BA192" s="110"/>
      <c r="BB192" s="110"/>
    </row>
    <row r="193" spans="2:54" s="34" customFormat="1" ht="38.4">
      <c r="B193" s="154"/>
      <c r="C193" s="334">
        <v>46006</v>
      </c>
      <c r="D193" s="145" t="str">
        <f t="shared" si="1"/>
        <v>月</v>
      </c>
      <c r="E193" s="335">
        <v>0.47152777777777777</v>
      </c>
      <c r="F193" s="336" t="s">
        <v>353</v>
      </c>
      <c r="G193" s="337" t="s">
        <v>235</v>
      </c>
      <c r="H193" s="338">
        <v>0.02</v>
      </c>
      <c r="I193" s="339" t="s">
        <v>330</v>
      </c>
      <c r="J193" s="339" t="s">
        <v>528</v>
      </c>
      <c r="K193" s="337" t="s">
        <v>238</v>
      </c>
      <c r="L193" s="337" t="s">
        <v>332</v>
      </c>
      <c r="M193" s="337" t="s">
        <v>241</v>
      </c>
      <c r="N193" s="337" t="s">
        <v>241</v>
      </c>
      <c r="O193" s="340" t="s">
        <v>240</v>
      </c>
      <c r="P193" s="337" t="s">
        <v>240</v>
      </c>
      <c r="Q193" s="339" t="s">
        <v>343</v>
      </c>
      <c r="R193" s="341" t="s">
        <v>308</v>
      </c>
      <c r="S193" s="341" t="s">
        <v>313</v>
      </c>
      <c r="T193" s="339" t="s">
        <v>561</v>
      </c>
      <c r="U193" s="342">
        <v>79</v>
      </c>
      <c r="W193" s="110"/>
      <c r="X193" s="110"/>
      <c r="Y193" s="110"/>
      <c r="Z193" s="110"/>
      <c r="AA193" s="110"/>
      <c r="AB193" s="110"/>
      <c r="AC193" s="110"/>
      <c r="AD193" s="110"/>
      <c r="AE193" s="110"/>
      <c r="AF193" s="110"/>
      <c r="AG193" s="110"/>
      <c r="AH193" s="110"/>
      <c r="AI193" s="110"/>
      <c r="AJ193" s="110"/>
      <c r="AK193" s="110"/>
      <c r="AL193" s="110"/>
      <c r="AM193" s="110"/>
      <c r="AN193" s="110"/>
      <c r="AO193" s="110"/>
      <c r="AP193" s="110"/>
      <c r="AQ193" s="110"/>
      <c r="AR193" s="110"/>
      <c r="AS193" s="110"/>
      <c r="AT193" s="110"/>
      <c r="AU193" s="110"/>
      <c r="AV193" s="110"/>
      <c r="AW193" s="110"/>
      <c r="AX193" s="110"/>
      <c r="AY193" s="110"/>
      <c r="AZ193" s="110"/>
      <c r="BA193" s="110"/>
      <c r="BB193" s="110"/>
    </row>
    <row r="194" spans="2:54" s="34" customFormat="1" ht="57.6">
      <c r="B194" s="154"/>
      <c r="C194" s="334">
        <v>46006</v>
      </c>
      <c r="D194" s="145" t="str">
        <f t="shared" si="1"/>
        <v>月</v>
      </c>
      <c r="E194" s="335">
        <v>0.47222222222222221</v>
      </c>
      <c r="F194" s="336" t="s">
        <v>353</v>
      </c>
      <c r="G194" s="337" t="s">
        <v>335</v>
      </c>
      <c r="H194" s="338">
        <v>5.0000000000000001E-3</v>
      </c>
      <c r="I194" s="339" t="s">
        <v>330</v>
      </c>
      <c r="J194" s="339" t="s">
        <v>528</v>
      </c>
      <c r="K194" s="337" t="s">
        <v>238</v>
      </c>
      <c r="L194" s="337" t="s">
        <v>332</v>
      </c>
      <c r="M194" s="337" t="s">
        <v>241</v>
      </c>
      <c r="N194" s="337" t="s">
        <v>241</v>
      </c>
      <c r="O194" s="340" t="s">
        <v>241</v>
      </c>
      <c r="P194" s="337" t="s">
        <v>240</v>
      </c>
      <c r="Q194" s="339" t="s">
        <v>344</v>
      </c>
      <c r="R194" s="341" t="s">
        <v>308</v>
      </c>
      <c r="S194" s="341" t="s">
        <v>298</v>
      </c>
      <c r="T194" s="339" t="s">
        <v>562</v>
      </c>
      <c r="U194" s="342">
        <v>13</v>
      </c>
      <c r="W194" s="110"/>
      <c r="X194" s="110"/>
      <c r="Y194" s="110"/>
      <c r="Z194" s="110"/>
      <c r="AA194" s="110"/>
      <c r="AB194" s="110"/>
      <c r="AC194" s="110"/>
      <c r="AD194" s="110"/>
      <c r="AE194" s="110"/>
      <c r="AF194" s="110"/>
      <c r="AG194" s="110"/>
      <c r="AH194" s="110"/>
      <c r="AI194" s="110"/>
      <c r="AJ194" s="110"/>
      <c r="AK194" s="110"/>
      <c r="AL194" s="110"/>
      <c r="AM194" s="110"/>
      <c r="AN194" s="110"/>
      <c r="AO194" s="110"/>
      <c r="AP194" s="110"/>
      <c r="AQ194" s="110"/>
      <c r="AR194" s="110"/>
      <c r="AS194" s="110"/>
      <c r="AT194" s="110"/>
      <c r="AU194" s="110"/>
      <c r="AV194" s="110"/>
      <c r="AW194" s="110"/>
      <c r="AX194" s="110"/>
      <c r="AY194" s="110"/>
      <c r="AZ194" s="110"/>
      <c r="BA194" s="110"/>
      <c r="BB194" s="110"/>
    </row>
    <row r="195" spans="2:54" s="34" customFormat="1" ht="19.2">
      <c r="B195" s="154"/>
      <c r="C195" s="334">
        <v>46006</v>
      </c>
      <c r="D195" s="145" t="str">
        <f t="shared" si="1"/>
        <v>月</v>
      </c>
      <c r="E195" s="335">
        <v>0.48333333333333334</v>
      </c>
      <c r="F195" s="336" t="s">
        <v>353</v>
      </c>
      <c r="G195" s="337" t="s">
        <v>335</v>
      </c>
      <c r="H195" s="338">
        <v>0.02</v>
      </c>
      <c r="I195" s="339" t="s">
        <v>330</v>
      </c>
      <c r="J195" s="339" t="s">
        <v>528</v>
      </c>
      <c r="K195" s="337" t="s">
        <v>260</v>
      </c>
      <c r="L195" s="337" t="s">
        <v>332</v>
      </c>
      <c r="M195" s="337" t="s">
        <v>240</v>
      </c>
      <c r="N195" s="337" t="s">
        <v>241</v>
      </c>
      <c r="O195" s="340" t="s">
        <v>241</v>
      </c>
      <c r="P195" s="337" t="s">
        <v>240</v>
      </c>
      <c r="Q195" s="339" t="s">
        <v>336</v>
      </c>
      <c r="R195" s="341" t="s">
        <v>308</v>
      </c>
      <c r="S195" s="341" t="s">
        <v>298</v>
      </c>
      <c r="T195" s="339" t="s">
        <v>563</v>
      </c>
      <c r="U195" s="342">
        <v>9</v>
      </c>
      <c r="W195" s="110"/>
      <c r="X195" s="110"/>
      <c r="Y195" s="110"/>
      <c r="Z195" s="110"/>
      <c r="AA195" s="110"/>
      <c r="AB195" s="110"/>
      <c r="AC195" s="110"/>
      <c r="AD195" s="110"/>
      <c r="AE195" s="110"/>
      <c r="AF195" s="110"/>
      <c r="AG195" s="110"/>
      <c r="AH195" s="110"/>
      <c r="AI195" s="110"/>
      <c r="AJ195" s="110"/>
      <c r="AK195" s="110"/>
      <c r="AL195" s="110"/>
      <c r="AM195" s="110"/>
      <c r="AN195" s="110"/>
      <c r="AO195" s="110"/>
      <c r="AP195" s="110"/>
      <c r="AQ195" s="110"/>
      <c r="AR195" s="110"/>
      <c r="AS195" s="110"/>
      <c r="AT195" s="110"/>
      <c r="AU195" s="110"/>
      <c r="AV195" s="110"/>
      <c r="AW195" s="110"/>
      <c r="AX195" s="110"/>
      <c r="AY195" s="110"/>
      <c r="AZ195" s="110"/>
      <c r="BA195" s="110"/>
      <c r="BB195" s="110"/>
    </row>
    <row r="196" spans="2:54" s="34" customFormat="1" ht="38.4">
      <c r="B196" s="154"/>
      <c r="C196" s="334">
        <v>46006</v>
      </c>
      <c r="D196" s="145" t="str">
        <f t="shared" si="1"/>
        <v>月</v>
      </c>
      <c r="E196" s="335">
        <v>0.48402777777777778</v>
      </c>
      <c r="F196" s="336" t="s">
        <v>353</v>
      </c>
      <c r="G196" s="337" t="s">
        <v>335</v>
      </c>
      <c r="H196" s="338">
        <v>0.03</v>
      </c>
      <c r="I196" s="339" t="s">
        <v>330</v>
      </c>
      <c r="J196" s="339" t="s">
        <v>528</v>
      </c>
      <c r="K196" s="337" t="s">
        <v>260</v>
      </c>
      <c r="L196" s="337" t="s">
        <v>332</v>
      </c>
      <c r="M196" s="337" t="s">
        <v>240</v>
      </c>
      <c r="N196" s="337" t="s">
        <v>240</v>
      </c>
      <c r="O196" s="340" t="s">
        <v>241</v>
      </c>
      <c r="P196" s="337" t="s">
        <v>240</v>
      </c>
      <c r="Q196" s="339" t="s">
        <v>242</v>
      </c>
      <c r="R196" s="341" t="s">
        <v>243</v>
      </c>
      <c r="S196" s="341" t="s">
        <v>298</v>
      </c>
      <c r="T196" s="339" t="s">
        <v>564</v>
      </c>
      <c r="U196" s="342">
        <v>11</v>
      </c>
      <c r="W196" s="110"/>
      <c r="X196" s="110"/>
      <c r="Y196" s="110"/>
      <c r="Z196" s="110"/>
      <c r="AA196" s="110"/>
      <c r="AB196" s="110"/>
      <c r="AC196" s="110"/>
      <c r="AD196" s="110"/>
      <c r="AE196" s="110"/>
      <c r="AF196" s="110"/>
      <c r="AG196" s="110"/>
      <c r="AH196" s="110"/>
      <c r="AI196" s="110"/>
      <c r="AJ196" s="110"/>
      <c r="AK196" s="110"/>
      <c r="AL196" s="110"/>
      <c r="AM196" s="110"/>
      <c r="AN196" s="110"/>
      <c r="AO196" s="110"/>
      <c r="AP196" s="110"/>
      <c r="AQ196" s="110"/>
      <c r="AR196" s="110"/>
      <c r="AS196" s="110"/>
      <c r="AT196" s="110"/>
      <c r="AU196" s="110"/>
      <c r="AV196" s="110"/>
      <c r="AW196" s="110"/>
      <c r="AX196" s="110"/>
      <c r="AY196" s="110"/>
      <c r="AZ196" s="110"/>
      <c r="BA196" s="110"/>
      <c r="BB196" s="110"/>
    </row>
    <row r="197" spans="2:54" s="34" customFormat="1" ht="19.2">
      <c r="B197" s="154"/>
      <c r="C197" s="334">
        <v>46006</v>
      </c>
      <c r="D197" s="145" t="str">
        <f t="shared" si="1"/>
        <v>月</v>
      </c>
      <c r="E197" s="335">
        <v>0.48472222222222222</v>
      </c>
      <c r="F197" s="336" t="s">
        <v>353</v>
      </c>
      <c r="G197" s="337" t="s">
        <v>335</v>
      </c>
      <c r="H197" s="338">
        <v>0.02</v>
      </c>
      <c r="I197" s="339" t="s">
        <v>330</v>
      </c>
      <c r="J197" s="339" t="s">
        <v>528</v>
      </c>
      <c r="K197" s="337" t="s">
        <v>238</v>
      </c>
      <c r="L197" s="337" t="s">
        <v>332</v>
      </c>
      <c r="M197" s="337" t="s">
        <v>241</v>
      </c>
      <c r="N197" s="337" t="s">
        <v>241</v>
      </c>
      <c r="O197" s="340" t="s">
        <v>241</v>
      </c>
      <c r="P197" s="337" t="s">
        <v>240</v>
      </c>
      <c r="Q197" s="339" t="s">
        <v>333</v>
      </c>
      <c r="R197" s="341" t="s">
        <v>308</v>
      </c>
      <c r="S197" s="341" t="s">
        <v>244</v>
      </c>
      <c r="T197" s="339" t="s">
        <v>244</v>
      </c>
      <c r="U197" s="342">
        <v>16</v>
      </c>
      <c r="W197" s="110"/>
      <c r="X197" s="110"/>
      <c r="Y197" s="110"/>
      <c r="Z197" s="110"/>
      <c r="AA197" s="110"/>
      <c r="AB197" s="110"/>
      <c r="AC197" s="110"/>
      <c r="AD197" s="110"/>
      <c r="AE197" s="110"/>
      <c r="AF197" s="110"/>
      <c r="AG197" s="110"/>
      <c r="AH197" s="110"/>
      <c r="AI197" s="110"/>
      <c r="AJ197" s="110"/>
      <c r="AK197" s="110"/>
      <c r="AL197" s="110"/>
      <c r="AM197" s="110"/>
      <c r="AN197" s="110"/>
      <c r="AO197" s="110"/>
      <c r="AP197" s="110"/>
      <c r="AQ197" s="110"/>
      <c r="AR197" s="110"/>
      <c r="AS197" s="110"/>
      <c r="AT197" s="110"/>
      <c r="AU197" s="110"/>
      <c r="AV197" s="110"/>
      <c r="AW197" s="110"/>
      <c r="AX197" s="110"/>
      <c r="AY197" s="110"/>
      <c r="AZ197" s="110"/>
      <c r="BA197" s="110"/>
      <c r="BB197" s="110"/>
    </row>
    <row r="198" spans="2:54" s="34" customFormat="1" ht="38.4">
      <c r="B198" s="154"/>
      <c r="C198" s="334">
        <v>46006</v>
      </c>
      <c r="D198" s="145" t="str">
        <f t="shared" si="1"/>
        <v>月</v>
      </c>
      <c r="E198" s="335">
        <v>0.49583333333333335</v>
      </c>
      <c r="F198" s="336" t="s">
        <v>353</v>
      </c>
      <c r="G198" s="337" t="s">
        <v>235</v>
      </c>
      <c r="H198" s="338">
        <v>0.02</v>
      </c>
      <c r="I198" s="339" t="s">
        <v>330</v>
      </c>
      <c r="J198" s="339" t="s">
        <v>528</v>
      </c>
      <c r="K198" s="337" t="s">
        <v>238</v>
      </c>
      <c r="L198" s="337" t="s">
        <v>332</v>
      </c>
      <c r="M198" s="337" t="s">
        <v>241</v>
      </c>
      <c r="N198" s="337" t="s">
        <v>241</v>
      </c>
      <c r="O198" s="340" t="s">
        <v>241</v>
      </c>
      <c r="P198" s="337" t="s">
        <v>240</v>
      </c>
      <c r="Q198" s="339" t="s">
        <v>333</v>
      </c>
      <c r="R198" s="341" t="s">
        <v>308</v>
      </c>
      <c r="S198" s="341" t="s">
        <v>244</v>
      </c>
      <c r="T198" s="339" t="s">
        <v>565</v>
      </c>
      <c r="U198" s="342">
        <v>16</v>
      </c>
      <c r="W198" s="110"/>
      <c r="X198" s="110"/>
      <c r="Y198" s="110"/>
      <c r="Z198" s="110"/>
      <c r="AA198" s="110"/>
      <c r="AB198" s="110"/>
      <c r="AC198" s="110"/>
      <c r="AD198" s="110"/>
      <c r="AE198" s="110"/>
      <c r="AF198" s="110"/>
      <c r="AG198" s="110"/>
      <c r="AH198" s="110"/>
      <c r="AI198" s="110"/>
      <c r="AJ198" s="110"/>
      <c r="AK198" s="110"/>
      <c r="AL198" s="110"/>
      <c r="AM198" s="110"/>
      <c r="AN198" s="110"/>
      <c r="AO198" s="110"/>
      <c r="AP198" s="110"/>
      <c r="AQ198" s="110"/>
      <c r="AR198" s="110"/>
      <c r="AS198" s="110"/>
      <c r="AT198" s="110"/>
      <c r="AU198" s="110"/>
      <c r="AV198" s="110"/>
      <c r="AW198" s="110"/>
      <c r="AX198" s="110"/>
      <c r="AY198" s="110"/>
      <c r="AZ198" s="110"/>
      <c r="BA198" s="110"/>
      <c r="BB198" s="110"/>
    </row>
    <row r="199" spans="2:54" s="34" customFormat="1" ht="38.4">
      <c r="B199" s="154"/>
      <c r="C199" s="334">
        <v>46006</v>
      </c>
      <c r="D199" s="145" t="str">
        <f t="shared" si="1"/>
        <v>月</v>
      </c>
      <c r="E199" s="335">
        <v>0.49583333333333335</v>
      </c>
      <c r="F199" s="336" t="s">
        <v>353</v>
      </c>
      <c r="G199" s="337" t="s">
        <v>235</v>
      </c>
      <c r="H199" s="338">
        <v>0.01</v>
      </c>
      <c r="I199" s="339" t="s">
        <v>330</v>
      </c>
      <c r="J199" s="339" t="s">
        <v>528</v>
      </c>
      <c r="K199" s="337" t="s">
        <v>238</v>
      </c>
      <c r="L199" s="337" t="s">
        <v>332</v>
      </c>
      <c r="M199" s="337" t="s">
        <v>241</v>
      </c>
      <c r="N199" s="337" t="s">
        <v>241</v>
      </c>
      <c r="O199" s="340" t="s">
        <v>240</v>
      </c>
      <c r="P199" s="337" t="s">
        <v>240</v>
      </c>
      <c r="Q199" s="339" t="s">
        <v>343</v>
      </c>
      <c r="R199" s="341" t="s">
        <v>243</v>
      </c>
      <c r="S199" s="341" t="s">
        <v>313</v>
      </c>
      <c r="T199" s="339" t="s">
        <v>566</v>
      </c>
      <c r="U199" s="342">
        <v>79</v>
      </c>
      <c r="W199" s="110"/>
      <c r="X199" s="110"/>
      <c r="Y199" s="110"/>
      <c r="Z199" s="110"/>
      <c r="AA199" s="110"/>
      <c r="AB199" s="110"/>
      <c r="AC199" s="110"/>
      <c r="AD199" s="110"/>
      <c r="AE199" s="110"/>
      <c r="AF199" s="110"/>
      <c r="AG199" s="110"/>
      <c r="AH199" s="110"/>
      <c r="AI199" s="110"/>
      <c r="AJ199" s="110"/>
      <c r="AK199" s="110"/>
      <c r="AL199" s="110"/>
      <c r="AM199" s="110"/>
      <c r="AN199" s="110"/>
      <c r="AO199" s="110"/>
      <c r="AP199" s="110"/>
      <c r="AQ199" s="110"/>
      <c r="AR199" s="110"/>
      <c r="AS199" s="110"/>
      <c r="AT199" s="110"/>
      <c r="AU199" s="110"/>
      <c r="AV199" s="110"/>
      <c r="AW199" s="110"/>
      <c r="AX199" s="110"/>
      <c r="AY199" s="110"/>
      <c r="AZ199" s="110"/>
      <c r="BA199" s="110"/>
      <c r="BB199" s="110"/>
    </row>
    <row r="200" spans="2:54" s="34" customFormat="1" ht="57.6">
      <c r="B200" s="154"/>
      <c r="C200" s="334">
        <v>46006</v>
      </c>
      <c r="D200" s="145" t="str">
        <f t="shared" si="1"/>
        <v>月</v>
      </c>
      <c r="E200" s="335">
        <v>0.49722222222222223</v>
      </c>
      <c r="F200" s="336" t="s">
        <v>353</v>
      </c>
      <c r="G200" s="337" t="s">
        <v>235</v>
      </c>
      <c r="H200" s="338">
        <v>0.08</v>
      </c>
      <c r="I200" s="339" t="s">
        <v>330</v>
      </c>
      <c r="J200" s="339" t="s">
        <v>528</v>
      </c>
      <c r="K200" s="337" t="s">
        <v>238</v>
      </c>
      <c r="L200" s="337" t="s">
        <v>332</v>
      </c>
      <c r="M200" s="337" t="s">
        <v>241</v>
      </c>
      <c r="N200" s="337" t="s">
        <v>241</v>
      </c>
      <c r="O200" s="340" t="s">
        <v>240</v>
      </c>
      <c r="P200" s="337" t="s">
        <v>240</v>
      </c>
      <c r="Q200" s="339" t="s">
        <v>344</v>
      </c>
      <c r="R200" s="341" t="s">
        <v>308</v>
      </c>
      <c r="S200" s="341" t="s">
        <v>298</v>
      </c>
      <c r="T200" s="339" t="s">
        <v>567</v>
      </c>
      <c r="U200" s="342">
        <v>79</v>
      </c>
      <c r="W200" s="110"/>
      <c r="X200" s="110"/>
      <c r="Y200" s="110"/>
      <c r="Z200" s="110"/>
      <c r="AA200" s="110"/>
      <c r="AB200" s="110"/>
      <c r="AC200" s="110"/>
      <c r="AD200" s="110"/>
      <c r="AE200" s="110"/>
      <c r="AF200" s="110"/>
      <c r="AG200" s="110"/>
      <c r="AH200" s="110"/>
      <c r="AI200" s="110"/>
      <c r="AJ200" s="110"/>
      <c r="AK200" s="110"/>
      <c r="AL200" s="110"/>
      <c r="AM200" s="110"/>
      <c r="AN200" s="110"/>
      <c r="AO200" s="110"/>
      <c r="AP200" s="110"/>
      <c r="AQ200" s="110"/>
      <c r="AR200" s="110"/>
      <c r="AS200" s="110"/>
      <c r="AT200" s="110"/>
      <c r="AU200" s="110"/>
      <c r="AV200" s="110"/>
      <c r="AW200" s="110"/>
      <c r="AX200" s="110"/>
      <c r="AY200" s="110"/>
      <c r="AZ200" s="110"/>
      <c r="BA200" s="110"/>
      <c r="BB200" s="110"/>
    </row>
    <row r="201" spans="2:54" s="34" customFormat="1" ht="38.4">
      <c r="B201" s="154"/>
      <c r="C201" s="334">
        <v>46006</v>
      </c>
      <c r="D201" s="145" t="str">
        <f t="shared" si="1"/>
        <v>月</v>
      </c>
      <c r="E201" s="335">
        <v>0.51249999999999996</v>
      </c>
      <c r="F201" s="336" t="s">
        <v>353</v>
      </c>
      <c r="G201" s="337" t="s">
        <v>335</v>
      </c>
      <c r="H201" s="338">
        <v>0.01</v>
      </c>
      <c r="I201" s="339" t="s">
        <v>330</v>
      </c>
      <c r="J201" s="339" t="s">
        <v>528</v>
      </c>
      <c r="K201" s="337" t="s">
        <v>238</v>
      </c>
      <c r="L201" s="337" t="s">
        <v>332</v>
      </c>
      <c r="M201" s="337" t="s">
        <v>241</v>
      </c>
      <c r="N201" s="337" t="s">
        <v>241</v>
      </c>
      <c r="O201" s="340" t="s">
        <v>240</v>
      </c>
      <c r="P201" s="337" t="s">
        <v>240</v>
      </c>
      <c r="Q201" s="339" t="s">
        <v>343</v>
      </c>
      <c r="R201" s="341" t="s">
        <v>243</v>
      </c>
      <c r="S201" s="341" t="s">
        <v>298</v>
      </c>
      <c r="T201" s="339" t="s">
        <v>568</v>
      </c>
      <c r="U201" s="342">
        <v>20</v>
      </c>
      <c r="W201" s="110"/>
      <c r="X201" s="110"/>
      <c r="Y201" s="110"/>
      <c r="Z201" s="110"/>
      <c r="AA201" s="110"/>
      <c r="AB201" s="110"/>
      <c r="AC201" s="110"/>
      <c r="AD201" s="110"/>
      <c r="AE201" s="110"/>
      <c r="AF201" s="110"/>
      <c r="AG201" s="110"/>
      <c r="AH201" s="110"/>
      <c r="AI201" s="110"/>
      <c r="AJ201" s="110"/>
      <c r="AK201" s="110"/>
      <c r="AL201" s="110"/>
      <c r="AM201" s="110"/>
      <c r="AN201" s="110"/>
      <c r="AO201" s="110"/>
      <c r="AP201" s="110"/>
      <c r="AQ201" s="110"/>
      <c r="AR201" s="110"/>
      <c r="AS201" s="110"/>
      <c r="AT201" s="110"/>
      <c r="AU201" s="110"/>
      <c r="AV201" s="110"/>
      <c r="AW201" s="110"/>
      <c r="AX201" s="110"/>
      <c r="AY201" s="110"/>
      <c r="AZ201" s="110"/>
      <c r="BA201" s="110"/>
      <c r="BB201" s="110"/>
    </row>
    <row r="202" spans="2:54" s="34" customFormat="1" ht="19.2">
      <c r="B202" s="154"/>
      <c r="C202" s="334">
        <v>46006</v>
      </c>
      <c r="D202" s="145" t="str">
        <f t="shared" si="1"/>
        <v>月</v>
      </c>
      <c r="E202" s="335">
        <v>0.5131944444444444</v>
      </c>
      <c r="F202" s="336" t="s">
        <v>353</v>
      </c>
      <c r="G202" s="337" t="s">
        <v>335</v>
      </c>
      <c r="H202" s="338">
        <v>0.02</v>
      </c>
      <c r="I202" s="339" t="s">
        <v>330</v>
      </c>
      <c r="J202" s="339" t="s">
        <v>528</v>
      </c>
      <c r="K202" s="337" t="s">
        <v>238</v>
      </c>
      <c r="L202" s="337" t="s">
        <v>332</v>
      </c>
      <c r="M202" s="337" t="s">
        <v>241</v>
      </c>
      <c r="N202" s="337" t="s">
        <v>241</v>
      </c>
      <c r="O202" s="340" t="s">
        <v>240</v>
      </c>
      <c r="P202" s="337" t="s">
        <v>240</v>
      </c>
      <c r="Q202" s="339" t="s">
        <v>333</v>
      </c>
      <c r="R202" s="341" t="s">
        <v>308</v>
      </c>
      <c r="S202" s="341" t="s">
        <v>244</v>
      </c>
      <c r="T202" s="339" t="s">
        <v>244</v>
      </c>
      <c r="U202" s="342">
        <v>28</v>
      </c>
      <c r="W202" s="110"/>
      <c r="X202" s="110"/>
      <c r="Y202" s="110"/>
      <c r="Z202" s="110"/>
      <c r="AA202" s="110"/>
      <c r="AB202" s="110"/>
      <c r="AC202" s="110"/>
      <c r="AD202" s="110"/>
      <c r="AE202" s="110"/>
      <c r="AF202" s="110"/>
      <c r="AG202" s="110"/>
      <c r="AH202" s="110"/>
      <c r="AI202" s="110"/>
      <c r="AJ202" s="110"/>
      <c r="AK202" s="110"/>
      <c r="AL202" s="110"/>
      <c r="AM202" s="110"/>
      <c r="AN202" s="110"/>
      <c r="AO202" s="110"/>
      <c r="AP202" s="110"/>
      <c r="AQ202" s="110"/>
      <c r="AR202" s="110"/>
      <c r="AS202" s="110"/>
      <c r="AT202" s="110"/>
      <c r="AU202" s="110"/>
      <c r="AV202" s="110"/>
      <c r="AW202" s="110"/>
      <c r="AX202" s="110"/>
      <c r="AY202" s="110"/>
      <c r="AZ202" s="110"/>
      <c r="BA202" s="110"/>
      <c r="BB202" s="110"/>
    </row>
    <row r="203" spans="2:54" s="34" customFormat="1" ht="38.4">
      <c r="B203" s="154"/>
      <c r="C203" s="334">
        <v>46006</v>
      </c>
      <c r="D203" s="145" t="str">
        <f t="shared" si="1"/>
        <v>月</v>
      </c>
      <c r="E203" s="335">
        <v>0.52361111111111114</v>
      </c>
      <c r="F203" s="336" t="s">
        <v>353</v>
      </c>
      <c r="G203" s="337" t="s">
        <v>235</v>
      </c>
      <c r="H203" s="338">
        <v>0.02</v>
      </c>
      <c r="I203" s="339" t="s">
        <v>330</v>
      </c>
      <c r="J203" s="339" t="s">
        <v>528</v>
      </c>
      <c r="K203" s="337" t="s">
        <v>238</v>
      </c>
      <c r="L203" s="337" t="s">
        <v>332</v>
      </c>
      <c r="M203" s="337" t="s">
        <v>241</v>
      </c>
      <c r="N203" s="337" t="s">
        <v>241</v>
      </c>
      <c r="O203" s="340" t="s">
        <v>240</v>
      </c>
      <c r="P203" s="337" t="s">
        <v>240</v>
      </c>
      <c r="Q203" s="339" t="s">
        <v>333</v>
      </c>
      <c r="R203" s="341" t="s">
        <v>308</v>
      </c>
      <c r="S203" s="341" t="s">
        <v>244</v>
      </c>
      <c r="T203" s="339" t="s">
        <v>569</v>
      </c>
      <c r="U203" s="342">
        <v>79</v>
      </c>
      <c r="W203" s="110"/>
      <c r="X203" s="110"/>
      <c r="Y203" s="110"/>
      <c r="Z203" s="110"/>
      <c r="AA203" s="110"/>
      <c r="AB203" s="110"/>
      <c r="AC203" s="110"/>
      <c r="AD203" s="110"/>
      <c r="AE203" s="110"/>
      <c r="AF203" s="110"/>
      <c r="AG203" s="110"/>
      <c r="AH203" s="110"/>
      <c r="AI203" s="110"/>
      <c r="AJ203" s="110"/>
      <c r="AK203" s="110"/>
      <c r="AL203" s="110"/>
      <c r="AM203" s="110"/>
      <c r="AN203" s="110"/>
      <c r="AO203" s="110"/>
      <c r="AP203" s="110"/>
      <c r="AQ203" s="110"/>
      <c r="AR203" s="110"/>
      <c r="AS203" s="110"/>
      <c r="AT203" s="110"/>
      <c r="AU203" s="110"/>
      <c r="AV203" s="110"/>
      <c r="AW203" s="110"/>
      <c r="AX203" s="110"/>
      <c r="AY203" s="110"/>
      <c r="AZ203" s="110"/>
      <c r="BA203" s="110"/>
      <c r="BB203" s="110"/>
    </row>
    <row r="204" spans="2:54" s="34" customFormat="1" ht="57.6">
      <c r="B204" s="154"/>
      <c r="C204" s="334">
        <v>46006</v>
      </c>
      <c r="D204" s="145" t="str">
        <f t="shared" si="1"/>
        <v>月</v>
      </c>
      <c r="E204" s="335">
        <v>0.52430555555555558</v>
      </c>
      <c r="F204" s="336" t="s">
        <v>353</v>
      </c>
      <c r="G204" s="337" t="s">
        <v>235</v>
      </c>
      <c r="H204" s="338">
        <v>0.01</v>
      </c>
      <c r="I204" s="339" t="s">
        <v>330</v>
      </c>
      <c r="J204" s="339" t="s">
        <v>528</v>
      </c>
      <c r="K204" s="337" t="s">
        <v>238</v>
      </c>
      <c r="L204" s="337" t="s">
        <v>332</v>
      </c>
      <c r="M204" s="337" t="s">
        <v>241</v>
      </c>
      <c r="N204" s="337" t="s">
        <v>241</v>
      </c>
      <c r="O204" s="340" t="s">
        <v>240</v>
      </c>
      <c r="P204" s="337" t="s">
        <v>240</v>
      </c>
      <c r="Q204" s="339" t="s">
        <v>344</v>
      </c>
      <c r="R204" s="341" t="s">
        <v>308</v>
      </c>
      <c r="S204" s="341" t="s">
        <v>298</v>
      </c>
      <c r="T204" s="339" t="s">
        <v>570</v>
      </c>
      <c r="U204" s="342">
        <v>79</v>
      </c>
      <c r="W204" s="110"/>
      <c r="X204" s="110"/>
      <c r="Y204" s="110"/>
      <c r="Z204" s="110"/>
      <c r="AA204" s="110"/>
      <c r="AB204" s="110"/>
      <c r="AC204" s="110"/>
      <c r="AD204" s="110"/>
      <c r="AE204" s="110"/>
      <c r="AF204" s="110"/>
      <c r="AG204" s="110"/>
      <c r="AH204" s="110"/>
      <c r="AI204" s="110"/>
      <c r="AJ204" s="110"/>
      <c r="AK204" s="110"/>
      <c r="AL204" s="110"/>
      <c r="AM204" s="110"/>
      <c r="AN204" s="110"/>
      <c r="AO204" s="110"/>
      <c r="AP204" s="110"/>
      <c r="AQ204" s="110"/>
      <c r="AR204" s="110"/>
      <c r="AS204" s="110"/>
      <c r="AT204" s="110"/>
      <c r="AU204" s="110"/>
      <c r="AV204" s="110"/>
      <c r="AW204" s="110"/>
      <c r="AX204" s="110"/>
      <c r="AY204" s="110"/>
      <c r="AZ204" s="110"/>
      <c r="BA204" s="110"/>
      <c r="BB204" s="110"/>
    </row>
    <row r="205" spans="2:54" s="34" customFormat="1" ht="38.4">
      <c r="B205" s="154"/>
      <c r="C205" s="334">
        <v>46006</v>
      </c>
      <c r="D205" s="145" t="str">
        <f t="shared" si="1"/>
        <v>月</v>
      </c>
      <c r="E205" s="335">
        <v>0.60763888888888884</v>
      </c>
      <c r="F205" s="336" t="s">
        <v>349</v>
      </c>
      <c r="G205" s="337" t="s">
        <v>335</v>
      </c>
      <c r="H205" s="338">
        <v>0.01</v>
      </c>
      <c r="I205" s="339" t="s">
        <v>330</v>
      </c>
      <c r="J205" s="339" t="s">
        <v>528</v>
      </c>
      <c r="K205" s="337" t="s">
        <v>260</v>
      </c>
      <c r="L205" s="337" t="s">
        <v>332</v>
      </c>
      <c r="M205" s="337" t="s">
        <v>240</v>
      </c>
      <c r="N205" s="337" t="s">
        <v>240</v>
      </c>
      <c r="O205" s="340" t="s">
        <v>241</v>
      </c>
      <c r="P205" s="337" t="s">
        <v>240</v>
      </c>
      <c r="Q205" s="339" t="s">
        <v>333</v>
      </c>
      <c r="R205" s="341" t="s">
        <v>308</v>
      </c>
      <c r="S205" s="341" t="s">
        <v>298</v>
      </c>
      <c r="T205" s="339" t="s">
        <v>571</v>
      </c>
      <c r="U205" s="342">
        <v>2</v>
      </c>
      <c r="W205" s="110"/>
      <c r="X205" s="110"/>
      <c r="Y205" s="110"/>
      <c r="Z205" s="110"/>
      <c r="AA205" s="110"/>
      <c r="AB205" s="110"/>
      <c r="AC205" s="110"/>
      <c r="AD205" s="110"/>
      <c r="AE205" s="110"/>
      <c r="AF205" s="110"/>
      <c r="AG205" s="110"/>
      <c r="AH205" s="110"/>
      <c r="AI205" s="110"/>
      <c r="AJ205" s="110"/>
      <c r="AK205" s="110"/>
      <c r="AL205" s="110"/>
      <c r="AM205" s="110"/>
      <c r="AN205" s="110"/>
      <c r="AO205" s="110"/>
      <c r="AP205" s="110"/>
      <c r="AQ205" s="110"/>
      <c r="AR205" s="110"/>
      <c r="AS205" s="110"/>
      <c r="AT205" s="110"/>
      <c r="AU205" s="110"/>
      <c r="AV205" s="110"/>
      <c r="AW205" s="110"/>
      <c r="AX205" s="110"/>
      <c r="AY205" s="110"/>
      <c r="AZ205" s="110"/>
      <c r="BA205" s="110"/>
      <c r="BB205" s="110"/>
    </row>
    <row r="206" spans="2:54" s="34" customFormat="1" ht="38.4">
      <c r="B206" s="154"/>
      <c r="C206" s="334">
        <v>46006</v>
      </c>
      <c r="D206" s="145" t="str">
        <f t="shared" si="1"/>
        <v>月</v>
      </c>
      <c r="E206" s="335">
        <v>0.6166666666666667</v>
      </c>
      <c r="F206" s="336" t="s">
        <v>349</v>
      </c>
      <c r="G206" s="337" t="s">
        <v>335</v>
      </c>
      <c r="H206" s="338">
        <v>0.02</v>
      </c>
      <c r="I206" s="339" t="s">
        <v>330</v>
      </c>
      <c r="J206" s="339" t="s">
        <v>528</v>
      </c>
      <c r="K206" s="337" t="s">
        <v>331</v>
      </c>
      <c r="L206" s="337" t="s">
        <v>332</v>
      </c>
      <c r="M206" s="337" t="s">
        <v>241</v>
      </c>
      <c r="N206" s="337" t="s">
        <v>240</v>
      </c>
      <c r="O206" s="340" t="s">
        <v>241</v>
      </c>
      <c r="P206" s="337" t="s">
        <v>240</v>
      </c>
      <c r="Q206" s="339" t="s">
        <v>333</v>
      </c>
      <c r="R206" s="341" t="s">
        <v>308</v>
      </c>
      <c r="S206" s="341" t="s">
        <v>313</v>
      </c>
      <c r="T206" s="339" t="s">
        <v>572</v>
      </c>
      <c r="U206" s="342">
        <v>56</v>
      </c>
      <c r="W206" s="110"/>
      <c r="X206" s="110"/>
      <c r="Y206" s="110"/>
      <c r="Z206" s="110"/>
      <c r="AA206" s="110"/>
      <c r="AB206" s="110"/>
      <c r="AC206" s="110"/>
      <c r="AD206" s="110"/>
      <c r="AE206" s="110"/>
      <c r="AF206" s="110"/>
      <c r="AG206" s="110"/>
      <c r="AH206" s="110"/>
      <c r="AI206" s="110"/>
      <c r="AJ206" s="110"/>
      <c r="AK206" s="110"/>
      <c r="AL206" s="110"/>
      <c r="AM206" s="110"/>
      <c r="AN206" s="110"/>
      <c r="AO206" s="110"/>
      <c r="AP206" s="110"/>
      <c r="AQ206" s="110"/>
      <c r="AR206" s="110"/>
      <c r="AS206" s="110"/>
      <c r="AT206" s="110"/>
      <c r="AU206" s="110"/>
      <c r="AV206" s="110"/>
      <c r="AW206" s="110"/>
      <c r="AX206" s="110"/>
      <c r="AY206" s="110"/>
      <c r="AZ206" s="110"/>
      <c r="BA206" s="110"/>
      <c r="BB206" s="110"/>
    </row>
    <row r="207" spans="2:54" s="34" customFormat="1" ht="57.6">
      <c r="B207" s="154"/>
      <c r="C207" s="334">
        <v>46006</v>
      </c>
      <c r="D207" s="145" t="str">
        <f t="shared" si="1"/>
        <v>月</v>
      </c>
      <c r="E207" s="335">
        <v>0.62361111111111112</v>
      </c>
      <c r="F207" s="336" t="s">
        <v>349</v>
      </c>
      <c r="G207" s="337" t="s">
        <v>235</v>
      </c>
      <c r="H207" s="338">
        <v>0.02</v>
      </c>
      <c r="I207" s="339" t="s">
        <v>330</v>
      </c>
      <c r="J207" s="339" t="s">
        <v>528</v>
      </c>
      <c r="K207" s="337" t="s">
        <v>238</v>
      </c>
      <c r="L207" s="337" t="s">
        <v>332</v>
      </c>
      <c r="M207" s="337" t="s">
        <v>241</v>
      </c>
      <c r="N207" s="337" t="s">
        <v>241</v>
      </c>
      <c r="O207" s="340" t="s">
        <v>240</v>
      </c>
      <c r="P207" s="337" t="s">
        <v>240</v>
      </c>
      <c r="Q207" s="339" t="s">
        <v>344</v>
      </c>
      <c r="R207" s="341" t="s">
        <v>308</v>
      </c>
      <c r="S207" s="341" t="s">
        <v>298</v>
      </c>
      <c r="T207" s="339" t="s">
        <v>567</v>
      </c>
      <c r="U207" s="342">
        <v>79</v>
      </c>
      <c r="W207" s="110"/>
      <c r="X207" s="110"/>
      <c r="Y207" s="110"/>
      <c r="Z207" s="110"/>
      <c r="AA207" s="110"/>
      <c r="AB207" s="110"/>
      <c r="AC207" s="110"/>
      <c r="AD207" s="110"/>
      <c r="AE207" s="110"/>
      <c r="AF207" s="110"/>
      <c r="AG207" s="110"/>
      <c r="AH207" s="110"/>
      <c r="AI207" s="110"/>
      <c r="AJ207" s="110"/>
      <c r="AK207" s="110"/>
      <c r="AL207" s="110"/>
      <c r="AM207" s="110"/>
      <c r="AN207" s="110"/>
      <c r="AO207" s="110"/>
      <c r="AP207" s="110"/>
      <c r="AQ207" s="110"/>
      <c r="AR207" s="110"/>
      <c r="AS207" s="110"/>
      <c r="AT207" s="110"/>
      <c r="AU207" s="110"/>
      <c r="AV207" s="110"/>
      <c r="AW207" s="110"/>
      <c r="AX207" s="110"/>
      <c r="AY207" s="110"/>
      <c r="AZ207" s="110"/>
      <c r="BA207" s="110"/>
      <c r="BB207" s="110"/>
    </row>
    <row r="208" spans="2:54" s="34" customFormat="1" ht="19.2">
      <c r="B208" s="154"/>
      <c r="C208" s="334">
        <v>46006</v>
      </c>
      <c r="D208" s="145" t="str">
        <f t="shared" si="1"/>
        <v>月</v>
      </c>
      <c r="E208" s="335">
        <v>0.63749999999999996</v>
      </c>
      <c r="F208" s="336" t="s">
        <v>353</v>
      </c>
      <c r="G208" s="337" t="s">
        <v>335</v>
      </c>
      <c r="H208" s="338">
        <v>5.0000000000000001E-3</v>
      </c>
      <c r="I208" s="339" t="s">
        <v>330</v>
      </c>
      <c r="J208" s="339" t="s">
        <v>528</v>
      </c>
      <c r="K208" s="337" t="s">
        <v>411</v>
      </c>
      <c r="L208" s="337" t="s">
        <v>346</v>
      </c>
      <c r="M208" s="337" t="s">
        <v>241</v>
      </c>
      <c r="N208" s="337" t="s">
        <v>240</v>
      </c>
      <c r="O208" s="340" t="s">
        <v>240</v>
      </c>
      <c r="P208" s="337" t="s">
        <v>240</v>
      </c>
      <c r="Q208" s="339" t="s">
        <v>343</v>
      </c>
      <c r="R208" s="341" t="s">
        <v>243</v>
      </c>
      <c r="S208" s="341" t="s">
        <v>295</v>
      </c>
      <c r="T208" s="339" t="s">
        <v>573</v>
      </c>
      <c r="U208" s="342">
        <v>8</v>
      </c>
      <c r="W208" s="110"/>
      <c r="X208" s="110"/>
      <c r="Y208" s="110"/>
      <c r="Z208" s="110"/>
      <c r="AA208" s="110"/>
      <c r="AB208" s="110"/>
      <c r="AC208" s="110"/>
      <c r="AD208" s="110"/>
      <c r="AE208" s="110"/>
      <c r="AF208" s="110"/>
      <c r="AG208" s="110"/>
      <c r="AH208" s="110"/>
      <c r="AI208" s="110"/>
      <c r="AJ208" s="110"/>
      <c r="AK208" s="110"/>
      <c r="AL208" s="110"/>
      <c r="AM208" s="110"/>
      <c r="AN208" s="110"/>
      <c r="AO208" s="110"/>
      <c r="AP208" s="110"/>
      <c r="AQ208" s="110"/>
      <c r="AR208" s="110"/>
      <c r="AS208" s="110"/>
      <c r="AT208" s="110"/>
      <c r="AU208" s="110"/>
      <c r="AV208" s="110"/>
      <c r="AW208" s="110"/>
      <c r="AX208" s="110"/>
      <c r="AY208" s="110"/>
      <c r="AZ208" s="110"/>
      <c r="BA208" s="110"/>
      <c r="BB208" s="110"/>
    </row>
    <row r="209" spans="2:54" s="34" customFormat="1" ht="19.2">
      <c r="B209" s="154"/>
      <c r="C209" s="334">
        <v>46006</v>
      </c>
      <c r="D209" s="145" t="str">
        <f t="shared" ref="D209:D272" si="2">IF($C209 &lt;&gt; "", IF(ISERROR(MATCH(C209, 祝日, 0)), TEXT($C209, "aaa"), "祝日"), "")</f>
        <v>月</v>
      </c>
      <c r="E209" s="335">
        <v>0.63888888888888884</v>
      </c>
      <c r="F209" s="336" t="s">
        <v>353</v>
      </c>
      <c r="G209" s="337" t="s">
        <v>335</v>
      </c>
      <c r="H209" s="338">
        <v>0.02</v>
      </c>
      <c r="I209" s="339" t="s">
        <v>330</v>
      </c>
      <c r="J209" s="339" t="s">
        <v>528</v>
      </c>
      <c r="K209" s="337" t="s">
        <v>260</v>
      </c>
      <c r="L209" s="337" t="s">
        <v>332</v>
      </c>
      <c r="M209" s="337" t="s">
        <v>240</v>
      </c>
      <c r="N209" s="337" t="s">
        <v>241</v>
      </c>
      <c r="O209" s="340" t="s">
        <v>241</v>
      </c>
      <c r="P209" s="337" t="s">
        <v>240</v>
      </c>
      <c r="Q209" s="339" t="s">
        <v>242</v>
      </c>
      <c r="R209" s="341" t="s">
        <v>308</v>
      </c>
      <c r="S209" s="341" t="s">
        <v>298</v>
      </c>
      <c r="T209" s="339" t="s">
        <v>574</v>
      </c>
      <c r="U209" s="342">
        <v>9</v>
      </c>
      <c r="W209" s="110"/>
      <c r="X209" s="110"/>
      <c r="Y209" s="110"/>
      <c r="Z209" s="110"/>
      <c r="AA209" s="110"/>
      <c r="AB209" s="110"/>
      <c r="AC209" s="110"/>
      <c r="AD209" s="110"/>
      <c r="AE209" s="110"/>
      <c r="AF209" s="110"/>
      <c r="AG209" s="110"/>
      <c r="AH209" s="110"/>
      <c r="AI209" s="110"/>
      <c r="AJ209" s="110"/>
      <c r="AK209" s="110"/>
      <c r="AL209" s="110"/>
      <c r="AM209" s="110"/>
      <c r="AN209" s="110"/>
      <c r="AO209" s="110"/>
      <c r="AP209" s="110"/>
      <c r="AQ209" s="110"/>
      <c r="AR209" s="110"/>
      <c r="AS209" s="110"/>
      <c r="AT209" s="110"/>
      <c r="AU209" s="110"/>
      <c r="AV209" s="110"/>
      <c r="AW209" s="110"/>
      <c r="AX209" s="110"/>
      <c r="AY209" s="110"/>
      <c r="AZ209" s="110"/>
      <c r="BA209" s="110"/>
      <c r="BB209" s="110"/>
    </row>
    <row r="210" spans="2:54" s="34" customFormat="1" ht="38.4">
      <c r="B210" s="154"/>
      <c r="C210" s="334">
        <v>46006</v>
      </c>
      <c r="D210" s="145" t="str">
        <f t="shared" si="2"/>
        <v>月</v>
      </c>
      <c r="E210" s="335">
        <v>0.65138888888888891</v>
      </c>
      <c r="F210" s="336" t="s">
        <v>353</v>
      </c>
      <c r="G210" s="337" t="s">
        <v>235</v>
      </c>
      <c r="H210" s="338">
        <v>0.02</v>
      </c>
      <c r="I210" s="339" t="s">
        <v>330</v>
      </c>
      <c r="J210" s="339" t="s">
        <v>528</v>
      </c>
      <c r="K210" s="337" t="s">
        <v>238</v>
      </c>
      <c r="L210" s="337" t="s">
        <v>332</v>
      </c>
      <c r="M210" s="337" t="s">
        <v>241</v>
      </c>
      <c r="N210" s="337" t="s">
        <v>241</v>
      </c>
      <c r="O210" s="340" t="s">
        <v>240</v>
      </c>
      <c r="P210" s="337" t="s">
        <v>240</v>
      </c>
      <c r="Q210" s="339" t="s">
        <v>333</v>
      </c>
      <c r="R210" s="341" t="s">
        <v>308</v>
      </c>
      <c r="S210" s="341" t="s">
        <v>244</v>
      </c>
      <c r="T210" s="339" t="s">
        <v>575</v>
      </c>
      <c r="U210" s="342">
        <v>79</v>
      </c>
      <c r="W210" s="110"/>
      <c r="X210" s="110"/>
      <c r="Y210" s="110"/>
      <c r="Z210" s="110"/>
      <c r="AA210" s="110"/>
      <c r="AB210" s="110"/>
      <c r="AC210" s="110"/>
      <c r="AD210" s="110"/>
      <c r="AE210" s="110"/>
      <c r="AF210" s="110"/>
      <c r="AG210" s="110"/>
      <c r="AH210" s="110"/>
      <c r="AI210" s="110"/>
      <c r="AJ210" s="110"/>
      <c r="AK210" s="110"/>
      <c r="AL210" s="110"/>
      <c r="AM210" s="110"/>
      <c r="AN210" s="110"/>
      <c r="AO210" s="110"/>
      <c r="AP210" s="110"/>
      <c r="AQ210" s="110"/>
      <c r="AR210" s="110"/>
      <c r="AS210" s="110"/>
      <c r="AT210" s="110"/>
      <c r="AU210" s="110"/>
      <c r="AV210" s="110"/>
      <c r="AW210" s="110"/>
      <c r="AX210" s="110"/>
      <c r="AY210" s="110"/>
      <c r="AZ210" s="110"/>
      <c r="BA210" s="110"/>
      <c r="BB210" s="110"/>
    </row>
    <row r="211" spans="2:54" s="34" customFormat="1" ht="38.4">
      <c r="B211" s="154"/>
      <c r="C211" s="334">
        <v>46006</v>
      </c>
      <c r="D211" s="145" t="str">
        <f t="shared" si="2"/>
        <v>月</v>
      </c>
      <c r="E211" s="335">
        <v>0.65138888888888891</v>
      </c>
      <c r="F211" s="336" t="s">
        <v>353</v>
      </c>
      <c r="G211" s="337" t="s">
        <v>235</v>
      </c>
      <c r="H211" s="338">
        <v>0.01</v>
      </c>
      <c r="I211" s="339" t="s">
        <v>330</v>
      </c>
      <c r="J211" s="339" t="s">
        <v>528</v>
      </c>
      <c r="K211" s="337" t="s">
        <v>238</v>
      </c>
      <c r="L211" s="337" t="s">
        <v>332</v>
      </c>
      <c r="M211" s="337" t="s">
        <v>241</v>
      </c>
      <c r="N211" s="337" t="s">
        <v>241</v>
      </c>
      <c r="O211" s="340" t="s">
        <v>240</v>
      </c>
      <c r="P211" s="337" t="s">
        <v>240</v>
      </c>
      <c r="Q211" s="339" t="s">
        <v>344</v>
      </c>
      <c r="R211" s="341" t="s">
        <v>308</v>
      </c>
      <c r="S211" s="341" t="s">
        <v>298</v>
      </c>
      <c r="T211" s="339" t="s">
        <v>576</v>
      </c>
      <c r="U211" s="342">
        <v>79</v>
      </c>
      <c r="W211" s="110"/>
      <c r="X211" s="110"/>
      <c r="Y211" s="110"/>
      <c r="Z211" s="110"/>
      <c r="AA211" s="110"/>
      <c r="AB211" s="110"/>
      <c r="AC211" s="110"/>
      <c r="AD211" s="110"/>
      <c r="AE211" s="110"/>
      <c r="AF211" s="110"/>
      <c r="AG211" s="110"/>
      <c r="AH211" s="110"/>
      <c r="AI211" s="110"/>
      <c r="AJ211" s="110"/>
      <c r="AK211" s="110"/>
      <c r="AL211" s="110"/>
      <c r="AM211" s="110"/>
      <c r="AN211" s="110"/>
      <c r="AO211" s="110"/>
      <c r="AP211" s="110"/>
      <c r="AQ211" s="110"/>
      <c r="AR211" s="110"/>
      <c r="AS211" s="110"/>
      <c r="AT211" s="110"/>
      <c r="AU211" s="110"/>
      <c r="AV211" s="110"/>
      <c r="AW211" s="110"/>
      <c r="AX211" s="110"/>
      <c r="AY211" s="110"/>
      <c r="AZ211" s="110"/>
      <c r="BA211" s="110"/>
      <c r="BB211" s="110"/>
    </row>
    <row r="212" spans="2:54" s="34" customFormat="1" ht="38.4">
      <c r="B212" s="154"/>
      <c r="C212" s="334">
        <v>46006</v>
      </c>
      <c r="D212" s="145" t="str">
        <f t="shared" si="2"/>
        <v>月</v>
      </c>
      <c r="E212" s="335">
        <v>0.65277777777777779</v>
      </c>
      <c r="F212" s="336" t="s">
        <v>353</v>
      </c>
      <c r="G212" s="337" t="s">
        <v>335</v>
      </c>
      <c r="H212" s="338">
        <v>0.01</v>
      </c>
      <c r="I212" s="339" t="s">
        <v>330</v>
      </c>
      <c r="J212" s="339" t="s">
        <v>528</v>
      </c>
      <c r="K212" s="337" t="s">
        <v>238</v>
      </c>
      <c r="L212" s="337" t="s">
        <v>332</v>
      </c>
      <c r="M212" s="337" t="s">
        <v>241</v>
      </c>
      <c r="N212" s="337" t="s">
        <v>241</v>
      </c>
      <c r="O212" s="340" t="s">
        <v>240</v>
      </c>
      <c r="P212" s="337" t="s">
        <v>240</v>
      </c>
      <c r="Q212" s="339" t="s">
        <v>333</v>
      </c>
      <c r="R212" s="341" t="s">
        <v>308</v>
      </c>
      <c r="S212" s="341" t="s">
        <v>298</v>
      </c>
      <c r="T212" s="339" t="s">
        <v>577</v>
      </c>
      <c r="U212" s="342">
        <v>80</v>
      </c>
      <c r="W212" s="110"/>
      <c r="X212" s="110"/>
      <c r="Y212" s="110"/>
      <c r="Z212" s="110"/>
      <c r="AA212" s="110"/>
      <c r="AB212" s="110"/>
      <c r="AC212" s="110"/>
      <c r="AD212" s="110"/>
      <c r="AE212" s="110"/>
      <c r="AF212" s="110"/>
      <c r="AG212" s="110"/>
      <c r="AH212" s="110"/>
      <c r="AI212" s="110"/>
      <c r="AJ212" s="110"/>
      <c r="AK212" s="110"/>
      <c r="AL212" s="110"/>
      <c r="AM212" s="110"/>
      <c r="AN212" s="110"/>
      <c r="AO212" s="110"/>
      <c r="AP212" s="110"/>
      <c r="AQ212" s="110"/>
      <c r="AR212" s="110"/>
      <c r="AS212" s="110"/>
      <c r="AT212" s="110"/>
      <c r="AU212" s="110"/>
      <c r="AV212" s="110"/>
      <c r="AW212" s="110"/>
      <c r="AX212" s="110"/>
      <c r="AY212" s="110"/>
      <c r="AZ212" s="110"/>
      <c r="BA212" s="110"/>
      <c r="BB212" s="110"/>
    </row>
    <row r="213" spans="2:54" s="34" customFormat="1" ht="57.6">
      <c r="B213" s="154"/>
      <c r="C213" s="334">
        <v>46006</v>
      </c>
      <c r="D213" s="145" t="str">
        <f t="shared" si="2"/>
        <v>月</v>
      </c>
      <c r="E213" s="335">
        <v>0.65347222222222223</v>
      </c>
      <c r="F213" s="336" t="s">
        <v>353</v>
      </c>
      <c r="G213" s="337" t="s">
        <v>335</v>
      </c>
      <c r="H213" s="338">
        <v>5.0000000000000001E-3</v>
      </c>
      <c r="I213" s="339" t="s">
        <v>330</v>
      </c>
      <c r="J213" s="339" t="s">
        <v>528</v>
      </c>
      <c r="K213" s="337" t="s">
        <v>238</v>
      </c>
      <c r="L213" s="337" t="s">
        <v>332</v>
      </c>
      <c r="M213" s="337" t="s">
        <v>241</v>
      </c>
      <c r="N213" s="337" t="s">
        <v>241</v>
      </c>
      <c r="O213" s="340" t="s">
        <v>240</v>
      </c>
      <c r="P213" s="337" t="s">
        <v>240</v>
      </c>
      <c r="Q213" s="339" t="s">
        <v>343</v>
      </c>
      <c r="R213" s="341" t="s">
        <v>243</v>
      </c>
      <c r="S213" s="341" t="s">
        <v>313</v>
      </c>
      <c r="T213" s="339" t="s">
        <v>578</v>
      </c>
      <c r="U213" s="342">
        <v>1</v>
      </c>
      <c r="W213" s="110"/>
      <c r="X213" s="110"/>
      <c r="Y213" s="110"/>
      <c r="Z213" s="110"/>
      <c r="AA213" s="110"/>
      <c r="AB213" s="110"/>
      <c r="AC213" s="110"/>
      <c r="AD213" s="110"/>
      <c r="AE213" s="110"/>
      <c r="AF213" s="110"/>
      <c r="AG213" s="110"/>
      <c r="AH213" s="110"/>
      <c r="AI213" s="110"/>
      <c r="AJ213" s="110"/>
      <c r="AK213" s="110"/>
      <c r="AL213" s="110"/>
      <c r="AM213" s="110"/>
      <c r="AN213" s="110"/>
      <c r="AO213" s="110"/>
      <c r="AP213" s="110"/>
      <c r="AQ213" s="110"/>
      <c r="AR213" s="110"/>
      <c r="AS213" s="110"/>
      <c r="AT213" s="110"/>
      <c r="AU213" s="110"/>
      <c r="AV213" s="110"/>
      <c r="AW213" s="110"/>
      <c r="AX213" s="110"/>
      <c r="AY213" s="110"/>
      <c r="AZ213" s="110"/>
      <c r="BA213" s="110"/>
      <c r="BB213" s="110"/>
    </row>
    <row r="214" spans="2:54" s="34" customFormat="1" ht="38.4">
      <c r="B214" s="154"/>
      <c r="C214" s="334">
        <v>46006</v>
      </c>
      <c r="D214" s="145" t="str">
        <f t="shared" si="2"/>
        <v>月</v>
      </c>
      <c r="E214" s="335">
        <v>0.66805555555555551</v>
      </c>
      <c r="F214" s="336" t="s">
        <v>349</v>
      </c>
      <c r="G214" s="337" t="s">
        <v>335</v>
      </c>
      <c r="H214" s="338">
        <v>0.01</v>
      </c>
      <c r="I214" s="339" t="s">
        <v>330</v>
      </c>
      <c r="J214" s="339" t="s">
        <v>528</v>
      </c>
      <c r="K214" s="337" t="s">
        <v>411</v>
      </c>
      <c r="L214" s="337" t="s">
        <v>332</v>
      </c>
      <c r="M214" s="337" t="s">
        <v>241</v>
      </c>
      <c r="N214" s="337" t="s">
        <v>241</v>
      </c>
      <c r="O214" s="340" t="s">
        <v>240</v>
      </c>
      <c r="P214" s="337" t="s">
        <v>240</v>
      </c>
      <c r="Q214" s="339" t="s">
        <v>340</v>
      </c>
      <c r="R214" s="341" t="s">
        <v>337</v>
      </c>
      <c r="S214" s="341" t="s">
        <v>313</v>
      </c>
      <c r="T214" s="339" t="s">
        <v>579</v>
      </c>
      <c r="U214" s="342">
        <v>5</v>
      </c>
      <c r="W214" s="110"/>
      <c r="X214" s="110"/>
      <c r="Y214" s="110"/>
      <c r="Z214" s="110"/>
      <c r="AA214" s="110"/>
      <c r="AB214" s="110"/>
      <c r="AC214" s="110"/>
      <c r="AD214" s="110"/>
      <c r="AE214" s="110"/>
      <c r="AF214" s="110"/>
      <c r="AG214" s="110"/>
      <c r="AH214" s="110"/>
      <c r="AI214" s="110"/>
      <c r="AJ214" s="110"/>
      <c r="AK214" s="110"/>
      <c r="AL214" s="110"/>
      <c r="AM214" s="110"/>
      <c r="AN214" s="110"/>
      <c r="AO214" s="110"/>
      <c r="AP214" s="110"/>
      <c r="AQ214" s="110"/>
      <c r="AR214" s="110"/>
      <c r="AS214" s="110"/>
      <c r="AT214" s="110"/>
      <c r="AU214" s="110"/>
      <c r="AV214" s="110"/>
      <c r="AW214" s="110"/>
      <c r="AX214" s="110"/>
      <c r="AY214" s="110"/>
      <c r="AZ214" s="110"/>
      <c r="BA214" s="110"/>
      <c r="BB214" s="110"/>
    </row>
    <row r="215" spans="2:54" s="34" customFormat="1" ht="19.2">
      <c r="B215" s="154"/>
      <c r="C215" s="334">
        <v>46006</v>
      </c>
      <c r="D215" s="145" t="str">
        <f t="shared" si="2"/>
        <v>月</v>
      </c>
      <c r="E215" s="335">
        <v>0.68333333333333335</v>
      </c>
      <c r="F215" s="336" t="s">
        <v>349</v>
      </c>
      <c r="G215" s="337" t="s">
        <v>235</v>
      </c>
      <c r="H215" s="338">
        <v>0.04</v>
      </c>
      <c r="I215" s="339" t="s">
        <v>330</v>
      </c>
      <c r="J215" s="339" t="s">
        <v>528</v>
      </c>
      <c r="K215" s="337" t="s">
        <v>331</v>
      </c>
      <c r="L215" s="337" t="s">
        <v>332</v>
      </c>
      <c r="M215" s="337" t="s">
        <v>241</v>
      </c>
      <c r="N215" s="337" t="s">
        <v>240</v>
      </c>
      <c r="O215" s="340" t="s">
        <v>241</v>
      </c>
      <c r="P215" s="337" t="s">
        <v>240</v>
      </c>
      <c r="Q215" s="339" t="s">
        <v>333</v>
      </c>
      <c r="R215" s="341" t="s">
        <v>308</v>
      </c>
      <c r="S215" s="341" t="s">
        <v>244</v>
      </c>
      <c r="T215" s="339" t="s">
        <v>244</v>
      </c>
      <c r="U215" s="342">
        <v>15</v>
      </c>
      <c r="W215" s="110"/>
      <c r="X215" s="110"/>
      <c r="Y215" s="110"/>
      <c r="Z215" s="110"/>
      <c r="AA215" s="110"/>
      <c r="AB215" s="110"/>
      <c r="AC215" s="110"/>
      <c r="AD215" s="110"/>
      <c r="AE215" s="110"/>
      <c r="AF215" s="110"/>
      <c r="AG215" s="110"/>
      <c r="AH215" s="110"/>
      <c r="AI215" s="110"/>
      <c r="AJ215" s="110"/>
      <c r="AK215" s="110"/>
      <c r="AL215" s="110"/>
      <c r="AM215" s="110"/>
      <c r="AN215" s="110"/>
      <c r="AO215" s="110"/>
      <c r="AP215" s="110"/>
      <c r="AQ215" s="110"/>
      <c r="AR215" s="110"/>
      <c r="AS215" s="110"/>
      <c r="AT215" s="110"/>
      <c r="AU215" s="110"/>
      <c r="AV215" s="110"/>
      <c r="AW215" s="110"/>
      <c r="AX215" s="110"/>
      <c r="AY215" s="110"/>
      <c r="AZ215" s="110"/>
      <c r="BA215" s="110"/>
      <c r="BB215" s="110"/>
    </row>
    <row r="216" spans="2:54" s="34" customFormat="1" ht="38.4">
      <c r="B216" s="154"/>
      <c r="C216" s="334">
        <v>46006</v>
      </c>
      <c r="D216" s="145" t="str">
        <f t="shared" si="2"/>
        <v>月</v>
      </c>
      <c r="E216" s="335">
        <v>0.68402777777777779</v>
      </c>
      <c r="F216" s="336" t="s">
        <v>349</v>
      </c>
      <c r="G216" s="337" t="s">
        <v>235</v>
      </c>
      <c r="H216" s="338">
        <v>0.01</v>
      </c>
      <c r="I216" s="339" t="s">
        <v>330</v>
      </c>
      <c r="J216" s="339" t="s">
        <v>528</v>
      </c>
      <c r="K216" s="337" t="s">
        <v>238</v>
      </c>
      <c r="L216" s="337" t="s">
        <v>332</v>
      </c>
      <c r="M216" s="337" t="s">
        <v>241</v>
      </c>
      <c r="N216" s="337" t="s">
        <v>241</v>
      </c>
      <c r="O216" s="340" t="s">
        <v>240</v>
      </c>
      <c r="P216" s="337" t="s">
        <v>240</v>
      </c>
      <c r="Q216" s="339" t="s">
        <v>344</v>
      </c>
      <c r="R216" s="341" t="s">
        <v>308</v>
      </c>
      <c r="S216" s="341" t="s">
        <v>298</v>
      </c>
      <c r="T216" s="339" t="s">
        <v>580</v>
      </c>
      <c r="U216" s="342">
        <v>79</v>
      </c>
      <c r="W216" s="110"/>
      <c r="X216" s="110"/>
      <c r="Y216" s="110"/>
      <c r="Z216" s="110"/>
      <c r="AA216" s="110"/>
      <c r="AB216" s="110"/>
      <c r="AC216" s="110"/>
      <c r="AD216" s="110"/>
      <c r="AE216" s="110"/>
      <c r="AF216" s="110"/>
      <c r="AG216" s="110"/>
      <c r="AH216" s="110"/>
      <c r="AI216" s="110"/>
      <c r="AJ216" s="110"/>
      <c r="AK216" s="110"/>
      <c r="AL216" s="110"/>
      <c r="AM216" s="110"/>
      <c r="AN216" s="110"/>
      <c r="AO216" s="110"/>
      <c r="AP216" s="110"/>
      <c r="AQ216" s="110"/>
      <c r="AR216" s="110"/>
      <c r="AS216" s="110"/>
      <c r="AT216" s="110"/>
      <c r="AU216" s="110"/>
      <c r="AV216" s="110"/>
      <c r="AW216" s="110"/>
      <c r="AX216" s="110"/>
      <c r="AY216" s="110"/>
      <c r="AZ216" s="110"/>
      <c r="BA216" s="110"/>
      <c r="BB216" s="110"/>
    </row>
    <row r="217" spans="2:54" s="34" customFormat="1" ht="38.4">
      <c r="B217" s="154"/>
      <c r="C217" s="334">
        <v>46006</v>
      </c>
      <c r="D217" s="145" t="str">
        <f t="shared" si="2"/>
        <v>月</v>
      </c>
      <c r="E217" s="335">
        <v>0.68541666666666667</v>
      </c>
      <c r="F217" s="336" t="s">
        <v>349</v>
      </c>
      <c r="G217" s="337" t="s">
        <v>335</v>
      </c>
      <c r="H217" s="338">
        <v>0.11</v>
      </c>
      <c r="I217" s="339" t="s">
        <v>330</v>
      </c>
      <c r="J217" s="339" t="s">
        <v>528</v>
      </c>
      <c r="K217" s="337" t="s">
        <v>238</v>
      </c>
      <c r="L217" s="337" t="s">
        <v>332</v>
      </c>
      <c r="M217" s="337" t="s">
        <v>241</v>
      </c>
      <c r="N217" s="337" t="s">
        <v>241</v>
      </c>
      <c r="O217" s="340" t="s">
        <v>240</v>
      </c>
      <c r="P217" s="337" t="s">
        <v>240</v>
      </c>
      <c r="Q217" s="339" t="s">
        <v>343</v>
      </c>
      <c r="R217" s="341" t="s">
        <v>243</v>
      </c>
      <c r="S217" s="341" t="s">
        <v>313</v>
      </c>
      <c r="T217" s="339" t="s">
        <v>581</v>
      </c>
      <c r="U217" s="342">
        <v>1</v>
      </c>
      <c r="W217" s="110"/>
      <c r="X217" s="110"/>
      <c r="Y217" s="110"/>
      <c r="Z217" s="110"/>
      <c r="AA217" s="110"/>
      <c r="AB217" s="110"/>
      <c r="AC217" s="110"/>
      <c r="AD217" s="110"/>
      <c r="AE217" s="110"/>
      <c r="AF217" s="110"/>
      <c r="AG217" s="110"/>
      <c r="AH217" s="110"/>
      <c r="AI217" s="110"/>
      <c r="AJ217" s="110"/>
      <c r="AK217" s="110"/>
      <c r="AL217" s="110"/>
      <c r="AM217" s="110"/>
      <c r="AN217" s="110"/>
      <c r="AO217" s="110"/>
      <c r="AP217" s="110"/>
      <c r="AQ217" s="110"/>
      <c r="AR217" s="110"/>
      <c r="AS217" s="110"/>
      <c r="AT217" s="110"/>
      <c r="AU217" s="110"/>
      <c r="AV217" s="110"/>
      <c r="AW217" s="110"/>
      <c r="AX217" s="110"/>
      <c r="AY217" s="110"/>
      <c r="AZ217" s="110"/>
      <c r="BA217" s="110"/>
      <c r="BB217" s="110"/>
    </row>
    <row r="218" spans="2:54" s="34" customFormat="1" ht="38.4">
      <c r="B218" s="154"/>
      <c r="C218" s="334">
        <v>46006</v>
      </c>
      <c r="D218" s="145" t="str">
        <f t="shared" si="2"/>
        <v>月</v>
      </c>
      <c r="E218" s="335">
        <v>0.68680555555555556</v>
      </c>
      <c r="F218" s="336" t="s">
        <v>349</v>
      </c>
      <c r="G218" s="337" t="s">
        <v>335</v>
      </c>
      <c r="H218" s="338">
        <v>0.02</v>
      </c>
      <c r="I218" s="339" t="s">
        <v>330</v>
      </c>
      <c r="J218" s="339" t="s">
        <v>528</v>
      </c>
      <c r="K218" s="337" t="s">
        <v>411</v>
      </c>
      <c r="L218" s="337" t="s">
        <v>332</v>
      </c>
      <c r="M218" s="337" t="s">
        <v>241</v>
      </c>
      <c r="N218" s="337" t="s">
        <v>241</v>
      </c>
      <c r="O218" s="340" t="s">
        <v>240</v>
      </c>
      <c r="P218" s="337" t="s">
        <v>240</v>
      </c>
      <c r="Q218" s="339" t="s">
        <v>333</v>
      </c>
      <c r="R218" s="341" t="s">
        <v>308</v>
      </c>
      <c r="S218" s="341" t="s">
        <v>313</v>
      </c>
      <c r="T218" s="339" t="s">
        <v>582</v>
      </c>
      <c r="U218" s="342">
        <v>4</v>
      </c>
      <c r="W218" s="110"/>
      <c r="X218" s="110"/>
      <c r="Y218" s="110"/>
      <c r="Z218" s="110"/>
      <c r="AA218" s="110"/>
      <c r="AB218" s="110"/>
      <c r="AC218" s="110"/>
      <c r="AD218" s="110"/>
      <c r="AE218" s="110"/>
      <c r="AF218" s="110"/>
      <c r="AG218" s="110"/>
      <c r="AH218" s="110"/>
      <c r="AI218" s="110"/>
      <c r="AJ218" s="110"/>
      <c r="AK218" s="110"/>
      <c r="AL218" s="110"/>
      <c r="AM218" s="110"/>
      <c r="AN218" s="110"/>
      <c r="AO218" s="110"/>
      <c r="AP218" s="110"/>
      <c r="AQ218" s="110"/>
      <c r="AR218" s="110"/>
      <c r="AS218" s="110"/>
      <c r="AT218" s="110"/>
      <c r="AU218" s="110"/>
      <c r="AV218" s="110"/>
      <c r="AW218" s="110"/>
      <c r="AX218" s="110"/>
      <c r="AY218" s="110"/>
      <c r="AZ218" s="110"/>
      <c r="BA218" s="110"/>
      <c r="BB218" s="110"/>
    </row>
    <row r="219" spans="2:54" s="34" customFormat="1" ht="38.4">
      <c r="B219" s="154"/>
      <c r="C219" s="334">
        <v>46006</v>
      </c>
      <c r="D219" s="145" t="str">
        <f t="shared" si="2"/>
        <v>月</v>
      </c>
      <c r="E219" s="335">
        <v>0.7</v>
      </c>
      <c r="F219" s="336" t="s">
        <v>349</v>
      </c>
      <c r="G219" s="337" t="s">
        <v>335</v>
      </c>
      <c r="H219" s="338">
        <v>0</v>
      </c>
      <c r="I219" s="339" t="s">
        <v>330</v>
      </c>
      <c r="J219" s="339" t="s">
        <v>528</v>
      </c>
      <c r="K219" s="337" t="s">
        <v>331</v>
      </c>
      <c r="L219" s="337" t="s">
        <v>332</v>
      </c>
      <c r="M219" s="337" t="s">
        <v>241</v>
      </c>
      <c r="N219" s="337" t="s">
        <v>241</v>
      </c>
      <c r="O219" s="340" t="s">
        <v>241</v>
      </c>
      <c r="P219" s="337" t="s">
        <v>240</v>
      </c>
      <c r="Q219" s="339" t="s">
        <v>343</v>
      </c>
      <c r="R219" s="341" t="s">
        <v>243</v>
      </c>
      <c r="S219" s="341" t="s">
        <v>298</v>
      </c>
      <c r="T219" s="339" t="s">
        <v>583</v>
      </c>
      <c r="U219" s="342">
        <v>23</v>
      </c>
      <c r="W219" s="110"/>
      <c r="X219" s="110"/>
      <c r="Y219" s="110"/>
      <c r="Z219" s="110"/>
      <c r="AA219" s="110"/>
      <c r="AB219" s="110"/>
      <c r="AC219" s="110"/>
      <c r="AD219" s="110"/>
      <c r="AE219" s="110"/>
      <c r="AF219" s="110"/>
      <c r="AG219" s="110"/>
      <c r="AH219" s="110"/>
      <c r="AI219" s="110"/>
      <c r="AJ219" s="110"/>
      <c r="AK219" s="110"/>
      <c r="AL219" s="110"/>
      <c r="AM219" s="110"/>
      <c r="AN219" s="110"/>
      <c r="AO219" s="110"/>
      <c r="AP219" s="110"/>
      <c r="AQ219" s="110"/>
      <c r="AR219" s="110"/>
      <c r="AS219" s="110"/>
      <c r="AT219" s="110"/>
      <c r="AU219" s="110"/>
      <c r="AV219" s="110"/>
      <c r="AW219" s="110"/>
      <c r="AX219" s="110"/>
      <c r="AY219" s="110"/>
      <c r="AZ219" s="110"/>
      <c r="BA219" s="110"/>
      <c r="BB219" s="110"/>
    </row>
    <row r="220" spans="2:54" s="34" customFormat="1" ht="38.4">
      <c r="B220" s="154"/>
      <c r="C220" s="334">
        <v>46006</v>
      </c>
      <c r="D220" s="145" t="str">
        <f t="shared" si="2"/>
        <v>月</v>
      </c>
      <c r="E220" s="335">
        <v>0.71458333333333335</v>
      </c>
      <c r="F220" s="336" t="s">
        <v>349</v>
      </c>
      <c r="G220" s="337" t="s">
        <v>235</v>
      </c>
      <c r="H220" s="338">
        <v>0.06</v>
      </c>
      <c r="I220" s="339" t="s">
        <v>330</v>
      </c>
      <c r="J220" s="339" t="s">
        <v>528</v>
      </c>
      <c r="K220" s="337" t="s">
        <v>331</v>
      </c>
      <c r="L220" s="337" t="s">
        <v>332</v>
      </c>
      <c r="M220" s="337" t="s">
        <v>240</v>
      </c>
      <c r="N220" s="337" t="s">
        <v>240</v>
      </c>
      <c r="O220" s="340" t="s">
        <v>241</v>
      </c>
      <c r="P220" s="337" t="s">
        <v>240</v>
      </c>
      <c r="Q220" s="339" t="s">
        <v>333</v>
      </c>
      <c r="R220" s="341" t="s">
        <v>308</v>
      </c>
      <c r="S220" s="341" t="s">
        <v>244</v>
      </c>
      <c r="T220" s="339" t="s">
        <v>584</v>
      </c>
      <c r="U220" s="342">
        <v>15</v>
      </c>
      <c r="W220" s="110"/>
      <c r="X220" s="110"/>
      <c r="Y220" s="110"/>
      <c r="Z220" s="110"/>
      <c r="AA220" s="110"/>
      <c r="AB220" s="110"/>
      <c r="AC220" s="110"/>
      <c r="AD220" s="110"/>
      <c r="AE220" s="110"/>
      <c r="AF220" s="110"/>
      <c r="AG220" s="110"/>
      <c r="AH220" s="110"/>
      <c r="AI220" s="110"/>
      <c r="AJ220" s="110"/>
      <c r="AK220" s="110"/>
      <c r="AL220" s="110"/>
      <c r="AM220" s="110"/>
      <c r="AN220" s="110"/>
      <c r="AO220" s="110"/>
      <c r="AP220" s="110"/>
      <c r="AQ220" s="110"/>
      <c r="AR220" s="110"/>
      <c r="AS220" s="110"/>
      <c r="AT220" s="110"/>
      <c r="AU220" s="110"/>
      <c r="AV220" s="110"/>
      <c r="AW220" s="110"/>
      <c r="AX220" s="110"/>
      <c r="AY220" s="110"/>
      <c r="AZ220" s="110"/>
      <c r="BA220" s="110"/>
      <c r="BB220" s="110"/>
    </row>
    <row r="221" spans="2:54" s="34" customFormat="1" ht="57.6">
      <c r="B221" s="154"/>
      <c r="C221" s="334">
        <v>46006</v>
      </c>
      <c r="D221" s="145" t="str">
        <f t="shared" si="2"/>
        <v>月</v>
      </c>
      <c r="E221" s="335">
        <v>0.71597222222222223</v>
      </c>
      <c r="F221" s="336" t="s">
        <v>349</v>
      </c>
      <c r="G221" s="337" t="s">
        <v>235</v>
      </c>
      <c r="H221" s="338">
        <v>0.02</v>
      </c>
      <c r="I221" s="339" t="s">
        <v>330</v>
      </c>
      <c r="J221" s="339" t="s">
        <v>528</v>
      </c>
      <c r="K221" s="337" t="s">
        <v>238</v>
      </c>
      <c r="L221" s="337" t="s">
        <v>332</v>
      </c>
      <c r="M221" s="337" t="s">
        <v>241</v>
      </c>
      <c r="N221" s="337" t="s">
        <v>241</v>
      </c>
      <c r="O221" s="340" t="s">
        <v>240</v>
      </c>
      <c r="P221" s="337" t="s">
        <v>240</v>
      </c>
      <c r="Q221" s="339" t="s">
        <v>344</v>
      </c>
      <c r="R221" s="341" t="s">
        <v>308</v>
      </c>
      <c r="S221" s="341" t="s">
        <v>298</v>
      </c>
      <c r="T221" s="339" t="s">
        <v>585</v>
      </c>
      <c r="U221" s="342">
        <v>79</v>
      </c>
      <c r="W221" s="110"/>
      <c r="X221" s="110"/>
      <c r="Y221" s="110"/>
      <c r="Z221" s="110"/>
      <c r="AA221" s="110"/>
      <c r="AB221" s="110"/>
      <c r="AC221" s="110"/>
      <c r="AD221" s="110"/>
      <c r="AE221" s="110"/>
      <c r="AF221" s="110"/>
      <c r="AG221" s="110"/>
      <c r="AH221" s="110"/>
      <c r="AI221" s="110"/>
      <c r="AJ221" s="110"/>
      <c r="AK221" s="110"/>
      <c r="AL221" s="110"/>
      <c r="AM221" s="110"/>
      <c r="AN221" s="110"/>
      <c r="AO221" s="110"/>
      <c r="AP221" s="110"/>
      <c r="AQ221" s="110"/>
      <c r="AR221" s="110"/>
      <c r="AS221" s="110"/>
      <c r="AT221" s="110"/>
      <c r="AU221" s="110"/>
      <c r="AV221" s="110"/>
      <c r="AW221" s="110"/>
      <c r="AX221" s="110"/>
      <c r="AY221" s="110"/>
      <c r="AZ221" s="110"/>
      <c r="BA221" s="110"/>
      <c r="BB221" s="110"/>
    </row>
    <row r="222" spans="2:54" s="34" customFormat="1" ht="38.4">
      <c r="B222" s="154"/>
      <c r="C222" s="334">
        <v>46006</v>
      </c>
      <c r="D222" s="145" t="str">
        <f t="shared" si="2"/>
        <v>月</v>
      </c>
      <c r="E222" s="335">
        <v>0.71666666666666667</v>
      </c>
      <c r="F222" s="336" t="s">
        <v>349</v>
      </c>
      <c r="G222" s="337" t="s">
        <v>335</v>
      </c>
      <c r="H222" s="338">
        <v>0.02</v>
      </c>
      <c r="I222" s="339" t="s">
        <v>330</v>
      </c>
      <c r="J222" s="339" t="s">
        <v>528</v>
      </c>
      <c r="K222" s="337" t="s">
        <v>238</v>
      </c>
      <c r="L222" s="337" t="s">
        <v>332</v>
      </c>
      <c r="M222" s="337" t="s">
        <v>241</v>
      </c>
      <c r="N222" s="337" t="s">
        <v>241</v>
      </c>
      <c r="O222" s="340" t="s">
        <v>240</v>
      </c>
      <c r="P222" s="337" t="s">
        <v>240</v>
      </c>
      <c r="Q222" s="339" t="s">
        <v>333</v>
      </c>
      <c r="R222" s="341" t="s">
        <v>308</v>
      </c>
      <c r="S222" s="341" t="s">
        <v>244</v>
      </c>
      <c r="T222" s="339" t="s">
        <v>586</v>
      </c>
      <c r="U222" s="342">
        <v>1</v>
      </c>
      <c r="W222" s="110"/>
      <c r="X222" s="110"/>
      <c r="Y222" s="110"/>
      <c r="Z222" s="110"/>
      <c r="AA222" s="110"/>
      <c r="AB222" s="110"/>
      <c r="AC222" s="110"/>
      <c r="AD222" s="110"/>
      <c r="AE222" s="110"/>
      <c r="AF222" s="110"/>
      <c r="AG222" s="110"/>
      <c r="AH222" s="110"/>
      <c r="AI222" s="110"/>
      <c r="AJ222" s="110"/>
      <c r="AK222" s="110"/>
      <c r="AL222" s="110"/>
      <c r="AM222" s="110"/>
      <c r="AN222" s="110"/>
      <c r="AO222" s="110"/>
      <c r="AP222" s="110"/>
      <c r="AQ222" s="110"/>
      <c r="AR222" s="110"/>
      <c r="AS222" s="110"/>
      <c r="AT222" s="110"/>
      <c r="AU222" s="110"/>
      <c r="AV222" s="110"/>
      <c r="AW222" s="110"/>
      <c r="AX222" s="110"/>
      <c r="AY222" s="110"/>
      <c r="AZ222" s="110"/>
      <c r="BA222" s="110"/>
      <c r="BB222" s="110"/>
    </row>
    <row r="223" spans="2:54" s="34" customFormat="1" ht="38.4">
      <c r="B223" s="154"/>
      <c r="C223" s="334">
        <v>46006</v>
      </c>
      <c r="D223" s="145" t="str">
        <f t="shared" si="2"/>
        <v>月</v>
      </c>
      <c r="E223" s="335">
        <v>0.71736111111111112</v>
      </c>
      <c r="F223" s="336" t="s">
        <v>349</v>
      </c>
      <c r="G223" s="337" t="s">
        <v>335</v>
      </c>
      <c r="H223" s="338">
        <v>0.1</v>
      </c>
      <c r="I223" s="339" t="s">
        <v>330</v>
      </c>
      <c r="J223" s="339" t="s">
        <v>528</v>
      </c>
      <c r="K223" s="337" t="s">
        <v>238</v>
      </c>
      <c r="L223" s="337" t="s">
        <v>332</v>
      </c>
      <c r="M223" s="337" t="s">
        <v>241</v>
      </c>
      <c r="N223" s="337" t="s">
        <v>241</v>
      </c>
      <c r="O223" s="340" t="s">
        <v>240</v>
      </c>
      <c r="P223" s="337" t="s">
        <v>240</v>
      </c>
      <c r="Q223" s="339" t="s">
        <v>340</v>
      </c>
      <c r="R223" s="341" t="s">
        <v>308</v>
      </c>
      <c r="S223" s="341" t="s">
        <v>313</v>
      </c>
      <c r="T223" s="339" t="s">
        <v>587</v>
      </c>
      <c r="U223" s="342">
        <v>1</v>
      </c>
      <c r="W223" s="110"/>
      <c r="X223" s="110"/>
      <c r="Y223" s="110"/>
      <c r="Z223" s="110"/>
      <c r="AA223" s="110"/>
      <c r="AB223" s="110"/>
      <c r="AC223" s="110"/>
      <c r="AD223" s="110"/>
      <c r="AE223" s="110"/>
      <c r="AF223" s="110"/>
      <c r="AG223" s="110"/>
      <c r="AH223" s="110"/>
      <c r="AI223" s="110"/>
      <c r="AJ223" s="110"/>
      <c r="AK223" s="110"/>
      <c r="AL223" s="110"/>
      <c r="AM223" s="110"/>
      <c r="AN223" s="110"/>
      <c r="AO223" s="110"/>
      <c r="AP223" s="110"/>
      <c r="AQ223" s="110"/>
      <c r="AR223" s="110"/>
      <c r="AS223" s="110"/>
      <c r="AT223" s="110"/>
      <c r="AU223" s="110"/>
      <c r="AV223" s="110"/>
      <c r="AW223" s="110"/>
      <c r="AX223" s="110"/>
      <c r="AY223" s="110"/>
      <c r="AZ223" s="110"/>
      <c r="BA223" s="110"/>
      <c r="BB223" s="110"/>
    </row>
    <row r="224" spans="2:54" s="34" customFormat="1" ht="38.4">
      <c r="B224" s="154"/>
      <c r="C224" s="334">
        <v>46007</v>
      </c>
      <c r="D224" s="145" t="str">
        <f t="shared" si="2"/>
        <v>火</v>
      </c>
      <c r="E224" s="335">
        <v>0.45624999999999999</v>
      </c>
      <c r="F224" s="336" t="s">
        <v>349</v>
      </c>
      <c r="G224" s="337" t="s">
        <v>335</v>
      </c>
      <c r="H224" s="338">
        <v>0.02</v>
      </c>
      <c r="I224" s="339" t="s">
        <v>330</v>
      </c>
      <c r="J224" s="339" t="s">
        <v>237</v>
      </c>
      <c r="K224" s="337" t="s">
        <v>238</v>
      </c>
      <c r="L224" s="337" t="s">
        <v>332</v>
      </c>
      <c r="M224" s="337" t="s">
        <v>240</v>
      </c>
      <c r="N224" s="337" t="s">
        <v>241</v>
      </c>
      <c r="O224" s="340" t="s">
        <v>241</v>
      </c>
      <c r="P224" s="337" t="s">
        <v>240</v>
      </c>
      <c r="Q224" s="339" t="s">
        <v>336</v>
      </c>
      <c r="R224" s="341" t="s">
        <v>308</v>
      </c>
      <c r="S224" s="341" t="s">
        <v>298</v>
      </c>
      <c r="T224" s="339" t="s">
        <v>588</v>
      </c>
      <c r="U224" s="342">
        <v>9</v>
      </c>
      <c r="W224" s="110"/>
      <c r="X224" s="110"/>
      <c r="Y224" s="110"/>
      <c r="Z224" s="110"/>
      <c r="AA224" s="110"/>
      <c r="AB224" s="110"/>
      <c r="AC224" s="110"/>
      <c r="AD224" s="110"/>
      <c r="AE224" s="110"/>
      <c r="AF224" s="110"/>
      <c r="AG224" s="110"/>
      <c r="AH224" s="110"/>
      <c r="AI224" s="110"/>
      <c r="AJ224" s="110"/>
      <c r="AK224" s="110"/>
      <c r="AL224" s="110"/>
      <c r="AM224" s="110"/>
      <c r="AN224" s="110"/>
      <c r="AO224" s="110"/>
      <c r="AP224" s="110"/>
      <c r="AQ224" s="110"/>
      <c r="AR224" s="110"/>
      <c r="AS224" s="110"/>
      <c r="AT224" s="110"/>
      <c r="AU224" s="110"/>
      <c r="AV224" s="110"/>
      <c r="AW224" s="110"/>
      <c r="AX224" s="110"/>
      <c r="AY224" s="110"/>
      <c r="AZ224" s="110"/>
      <c r="BA224" s="110"/>
      <c r="BB224" s="110"/>
    </row>
    <row r="225" spans="2:54" s="34" customFormat="1" ht="57.6">
      <c r="B225" s="154"/>
      <c r="C225" s="334">
        <v>46007</v>
      </c>
      <c r="D225" s="145" t="str">
        <f t="shared" si="2"/>
        <v>火</v>
      </c>
      <c r="E225" s="335">
        <v>0.45763888888888887</v>
      </c>
      <c r="F225" s="336" t="s">
        <v>349</v>
      </c>
      <c r="G225" s="337" t="s">
        <v>335</v>
      </c>
      <c r="H225" s="338">
        <v>0.01</v>
      </c>
      <c r="I225" s="339" t="s">
        <v>330</v>
      </c>
      <c r="J225" s="339" t="s">
        <v>237</v>
      </c>
      <c r="K225" s="337" t="s">
        <v>238</v>
      </c>
      <c r="L225" s="337" t="s">
        <v>332</v>
      </c>
      <c r="M225" s="337" t="s">
        <v>241</v>
      </c>
      <c r="N225" s="337" t="s">
        <v>241</v>
      </c>
      <c r="O225" s="340" t="s">
        <v>240</v>
      </c>
      <c r="P225" s="337" t="s">
        <v>240</v>
      </c>
      <c r="Q225" s="339" t="s">
        <v>333</v>
      </c>
      <c r="R225" s="341" t="s">
        <v>308</v>
      </c>
      <c r="S225" s="341" t="s">
        <v>298</v>
      </c>
      <c r="T225" s="339" t="s">
        <v>589</v>
      </c>
      <c r="U225" s="342">
        <v>18</v>
      </c>
      <c r="W225" s="110"/>
      <c r="X225" s="110"/>
      <c r="Y225" s="110"/>
      <c r="Z225" s="110"/>
      <c r="AA225" s="110"/>
      <c r="AB225" s="110"/>
      <c r="AC225" s="110"/>
      <c r="AD225" s="110"/>
      <c r="AE225" s="110"/>
      <c r="AF225" s="110"/>
      <c r="AG225" s="110"/>
      <c r="AH225" s="110"/>
      <c r="AI225" s="110"/>
      <c r="AJ225" s="110"/>
      <c r="AK225" s="110"/>
      <c r="AL225" s="110"/>
      <c r="AM225" s="110"/>
      <c r="AN225" s="110"/>
      <c r="AO225" s="110"/>
      <c r="AP225" s="110"/>
      <c r="AQ225" s="110"/>
      <c r="AR225" s="110"/>
      <c r="AS225" s="110"/>
      <c r="AT225" s="110"/>
      <c r="AU225" s="110"/>
      <c r="AV225" s="110"/>
      <c r="AW225" s="110"/>
      <c r="AX225" s="110"/>
      <c r="AY225" s="110"/>
      <c r="AZ225" s="110"/>
      <c r="BA225" s="110"/>
      <c r="BB225" s="110"/>
    </row>
    <row r="226" spans="2:54" s="34" customFormat="1" ht="38.4">
      <c r="B226" s="154"/>
      <c r="C226" s="334">
        <v>46007</v>
      </c>
      <c r="D226" s="145" t="str">
        <f t="shared" si="2"/>
        <v>火</v>
      </c>
      <c r="E226" s="335">
        <v>0.46111111111111114</v>
      </c>
      <c r="F226" s="336" t="s">
        <v>349</v>
      </c>
      <c r="G226" s="337" t="s">
        <v>335</v>
      </c>
      <c r="H226" s="338">
        <v>0.02</v>
      </c>
      <c r="I226" s="339" t="s">
        <v>330</v>
      </c>
      <c r="J226" s="339" t="s">
        <v>237</v>
      </c>
      <c r="K226" s="337" t="s">
        <v>238</v>
      </c>
      <c r="L226" s="337" t="s">
        <v>332</v>
      </c>
      <c r="M226" s="337" t="s">
        <v>241</v>
      </c>
      <c r="N226" s="337" t="s">
        <v>241</v>
      </c>
      <c r="O226" s="340" t="s">
        <v>241</v>
      </c>
      <c r="P226" s="337" t="s">
        <v>240</v>
      </c>
      <c r="Q226" s="339" t="s">
        <v>333</v>
      </c>
      <c r="R226" s="341" t="s">
        <v>243</v>
      </c>
      <c r="S226" s="341" t="s">
        <v>344</v>
      </c>
      <c r="T226" s="339" t="s">
        <v>590</v>
      </c>
      <c r="U226" s="342">
        <v>38</v>
      </c>
      <c r="W226" s="110"/>
      <c r="X226" s="110"/>
      <c r="Y226" s="110"/>
      <c r="Z226" s="110"/>
      <c r="AA226" s="110"/>
      <c r="AB226" s="110"/>
      <c r="AC226" s="110"/>
      <c r="AD226" s="110"/>
      <c r="AE226" s="110"/>
      <c r="AF226" s="110"/>
      <c r="AG226" s="110"/>
      <c r="AH226" s="110"/>
      <c r="AI226" s="110"/>
      <c r="AJ226" s="110"/>
      <c r="AK226" s="110"/>
      <c r="AL226" s="110"/>
      <c r="AM226" s="110"/>
      <c r="AN226" s="110"/>
      <c r="AO226" s="110"/>
      <c r="AP226" s="110"/>
      <c r="AQ226" s="110"/>
      <c r="AR226" s="110"/>
      <c r="AS226" s="110"/>
      <c r="AT226" s="110"/>
      <c r="AU226" s="110"/>
      <c r="AV226" s="110"/>
      <c r="AW226" s="110"/>
      <c r="AX226" s="110"/>
      <c r="AY226" s="110"/>
      <c r="AZ226" s="110"/>
      <c r="BA226" s="110"/>
      <c r="BB226" s="110"/>
    </row>
    <row r="227" spans="2:54" s="34" customFormat="1" ht="38.4">
      <c r="B227" s="154"/>
      <c r="C227" s="334">
        <v>46007</v>
      </c>
      <c r="D227" s="145" t="str">
        <f t="shared" si="2"/>
        <v>火</v>
      </c>
      <c r="E227" s="335">
        <v>0.46111111111111114</v>
      </c>
      <c r="F227" s="336" t="s">
        <v>349</v>
      </c>
      <c r="G227" s="337" t="s">
        <v>335</v>
      </c>
      <c r="H227" s="338">
        <v>0.02</v>
      </c>
      <c r="I227" s="339" t="s">
        <v>330</v>
      </c>
      <c r="J227" s="339" t="s">
        <v>237</v>
      </c>
      <c r="K227" s="337" t="s">
        <v>331</v>
      </c>
      <c r="L227" s="337" t="s">
        <v>332</v>
      </c>
      <c r="M227" s="337" t="s">
        <v>240</v>
      </c>
      <c r="N227" s="337" t="s">
        <v>240</v>
      </c>
      <c r="O227" s="337" t="s">
        <v>240</v>
      </c>
      <c r="P227" s="337" t="s">
        <v>240</v>
      </c>
      <c r="Q227" s="339" t="s">
        <v>333</v>
      </c>
      <c r="R227" s="341" t="s">
        <v>308</v>
      </c>
      <c r="S227" s="341" t="s">
        <v>295</v>
      </c>
      <c r="T227" s="339" t="s">
        <v>591</v>
      </c>
      <c r="U227" s="342">
        <v>40</v>
      </c>
      <c r="W227" s="110"/>
      <c r="X227" s="110"/>
      <c r="Y227" s="110"/>
      <c r="Z227" s="110"/>
      <c r="AA227" s="110"/>
      <c r="AB227" s="110"/>
      <c r="AC227" s="110"/>
      <c r="AD227" s="110"/>
      <c r="AE227" s="110"/>
      <c r="AF227" s="110"/>
      <c r="AG227" s="110"/>
      <c r="AH227" s="110"/>
      <c r="AI227" s="110"/>
      <c r="AJ227" s="110"/>
      <c r="AK227" s="110"/>
      <c r="AL227" s="110"/>
      <c r="AM227" s="110"/>
      <c r="AN227" s="110"/>
      <c r="AO227" s="110"/>
      <c r="AP227" s="110"/>
      <c r="AQ227" s="110"/>
      <c r="AR227" s="110"/>
      <c r="AS227" s="110"/>
      <c r="AT227" s="110"/>
      <c r="AU227" s="110"/>
      <c r="AV227" s="110"/>
      <c r="AW227" s="110"/>
      <c r="AX227" s="110"/>
      <c r="AY227" s="110"/>
      <c r="AZ227" s="110"/>
      <c r="BA227" s="110"/>
      <c r="BB227" s="110"/>
    </row>
    <row r="228" spans="2:54" s="34" customFormat="1" ht="38.4">
      <c r="B228" s="154"/>
      <c r="C228" s="334">
        <v>46007</v>
      </c>
      <c r="D228" s="145" t="str">
        <f t="shared" si="2"/>
        <v>火</v>
      </c>
      <c r="E228" s="335">
        <v>0.46250000000000002</v>
      </c>
      <c r="F228" s="336" t="s">
        <v>349</v>
      </c>
      <c r="G228" s="337" t="s">
        <v>335</v>
      </c>
      <c r="H228" s="338">
        <v>0.02</v>
      </c>
      <c r="I228" s="339" t="s">
        <v>330</v>
      </c>
      <c r="J228" s="339" t="s">
        <v>237</v>
      </c>
      <c r="K228" s="337" t="s">
        <v>260</v>
      </c>
      <c r="L228" s="337" t="s">
        <v>332</v>
      </c>
      <c r="M228" s="337" t="s">
        <v>240</v>
      </c>
      <c r="N228" s="337" t="s">
        <v>240</v>
      </c>
      <c r="O228" s="340" t="s">
        <v>241</v>
      </c>
      <c r="P228" s="337" t="s">
        <v>240</v>
      </c>
      <c r="Q228" s="339" t="s">
        <v>336</v>
      </c>
      <c r="R228" s="341" t="s">
        <v>308</v>
      </c>
      <c r="S228" s="341" t="s">
        <v>244</v>
      </c>
      <c r="T228" s="339" t="s">
        <v>592</v>
      </c>
      <c r="U228" s="342">
        <v>46</v>
      </c>
      <c r="W228" s="110"/>
      <c r="X228" s="110"/>
      <c r="Y228" s="110"/>
      <c r="Z228" s="110"/>
      <c r="AA228" s="110"/>
      <c r="AB228" s="110"/>
      <c r="AC228" s="110"/>
      <c r="AD228" s="110"/>
      <c r="AE228" s="110"/>
      <c r="AF228" s="110"/>
      <c r="AG228" s="110"/>
      <c r="AH228" s="110"/>
      <c r="AI228" s="110"/>
      <c r="AJ228" s="110"/>
      <c r="AK228" s="110"/>
      <c r="AL228" s="110"/>
      <c r="AM228" s="110"/>
      <c r="AN228" s="110"/>
      <c r="AO228" s="110"/>
      <c r="AP228" s="110"/>
      <c r="AQ228" s="110"/>
      <c r="AR228" s="110"/>
      <c r="AS228" s="110"/>
      <c r="AT228" s="110"/>
      <c r="AU228" s="110"/>
      <c r="AV228" s="110"/>
      <c r="AW228" s="110"/>
      <c r="AX228" s="110"/>
      <c r="AY228" s="110"/>
      <c r="AZ228" s="110"/>
      <c r="BA228" s="110"/>
      <c r="BB228" s="110"/>
    </row>
    <row r="229" spans="2:54" s="34" customFormat="1" ht="38.4">
      <c r="B229" s="154"/>
      <c r="C229" s="334">
        <v>46007</v>
      </c>
      <c r="D229" s="145" t="str">
        <f t="shared" si="2"/>
        <v>火</v>
      </c>
      <c r="E229" s="335">
        <v>0.46458333333333335</v>
      </c>
      <c r="F229" s="336" t="s">
        <v>349</v>
      </c>
      <c r="G229" s="337" t="s">
        <v>335</v>
      </c>
      <c r="H229" s="338">
        <v>0.02</v>
      </c>
      <c r="I229" s="339" t="s">
        <v>330</v>
      </c>
      <c r="J229" s="339" t="s">
        <v>237</v>
      </c>
      <c r="K229" s="337" t="s">
        <v>260</v>
      </c>
      <c r="L229" s="337" t="s">
        <v>332</v>
      </c>
      <c r="M229" s="337" t="s">
        <v>240</v>
      </c>
      <c r="N229" s="337" t="s">
        <v>240</v>
      </c>
      <c r="O229" s="337" t="s">
        <v>240</v>
      </c>
      <c r="P229" s="337" t="s">
        <v>240</v>
      </c>
      <c r="Q229" s="339" t="s">
        <v>336</v>
      </c>
      <c r="R229" s="341" t="s">
        <v>308</v>
      </c>
      <c r="S229" s="341" t="s">
        <v>313</v>
      </c>
      <c r="T229" s="339" t="s">
        <v>593</v>
      </c>
      <c r="U229" s="342">
        <v>62</v>
      </c>
      <c r="W229" s="110"/>
      <c r="X229" s="110"/>
      <c r="Y229" s="110"/>
      <c r="Z229" s="110"/>
      <c r="AA229" s="110"/>
      <c r="AB229" s="110"/>
      <c r="AC229" s="110"/>
      <c r="AD229" s="110"/>
      <c r="AE229" s="110"/>
      <c r="AF229" s="110"/>
      <c r="AG229" s="110"/>
      <c r="AH229" s="110"/>
      <c r="AI229" s="110"/>
      <c r="AJ229" s="110"/>
      <c r="AK229" s="110"/>
      <c r="AL229" s="110"/>
      <c r="AM229" s="110"/>
      <c r="AN229" s="110"/>
      <c r="AO229" s="110"/>
      <c r="AP229" s="110"/>
      <c r="AQ229" s="110"/>
      <c r="AR229" s="110"/>
      <c r="AS229" s="110"/>
      <c r="AT229" s="110"/>
      <c r="AU229" s="110"/>
      <c r="AV229" s="110"/>
      <c r="AW229" s="110"/>
      <c r="AX229" s="110"/>
      <c r="AY229" s="110"/>
      <c r="AZ229" s="110"/>
      <c r="BA229" s="110"/>
      <c r="BB229" s="110"/>
    </row>
    <row r="230" spans="2:54" s="34" customFormat="1" ht="38.4">
      <c r="B230" s="154"/>
      <c r="C230" s="334">
        <v>46007</v>
      </c>
      <c r="D230" s="145" t="str">
        <f t="shared" si="2"/>
        <v>火</v>
      </c>
      <c r="E230" s="335">
        <v>0.48125000000000001</v>
      </c>
      <c r="F230" s="336" t="s">
        <v>349</v>
      </c>
      <c r="G230" s="337" t="s">
        <v>335</v>
      </c>
      <c r="H230" s="338">
        <v>0.02</v>
      </c>
      <c r="I230" s="339" t="s">
        <v>330</v>
      </c>
      <c r="J230" s="339" t="s">
        <v>237</v>
      </c>
      <c r="K230" s="337" t="s">
        <v>260</v>
      </c>
      <c r="L230" s="337" t="s">
        <v>332</v>
      </c>
      <c r="M230" s="337" t="s">
        <v>240</v>
      </c>
      <c r="N230" s="337" t="s">
        <v>241</v>
      </c>
      <c r="O230" s="337" t="s">
        <v>241</v>
      </c>
      <c r="P230" s="337" t="s">
        <v>240</v>
      </c>
      <c r="Q230" s="339" t="s">
        <v>336</v>
      </c>
      <c r="R230" s="341" t="s">
        <v>308</v>
      </c>
      <c r="S230" s="341" t="s">
        <v>298</v>
      </c>
      <c r="T230" s="339" t="s">
        <v>594</v>
      </c>
      <c r="U230" s="342">
        <v>9</v>
      </c>
      <c r="W230" s="110"/>
      <c r="X230" s="110"/>
      <c r="Y230" s="110"/>
      <c r="Z230" s="110"/>
      <c r="AA230" s="110"/>
      <c r="AB230" s="110"/>
      <c r="AC230" s="110"/>
      <c r="AD230" s="110"/>
      <c r="AE230" s="110"/>
      <c r="AF230" s="110"/>
      <c r="AG230" s="110"/>
      <c r="AH230" s="110"/>
      <c r="AI230" s="110"/>
      <c r="AJ230" s="110"/>
      <c r="AK230" s="110"/>
      <c r="AL230" s="110"/>
      <c r="AM230" s="110"/>
      <c r="AN230" s="110"/>
      <c r="AO230" s="110"/>
      <c r="AP230" s="110"/>
      <c r="AQ230" s="110"/>
      <c r="AR230" s="110"/>
      <c r="AS230" s="110"/>
      <c r="AT230" s="110"/>
      <c r="AU230" s="110"/>
      <c r="AV230" s="110"/>
      <c r="AW230" s="110"/>
      <c r="AX230" s="110"/>
      <c r="AY230" s="110"/>
      <c r="AZ230" s="110"/>
      <c r="BA230" s="110"/>
      <c r="BB230" s="110"/>
    </row>
    <row r="231" spans="2:54" s="34" customFormat="1" ht="38.4">
      <c r="B231" s="154"/>
      <c r="C231" s="334">
        <v>46007</v>
      </c>
      <c r="D231" s="145" t="str">
        <f t="shared" si="2"/>
        <v>火</v>
      </c>
      <c r="E231" s="335">
        <v>0.48333333333333334</v>
      </c>
      <c r="F231" s="336" t="s">
        <v>349</v>
      </c>
      <c r="G231" s="337" t="s">
        <v>335</v>
      </c>
      <c r="H231" s="338">
        <v>0.02</v>
      </c>
      <c r="I231" s="339" t="s">
        <v>330</v>
      </c>
      <c r="J231" s="339" t="s">
        <v>237</v>
      </c>
      <c r="K231" s="337" t="s">
        <v>331</v>
      </c>
      <c r="L231" s="337" t="s">
        <v>332</v>
      </c>
      <c r="M231" s="337" t="s">
        <v>241</v>
      </c>
      <c r="N231" s="337" t="s">
        <v>241</v>
      </c>
      <c r="O231" s="337" t="s">
        <v>241</v>
      </c>
      <c r="P231" s="337" t="s">
        <v>240</v>
      </c>
      <c r="Q231" s="339" t="s">
        <v>333</v>
      </c>
      <c r="R231" s="341" t="s">
        <v>308</v>
      </c>
      <c r="S231" s="341" t="s">
        <v>313</v>
      </c>
      <c r="T231" s="339" t="s">
        <v>595</v>
      </c>
      <c r="U231" s="342">
        <v>17</v>
      </c>
      <c r="W231" s="110"/>
      <c r="X231" s="110"/>
      <c r="Y231" s="110"/>
      <c r="Z231" s="110"/>
      <c r="AA231" s="110"/>
      <c r="AB231" s="110"/>
      <c r="AC231" s="110"/>
      <c r="AD231" s="110"/>
      <c r="AE231" s="110"/>
      <c r="AF231" s="110"/>
      <c r="AG231" s="110"/>
      <c r="AH231" s="110"/>
      <c r="AI231" s="110"/>
      <c r="AJ231" s="110"/>
      <c r="AK231" s="110"/>
      <c r="AL231" s="110"/>
      <c r="AM231" s="110"/>
      <c r="AN231" s="110"/>
      <c r="AO231" s="110"/>
      <c r="AP231" s="110"/>
      <c r="AQ231" s="110"/>
      <c r="AR231" s="110"/>
      <c r="AS231" s="110"/>
      <c r="AT231" s="110"/>
      <c r="AU231" s="110"/>
      <c r="AV231" s="110"/>
      <c r="AW231" s="110"/>
      <c r="AX231" s="110"/>
      <c r="AY231" s="110"/>
      <c r="AZ231" s="110"/>
      <c r="BA231" s="110"/>
      <c r="BB231" s="110"/>
    </row>
    <row r="232" spans="2:54" s="34" customFormat="1" ht="19.2">
      <c r="B232" s="154"/>
      <c r="C232" s="334">
        <v>46007</v>
      </c>
      <c r="D232" s="145" t="str">
        <f t="shared" si="2"/>
        <v>火</v>
      </c>
      <c r="E232" s="335">
        <v>0.4861111111111111</v>
      </c>
      <c r="F232" s="336" t="s">
        <v>349</v>
      </c>
      <c r="G232" s="337" t="s">
        <v>335</v>
      </c>
      <c r="H232" s="338">
        <v>0.02</v>
      </c>
      <c r="I232" s="339" t="s">
        <v>330</v>
      </c>
      <c r="J232" s="339" t="s">
        <v>237</v>
      </c>
      <c r="K232" s="337" t="s">
        <v>238</v>
      </c>
      <c r="L232" s="337" t="s">
        <v>332</v>
      </c>
      <c r="M232" s="337" t="s">
        <v>241</v>
      </c>
      <c r="N232" s="337" t="s">
        <v>241</v>
      </c>
      <c r="O232" s="337" t="s">
        <v>240</v>
      </c>
      <c r="P232" s="337" t="s">
        <v>240</v>
      </c>
      <c r="Q232" s="339" t="s">
        <v>333</v>
      </c>
      <c r="R232" s="341" t="s">
        <v>308</v>
      </c>
      <c r="S232" s="341" t="s">
        <v>244</v>
      </c>
      <c r="T232" s="339" t="s">
        <v>244</v>
      </c>
      <c r="U232" s="342">
        <v>42</v>
      </c>
      <c r="W232" s="110"/>
      <c r="X232" s="110"/>
      <c r="Y232" s="110"/>
      <c r="Z232" s="110"/>
      <c r="AA232" s="110"/>
      <c r="AB232" s="110"/>
      <c r="AC232" s="110"/>
      <c r="AD232" s="110"/>
      <c r="AE232" s="110"/>
      <c r="AF232" s="110"/>
      <c r="AG232" s="110"/>
      <c r="AH232" s="110"/>
      <c r="AI232" s="110"/>
      <c r="AJ232" s="110"/>
      <c r="AK232" s="110"/>
      <c r="AL232" s="110"/>
      <c r="AM232" s="110"/>
      <c r="AN232" s="110"/>
      <c r="AO232" s="110"/>
      <c r="AP232" s="110"/>
      <c r="AQ232" s="110"/>
      <c r="AR232" s="110"/>
      <c r="AS232" s="110"/>
      <c r="AT232" s="110"/>
      <c r="AU232" s="110"/>
      <c r="AV232" s="110"/>
      <c r="AW232" s="110"/>
      <c r="AX232" s="110"/>
      <c r="AY232" s="110"/>
      <c r="AZ232" s="110"/>
      <c r="BA232" s="110"/>
      <c r="BB232" s="110"/>
    </row>
    <row r="233" spans="2:54" s="34" customFormat="1" ht="38.4">
      <c r="B233" s="154"/>
      <c r="C233" s="334">
        <v>46007</v>
      </c>
      <c r="D233" s="145" t="str">
        <f t="shared" si="2"/>
        <v>火</v>
      </c>
      <c r="E233" s="335">
        <v>0.48680555555555555</v>
      </c>
      <c r="F233" s="336" t="s">
        <v>349</v>
      </c>
      <c r="G233" s="337" t="s">
        <v>335</v>
      </c>
      <c r="H233" s="338">
        <v>0.01</v>
      </c>
      <c r="I233" s="339" t="s">
        <v>330</v>
      </c>
      <c r="J233" s="339" t="s">
        <v>237</v>
      </c>
      <c r="K233" s="337" t="s">
        <v>331</v>
      </c>
      <c r="L233" s="337" t="s">
        <v>332</v>
      </c>
      <c r="M233" s="337" t="s">
        <v>240</v>
      </c>
      <c r="N233" s="337" t="s">
        <v>240</v>
      </c>
      <c r="O233" s="337" t="s">
        <v>241</v>
      </c>
      <c r="P233" s="337" t="s">
        <v>240</v>
      </c>
      <c r="Q233" s="339" t="s">
        <v>333</v>
      </c>
      <c r="R233" s="341" t="s">
        <v>308</v>
      </c>
      <c r="S233" s="341" t="s">
        <v>313</v>
      </c>
      <c r="T233" s="339" t="s">
        <v>596</v>
      </c>
      <c r="U233" s="342">
        <v>46</v>
      </c>
      <c r="W233" s="110"/>
      <c r="X233" s="110"/>
      <c r="Y233" s="110"/>
      <c r="Z233" s="110"/>
      <c r="AA233" s="110"/>
      <c r="AB233" s="110"/>
      <c r="AC233" s="110"/>
      <c r="AD233" s="110"/>
      <c r="AE233" s="110"/>
      <c r="AF233" s="110"/>
      <c r="AG233" s="110"/>
      <c r="AH233" s="110"/>
      <c r="AI233" s="110"/>
      <c r="AJ233" s="110"/>
      <c r="AK233" s="110"/>
      <c r="AL233" s="110"/>
      <c r="AM233" s="110"/>
      <c r="AN233" s="110"/>
      <c r="AO233" s="110"/>
      <c r="AP233" s="110"/>
      <c r="AQ233" s="110"/>
      <c r="AR233" s="110"/>
      <c r="AS233" s="110"/>
      <c r="AT233" s="110"/>
      <c r="AU233" s="110"/>
      <c r="AV233" s="110"/>
      <c r="AW233" s="110"/>
      <c r="AX233" s="110"/>
      <c r="AY233" s="110"/>
      <c r="AZ233" s="110"/>
      <c r="BA233" s="110"/>
      <c r="BB233" s="110"/>
    </row>
    <row r="234" spans="2:54" s="34" customFormat="1" ht="38.4">
      <c r="B234" s="154"/>
      <c r="C234" s="334">
        <v>46007</v>
      </c>
      <c r="D234" s="145" t="str">
        <f t="shared" si="2"/>
        <v>火</v>
      </c>
      <c r="E234" s="335">
        <v>0.49027777777777776</v>
      </c>
      <c r="F234" s="336" t="s">
        <v>349</v>
      </c>
      <c r="G234" s="337" t="s">
        <v>335</v>
      </c>
      <c r="H234" s="338">
        <v>0.02</v>
      </c>
      <c r="I234" s="339" t="s">
        <v>330</v>
      </c>
      <c r="J234" s="339" t="s">
        <v>237</v>
      </c>
      <c r="K234" s="337" t="s">
        <v>331</v>
      </c>
      <c r="L234" s="337" t="s">
        <v>332</v>
      </c>
      <c r="M234" s="337" t="s">
        <v>241</v>
      </c>
      <c r="N234" s="337" t="s">
        <v>240</v>
      </c>
      <c r="O234" s="337" t="s">
        <v>241</v>
      </c>
      <c r="P234" s="337" t="s">
        <v>240</v>
      </c>
      <c r="Q234" s="339" t="s">
        <v>242</v>
      </c>
      <c r="R234" s="341" t="s">
        <v>308</v>
      </c>
      <c r="S234" s="341" t="s">
        <v>244</v>
      </c>
      <c r="T234" s="339" t="s">
        <v>597</v>
      </c>
      <c r="U234" s="342">
        <v>64</v>
      </c>
      <c r="W234" s="110"/>
      <c r="X234" s="110"/>
      <c r="Y234" s="110"/>
      <c r="Z234" s="110"/>
      <c r="AA234" s="110"/>
      <c r="AB234" s="110"/>
      <c r="AC234" s="110"/>
      <c r="AD234" s="110"/>
      <c r="AE234" s="110"/>
      <c r="AF234" s="110"/>
      <c r="AG234" s="110"/>
      <c r="AH234" s="110"/>
      <c r="AI234" s="110"/>
      <c r="AJ234" s="110"/>
      <c r="AK234" s="110"/>
      <c r="AL234" s="110"/>
      <c r="AM234" s="110"/>
      <c r="AN234" s="110"/>
      <c r="AO234" s="110"/>
      <c r="AP234" s="110"/>
      <c r="AQ234" s="110"/>
      <c r="AR234" s="110"/>
      <c r="AS234" s="110"/>
      <c r="AT234" s="110"/>
      <c r="AU234" s="110"/>
      <c r="AV234" s="110"/>
      <c r="AW234" s="110"/>
      <c r="AX234" s="110"/>
      <c r="AY234" s="110"/>
      <c r="AZ234" s="110"/>
      <c r="BA234" s="110"/>
      <c r="BB234" s="110"/>
    </row>
    <row r="235" spans="2:54" s="34" customFormat="1" ht="57.6">
      <c r="B235" s="154"/>
      <c r="C235" s="334">
        <v>46007</v>
      </c>
      <c r="D235" s="145" t="str">
        <f t="shared" si="2"/>
        <v>火</v>
      </c>
      <c r="E235" s="335">
        <v>0.49375000000000002</v>
      </c>
      <c r="F235" s="336" t="s">
        <v>349</v>
      </c>
      <c r="G235" s="337" t="s">
        <v>235</v>
      </c>
      <c r="H235" s="338">
        <v>0.03</v>
      </c>
      <c r="I235" s="339" t="s">
        <v>330</v>
      </c>
      <c r="J235" s="339" t="s">
        <v>237</v>
      </c>
      <c r="K235" s="337" t="s">
        <v>331</v>
      </c>
      <c r="L235" s="337" t="s">
        <v>332</v>
      </c>
      <c r="M235" s="337" t="s">
        <v>240</v>
      </c>
      <c r="N235" s="337" t="s">
        <v>240</v>
      </c>
      <c r="O235" s="337" t="s">
        <v>241</v>
      </c>
      <c r="P235" s="337" t="s">
        <v>240</v>
      </c>
      <c r="Q235" s="339" t="s">
        <v>333</v>
      </c>
      <c r="R235" s="341" t="s">
        <v>308</v>
      </c>
      <c r="S235" s="341" t="s">
        <v>244</v>
      </c>
      <c r="T235" s="339" t="s">
        <v>598</v>
      </c>
      <c r="U235" s="342">
        <v>16</v>
      </c>
      <c r="W235" s="110"/>
      <c r="X235" s="110"/>
      <c r="Y235" s="110"/>
      <c r="Z235" s="110"/>
      <c r="AA235" s="110"/>
      <c r="AB235" s="110"/>
      <c r="AC235" s="110"/>
      <c r="AD235" s="110"/>
      <c r="AE235" s="110"/>
      <c r="AF235" s="110"/>
      <c r="AG235" s="110"/>
      <c r="AH235" s="110"/>
      <c r="AI235" s="110"/>
      <c r="AJ235" s="110"/>
      <c r="AK235" s="110"/>
      <c r="AL235" s="110"/>
      <c r="AM235" s="110"/>
      <c r="AN235" s="110"/>
      <c r="AO235" s="110"/>
      <c r="AP235" s="110"/>
      <c r="AQ235" s="110"/>
      <c r="AR235" s="110"/>
      <c r="AS235" s="110"/>
      <c r="AT235" s="110"/>
      <c r="AU235" s="110"/>
      <c r="AV235" s="110"/>
      <c r="AW235" s="110"/>
      <c r="AX235" s="110"/>
      <c r="AY235" s="110"/>
      <c r="AZ235" s="110"/>
      <c r="BA235" s="110"/>
      <c r="BB235" s="110"/>
    </row>
    <row r="236" spans="2:54" s="34" customFormat="1" ht="57.6">
      <c r="B236" s="154"/>
      <c r="C236" s="334">
        <v>46007</v>
      </c>
      <c r="D236" s="145" t="str">
        <f t="shared" si="2"/>
        <v>火</v>
      </c>
      <c r="E236" s="335">
        <v>0.49513888888888891</v>
      </c>
      <c r="F236" s="336" t="s">
        <v>349</v>
      </c>
      <c r="G236" s="337" t="s">
        <v>335</v>
      </c>
      <c r="H236" s="338">
        <v>0.02</v>
      </c>
      <c r="I236" s="339" t="s">
        <v>330</v>
      </c>
      <c r="J236" s="339" t="s">
        <v>237</v>
      </c>
      <c r="K236" s="337" t="s">
        <v>238</v>
      </c>
      <c r="L236" s="337" t="s">
        <v>332</v>
      </c>
      <c r="M236" s="337" t="s">
        <v>241</v>
      </c>
      <c r="N236" s="337" t="s">
        <v>241</v>
      </c>
      <c r="O236" s="337" t="s">
        <v>241</v>
      </c>
      <c r="P236" s="337" t="s">
        <v>240</v>
      </c>
      <c r="Q236" s="339" t="s">
        <v>344</v>
      </c>
      <c r="R236" s="341" t="s">
        <v>308</v>
      </c>
      <c r="S236" s="341" t="s">
        <v>298</v>
      </c>
      <c r="T236" s="339" t="s">
        <v>599</v>
      </c>
      <c r="U236" s="342">
        <v>13</v>
      </c>
      <c r="W236" s="110"/>
      <c r="X236" s="110"/>
      <c r="Y236" s="110"/>
      <c r="Z236" s="110"/>
      <c r="AA236" s="110"/>
      <c r="AB236" s="110"/>
      <c r="AC236" s="110"/>
      <c r="AD236" s="110"/>
      <c r="AE236" s="110"/>
      <c r="AF236" s="110"/>
      <c r="AG236" s="110"/>
      <c r="AH236" s="110"/>
      <c r="AI236" s="110"/>
      <c r="AJ236" s="110"/>
      <c r="AK236" s="110"/>
      <c r="AL236" s="110"/>
      <c r="AM236" s="110"/>
      <c r="AN236" s="110"/>
      <c r="AO236" s="110"/>
      <c r="AP236" s="110"/>
      <c r="AQ236" s="110"/>
      <c r="AR236" s="110"/>
      <c r="AS236" s="110"/>
      <c r="AT236" s="110"/>
      <c r="AU236" s="110"/>
      <c r="AV236" s="110"/>
      <c r="AW236" s="110"/>
      <c r="AX236" s="110"/>
      <c r="AY236" s="110"/>
      <c r="AZ236" s="110"/>
      <c r="BA236" s="110"/>
      <c r="BB236" s="110"/>
    </row>
    <row r="237" spans="2:54" s="34" customFormat="1" ht="38.4">
      <c r="B237" s="154"/>
      <c r="C237" s="334">
        <v>46007</v>
      </c>
      <c r="D237" s="145" t="str">
        <f t="shared" si="2"/>
        <v>火</v>
      </c>
      <c r="E237" s="335">
        <v>0.50555555555555554</v>
      </c>
      <c r="F237" s="336" t="s">
        <v>349</v>
      </c>
      <c r="G237" s="337" t="s">
        <v>335</v>
      </c>
      <c r="H237" s="338">
        <v>0.03</v>
      </c>
      <c r="I237" s="339" t="s">
        <v>330</v>
      </c>
      <c r="J237" s="339" t="s">
        <v>237</v>
      </c>
      <c r="K237" s="337" t="s">
        <v>238</v>
      </c>
      <c r="L237" s="337" t="s">
        <v>332</v>
      </c>
      <c r="M237" s="337" t="s">
        <v>241</v>
      </c>
      <c r="N237" s="337" t="s">
        <v>241</v>
      </c>
      <c r="O237" s="337" t="s">
        <v>240</v>
      </c>
      <c r="P237" s="337" t="s">
        <v>240</v>
      </c>
      <c r="Q237" s="339" t="s">
        <v>333</v>
      </c>
      <c r="R237" s="341" t="s">
        <v>308</v>
      </c>
      <c r="S237" s="341" t="s">
        <v>244</v>
      </c>
      <c r="T237" s="339" t="s">
        <v>600</v>
      </c>
      <c r="U237" s="342">
        <v>1</v>
      </c>
      <c r="W237" s="110"/>
      <c r="X237" s="110"/>
      <c r="Y237" s="110"/>
      <c r="Z237" s="110"/>
      <c r="AA237" s="110"/>
      <c r="AB237" s="110"/>
      <c r="AC237" s="110"/>
      <c r="AD237" s="110"/>
      <c r="AE237" s="110"/>
      <c r="AF237" s="110"/>
      <c r="AG237" s="110"/>
      <c r="AH237" s="110"/>
      <c r="AI237" s="110"/>
      <c r="AJ237" s="110"/>
      <c r="AK237" s="110"/>
      <c r="AL237" s="110"/>
      <c r="AM237" s="110"/>
      <c r="AN237" s="110"/>
      <c r="AO237" s="110"/>
      <c r="AP237" s="110"/>
      <c r="AQ237" s="110"/>
      <c r="AR237" s="110"/>
      <c r="AS237" s="110"/>
      <c r="AT237" s="110"/>
      <c r="AU237" s="110"/>
      <c r="AV237" s="110"/>
      <c r="AW237" s="110"/>
      <c r="AX237" s="110"/>
      <c r="AY237" s="110"/>
      <c r="AZ237" s="110"/>
      <c r="BA237" s="110"/>
      <c r="BB237" s="110"/>
    </row>
    <row r="238" spans="2:54" s="34" customFormat="1" ht="38.4">
      <c r="B238" s="154"/>
      <c r="C238" s="334">
        <v>46007</v>
      </c>
      <c r="D238" s="145" t="str">
        <f t="shared" si="2"/>
        <v>火</v>
      </c>
      <c r="E238" s="335">
        <v>0.51666666666666672</v>
      </c>
      <c r="F238" s="336" t="s">
        <v>349</v>
      </c>
      <c r="G238" s="337" t="s">
        <v>335</v>
      </c>
      <c r="H238" s="338">
        <v>0</v>
      </c>
      <c r="I238" s="339" t="s">
        <v>330</v>
      </c>
      <c r="J238" s="339" t="s">
        <v>237</v>
      </c>
      <c r="K238" s="337" t="s">
        <v>260</v>
      </c>
      <c r="L238" s="337" t="s">
        <v>332</v>
      </c>
      <c r="M238" s="337" t="s">
        <v>240</v>
      </c>
      <c r="N238" s="337" t="s">
        <v>240</v>
      </c>
      <c r="O238" s="340" t="s">
        <v>241</v>
      </c>
      <c r="P238" s="337" t="s">
        <v>240</v>
      </c>
      <c r="Q238" s="339" t="s">
        <v>336</v>
      </c>
      <c r="R238" s="341" t="s">
        <v>243</v>
      </c>
      <c r="S238" s="341" t="s">
        <v>313</v>
      </c>
      <c r="T238" s="339" t="s">
        <v>601</v>
      </c>
      <c r="U238" s="342">
        <v>67</v>
      </c>
      <c r="W238" s="110"/>
      <c r="X238" s="110"/>
      <c r="Y238" s="110"/>
      <c r="Z238" s="110"/>
      <c r="AA238" s="110"/>
      <c r="AB238" s="110"/>
      <c r="AC238" s="110"/>
      <c r="AD238" s="110"/>
      <c r="AE238" s="110"/>
      <c r="AF238" s="110"/>
      <c r="AG238" s="110"/>
      <c r="AH238" s="110"/>
      <c r="AI238" s="110"/>
      <c r="AJ238" s="110"/>
      <c r="AK238" s="110"/>
      <c r="AL238" s="110"/>
      <c r="AM238" s="110"/>
      <c r="AN238" s="110"/>
      <c r="AO238" s="110"/>
      <c r="AP238" s="110"/>
      <c r="AQ238" s="110"/>
      <c r="AR238" s="110"/>
      <c r="AS238" s="110"/>
      <c r="AT238" s="110"/>
      <c r="AU238" s="110"/>
      <c r="AV238" s="110"/>
      <c r="AW238" s="110"/>
      <c r="AX238" s="110"/>
      <c r="AY238" s="110"/>
      <c r="AZ238" s="110"/>
      <c r="BA238" s="110"/>
      <c r="BB238" s="110"/>
    </row>
    <row r="239" spans="2:54" s="34" customFormat="1" ht="57.6">
      <c r="B239" s="154"/>
      <c r="C239" s="334">
        <v>46007</v>
      </c>
      <c r="D239" s="145" t="str">
        <f t="shared" si="2"/>
        <v>火</v>
      </c>
      <c r="E239" s="335">
        <v>0.52083333333333337</v>
      </c>
      <c r="F239" s="336" t="s">
        <v>349</v>
      </c>
      <c r="G239" s="337" t="s">
        <v>335</v>
      </c>
      <c r="H239" s="338">
        <v>0.03</v>
      </c>
      <c r="I239" s="339" t="s">
        <v>330</v>
      </c>
      <c r="J239" s="339" t="s">
        <v>237</v>
      </c>
      <c r="K239" s="337" t="s">
        <v>331</v>
      </c>
      <c r="L239" s="337" t="s">
        <v>332</v>
      </c>
      <c r="M239" s="337" t="s">
        <v>241</v>
      </c>
      <c r="N239" s="337" t="s">
        <v>240</v>
      </c>
      <c r="O239" s="340" t="s">
        <v>241</v>
      </c>
      <c r="P239" s="337" t="s">
        <v>240</v>
      </c>
      <c r="Q239" s="339" t="s">
        <v>344</v>
      </c>
      <c r="R239" s="341" t="s">
        <v>308</v>
      </c>
      <c r="S239" s="341" t="s">
        <v>298</v>
      </c>
      <c r="T239" s="339" t="s">
        <v>602</v>
      </c>
      <c r="U239" s="342">
        <v>13</v>
      </c>
      <c r="W239" s="110"/>
      <c r="X239" s="110"/>
      <c r="Y239" s="110"/>
      <c r="Z239" s="110"/>
      <c r="AA239" s="110"/>
      <c r="AB239" s="110"/>
      <c r="AC239" s="110"/>
      <c r="AD239" s="110"/>
      <c r="AE239" s="110"/>
      <c r="AF239" s="110"/>
      <c r="AG239" s="110"/>
      <c r="AH239" s="110"/>
      <c r="AI239" s="110"/>
      <c r="AJ239" s="110"/>
      <c r="AK239" s="110"/>
      <c r="AL239" s="110"/>
      <c r="AM239" s="110"/>
      <c r="AN239" s="110"/>
      <c r="AO239" s="110"/>
      <c r="AP239" s="110"/>
      <c r="AQ239" s="110"/>
      <c r="AR239" s="110"/>
      <c r="AS239" s="110"/>
      <c r="AT239" s="110"/>
      <c r="AU239" s="110"/>
      <c r="AV239" s="110"/>
      <c r="AW239" s="110"/>
      <c r="AX239" s="110"/>
      <c r="AY239" s="110"/>
      <c r="AZ239" s="110"/>
      <c r="BA239" s="110"/>
      <c r="BB239" s="110"/>
    </row>
    <row r="240" spans="2:54" s="34" customFormat="1" ht="38.4">
      <c r="B240" s="154"/>
      <c r="C240" s="334">
        <v>46007</v>
      </c>
      <c r="D240" s="145" t="str">
        <f t="shared" si="2"/>
        <v>火</v>
      </c>
      <c r="E240" s="335">
        <v>0.60833333333333328</v>
      </c>
      <c r="F240" s="336" t="s">
        <v>209</v>
      </c>
      <c r="G240" s="337" t="s">
        <v>335</v>
      </c>
      <c r="H240" s="338">
        <v>0.01</v>
      </c>
      <c r="I240" s="339" t="s">
        <v>330</v>
      </c>
      <c r="J240" s="339" t="s">
        <v>237</v>
      </c>
      <c r="K240" s="337" t="s">
        <v>411</v>
      </c>
      <c r="L240" s="337" t="s">
        <v>346</v>
      </c>
      <c r="M240" s="337" t="s">
        <v>241</v>
      </c>
      <c r="N240" s="337" t="s">
        <v>240</v>
      </c>
      <c r="O240" s="337" t="s">
        <v>240</v>
      </c>
      <c r="P240" s="337" t="s">
        <v>240</v>
      </c>
      <c r="Q240" s="339" t="s">
        <v>333</v>
      </c>
      <c r="R240" s="341" t="s">
        <v>308</v>
      </c>
      <c r="S240" s="341" t="s">
        <v>313</v>
      </c>
      <c r="T240" s="339" t="s">
        <v>603</v>
      </c>
      <c r="U240" s="342">
        <v>6</v>
      </c>
      <c r="W240" s="110"/>
      <c r="X240" s="110"/>
      <c r="Y240" s="110"/>
      <c r="Z240" s="110"/>
      <c r="AA240" s="110"/>
      <c r="AB240" s="110"/>
      <c r="AC240" s="110"/>
      <c r="AD240" s="110"/>
      <c r="AE240" s="110"/>
      <c r="AF240" s="110"/>
      <c r="AG240" s="110"/>
      <c r="AH240" s="110"/>
      <c r="AI240" s="110"/>
      <c r="AJ240" s="110"/>
      <c r="AK240" s="110"/>
      <c r="AL240" s="110"/>
      <c r="AM240" s="110"/>
      <c r="AN240" s="110"/>
      <c r="AO240" s="110"/>
      <c r="AP240" s="110"/>
      <c r="AQ240" s="110"/>
      <c r="AR240" s="110"/>
      <c r="AS240" s="110"/>
      <c r="AT240" s="110"/>
      <c r="AU240" s="110"/>
      <c r="AV240" s="110"/>
      <c r="AW240" s="110"/>
      <c r="AX240" s="110"/>
      <c r="AY240" s="110"/>
      <c r="AZ240" s="110"/>
      <c r="BA240" s="110"/>
      <c r="BB240" s="110"/>
    </row>
    <row r="241" spans="2:54" s="34" customFormat="1" ht="38.4">
      <c r="B241" s="154"/>
      <c r="C241" s="334">
        <v>46007</v>
      </c>
      <c r="D241" s="145" t="str">
        <f t="shared" si="2"/>
        <v>火</v>
      </c>
      <c r="E241" s="335">
        <v>0.60972222222222228</v>
      </c>
      <c r="F241" s="336" t="s">
        <v>209</v>
      </c>
      <c r="G241" s="337" t="s">
        <v>335</v>
      </c>
      <c r="H241" s="338">
        <v>0.02</v>
      </c>
      <c r="I241" s="339" t="s">
        <v>330</v>
      </c>
      <c r="J241" s="339" t="s">
        <v>237</v>
      </c>
      <c r="K241" s="337" t="s">
        <v>260</v>
      </c>
      <c r="L241" s="337" t="s">
        <v>332</v>
      </c>
      <c r="M241" s="337" t="s">
        <v>240</v>
      </c>
      <c r="N241" s="337" t="s">
        <v>241</v>
      </c>
      <c r="O241" s="337" t="s">
        <v>241</v>
      </c>
      <c r="P241" s="337" t="s">
        <v>240</v>
      </c>
      <c r="Q241" s="339" t="s">
        <v>336</v>
      </c>
      <c r="R241" s="341" t="s">
        <v>308</v>
      </c>
      <c r="S241" s="341" t="s">
        <v>298</v>
      </c>
      <c r="T241" s="339" t="s">
        <v>604</v>
      </c>
      <c r="U241" s="342">
        <v>9</v>
      </c>
      <c r="W241" s="110"/>
      <c r="X241" s="110"/>
      <c r="Y241" s="110"/>
      <c r="Z241" s="110"/>
      <c r="AA241" s="110"/>
      <c r="AB241" s="110"/>
      <c r="AC241" s="110"/>
      <c r="AD241" s="110"/>
      <c r="AE241" s="110"/>
      <c r="AF241" s="110"/>
      <c r="AG241" s="110"/>
      <c r="AH241" s="110"/>
      <c r="AI241" s="110"/>
      <c r="AJ241" s="110"/>
      <c r="AK241" s="110"/>
      <c r="AL241" s="110"/>
      <c r="AM241" s="110"/>
      <c r="AN241" s="110"/>
      <c r="AO241" s="110"/>
      <c r="AP241" s="110"/>
      <c r="AQ241" s="110"/>
      <c r="AR241" s="110"/>
      <c r="AS241" s="110"/>
      <c r="AT241" s="110"/>
      <c r="AU241" s="110"/>
      <c r="AV241" s="110"/>
      <c r="AW241" s="110"/>
      <c r="AX241" s="110"/>
      <c r="AY241" s="110"/>
      <c r="AZ241" s="110"/>
      <c r="BA241" s="110"/>
      <c r="BB241" s="110"/>
    </row>
    <row r="242" spans="2:54" s="34" customFormat="1" ht="57.6">
      <c r="B242" s="154"/>
      <c r="C242" s="334">
        <v>46007</v>
      </c>
      <c r="D242" s="145" t="str">
        <f t="shared" si="2"/>
        <v>火</v>
      </c>
      <c r="E242" s="335">
        <v>0.61458333333333337</v>
      </c>
      <c r="F242" s="336" t="s">
        <v>209</v>
      </c>
      <c r="G242" s="337" t="s">
        <v>335</v>
      </c>
      <c r="H242" s="338">
        <v>0.02</v>
      </c>
      <c r="I242" s="339" t="s">
        <v>330</v>
      </c>
      <c r="J242" s="339" t="s">
        <v>237</v>
      </c>
      <c r="K242" s="337" t="s">
        <v>260</v>
      </c>
      <c r="L242" s="337" t="s">
        <v>332</v>
      </c>
      <c r="M242" s="337" t="s">
        <v>241</v>
      </c>
      <c r="N242" s="337" t="s">
        <v>240</v>
      </c>
      <c r="O242" s="337" t="s">
        <v>240</v>
      </c>
      <c r="P242" s="337" t="s">
        <v>240</v>
      </c>
      <c r="Q242" s="339" t="s">
        <v>343</v>
      </c>
      <c r="R242" s="341" t="s">
        <v>243</v>
      </c>
      <c r="S242" s="341" t="s">
        <v>295</v>
      </c>
      <c r="T242" s="339" t="s">
        <v>605</v>
      </c>
      <c r="U242" s="342">
        <v>48</v>
      </c>
      <c r="W242" s="110"/>
      <c r="X242" s="110"/>
      <c r="Y242" s="110"/>
      <c r="Z242" s="110"/>
      <c r="AA242" s="110"/>
      <c r="AB242" s="110"/>
      <c r="AC242" s="110"/>
      <c r="AD242" s="110"/>
      <c r="AE242" s="110"/>
      <c r="AF242" s="110"/>
      <c r="AG242" s="110"/>
      <c r="AH242" s="110"/>
      <c r="AI242" s="110"/>
      <c r="AJ242" s="110"/>
      <c r="AK242" s="110"/>
      <c r="AL242" s="110"/>
      <c r="AM242" s="110"/>
      <c r="AN242" s="110"/>
      <c r="AO242" s="110"/>
      <c r="AP242" s="110"/>
      <c r="AQ242" s="110"/>
      <c r="AR242" s="110"/>
      <c r="AS242" s="110"/>
      <c r="AT242" s="110"/>
      <c r="AU242" s="110"/>
      <c r="AV242" s="110"/>
      <c r="AW242" s="110"/>
      <c r="AX242" s="110"/>
      <c r="AY242" s="110"/>
      <c r="AZ242" s="110"/>
      <c r="BA242" s="110"/>
      <c r="BB242" s="110"/>
    </row>
    <row r="243" spans="2:54" s="34" customFormat="1" ht="38.4">
      <c r="B243" s="154"/>
      <c r="C243" s="334">
        <v>46007</v>
      </c>
      <c r="D243" s="145" t="str">
        <f t="shared" si="2"/>
        <v>火</v>
      </c>
      <c r="E243" s="335">
        <v>0.62291666666666667</v>
      </c>
      <c r="F243" s="336" t="s">
        <v>209</v>
      </c>
      <c r="G243" s="337" t="s">
        <v>235</v>
      </c>
      <c r="H243" s="338">
        <v>0</v>
      </c>
      <c r="I243" s="339" t="s">
        <v>330</v>
      </c>
      <c r="J243" s="339" t="s">
        <v>237</v>
      </c>
      <c r="K243" s="337" t="s">
        <v>331</v>
      </c>
      <c r="L243" s="337" t="s">
        <v>332</v>
      </c>
      <c r="M243" s="337" t="s">
        <v>241</v>
      </c>
      <c r="N243" s="337" t="s">
        <v>241</v>
      </c>
      <c r="O243" s="340" t="s">
        <v>241</v>
      </c>
      <c r="P243" s="337" t="s">
        <v>240</v>
      </c>
      <c r="Q243" s="339" t="s">
        <v>343</v>
      </c>
      <c r="R243" s="341" t="s">
        <v>243</v>
      </c>
      <c r="S243" s="341" t="s">
        <v>298</v>
      </c>
      <c r="T243" s="339" t="s">
        <v>606</v>
      </c>
      <c r="U243" s="342">
        <v>17</v>
      </c>
      <c r="W243" s="110"/>
      <c r="X243" s="110"/>
      <c r="Y243" s="110"/>
      <c r="Z243" s="110"/>
      <c r="AA243" s="110"/>
      <c r="AB243" s="110"/>
      <c r="AC243" s="110"/>
      <c r="AD243" s="110"/>
      <c r="AE243" s="110"/>
      <c r="AF243" s="110"/>
      <c r="AG243" s="110"/>
      <c r="AH243" s="110"/>
      <c r="AI243" s="110"/>
      <c r="AJ243" s="110"/>
      <c r="AK243" s="110"/>
      <c r="AL243" s="110"/>
      <c r="AM243" s="110"/>
      <c r="AN243" s="110"/>
      <c r="AO243" s="110"/>
      <c r="AP243" s="110"/>
      <c r="AQ243" s="110"/>
      <c r="AR243" s="110"/>
      <c r="AS243" s="110"/>
      <c r="AT243" s="110"/>
      <c r="AU243" s="110"/>
      <c r="AV243" s="110"/>
      <c r="AW243" s="110"/>
      <c r="AX243" s="110"/>
      <c r="AY243" s="110"/>
      <c r="AZ243" s="110"/>
      <c r="BA243" s="110"/>
      <c r="BB243" s="110"/>
    </row>
    <row r="244" spans="2:54" s="34" customFormat="1" ht="57.6">
      <c r="B244" s="154"/>
      <c r="C244" s="334">
        <v>46007</v>
      </c>
      <c r="D244" s="145" t="str">
        <f t="shared" si="2"/>
        <v>火</v>
      </c>
      <c r="E244" s="335">
        <v>0.62430555555555556</v>
      </c>
      <c r="F244" s="336" t="s">
        <v>209</v>
      </c>
      <c r="G244" s="337" t="s">
        <v>335</v>
      </c>
      <c r="H244" s="338">
        <v>0.04</v>
      </c>
      <c r="I244" s="339" t="s">
        <v>330</v>
      </c>
      <c r="J244" s="339" t="s">
        <v>237</v>
      </c>
      <c r="K244" s="337" t="s">
        <v>238</v>
      </c>
      <c r="L244" s="337" t="s">
        <v>332</v>
      </c>
      <c r="M244" s="337" t="s">
        <v>241</v>
      </c>
      <c r="N244" s="337" t="s">
        <v>241</v>
      </c>
      <c r="O244" s="340" t="s">
        <v>241</v>
      </c>
      <c r="P244" s="337" t="s">
        <v>240</v>
      </c>
      <c r="Q244" s="339" t="s">
        <v>344</v>
      </c>
      <c r="R244" s="341" t="s">
        <v>308</v>
      </c>
      <c r="S244" s="341" t="s">
        <v>298</v>
      </c>
      <c r="T244" s="339" t="s">
        <v>607</v>
      </c>
      <c r="U244" s="342">
        <v>13</v>
      </c>
      <c r="W244" s="110"/>
      <c r="X244" s="110"/>
      <c r="Y244" s="110"/>
      <c r="Z244" s="110"/>
      <c r="AA244" s="110"/>
      <c r="AB244" s="110"/>
      <c r="AC244" s="110"/>
      <c r="AD244" s="110"/>
      <c r="AE244" s="110"/>
      <c r="AF244" s="110"/>
      <c r="AG244" s="110"/>
      <c r="AH244" s="110"/>
      <c r="AI244" s="110"/>
      <c r="AJ244" s="110"/>
      <c r="AK244" s="110"/>
      <c r="AL244" s="110"/>
      <c r="AM244" s="110"/>
      <c r="AN244" s="110"/>
      <c r="AO244" s="110"/>
      <c r="AP244" s="110"/>
      <c r="AQ244" s="110"/>
      <c r="AR244" s="110"/>
      <c r="AS244" s="110"/>
      <c r="AT244" s="110"/>
      <c r="AU244" s="110"/>
      <c r="AV244" s="110"/>
      <c r="AW244" s="110"/>
      <c r="AX244" s="110"/>
      <c r="AY244" s="110"/>
      <c r="AZ244" s="110"/>
      <c r="BA244" s="110"/>
      <c r="BB244" s="110"/>
    </row>
    <row r="245" spans="2:54" s="34" customFormat="1" ht="38.4">
      <c r="B245" s="154"/>
      <c r="C245" s="334">
        <v>46007</v>
      </c>
      <c r="D245" s="145" t="str">
        <f t="shared" si="2"/>
        <v>火</v>
      </c>
      <c r="E245" s="335">
        <v>0.63541666666666663</v>
      </c>
      <c r="F245" s="336" t="s">
        <v>209</v>
      </c>
      <c r="G245" s="337" t="s">
        <v>335</v>
      </c>
      <c r="H245" s="338">
        <v>5.0000000000000001E-3</v>
      </c>
      <c r="I245" s="339" t="s">
        <v>330</v>
      </c>
      <c r="J245" s="339" t="s">
        <v>237</v>
      </c>
      <c r="K245" s="337" t="s">
        <v>331</v>
      </c>
      <c r="L245" s="337" t="s">
        <v>332</v>
      </c>
      <c r="M245" s="337" t="s">
        <v>241</v>
      </c>
      <c r="N245" s="337" t="s">
        <v>240</v>
      </c>
      <c r="O245" s="340" t="s">
        <v>241</v>
      </c>
      <c r="P245" s="337" t="s">
        <v>240</v>
      </c>
      <c r="Q245" s="339" t="s">
        <v>343</v>
      </c>
      <c r="R245" s="341" t="s">
        <v>243</v>
      </c>
      <c r="S245" s="341" t="s">
        <v>313</v>
      </c>
      <c r="T245" s="339" t="s">
        <v>608</v>
      </c>
      <c r="U245" s="342">
        <v>3</v>
      </c>
      <c r="W245" s="110"/>
      <c r="X245" s="110"/>
      <c r="Y245" s="110"/>
      <c r="Z245" s="110"/>
      <c r="AA245" s="110"/>
      <c r="AB245" s="110"/>
      <c r="AC245" s="110"/>
      <c r="AD245" s="110"/>
      <c r="AE245" s="110"/>
      <c r="AF245" s="110"/>
      <c r="AG245" s="110"/>
      <c r="AH245" s="110"/>
      <c r="AI245" s="110"/>
      <c r="AJ245" s="110"/>
      <c r="AK245" s="110"/>
      <c r="AL245" s="110"/>
      <c r="AM245" s="110"/>
      <c r="AN245" s="110"/>
      <c r="AO245" s="110"/>
      <c r="AP245" s="110"/>
      <c r="AQ245" s="110"/>
      <c r="AR245" s="110"/>
      <c r="AS245" s="110"/>
      <c r="AT245" s="110"/>
      <c r="AU245" s="110"/>
      <c r="AV245" s="110"/>
      <c r="AW245" s="110"/>
      <c r="AX245" s="110"/>
      <c r="AY245" s="110"/>
      <c r="AZ245" s="110"/>
      <c r="BA245" s="110"/>
      <c r="BB245" s="110"/>
    </row>
    <row r="246" spans="2:54" s="34" customFormat="1" ht="19.2">
      <c r="B246" s="154"/>
      <c r="C246" s="334">
        <v>46007</v>
      </c>
      <c r="D246" s="145" t="str">
        <f t="shared" si="2"/>
        <v>火</v>
      </c>
      <c r="E246" s="335">
        <v>0.6381944444444444</v>
      </c>
      <c r="F246" s="336" t="s">
        <v>209</v>
      </c>
      <c r="G246" s="337" t="s">
        <v>335</v>
      </c>
      <c r="H246" s="338">
        <v>0.02</v>
      </c>
      <c r="I246" s="339" t="s">
        <v>330</v>
      </c>
      <c r="J246" s="339" t="s">
        <v>237</v>
      </c>
      <c r="K246" s="337" t="s">
        <v>260</v>
      </c>
      <c r="L246" s="337" t="s">
        <v>332</v>
      </c>
      <c r="M246" s="337" t="s">
        <v>240</v>
      </c>
      <c r="N246" s="337" t="s">
        <v>241</v>
      </c>
      <c r="O246" s="340" t="s">
        <v>241</v>
      </c>
      <c r="P246" s="337" t="s">
        <v>240</v>
      </c>
      <c r="Q246" s="339" t="s">
        <v>336</v>
      </c>
      <c r="R246" s="341" t="s">
        <v>243</v>
      </c>
      <c r="S246" s="341" t="s">
        <v>298</v>
      </c>
      <c r="T246" s="339" t="s">
        <v>609</v>
      </c>
      <c r="U246" s="342">
        <v>9</v>
      </c>
      <c r="W246" s="110"/>
      <c r="X246" s="110"/>
      <c r="Y246" s="110"/>
      <c r="Z246" s="110"/>
      <c r="AA246" s="110"/>
      <c r="AB246" s="110"/>
      <c r="AC246" s="110"/>
      <c r="AD246" s="110"/>
      <c r="AE246" s="110"/>
      <c r="AF246" s="110"/>
      <c r="AG246" s="110"/>
      <c r="AH246" s="110"/>
      <c r="AI246" s="110"/>
      <c r="AJ246" s="110"/>
      <c r="AK246" s="110"/>
      <c r="AL246" s="110"/>
      <c r="AM246" s="110"/>
      <c r="AN246" s="110"/>
      <c r="AO246" s="110"/>
      <c r="AP246" s="110"/>
      <c r="AQ246" s="110"/>
      <c r="AR246" s="110"/>
      <c r="AS246" s="110"/>
      <c r="AT246" s="110"/>
      <c r="AU246" s="110"/>
      <c r="AV246" s="110"/>
      <c r="AW246" s="110"/>
      <c r="AX246" s="110"/>
      <c r="AY246" s="110"/>
      <c r="AZ246" s="110"/>
      <c r="BA246" s="110"/>
      <c r="BB246" s="110"/>
    </row>
    <row r="247" spans="2:54" s="34" customFormat="1" ht="57.6">
      <c r="B247" s="154"/>
      <c r="C247" s="334">
        <v>46007</v>
      </c>
      <c r="D247" s="145" t="str">
        <f t="shared" si="2"/>
        <v>火</v>
      </c>
      <c r="E247" s="335">
        <v>0.64375000000000004</v>
      </c>
      <c r="F247" s="336" t="s">
        <v>209</v>
      </c>
      <c r="G247" s="337" t="s">
        <v>335</v>
      </c>
      <c r="H247" s="338">
        <v>0.02</v>
      </c>
      <c r="I247" s="339" t="s">
        <v>330</v>
      </c>
      <c r="J247" s="339" t="s">
        <v>237</v>
      </c>
      <c r="K247" s="337" t="s">
        <v>331</v>
      </c>
      <c r="L247" s="337" t="s">
        <v>332</v>
      </c>
      <c r="M247" s="337" t="s">
        <v>240</v>
      </c>
      <c r="N247" s="337" t="s">
        <v>240</v>
      </c>
      <c r="O247" s="337" t="s">
        <v>241</v>
      </c>
      <c r="P247" s="337" t="s">
        <v>240</v>
      </c>
      <c r="Q247" s="339" t="s">
        <v>333</v>
      </c>
      <c r="R247" s="341" t="s">
        <v>308</v>
      </c>
      <c r="S247" s="341" t="s">
        <v>295</v>
      </c>
      <c r="T247" s="339" t="s">
        <v>610</v>
      </c>
      <c r="U247" s="342">
        <v>55</v>
      </c>
      <c r="W247" s="110"/>
      <c r="X247" s="110"/>
      <c r="Y247" s="110"/>
      <c r="Z247" s="110"/>
      <c r="AA247" s="110"/>
      <c r="AB247" s="110"/>
      <c r="AC247" s="110"/>
      <c r="AD247" s="110"/>
      <c r="AE247" s="110"/>
      <c r="AF247" s="110"/>
      <c r="AG247" s="110"/>
      <c r="AH247" s="110"/>
      <c r="AI247" s="110"/>
      <c r="AJ247" s="110"/>
      <c r="AK247" s="110"/>
      <c r="AL247" s="110"/>
      <c r="AM247" s="110"/>
      <c r="AN247" s="110"/>
      <c r="AO247" s="110"/>
      <c r="AP247" s="110"/>
      <c r="AQ247" s="110"/>
      <c r="AR247" s="110"/>
      <c r="AS247" s="110"/>
      <c r="AT247" s="110"/>
      <c r="AU247" s="110"/>
      <c r="AV247" s="110"/>
      <c r="AW247" s="110"/>
      <c r="AX247" s="110"/>
      <c r="AY247" s="110"/>
      <c r="AZ247" s="110"/>
      <c r="BA247" s="110"/>
      <c r="BB247" s="110"/>
    </row>
    <row r="248" spans="2:54" s="34" customFormat="1" ht="57.6">
      <c r="B248" s="154"/>
      <c r="C248" s="334">
        <v>46007</v>
      </c>
      <c r="D248" s="145" t="str">
        <f t="shared" si="2"/>
        <v>火</v>
      </c>
      <c r="E248" s="335">
        <v>0.65069444444444446</v>
      </c>
      <c r="F248" s="336" t="s">
        <v>209</v>
      </c>
      <c r="G248" s="337" t="s">
        <v>235</v>
      </c>
      <c r="H248" s="338">
        <v>5.0000000000000001E-3</v>
      </c>
      <c r="I248" s="339" t="s">
        <v>330</v>
      </c>
      <c r="J248" s="339" t="s">
        <v>237</v>
      </c>
      <c r="K248" s="337" t="s">
        <v>238</v>
      </c>
      <c r="L248" s="337" t="s">
        <v>332</v>
      </c>
      <c r="M248" s="337" t="s">
        <v>241</v>
      </c>
      <c r="N248" s="337" t="s">
        <v>241</v>
      </c>
      <c r="O248" s="337" t="s">
        <v>240</v>
      </c>
      <c r="P248" s="337" t="s">
        <v>240</v>
      </c>
      <c r="Q248" s="339" t="s">
        <v>344</v>
      </c>
      <c r="R248" s="341" t="s">
        <v>243</v>
      </c>
      <c r="S248" s="341" t="s">
        <v>298</v>
      </c>
      <c r="T248" s="339" t="s">
        <v>611</v>
      </c>
      <c r="U248" s="342">
        <v>79</v>
      </c>
      <c r="W248" s="110"/>
      <c r="X248" s="110"/>
      <c r="Y248" s="110"/>
      <c r="Z248" s="110"/>
      <c r="AA248" s="110"/>
      <c r="AB248" s="110"/>
      <c r="AC248" s="110"/>
      <c r="AD248" s="110"/>
      <c r="AE248" s="110"/>
      <c r="AF248" s="110"/>
      <c r="AG248" s="110"/>
      <c r="AH248" s="110"/>
      <c r="AI248" s="110"/>
      <c r="AJ248" s="110"/>
      <c r="AK248" s="110"/>
      <c r="AL248" s="110"/>
      <c r="AM248" s="110"/>
      <c r="AN248" s="110"/>
      <c r="AO248" s="110"/>
      <c r="AP248" s="110"/>
      <c r="AQ248" s="110"/>
      <c r="AR248" s="110"/>
      <c r="AS248" s="110"/>
      <c r="AT248" s="110"/>
      <c r="AU248" s="110"/>
      <c r="AV248" s="110"/>
      <c r="AW248" s="110"/>
      <c r="AX248" s="110"/>
      <c r="AY248" s="110"/>
      <c r="AZ248" s="110"/>
      <c r="BA248" s="110"/>
      <c r="BB248" s="110"/>
    </row>
    <row r="249" spans="2:54" s="34" customFormat="1" ht="38.4">
      <c r="B249" s="154"/>
      <c r="C249" s="334">
        <v>46007</v>
      </c>
      <c r="D249" s="145" t="str">
        <f t="shared" si="2"/>
        <v>火</v>
      </c>
      <c r="E249" s="335">
        <v>0.66736111111111107</v>
      </c>
      <c r="F249" s="336" t="s">
        <v>209</v>
      </c>
      <c r="G249" s="337" t="s">
        <v>335</v>
      </c>
      <c r="H249" s="338">
        <v>0.02</v>
      </c>
      <c r="I249" s="339" t="s">
        <v>330</v>
      </c>
      <c r="J249" s="339" t="s">
        <v>237</v>
      </c>
      <c r="K249" s="337" t="s">
        <v>411</v>
      </c>
      <c r="L249" s="337" t="s">
        <v>332</v>
      </c>
      <c r="M249" s="337" t="s">
        <v>241</v>
      </c>
      <c r="N249" s="337" t="s">
        <v>241</v>
      </c>
      <c r="O249" s="337" t="s">
        <v>240</v>
      </c>
      <c r="P249" s="337" t="s">
        <v>240</v>
      </c>
      <c r="Q249" s="339" t="s">
        <v>340</v>
      </c>
      <c r="R249" s="341" t="s">
        <v>308</v>
      </c>
      <c r="S249" s="341" t="s">
        <v>313</v>
      </c>
      <c r="T249" s="339" t="s">
        <v>612</v>
      </c>
      <c r="U249" s="342">
        <v>5</v>
      </c>
      <c r="W249" s="110"/>
      <c r="X249" s="110"/>
      <c r="Y249" s="110"/>
      <c r="Z249" s="110"/>
      <c r="AA249" s="110"/>
      <c r="AB249" s="110"/>
      <c r="AC249" s="110"/>
      <c r="AD249" s="110"/>
      <c r="AE249" s="110"/>
      <c r="AF249" s="110"/>
      <c r="AG249" s="110"/>
      <c r="AH249" s="110"/>
      <c r="AI249" s="110"/>
      <c r="AJ249" s="110"/>
      <c r="AK249" s="110"/>
      <c r="AL249" s="110"/>
      <c r="AM249" s="110"/>
      <c r="AN249" s="110"/>
      <c r="AO249" s="110"/>
      <c r="AP249" s="110"/>
      <c r="AQ249" s="110"/>
      <c r="AR249" s="110"/>
      <c r="AS249" s="110"/>
      <c r="AT249" s="110"/>
      <c r="AU249" s="110"/>
      <c r="AV249" s="110"/>
      <c r="AW249" s="110"/>
      <c r="AX249" s="110"/>
      <c r="AY249" s="110"/>
      <c r="AZ249" s="110"/>
      <c r="BA249" s="110"/>
      <c r="BB249" s="110"/>
    </row>
    <row r="250" spans="2:54" s="34" customFormat="1" ht="38.4">
      <c r="B250" s="154"/>
      <c r="C250" s="334">
        <v>46007</v>
      </c>
      <c r="D250" s="145" t="str">
        <f t="shared" si="2"/>
        <v>火</v>
      </c>
      <c r="E250" s="335">
        <v>0.67083333333333328</v>
      </c>
      <c r="F250" s="336" t="s">
        <v>209</v>
      </c>
      <c r="G250" s="337" t="s">
        <v>335</v>
      </c>
      <c r="H250" s="338">
        <v>0.14000000000000001</v>
      </c>
      <c r="I250" s="339" t="s">
        <v>330</v>
      </c>
      <c r="J250" s="339" t="s">
        <v>237</v>
      </c>
      <c r="K250" s="337" t="s">
        <v>331</v>
      </c>
      <c r="L250" s="337" t="s">
        <v>332</v>
      </c>
      <c r="M250" s="337" t="s">
        <v>240</v>
      </c>
      <c r="N250" s="337" t="s">
        <v>240</v>
      </c>
      <c r="O250" s="337" t="s">
        <v>241</v>
      </c>
      <c r="P250" s="337" t="s">
        <v>240</v>
      </c>
      <c r="Q250" s="339" t="s">
        <v>333</v>
      </c>
      <c r="R250" s="341" t="s">
        <v>308</v>
      </c>
      <c r="S250" s="341" t="s">
        <v>244</v>
      </c>
      <c r="T250" s="339" t="s">
        <v>613</v>
      </c>
      <c r="U250" s="342">
        <v>23</v>
      </c>
      <c r="W250" s="110"/>
      <c r="X250" s="110"/>
      <c r="Y250" s="110"/>
      <c r="Z250" s="110"/>
      <c r="AA250" s="110"/>
      <c r="AB250" s="110"/>
      <c r="AC250" s="110"/>
      <c r="AD250" s="110"/>
      <c r="AE250" s="110"/>
      <c r="AF250" s="110"/>
      <c r="AG250" s="110"/>
      <c r="AH250" s="110"/>
      <c r="AI250" s="110"/>
      <c r="AJ250" s="110"/>
      <c r="AK250" s="110"/>
      <c r="AL250" s="110"/>
      <c r="AM250" s="110"/>
      <c r="AN250" s="110"/>
      <c r="AO250" s="110"/>
      <c r="AP250" s="110"/>
      <c r="AQ250" s="110"/>
      <c r="AR250" s="110"/>
      <c r="AS250" s="110"/>
      <c r="AT250" s="110"/>
      <c r="AU250" s="110"/>
      <c r="AV250" s="110"/>
      <c r="AW250" s="110"/>
      <c r="AX250" s="110"/>
      <c r="AY250" s="110"/>
      <c r="AZ250" s="110"/>
      <c r="BA250" s="110"/>
      <c r="BB250" s="110"/>
    </row>
    <row r="251" spans="2:54" s="34" customFormat="1" ht="57.6">
      <c r="B251" s="154"/>
      <c r="C251" s="334">
        <v>46007</v>
      </c>
      <c r="D251" s="145" t="str">
        <f t="shared" si="2"/>
        <v>火</v>
      </c>
      <c r="E251" s="335">
        <v>0.68194444444444446</v>
      </c>
      <c r="F251" s="336" t="s">
        <v>209</v>
      </c>
      <c r="G251" s="337" t="s">
        <v>235</v>
      </c>
      <c r="H251" s="338">
        <v>0.06</v>
      </c>
      <c r="I251" s="339" t="s">
        <v>330</v>
      </c>
      <c r="J251" s="339" t="s">
        <v>237</v>
      </c>
      <c r="K251" s="337" t="s">
        <v>238</v>
      </c>
      <c r="L251" s="337" t="s">
        <v>332</v>
      </c>
      <c r="M251" s="337" t="s">
        <v>241</v>
      </c>
      <c r="N251" s="337" t="s">
        <v>241</v>
      </c>
      <c r="O251" s="337" t="s">
        <v>240</v>
      </c>
      <c r="P251" s="337" t="s">
        <v>240</v>
      </c>
      <c r="Q251" s="339" t="s">
        <v>344</v>
      </c>
      <c r="R251" s="341" t="s">
        <v>308</v>
      </c>
      <c r="S251" s="341" t="s">
        <v>298</v>
      </c>
      <c r="T251" s="339" t="s">
        <v>614</v>
      </c>
      <c r="U251" s="342">
        <v>79</v>
      </c>
      <c r="W251" s="110"/>
      <c r="X251" s="110"/>
      <c r="Y251" s="110"/>
      <c r="Z251" s="110"/>
      <c r="AA251" s="110"/>
      <c r="AB251" s="110"/>
      <c r="AC251" s="110"/>
      <c r="AD251" s="110"/>
      <c r="AE251" s="110"/>
      <c r="AF251" s="110"/>
      <c r="AG251" s="110"/>
      <c r="AH251" s="110"/>
      <c r="AI251" s="110"/>
      <c r="AJ251" s="110"/>
      <c r="AK251" s="110"/>
      <c r="AL251" s="110"/>
      <c r="AM251" s="110"/>
      <c r="AN251" s="110"/>
      <c r="AO251" s="110"/>
      <c r="AP251" s="110"/>
      <c r="AQ251" s="110"/>
      <c r="AR251" s="110"/>
      <c r="AS251" s="110"/>
      <c r="AT251" s="110"/>
      <c r="AU251" s="110"/>
      <c r="AV251" s="110"/>
      <c r="AW251" s="110"/>
      <c r="AX251" s="110"/>
      <c r="AY251" s="110"/>
      <c r="AZ251" s="110"/>
      <c r="BA251" s="110"/>
      <c r="BB251" s="110"/>
    </row>
    <row r="252" spans="2:54" s="34" customFormat="1" ht="38.4">
      <c r="B252" s="154"/>
      <c r="C252" s="334">
        <v>46007</v>
      </c>
      <c r="D252" s="145" t="str">
        <f t="shared" si="2"/>
        <v>火</v>
      </c>
      <c r="E252" s="335">
        <v>0.69722222222222219</v>
      </c>
      <c r="F252" s="336" t="s">
        <v>209</v>
      </c>
      <c r="G252" s="337" t="s">
        <v>335</v>
      </c>
      <c r="H252" s="338">
        <v>0.02</v>
      </c>
      <c r="I252" s="339" t="s">
        <v>330</v>
      </c>
      <c r="J252" s="339" t="s">
        <v>237</v>
      </c>
      <c r="K252" s="337" t="s">
        <v>411</v>
      </c>
      <c r="L252" s="337" t="s">
        <v>346</v>
      </c>
      <c r="M252" s="337" t="s">
        <v>241</v>
      </c>
      <c r="N252" s="337" t="s">
        <v>241</v>
      </c>
      <c r="O252" s="337" t="s">
        <v>240</v>
      </c>
      <c r="P252" s="337" t="s">
        <v>240</v>
      </c>
      <c r="Q252" s="339" t="s">
        <v>333</v>
      </c>
      <c r="R252" s="341" t="s">
        <v>308</v>
      </c>
      <c r="S252" s="341" t="s">
        <v>295</v>
      </c>
      <c r="T252" s="339" t="s">
        <v>615</v>
      </c>
      <c r="U252" s="342">
        <v>8</v>
      </c>
      <c r="W252" s="110"/>
      <c r="X252" s="110"/>
      <c r="Y252" s="110"/>
      <c r="Z252" s="110"/>
      <c r="AA252" s="110"/>
      <c r="AB252" s="110"/>
      <c r="AC252" s="110"/>
      <c r="AD252" s="110"/>
      <c r="AE252" s="110"/>
      <c r="AF252" s="110"/>
      <c r="AG252" s="110"/>
      <c r="AH252" s="110"/>
      <c r="AI252" s="110"/>
      <c r="AJ252" s="110"/>
      <c r="AK252" s="110"/>
      <c r="AL252" s="110"/>
      <c r="AM252" s="110"/>
      <c r="AN252" s="110"/>
      <c r="AO252" s="110"/>
      <c r="AP252" s="110"/>
      <c r="AQ252" s="110"/>
      <c r="AR252" s="110"/>
      <c r="AS252" s="110"/>
      <c r="AT252" s="110"/>
      <c r="AU252" s="110"/>
      <c r="AV252" s="110"/>
      <c r="AW252" s="110"/>
      <c r="AX252" s="110"/>
      <c r="AY252" s="110"/>
      <c r="AZ252" s="110"/>
      <c r="BA252" s="110"/>
      <c r="BB252" s="110"/>
    </row>
    <row r="253" spans="2:54" s="34" customFormat="1" ht="38.4">
      <c r="B253" s="154"/>
      <c r="C253" s="334">
        <v>46007</v>
      </c>
      <c r="D253" s="145" t="str">
        <f t="shared" si="2"/>
        <v>火</v>
      </c>
      <c r="E253" s="335">
        <v>0.70486111111111116</v>
      </c>
      <c r="F253" s="336" t="s">
        <v>209</v>
      </c>
      <c r="G253" s="337" t="s">
        <v>335</v>
      </c>
      <c r="H253" s="338">
        <v>0.01</v>
      </c>
      <c r="I253" s="339" t="s">
        <v>330</v>
      </c>
      <c r="J253" s="339" t="s">
        <v>237</v>
      </c>
      <c r="K253" s="337" t="s">
        <v>331</v>
      </c>
      <c r="L253" s="337" t="s">
        <v>332</v>
      </c>
      <c r="M253" s="337" t="s">
        <v>241</v>
      </c>
      <c r="N253" s="337" t="s">
        <v>240</v>
      </c>
      <c r="O253" s="337" t="s">
        <v>241</v>
      </c>
      <c r="P253" s="337" t="s">
        <v>240</v>
      </c>
      <c r="Q253" s="339" t="s">
        <v>333</v>
      </c>
      <c r="R253" s="341" t="s">
        <v>308</v>
      </c>
      <c r="S253" s="341" t="s">
        <v>244</v>
      </c>
      <c r="T253" s="339" t="s">
        <v>616</v>
      </c>
      <c r="U253" s="342">
        <v>56</v>
      </c>
      <c r="W253" s="110"/>
      <c r="X253" s="110"/>
      <c r="Y253" s="110"/>
      <c r="Z253" s="110"/>
      <c r="AA253" s="110"/>
      <c r="AB253" s="110"/>
      <c r="AC253" s="110"/>
      <c r="AD253" s="110"/>
      <c r="AE253" s="110"/>
      <c r="AF253" s="110"/>
      <c r="AG253" s="110"/>
      <c r="AH253" s="110"/>
      <c r="AI253" s="110"/>
      <c r="AJ253" s="110"/>
      <c r="AK253" s="110"/>
      <c r="AL253" s="110"/>
      <c r="AM253" s="110"/>
      <c r="AN253" s="110"/>
      <c r="AO253" s="110"/>
      <c r="AP253" s="110"/>
      <c r="AQ253" s="110"/>
      <c r="AR253" s="110"/>
      <c r="AS253" s="110"/>
      <c r="AT253" s="110"/>
      <c r="AU253" s="110"/>
      <c r="AV253" s="110"/>
      <c r="AW253" s="110"/>
      <c r="AX253" s="110"/>
      <c r="AY253" s="110"/>
      <c r="AZ253" s="110"/>
      <c r="BA253" s="110"/>
      <c r="BB253" s="110"/>
    </row>
    <row r="254" spans="2:54" s="34" customFormat="1" ht="57.6">
      <c r="B254" s="154"/>
      <c r="C254" s="334">
        <v>46007</v>
      </c>
      <c r="D254" s="145" t="str">
        <f t="shared" si="2"/>
        <v>火</v>
      </c>
      <c r="E254" s="335">
        <v>0.7104166666666667</v>
      </c>
      <c r="F254" s="336" t="s">
        <v>209</v>
      </c>
      <c r="G254" s="337" t="s">
        <v>235</v>
      </c>
      <c r="H254" s="338">
        <v>0.01</v>
      </c>
      <c r="I254" s="339" t="s">
        <v>330</v>
      </c>
      <c r="J254" s="339" t="s">
        <v>237</v>
      </c>
      <c r="K254" s="337" t="s">
        <v>238</v>
      </c>
      <c r="L254" s="337" t="s">
        <v>332</v>
      </c>
      <c r="M254" s="337" t="s">
        <v>241</v>
      </c>
      <c r="N254" s="337" t="s">
        <v>241</v>
      </c>
      <c r="O254" s="337" t="s">
        <v>240</v>
      </c>
      <c r="P254" s="337" t="s">
        <v>240</v>
      </c>
      <c r="Q254" s="339" t="s">
        <v>343</v>
      </c>
      <c r="R254" s="341" t="s">
        <v>243</v>
      </c>
      <c r="S254" s="341" t="s">
        <v>313</v>
      </c>
      <c r="T254" s="339" t="s">
        <v>617</v>
      </c>
      <c r="U254" s="342">
        <v>79</v>
      </c>
      <c r="W254" s="110"/>
      <c r="X254" s="110"/>
      <c r="Y254" s="110"/>
      <c r="Z254" s="110"/>
      <c r="AA254" s="110"/>
      <c r="AB254" s="110"/>
      <c r="AC254" s="110"/>
      <c r="AD254" s="110"/>
      <c r="AE254" s="110"/>
      <c r="AF254" s="110"/>
      <c r="AG254" s="110"/>
      <c r="AH254" s="110"/>
      <c r="AI254" s="110"/>
      <c r="AJ254" s="110"/>
      <c r="AK254" s="110"/>
      <c r="AL254" s="110"/>
      <c r="AM254" s="110"/>
      <c r="AN254" s="110"/>
      <c r="AO254" s="110"/>
      <c r="AP254" s="110"/>
      <c r="AQ254" s="110"/>
      <c r="AR254" s="110"/>
      <c r="AS254" s="110"/>
      <c r="AT254" s="110"/>
      <c r="AU254" s="110"/>
      <c r="AV254" s="110"/>
      <c r="AW254" s="110"/>
      <c r="AX254" s="110"/>
      <c r="AY254" s="110"/>
      <c r="AZ254" s="110"/>
      <c r="BA254" s="110"/>
      <c r="BB254" s="110"/>
    </row>
    <row r="255" spans="2:54" s="34" customFormat="1" ht="57.6">
      <c r="B255" s="154"/>
      <c r="C255" s="334">
        <v>46007</v>
      </c>
      <c r="D255" s="145" t="str">
        <f t="shared" si="2"/>
        <v>火</v>
      </c>
      <c r="E255" s="335">
        <v>0.71111111111111114</v>
      </c>
      <c r="F255" s="336" t="s">
        <v>209</v>
      </c>
      <c r="G255" s="337" t="s">
        <v>335</v>
      </c>
      <c r="H255" s="338">
        <v>0.05</v>
      </c>
      <c r="I255" s="339" t="s">
        <v>330</v>
      </c>
      <c r="J255" s="339" t="s">
        <v>237</v>
      </c>
      <c r="K255" s="337" t="s">
        <v>238</v>
      </c>
      <c r="L255" s="337" t="s">
        <v>332</v>
      </c>
      <c r="M255" s="337" t="s">
        <v>241</v>
      </c>
      <c r="N255" s="337" t="s">
        <v>241</v>
      </c>
      <c r="O255" s="337" t="s">
        <v>241</v>
      </c>
      <c r="P255" s="337" t="s">
        <v>240</v>
      </c>
      <c r="Q255" s="339" t="s">
        <v>344</v>
      </c>
      <c r="R255" s="341" t="s">
        <v>308</v>
      </c>
      <c r="S255" s="341" t="s">
        <v>298</v>
      </c>
      <c r="T255" s="339" t="s">
        <v>602</v>
      </c>
      <c r="U255" s="342">
        <v>13</v>
      </c>
      <c r="W255" s="110"/>
      <c r="X255" s="110"/>
      <c r="Y255" s="110"/>
      <c r="Z255" s="110"/>
      <c r="AA255" s="110"/>
      <c r="AB255" s="110"/>
      <c r="AC255" s="110"/>
      <c r="AD255" s="110"/>
      <c r="AE255" s="110"/>
      <c r="AF255" s="110"/>
      <c r="AG255" s="110"/>
      <c r="AH255" s="110"/>
      <c r="AI255" s="110"/>
      <c r="AJ255" s="110"/>
      <c r="AK255" s="110"/>
      <c r="AL255" s="110"/>
      <c r="AM255" s="110"/>
      <c r="AN255" s="110"/>
      <c r="AO255" s="110"/>
      <c r="AP255" s="110"/>
      <c r="AQ255" s="110"/>
      <c r="AR255" s="110"/>
      <c r="AS255" s="110"/>
      <c r="AT255" s="110"/>
      <c r="AU255" s="110"/>
      <c r="AV255" s="110"/>
      <c r="AW255" s="110"/>
      <c r="AX255" s="110"/>
      <c r="AY255" s="110"/>
      <c r="AZ255" s="110"/>
      <c r="BA255" s="110"/>
      <c r="BB255" s="110"/>
    </row>
    <row r="256" spans="2:54" s="34" customFormat="1" ht="38.4">
      <c r="B256" s="154"/>
      <c r="C256" s="334">
        <v>46007</v>
      </c>
      <c r="D256" s="145" t="str">
        <f t="shared" si="2"/>
        <v>火</v>
      </c>
      <c r="E256" s="335">
        <v>0.71250000000000002</v>
      </c>
      <c r="F256" s="336" t="s">
        <v>209</v>
      </c>
      <c r="G256" s="337" t="s">
        <v>335</v>
      </c>
      <c r="H256" s="338">
        <v>0.02</v>
      </c>
      <c r="I256" s="339" t="s">
        <v>330</v>
      </c>
      <c r="J256" s="339" t="s">
        <v>237</v>
      </c>
      <c r="K256" s="337" t="s">
        <v>238</v>
      </c>
      <c r="L256" s="337" t="s">
        <v>332</v>
      </c>
      <c r="M256" s="337" t="s">
        <v>241</v>
      </c>
      <c r="N256" s="337" t="s">
        <v>241</v>
      </c>
      <c r="O256" s="337" t="s">
        <v>240</v>
      </c>
      <c r="P256" s="337" t="s">
        <v>240</v>
      </c>
      <c r="Q256" s="339" t="s">
        <v>343</v>
      </c>
      <c r="R256" s="341" t="s">
        <v>243</v>
      </c>
      <c r="S256" s="341" t="s">
        <v>313</v>
      </c>
      <c r="T256" s="339" t="s">
        <v>618</v>
      </c>
      <c r="U256" s="342">
        <v>1</v>
      </c>
      <c r="W256" s="110"/>
      <c r="X256" s="110"/>
      <c r="Y256" s="110"/>
      <c r="Z256" s="110"/>
      <c r="AA256" s="110"/>
      <c r="AB256" s="110"/>
      <c r="AC256" s="110"/>
      <c r="AD256" s="110"/>
      <c r="AE256" s="110"/>
      <c r="AF256" s="110"/>
      <c r="AG256" s="110"/>
      <c r="AH256" s="110"/>
      <c r="AI256" s="110"/>
      <c r="AJ256" s="110"/>
      <c r="AK256" s="110"/>
      <c r="AL256" s="110"/>
      <c r="AM256" s="110"/>
      <c r="AN256" s="110"/>
      <c r="AO256" s="110"/>
      <c r="AP256" s="110"/>
      <c r="AQ256" s="110"/>
      <c r="AR256" s="110"/>
      <c r="AS256" s="110"/>
      <c r="AT256" s="110"/>
      <c r="AU256" s="110"/>
      <c r="AV256" s="110"/>
      <c r="AW256" s="110"/>
      <c r="AX256" s="110"/>
      <c r="AY256" s="110"/>
      <c r="AZ256" s="110"/>
      <c r="BA256" s="110"/>
      <c r="BB256" s="110"/>
    </row>
    <row r="257" spans="2:55" s="34" customFormat="1" ht="38.4">
      <c r="B257" s="154"/>
      <c r="C257" s="334">
        <v>46007</v>
      </c>
      <c r="D257" s="145" t="str">
        <f t="shared" si="2"/>
        <v>火</v>
      </c>
      <c r="E257" s="335">
        <v>0.71319444444444446</v>
      </c>
      <c r="F257" s="336" t="s">
        <v>209</v>
      </c>
      <c r="G257" s="337" t="s">
        <v>335</v>
      </c>
      <c r="H257" s="338">
        <v>0.04</v>
      </c>
      <c r="I257" s="339" t="s">
        <v>330</v>
      </c>
      <c r="J257" s="339" t="s">
        <v>237</v>
      </c>
      <c r="K257" s="337" t="s">
        <v>238</v>
      </c>
      <c r="L257" s="337" t="s">
        <v>332</v>
      </c>
      <c r="M257" s="337" t="s">
        <v>241</v>
      </c>
      <c r="N257" s="337" t="s">
        <v>241</v>
      </c>
      <c r="O257" s="337" t="s">
        <v>240</v>
      </c>
      <c r="P257" s="337" t="s">
        <v>240</v>
      </c>
      <c r="Q257" s="339" t="s">
        <v>333</v>
      </c>
      <c r="R257" s="341" t="s">
        <v>308</v>
      </c>
      <c r="S257" s="341" t="s">
        <v>313</v>
      </c>
      <c r="T257" s="339" t="s">
        <v>619</v>
      </c>
      <c r="U257" s="342">
        <v>1</v>
      </c>
      <c r="W257" s="110"/>
      <c r="X257" s="110"/>
      <c r="Y257" s="110"/>
      <c r="Z257" s="110"/>
      <c r="AA257" s="110"/>
      <c r="AB257" s="110"/>
      <c r="AC257" s="110"/>
      <c r="AD257" s="110"/>
      <c r="AE257" s="110"/>
      <c r="AF257" s="110"/>
      <c r="AG257" s="110"/>
      <c r="AH257" s="110"/>
      <c r="AI257" s="110"/>
      <c r="AJ257" s="110"/>
      <c r="AK257" s="110"/>
      <c r="AL257" s="110"/>
      <c r="AM257" s="110"/>
      <c r="AN257" s="110"/>
      <c r="AO257" s="110"/>
      <c r="AP257" s="110"/>
      <c r="AQ257" s="110"/>
      <c r="AR257" s="110"/>
      <c r="AS257" s="110"/>
      <c r="AT257" s="110"/>
      <c r="AU257" s="110"/>
      <c r="AV257" s="110"/>
      <c r="AW257" s="110"/>
      <c r="AX257" s="110"/>
      <c r="AY257" s="110"/>
      <c r="AZ257" s="110"/>
      <c r="BA257" s="110"/>
      <c r="BB257" s="110"/>
    </row>
    <row r="258" spans="2:55" s="34" customFormat="1" ht="38.4">
      <c r="B258" s="154"/>
      <c r="C258" s="334">
        <v>46007</v>
      </c>
      <c r="D258" s="145" t="str">
        <f t="shared" si="2"/>
        <v>火</v>
      </c>
      <c r="E258" s="335">
        <v>0.71388888888888891</v>
      </c>
      <c r="F258" s="336" t="s">
        <v>209</v>
      </c>
      <c r="G258" s="337" t="s">
        <v>335</v>
      </c>
      <c r="H258" s="338">
        <v>0.06</v>
      </c>
      <c r="I258" s="339" t="s">
        <v>330</v>
      </c>
      <c r="J258" s="339" t="s">
        <v>237</v>
      </c>
      <c r="K258" s="337" t="s">
        <v>411</v>
      </c>
      <c r="L258" s="337" t="s">
        <v>332</v>
      </c>
      <c r="M258" s="337" t="s">
        <v>241</v>
      </c>
      <c r="N258" s="337" t="s">
        <v>241</v>
      </c>
      <c r="O258" s="337" t="s">
        <v>240</v>
      </c>
      <c r="P258" s="337" t="s">
        <v>240</v>
      </c>
      <c r="Q258" s="339" t="s">
        <v>343</v>
      </c>
      <c r="R258" s="341" t="s">
        <v>308</v>
      </c>
      <c r="S258" s="341" t="s">
        <v>344</v>
      </c>
      <c r="T258" s="339" t="s">
        <v>620</v>
      </c>
      <c r="U258" s="342">
        <v>5</v>
      </c>
      <c r="W258" s="110"/>
      <c r="X258" s="110"/>
      <c r="Y258" s="110"/>
      <c r="Z258" s="110"/>
      <c r="AA258" s="110"/>
      <c r="AB258" s="110"/>
      <c r="AC258" s="110"/>
      <c r="AD258" s="110"/>
      <c r="AE258" s="110"/>
      <c r="AF258" s="110"/>
      <c r="AG258" s="110"/>
      <c r="AH258" s="110"/>
      <c r="AI258" s="110"/>
      <c r="AJ258" s="110"/>
      <c r="AK258" s="110"/>
      <c r="AL258" s="110"/>
      <c r="AM258" s="110"/>
      <c r="AN258" s="110"/>
      <c r="AO258" s="110"/>
      <c r="AP258" s="110"/>
      <c r="AQ258" s="110"/>
      <c r="AR258" s="110"/>
      <c r="AS258" s="110"/>
      <c r="AT258" s="110"/>
      <c r="AU258" s="110"/>
      <c r="AV258" s="110"/>
      <c r="AW258" s="110"/>
      <c r="AX258" s="110"/>
      <c r="AY258" s="110"/>
      <c r="AZ258" s="110"/>
      <c r="BA258" s="110"/>
      <c r="BB258" s="110"/>
    </row>
    <row r="259" spans="2:55" s="34" customFormat="1" ht="38.4">
      <c r="B259" s="154"/>
      <c r="C259" s="334">
        <v>46008</v>
      </c>
      <c r="D259" s="145" t="str">
        <f t="shared" si="2"/>
        <v>水</v>
      </c>
      <c r="E259" s="335">
        <v>0.45624999999999999</v>
      </c>
      <c r="F259" s="336" t="s">
        <v>353</v>
      </c>
      <c r="G259" s="337" t="s">
        <v>335</v>
      </c>
      <c r="H259" s="338">
        <v>0.01</v>
      </c>
      <c r="I259" s="339" t="s">
        <v>330</v>
      </c>
      <c r="J259" s="339" t="s">
        <v>528</v>
      </c>
      <c r="K259" s="337" t="s">
        <v>411</v>
      </c>
      <c r="L259" s="337" t="s">
        <v>332</v>
      </c>
      <c r="M259" s="337" t="s">
        <v>241</v>
      </c>
      <c r="N259" s="337" t="s">
        <v>241</v>
      </c>
      <c r="O259" s="337" t="s">
        <v>240</v>
      </c>
      <c r="P259" s="337" t="s">
        <v>240</v>
      </c>
      <c r="Q259" s="339" t="s">
        <v>333</v>
      </c>
      <c r="R259" s="341" t="s">
        <v>308</v>
      </c>
      <c r="S259" s="341" t="s">
        <v>313</v>
      </c>
      <c r="T259" s="339" t="s">
        <v>621</v>
      </c>
      <c r="U259" s="342">
        <v>4</v>
      </c>
      <c r="W259" s="110"/>
      <c r="X259" s="110"/>
      <c r="Y259" s="110"/>
      <c r="Z259" s="110"/>
      <c r="AA259" s="110"/>
      <c r="AB259" s="110"/>
      <c r="AC259" s="110"/>
      <c r="AD259" s="110"/>
      <c r="AE259" s="110"/>
      <c r="AF259" s="110"/>
      <c r="AG259" s="110"/>
      <c r="AH259" s="110"/>
      <c r="AI259" s="110"/>
      <c r="AJ259" s="110"/>
      <c r="AK259" s="110"/>
      <c r="AL259" s="110"/>
      <c r="AM259" s="110"/>
      <c r="AN259" s="110"/>
      <c r="AO259" s="110"/>
      <c r="AP259" s="110"/>
      <c r="AQ259" s="110"/>
      <c r="AR259" s="110"/>
      <c r="AS259" s="110"/>
      <c r="AT259" s="110"/>
      <c r="AU259" s="110"/>
      <c r="AV259" s="110"/>
      <c r="AW259" s="110"/>
      <c r="AX259" s="110"/>
      <c r="AY259" s="110"/>
      <c r="AZ259" s="110"/>
      <c r="BA259" s="110"/>
      <c r="BB259" s="110"/>
    </row>
    <row r="260" spans="2:55" s="34" customFormat="1" ht="38.4">
      <c r="B260" s="154"/>
      <c r="C260" s="334">
        <v>46008</v>
      </c>
      <c r="D260" s="145" t="str">
        <f t="shared" si="2"/>
        <v>水</v>
      </c>
      <c r="E260" s="335">
        <v>0.45624999999999999</v>
      </c>
      <c r="F260" s="336" t="s">
        <v>353</v>
      </c>
      <c r="G260" s="337" t="s">
        <v>335</v>
      </c>
      <c r="H260" s="338">
        <v>0.02</v>
      </c>
      <c r="I260" s="339" t="s">
        <v>330</v>
      </c>
      <c r="J260" s="339" t="s">
        <v>528</v>
      </c>
      <c r="K260" s="337" t="s">
        <v>411</v>
      </c>
      <c r="L260" s="337" t="s">
        <v>346</v>
      </c>
      <c r="M260" s="337" t="s">
        <v>241</v>
      </c>
      <c r="N260" s="337" t="s">
        <v>240</v>
      </c>
      <c r="O260" s="337" t="s">
        <v>240</v>
      </c>
      <c r="P260" s="337" t="s">
        <v>240</v>
      </c>
      <c r="Q260" s="339" t="s">
        <v>333</v>
      </c>
      <c r="R260" s="341" t="s">
        <v>308</v>
      </c>
      <c r="S260" s="341" t="s">
        <v>313</v>
      </c>
      <c r="T260" s="339" t="s">
        <v>622</v>
      </c>
      <c r="U260" s="342">
        <v>6</v>
      </c>
      <c r="W260" s="110"/>
      <c r="X260" s="110"/>
      <c r="Y260" s="110"/>
      <c r="Z260" s="110"/>
      <c r="AA260" s="110"/>
      <c r="AB260" s="110"/>
      <c r="AC260" s="110"/>
      <c r="AD260" s="110"/>
      <c r="AE260" s="110"/>
      <c r="AF260" s="110"/>
      <c r="AG260" s="110"/>
      <c r="AH260" s="110"/>
      <c r="AI260" s="110"/>
      <c r="AJ260" s="110"/>
      <c r="AK260" s="110"/>
      <c r="AL260" s="110"/>
      <c r="AM260" s="110"/>
      <c r="AN260" s="110"/>
      <c r="AO260" s="110"/>
      <c r="AP260" s="110"/>
      <c r="AQ260" s="110"/>
      <c r="AR260" s="110"/>
      <c r="AS260" s="110"/>
      <c r="AT260" s="110"/>
      <c r="AU260" s="110"/>
      <c r="AV260" s="110"/>
      <c r="AW260" s="110"/>
      <c r="AX260" s="110"/>
      <c r="AY260" s="110"/>
      <c r="AZ260" s="110"/>
      <c r="BA260" s="110"/>
      <c r="BB260" s="110"/>
    </row>
    <row r="261" spans="2:55" s="34" customFormat="1" ht="57.6">
      <c r="B261" s="154"/>
      <c r="C261" s="334">
        <v>46008</v>
      </c>
      <c r="D261" s="145" t="str">
        <f t="shared" si="2"/>
        <v>水</v>
      </c>
      <c r="E261" s="335">
        <v>0.46597222222222223</v>
      </c>
      <c r="F261" s="336" t="s">
        <v>353</v>
      </c>
      <c r="G261" s="337" t="s">
        <v>335</v>
      </c>
      <c r="H261" s="338">
        <v>0.05</v>
      </c>
      <c r="I261" s="339" t="s">
        <v>330</v>
      </c>
      <c r="J261" s="339" t="s">
        <v>528</v>
      </c>
      <c r="K261" s="337" t="s">
        <v>238</v>
      </c>
      <c r="L261" s="337" t="s">
        <v>332</v>
      </c>
      <c r="M261" s="337" t="s">
        <v>241</v>
      </c>
      <c r="N261" s="337" t="s">
        <v>240</v>
      </c>
      <c r="O261" s="337" t="s">
        <v>241</v>
      </c>
      <c r="P261" s="337" t="s">
        <v>240</v>
      </c>
      <c r="Q261" s="339" t="s">
        <v>333</v>
      </c>
      <c r="R261" s="341" t="s">
        <v>308</v>
      </c>
      <c r="S261" s="341" t="s">
        <v>244</v>
      </c>
      <c r="T261" s="339" t="s">
        <v>623</v>
      </c>
      <c r="U261" s="342">
        <v>64</v>
      </c>
      <c r="W261" s="110"/>
      <c r="X261" s="110"/>
      <c r="Y261" s="110"/>
      <c r="Z261" s="110"/>
      <c r="AA261" s="110"/>
      <c r="AB261" s="110"/>
      <c r="AC261" s="110"/>
      <c r="AD261" s="110"/>
      <c r="AE261" s="110"/>
      <c r="AF261" s="110"/>
      <c r="AG261" s="110"/>
      <c r="AH261" s="110"/>
      <c r="AI261" s="110"/>
      <c r="AJ261" s="110"/>
      <c r="AK261" s="110"/>
      <c r="AL261" s="110"/>
      <c r="AM261" s="110"/>
      <c r="AN261" s="110"/>
      <c r="AO261" s="110"/>
      <c r="AP261" s="110"/>
      <c r="AQ261" s="110"/>
      <c r="AR261" s="110"/>
      <c r="AS261" s="110"/>
      <c r="AT261" s="110"/>
      <c r="AU261" s="110"/>
      <c r="AV261" s="110"/>
      <c r="AW261" s="110"/>
      <c r="AX261" s="110"/>
      <c r="AY261" s="110"/>
      <c r="AZ261" s="110"/>
      <c r="BA261" s="110"/>
      <c r="BB261" s="110"/>
    </row>
    <row r="262" spans="2:55" s="34" customFormat="1" ht="38.4">
      <c r="B262" s="154"/>
      <c r="C262" s="334">
        <v>46008</v>
      </c>
      <c r="D262" s="145" t="str">
        <f t="shared" si="2"/>
        <v>水</v>
      </c>
      <c r="E262" s="335">
        <v>0.47847222222222224</v>
      </c>
      <c r="F262" s="336" t="s">
        <v>353</v>
      </c>
      <c r="G262" s="337" t="s">
        <v>335</v>
      </c>
      <c r="H262" s="338">
        <v>0.02</v>
      </c>
      <c r="I262" s="339" t="s">
        <v>330</v>
      </c>
      <c r="J262" s="339" t="s">
        <v>528</v>
      </c>
      <c r="K262" s="337" t="s">
        <v>238</v>
      </c>
      <c r="L262" s="337" t="s">
        <v>332</v>
      </c>
      <c r="M262" s="337" t="s">
        <v>241</v>
      </c>
      <c r="N262" s="337" t="s">
        <v>241</v>
      </c>
      <c r="O262" s="337" t="s">
        <v>241</v>
      </c>
      <c r="P262" s="337" t="s">
        <v>240</v>
      </c>
      <c r="Q262" s="339" t="s">
        <v>333</v>
      </c>
      <c r="R262" s="341" t="s">
        <v>308</v>
      </c>
      <c r="S262" s="341" t="s">
        <v>313</v>
      </c>
      <c r="T262" s="339" t="s">
        <v>624</v>
      </c>
      <c r="U262" s="342">
        <v>2</v>
      </c>
      <c r="W262" s="110"/>
      <c r="X262" s="110"/>
      <c r="Y262" s="110"/>
      <c r="Z262" s="110"/>
      <c r="AA262" s="110"/>
      <c r="AB262" s="110"/>
      <c r="AC262" s="110"/>
      <c r="AD262" s="110"/>
      <c r="AE262" s="110"/>
      <c r="AF262" s="110"/>
      <c r="AG262" s="110"/>
      <c r="AH262" s="110"/>
      <c r="AI262" s="110"/>
      <c r="AJ262" s="110"/>
      <c r="AK262" s="110"/>
      <c r="AL262" s="110"/>
      <c r="AM262" s="110"/>
      <c r="AN262" s="110"/>
      <c r="AO262" s="110"/>
      <c r="AP262" s="110"/>
      <c r="AQ262" s="110"/>
      <c r="AR262" s="110"/>
      <c r="AS262" s="110"/>
      <c r="AT262" s="110"/>
      <c r="AU262" s="110"/>
      <c r="AV262" s="110"/>
      <c r="AW262" s="110"/>
      <c r="AX262" s="110"/>
      <c r="AY262" s="110"/>
      <c r="AZ262" s="110"/>
      <c r="BA262" s="110"/>
      <c r="BB262" s="110"/>
    </row>
    <row r="263" spans="2:55" s="34" customFormat="1" ht="38.4">
      <c r="B263" s="154"/>
      <c r="C263" s="334">
        <v>46008</v>
      </c>
      <c r="D263" s="145" t="str">
        <f t="shared" si="2"/>
        <v>水</v>
      </c>
      <c r="E263" s="335">
        <v>0.47986111111111113</v>
      </c>
      <c r="F263" s="336" t="s">
        <v>353</v>
      </c>
      <c r="G263" s="337" t="s">
        <v>335</v>
      </c>
      <c r="H263" s="338">
        <v>0.02</v>
      </c>
      <c r="I263" s="339" t="s">
        <v>330</v>
      </c>
      <c r="J263" s="339" t="s">
        <v>528</v>
      </c>
      <c r="K263" s="343" t="s">
        <v>411</v>
      </c>
      <c r="L263" s="337" t="s">
        <v>346</v>
      </c>
      <c r="M263" s="343" t="s">
        <v>241</v>
      </c>
      <c r="N263" s="343" t="s">
        <v>241</v>
      </c>
      <c r="O263" s="337" t="s">
        <v>240</v>
      </c>
      <c r="P263" s="337" t="s">
        <v>240</v>
      </c>
      <c r="Q263" s="339" t="s">
        <v>333</v>
      </c>
      <c r="R263" s="341" t="s">
        <v>308</v>
      </c>
      <c r="S263" s="341" t="s">
        <v>344</v>
      </c>
      <c r="T263" s="339" t="s">
        <v>625</v>
      </c>
      <c r="U263" s="342">
        <v>8</v>
      </c>
      <c r="W263" s="110"/>
      <c r="X263" s="110"/>
      <c r="Y263" s="110"/>
      <c r="Z263" s="110"/>
      <c r="AA263" s="110"/>
      <c r="AB263" s="110"/>
      <c r="AC263" s="110"/>
      <c r="AD263" s="110"/>
      <c r="AE263" s="110"/>
      <c r="AF263" s="110"/>
      <c r="AG263" s="110"/>
      <c r="AH263" s="110"/>
      <c r="AI263" s="110"/>
      <c r="AJ263" s="110"/>
      <c r="AK263" s="110"/>
      <c r="AL263" s="110"/>
      <c r="AM263" s="110"/>
      <c r="AN263" s="110"/>
      <c r="AO263" s="110"/>
      <c r="AP263" s="110"/>
      <c r="AQ263" s="110"/>
      <c r="AR263" s="110"/>
      <c r="AS263" s="110"/>
      <c r="AT263" s="110"/>
      <c r="AU263" s="110"/>
      <c r="AV263" s="110"/>
      <c r="AW263" s="110"/>
      <c r="AX263" s="110"/>
      <c r="AY263" s="110"/>
      <c r="AZ263" s="110"/>
      <c r="BA263" s="110"/>
      <c r="BB263" s="110"/>
      <c r="BC263" s="34" t="s">
        <v>191</v>
      </c>
    </row>
    <row r="264" spans="2:55" s="34" customFormat="1" ht="38.4">
      <c r="B264" s="154"/>
      <c r="C264" s="334">
        <v>46008</v>
      </c>
      <c r="D264" s="145" t="str">
        <f t="shared" si="2"/>
        <v>水</v>
      </c>
      <c r="E264" s="335">
        <v>0.47986111111111113</v>
      </c>
      <c r="F264" s="336" t="s">
        <v>353</v>
      </c>
      <c r="G264" s="337" t="s">
        <v>335</v>
      </c>
      <c r="H264" s="338">
        <v>0.02</v>
      </c>
      <c r="I264" s="339" t="s">
        <v>330</v>
      </c>
      <c r="J264" s="339" t="s">
        <v>528</v>
      </c>
      <c r="K264" s="343" t="s">
        <v>260</v>
      </c>
      <c r="L264" s="337" t="s">
        <v>332</v>
      </c>
      <c r="M264" s="343" t="s">
        <v>240</v>
      </c>
      <c r="N264" s="343" t="s">
        <v>241</v>
      </c>
      <c r="O264" s="337" t="s">
        <v>241</v>
      </c>
      <c r="P264" s="337" t="s">
        <v>240</v>
      </c>
      <c r="Q264" s="339" t="s">
        <v>336</v>
      </c>
      <c r="R264" s="341" t="s">
        <v>308</v>
      </c>
      <c r="S264" s="341" t="s">
        <v>298</v>
      </c>
      <c r="T264" s="339" t="s">
        <v>626</v>
      </c>
      <c r="U264" s="342">
        <v>9</v>
      </c>
      <c r="W264" s="110"/>
      <c r="X264" s="110"/>
      <c r="Y264" s="110"/>
      <c r="Z264" s="110"/>
      <c r="AA264" s="110"/>
      <c r="AB264" s="110"/>
      <c r="AC264" s="110"/>
      <c r="AD264" s="110"/>
      <c r="AE264" s="110"/>
      <c r="AF264" s="110"/>
      <c r="AG264" s="110"/>
      <c r="AH264" s="110"/>
      <c r="AI264" s="110"/>
      <c r="AJ264" s="110"/>
      <c r="AK264" s="110"/>
      <c r="AL264" s="110"/>
      <c r="AM264" s="110"/>
      <c r="AN264" s="110"/>
      <c r="AO264" s="110"/>
      <c r="AP264" s="110"/>
      <c r="AQ264" s="110"/>
      <c r="AR264" s="110"/>
      <c r="AS264" s="110"/>
      <c r="AT264" s="110"/>
      <c r="AU264" s="110"/>
      <c r="AV264" s="110"/>
      <c r="AW264" s="110"/>
      <c r="AX264" s="110"/>
      <c r="AY264" s="110"/>
      <c r="AZ264" s="110"/>
      <c r="BA264" s="110"/>
      <c r="BB264" s="110"/>
      <c r="BC264" s="34" t="s">
        <v>191</v>
      </c>
    </row>
    <row r="265" spans="2:55" s="34" customFormat="1" ht="38.4">
      <c r="B265" s="154"/>
      <c r="C265" s="334">
        <v>46008</v>
      </c>
      <c r="D265" s="145" t="str">
        <f t="shared" si="2"/>
        <v>水</v>
      </c>
      <c r="E265" s="335">
        <v>0.48125000000000001</v>
      </c>
      <c r="F265" s="336" t="s">
        <v>353</v>
      </c>
      <c r="G265" s="337" t="s">
        <v>335</v>
      </c>
      <c r="H265" s="338">
        <v>0.04</v>
      </c>
      <c r="I265" s="339" t="s">
        <v>330</v>
      </c>
      <c r="J265" s="339" t="s">
        <v>528</v>
      </c>
      <c r="K265" s="343" t="s">
        <v>238</v>
      </c>
      <c r="L265" s="337" t="s">
        <v>332</v>
      </c>
      <c r="M265" s="343" t="s">
        <v>241</v>
      </c>
      <c r="N265" s="343" t="s">
        <v>241</v>
      </c>
      <c r="O265" s="337" t="s">
        <v>240</v>
      </c>
      <c r="P265" s="337" t="s">
        <v>240</v>
      </c>
      <c r="Q265" s="339" t="s">
        <v>333</v>
      </c>
      <c r="R265" s="341" t="s">
        <v>308</v>
      </c>
      <c r="S265" s="341" t="s">
        <v>313</v>
      </c>
      <c r="T265" s="339" t="s">
        <v>627</v>
      </c>
      <c r="U265" s="342">
        <v>18</v>
      </c>
      <c r="W265" s="110"/>
      <c r="X265" s="110"/>
      <c r="Y265" s="110"/>
      <c r="Z265" s="110"/>
      <c r="AA265" s="110"/>
      <c r="AB265" s="110"/>
      <c r="AC265" s="110"/>
      <c r="AD265" s="110"/>
      <c r="AE265" s="110"/>
      <c r="AF265" s="110"/>
      <c r="AG265" s="110"/>
      <c r="AH265" s="110"/>
      <c r="AI265" s="110"/>
      <c r="AJ265" s="110"/>
      <c r="AK265" s="110"/>
      <c r="AL265" s="110"/>
      <c r="AM265" s="110"/>
      <c r="AN265" s="110"/>
      <c r="AO265" s="110"/>
      <c r="AP265" s="110"/>
      <c r="AQ265" s="110"/>
      <c r="AR265" s="110"/>
      <c r="AS265" s="110"/>
      <c r="AT265" s="110"/>
      <c r="AU265" s="110"/>
      <c r="AV265" s="110"/>
      <c r="AW265" s="110"/>
      <c r="AX265" s="110"/>
      <c r="AY265" s="110"/>
      <c r="AZ265" s="110"/>
      <c r="BA265" s="110"/>
      <c r="BB265" s="110"/>
      <c r="BC265" s="34" t="s">
        <v>191</v>
      </c>
    </row>
    <row r="266" spans="2:55" s="34" customFormat="1" ht="38.4">
      <c r="B266" s="154"/>
      <c r="C266" s="334">
        <v>46008</v>
      </c>
      <c r="D266" s="145" t="str">
        <f t="shared" si="2"/>
        <v>水</v>
      </c>
      <c r="E266" s="335">
        <v>0.48472222222222222</v>
      </c>
      <c r="F266" s="336" t="s">
        <v>353</v>
      </c>
      <c r="G266" s="337" t="s">
        <v>335</v>
      </c>
      <c r="H266" s="338">
        <v>5.0000000000000001E-3</v>
      </c>
      <c r="I266" s="339" t="s">
        <v>330</v>
      </c>
      <c r="J266" s="339" t="s">
        <v>528</v>
      </c>
      <c r="K266" s="343" t="s">
        <v>331</v>
      </c>
      <c r="L266" s="337" t="s">
        <v>332</v>
      </c>
      <c r="M266" s="343" t="s">
        <v>240</v>
      </c>
      <c r="N266" s="343" t="s">
        <v>240</v>
      </c>
      <c r="O266" s="337" t="s">
        <v>241</v>
      </c>
      <c r="P266" s="337" t="s">
        <v>240</v>
      </c>
      <c r="Q266" s="339" t="s">
        <v>343</v>
      </c>
      <c r="R266" s="341" t="s">
        <v>243</v>
      </c>
      <c r="S266" s="341" t="s">
        <v>313</v>
      </c>
      <c r="T266" s="339" t="s">
        <v>628</v>
      </c>
      <c r="U266" s="342">
        <v>45</v>
      </c>
      <c r="W266" s="110"/>
      <c r="X266" s="110"/>
      <c r="Y266" s="110"/>
      <c r="Z266" s="110"/>
      <c r="AA266" s="110"/>
      <c r="AB266" s="110"/>
      <c r="AC266" s="110"/>
      <c r="AD266" s="110"/>
      <c r="AE266" s="110"/>
      <c r="AF266" s="110"/>
      <c r="AG266" s="110"/>
      <c r="AH266" s="110"/>
      <c r="AI266" s="110"/>
      <c r="AJ266" s="110"/>
      <c r="AK266" s="110"/>
      <c r="AL266" s="110"/>
      <c r="AM266" s="110"/>
      <c r="AN266" s="110"/>
      <c r="AO266" s="110"/>
      <c r="AP266" s="110"/>
      <c r="AQ266" s="110"/>
      <c r="AR266" s="110"/>
      <c r="AS266" s="110"/>
      <c r="AT266" s="110"/>
      <c r="AU266" s="110"/>
      <c r="AV266" s="110"/>
      <c r="AW266" s="110"/>
      <c r="AX266" s="110"/>
      <c r="AY266" s="110"/>
      <c r="AZ266" s="110"/>
      <c r="BA266" s="110"/>
      <c r="BB266" s="110"/>
      <c r="BC266" s="34" t="s">
        <v>191</v>
      </c>
    </row>
    <row r="267" spans="2:55" s="34" customFormat="1" ht="38.4">
      <c r="B267" s="154"/>
      <c r="C267" s="334">
        <v>46008</v>
      </c>
      <c r="D267" s="145" t="str">
        <f t="shared" si="2"/>
        <v>水</v>
      </c>
      <c r="E267" s="335">
        <v>0.48819444444444443</v>
      </c>
      <c r="F267" s="336" t="s">
        <v>353</v>
      </c>
      <c r="G267" s="337" t="s">
        <v>335</v>
      </c>
      <c r="H267" s="338">
        <v>0.02</v>
      </c>
      <c r="I267" s="339" t="s">
        <v>330</v>
      </c>
      <c r="J267" s="339" t="s">
        <v>528</v>
      </c>
      <c r="K267" s="343" t="s">
        <v>331</v>
      </c>
      <c r="L267" s="337" t="s">
        <v>332</v>
      </c>
      <c r="M267" s="343" t="s">
        <v>241</v>
      </c>
      <c r="N267" s="343" t="s">
        <v>240</v>
      </c>
      <c r="O267" s="337" t="s">
        <v>241</v>
      </c>
      <c r="P267" s="337" t="s">
        <v>240</v>
      </c>
      <c r="Q267" s="339" t="s">
        <v>242</v>
      </c>
      <c r="R267" s="341" t="s">
        <v>308</v>
      </c>
      <c r="S267" s="341" t="s">
        <v>313</v>
      </c>
      <c r="T267" s="339" t="s">
        <v>629</v>
      </c>
      <c r="U267" s="342">
        <v>64</v>
      </c>
      <c r="W267" s="110"/>
      <c r="X267" s="110"/>
      <c r="Y267" s="110"/>
      <c r="Z267" s="110"/>
      <c r="AA267" s="110"/>
      <c r="AB267" s="110"/>
      <c r="AC267" s="110"/>
      <c r="AD267" s="110"/>
      <c r="AE267" s="110"/>
      <c r="AF267" s="110"/>
      <c r="AG267" s="110"/>
      <c r="AH267" s="110"/>
      <c r="AI267" s="110"/>
      <c r="AJ267" s="110"/>
      <c r="AK267" s="110"/>
      <c r="AL267" s="110"/>
      <c r="AM267" s="110"/>
      <c r="AN267" s="110"/>
      <c r="AO267" s="110"/>
      <c r="AP267" s="110"/>
      <c r="AQ267" s="110"/>
      <c r="AR267" s="110"/>
      <c r="AS267" s="110"/>
      <c r="AT267" s="110"/>
      <c r="AU267" s="110"/>
      <c r="AV267" s="110"/>
      <c r="AW267" s="110"/>
      <c r="AX267" s="110"/>
      <c r="AY267" s="110"/>
      <c r="AZ267" s="110"/>
      <c r="BA267" s="110"/>
      <c r="BB267" s="110"/>
      <c r="BC267" s="34" t="s">
        <v>191</v>
      </c>
    </row>
    <row r="268" spans="2:55" s="34" customFormat="1" ht="38.4">
      <c r="B268" s="154"/>
      <c r="C268" s="334">
        <v>46008</v>
      </c>
      <c r="D268" s="145" t="str">
        <f t="shared" si="2"/>
        <v>水</v>
      </c>
      <c r="E268" s="335">
        <v>0.49236111111111114</v>
      </c>
      <c r="F268" s="336" t="s">
        <v>353</v>
      </c>
      <c r="G268" s="337" t="s">
        <v>235</v>
      </c>
      <c r="H268" s="338">
        <v>7.0000000000000007E-2</v>
      </c>
      <c r="I268" s="339" t="s">
        <v>330</v>
      </c>
      <c r="J268" s="339" t="s">
        <v>528</v>
      </c>
      <c r="K268" s="343" t="s">
        <v>331</v>
      </c>
      <c r="L268" s="337" t="s">
        <v>332</v>
      </c>
      <c r="M268" s="343" t="s">
        <v>240</v>
      </c>
      <c r="N268" s="343" t="s">
        <v>240</v>
      </c>
      <c r="O268" s="340" t="s">
        <v>241</v>
      </c>
      <c r="P268" s="337" t="s">
        <v>240</v>
      </c>
      <c r="Q268" s="339" t="s">
        <v>343</v>
      </c>
      <c r="R268" s="341" t="s">
        <v>308</v>
      </c>
      <c r="S268" s="341" t="s">
        <v>244</v>
      </c>
      <c r="T268" s="339" t="s">
        <v>630</v>
      </c>
      <c r="U268" s="342">
        <v>15</v>
      </c>
      <c r="W268" s="110"/>
      <c r="X268" s="110"/>
      <c r="Y268" s="110"/>
      <c r="Z268" s="110"/>
      <c r="AA268" s="110"/>
      <c r="AB268" s="110"/>
      <c r="AC268" s="110"/>
      <c r="AD268" s="110"/>
      <c r="AE268" s="110"/>
      <c r="AF268" s="110"/>
      <c r="AG268" s="110"/>
      <c r="AH268" s="110"/>
      <c r="AI268" s="110"/>
      <c r="AJ268" s="110"/>
      <c r="AK268" s="110"/>
      <c r="AL268" s="110"/>
      <c r="AM268" s="110"/>
      <c r="AN268" s="110"/>
      <c r="AO268" s="110"/>
      <c r="AP268" s="110"/>
      <c r="AQ268" s="110"/>
      <c r="AR268" s="110"/>
      <c r="AS268" s="110"/>
      <c r="AT268" s="110"/>
      <c r="AU268" s="110"/>
      <c r="AV268" s="110"/>
      <c r="AW268" s="110"/>
      <c r="AX268" s="110"/>
      <c r="AY268" s="110"/>
      <c r="AZ268" s="110"/>
      <c r="BA268" s="110"/>
      <c r="BB268" s="110"/>
      <c r="BC268" s="34" t="s">
        <v>191</v>
      </c>
    </row>
    <row r="269" spans="2:55" s="34" customFormat="1" ht="38.4">
      <c r="B269" s="154"/>
      <c r="C269" s="334">
        <v>46008</v>
      </c>
      <c r="D269" s="145" t="str">
        <f t="shared" si="2"/>
        <v>水</v>
      </c>
      <c r="E269" s="335">
        <v>0.49305555555555558</v>
      </c>
      <c r="F269" s="336" t="s">
        <v>353</v>
      </c>
      <c r="G269" s="337" t="s">
        <v>335</v>
      </c>
      <c r="H269" s="338">
        <v>0.02</v>
      </c>
      <c r="I269" s="339" t="s">
        <v>330</v>
      </c>
      <c r="J269" s="339" t="s">
        <v>528</v>
      </c>
      <c r="K269" s="343" t="s">
        <v>331</v>
      </c>
      <c r="L269" s="337" t="s">
        <v>332</v>
      </c>
      <c r="M269" s="343" t="s">
        <v>240</v>
      </c>
      <c r="N269" s="343" t="s">
        <v>240</v>
      </c>
      <c r="O269" s="337" t="s">
        <v>241</v>
      </c>
      <c r="P269" s="337" t="s">
        <v>240</v>
      </c>
      <c r="Q269" s="339" t="s">
        <v>333</v>
      </c>
      <c r="R269" s="341" t="s">
        <v>308</v>
      </c>
      <c r="S269" s="341" t="s">
        <v>244</v>
      </c>
      <c r="T269" s="339" t="s">
        <v>631</v>
      </c>
      <c r="U269" s="342">
        <v>13</v>
      </c>
      <c r="W269" s="110"/>
      <c r="X269" s="110"/>
      <c r="Y269" s="110"/>
      <c r="Z269" s="110"/>
      <c r="AA269" s="110"/>
      <c r="AB269" s="110"/>
      <c r="AC269" s="110"/>
      <c r="AD269" s="110"/>
      <c r="AE269" s="110"/>
      <c r="AF269" s="110"/>
      <c r="AG269" s="110"/>
      <c r="AH269" s="110"/>
      <c r="AI269" s="110"/>
      <c r="AJ269" s="110"/>
      <c r="AK269" s="110"/>
      <c r="AL269" s="110"/>
      <c r="AM269" s="110"/>
      <c r="AN269" s="110"/>
      <c r="AO269" s="110"/>
      <c r="AP269" s="110"/>
      <c r="AQ269" s="110"/>
      <c r="AR269" s="110"/>
      <c r="AS269" s="110"/>
      <c r="AT269" s="110"/>
      <c r="AU269" s="110"/>
      <c r="AV269" s="110"/>
      <c r="AW269" s="110"/>
      <c r="AX269" s="110"/>
      <c r="AY269" s="110"/>
      <c r="AZ269" s="110"/>
      <c r="BA269" s="110"/>
      <c r="BB269" s="110"/>
      <c r="BC269" s="34" t="s">
        <v>191</v>
      </c>
    </row>
    <row r="270" spans="2:55" s="34" customFormat="1" ht="38.4">
      <c r="B270" s="154"/>
      <c r="C270" s="334">
        <v>46008</v>
      </c>
      <c r="D270" s="145" t="str">
        <f t="shared" si="2"/>
        <v>水</v>
      </c>
      <c r="E270" s="335">
        <v>0.50694444444444442</v>
      </c>
      <c r="F270" s="336" t="s">
        <v>353</v>
      </c>
      <c r="G270" s="337" t="s">
        <v>335</v>
      </c>
      <c r="H270" s="338">
        <v>0.04</v>
      </c>
      <c r="I270" s="339" t="s">
        <v>330</v>
      </c>
      <c r="J270" s="339" t="s">
        <v>528</v>
      </c>
      <c r="K270" s="343" t="s">
        <v>238</v>
      </c>
      <c r="L270" s="337" t="s">
        <v>332</v>
      </c>
      <c r="M270" s="343" t="s">
        <v>241</v>
      </c>
      <c r="N270" s="343" t="s">
        <v>241</v>
      </c>
      <c r="O270" s="337" t="s">
        <v>240</v>
      </c>
      <c r="P270" s="337" t="s">
        <v>240</v>
      </c>
      <c r="Q270" s="339" t="s">
        <v>340</v>
      </c>
      <c r="R270" s="341" t="s">
        <v>337</v>
      </c>
      <c r="S270" s="341" t="s">
        <v>313</v>
      </c>
      <c r="T270" s="339" t="s">
        <v>632</v>
      </c>
      <c r="U270" s="342">
        <v>1</v>
      </c>
      <c r="W270" s="110"/>
      <c r="X270" s="110"/>
      <c r="Y270" s="110"/>
      <c r="Z270" s="110"/>
      <c r="AA270" s="110"/>
      <c r="AB270" s="110"/>
      <c r="AC270" s="110"/>
      <c r="AD270" s="110"/>
      <c r="AE270" s="110"/>
      <c r="AF270" s="110"/>
      <c r="AG270" s="110"/>
      <c r="AH270" s="110"/>
      <c r="AI270" s="110"/>
      <c r="AJ270" s="110"/>
      <c r="AK270" s="110"/>
      <c r="AL270" s="110"/>
      <c r="AM270" s="110"/>
      <c r="AN270" s="110"/>
      <c r="AO270" s="110"/>
      <c r="AP270" s="110"/>
      <c r="AQ270" s="110"/>
      <c r="AR270" s="110"/>
      <c r="AS270" s="110"/>
      <c r="AT270" s="110"/>
      <c r="AU270" s="110"/>
      <c r="AV270" s="110"/>
      <c r="AW270" s="110"/>
      <c r="AX270" s="110"/>
      <c r="AY270" s="110"/>
      <c r="AZ270" s="110"/>
      <c r="BA270" s="110"/>
      <c r="BB270" s="110"/>
      <c r="BC270" s="34" t="s">
        <v>191</v>
      </c>
    </row>
    <row r="271" spans="2:55" s="34" customFormat="1" ht="19.2">
      <c r="B271" s="154"/>
      <c r="C271" s="334">
        <v>46008</v>
      </c>
      <c r="D271" s="145" t="str">
        <f t="shared" si="2"/>
        <v>水</v>
      </c>
      <c r="E271" s="344">
        <v>0.50902777777777775</v>
      </c>
      <c r="F271" s="336" t="s">
        <v>353</v>
      </c>
      <c r="G271" s="337" t="s">
        <v>335</v>
      </c>
      <c r="H271" s="345">
        <v>0.05</v>
      </c>
      <c r="I271" s="339" t="s">
        <v>330</v>
      </c>
      <c r="J271" s="339" t="s">
        <v>528</v>
      </c>
      <c r="K271" s="343" t="s">
        <v>238</v>
      </c>
      <c r="L271" s="337" t="s">
        <v>332</v>
      </c>
      <c r="M271" s="343" t="s">
        <v>240</v>
      </c>
      <c r="N271" s="343" t="s">
        <v>241</v>
      </c>
      <c r="O271" s="337" t="s">
        <v>241</v>
      </c>
      <c r="P271" s="337" t="s">
        <v>240</v>
      </c>
      <c r="Q271" s="346" t="s">
        <v>336</v>
      </c>
      <c r="R271" s="347" t="s">
        <v>308</v>
      </c>
      <c r="S271" s="347" t="s">
        <v>298</v>
      </c>
      <c r="T271" s="346" t="s">
        <v>633</v>
      </c>
      <c r="U271" s="348">
        <v>9</v>
      </c>
      <c r="W271" s="110"/>
      <c r="X271" s="110"/>
      <c r="Y271" s="110"/>
      <c r="Z271" s="110"/>
      <c r="AA271" s="110"/>
      <c r="AB271" s="110"/>
      <c r="AC271" s="110"/>
      <c r="AD271" s="110"/>
      <c r="AE271" s="110"/>
      <c r="AF271" s="110"/>
      <c r="AG271" s="110"/>
      <c r="AH271" s="110"/>
      <c r="AI271" s="110"/>
      <c r="AJ271" s="110"/>
      <c r="AK271" s="110"/>
      <c r="AL271" s="110"/>
      <c r="AM271" s="110"/>
      <c r="AN271" s="110"/>
      <c r="AO271" s="110"/>
      <c r="AP271" s="110"/>
      <c r="AQ271" s="110"/>
      <c r="AR271" s="110"/>
      <c r="AS271" s="110"/>
      <c r="AT271" s="110"/>
      <c r="AU271" s="110"/>
      <c r="AV271" s="110"/>
      <c r="AW271" s="110"/>
      <c r="AX271" s="110"/>
      <c r="AY271" s="110"/>
      <c r="AZ271" s="110"/>
      <c r="BA271" s="110"/>
      <c r="BB271" s="110"/>
      <c r="BC271" s="34" t="s">
        <v>191</v>
      </c>
    </row>
    <row r="272" spans="2:55" s="34" customFormat="1" ht="38.4">
      <c r="B272" s="154"/>
      <c r="C272" s="334">
        <v>46008</v>
      </c>
      <c r="D272" s="145" t="str">
        <f t="shared" si="2"/>
        <v>水</v>
      </c>
      <c r="E272" s="344">
        <v>0.51111111111111107</v>
      </c>
      <c r="F272" s="336" t="s">
        <v>353</v>
      </c>
      <c r="G272" s="337" t="s">
        <v>335</v>
      </c>
      <c r="H272" s="345">
        <v>0.01</v>
      </c>
      <c r="I272" s="339" t="s">
        <v>330</v>
      </c>
      <c r="J272" s="339" t="s">
        <v>528</v>
      </c>
      <c r="K272" s="343" t="s">
        <v>260</v>
      </c>
      <c r="L272" s="337" t="s">
        <v>332</v>
      </c>
      <c r="M272" s="343" t="s">
        <v>240</v>
      </c>
      <c r="N272" s="343" t="s">
        <v>240</v>
      </c>
      <c r="O272" s="337" t="s">
        <v>241</v>
      </c>
      <c r="P272" s="337" t="s">
        <v>240</v>
      </c>
      <c r="Q272" s="346" t="s">
        <v>333</v>
      </c>
      <c r="R272" s="347" t="s">
        <v>308</v>
      </c>
      <c r="S272" s="347" t="s">
        <v>295</v>
      </c>
      <c r="T272" s="346" t="s">
        <v>634</v>
      </c>
      <c r="U272" s="348">
        <v>24</v>
      </c>
      <c r="W272" s="110"/>
      <c r="X272" s="110"/>
      <c r="Y272" s="110"/>
      <c r="Z272" s="110"/>
      <c r="AA272" s="110"/>
      <c r="AB272" s="110"/>
      <c r="AC272" s="110"/>
      <c r="AD272" s="110"/>
      <c r="AE272" s="110"/>
      <c r="AF272" s="110"/>
      <c r="AG272" s="110"/>
      <c r="AH272" s="110"/>
      <c r="AI272" s="110"/>
      <c r="AJ272" s="110"/>
      <c r="AK272" s="110"/>
      <c r="AL272" s="110"/>
      <c r="AM272" s="110"/>
      <c r="AN272" s="110"/>
      <c r="AO272" s="110"/>
      <c r="AP272" s="110"/>
      <c r="AQ272" s="110"/>
      <c r="AR272" s="110"/>
      <c r="AS272" s="110"/>
      <c r="AT272" s="110"/>
      <c r="AU272" s="110"/>
      <c r="AV272" s="110"/>
      <c r="AW272" s="110"/>
      <c r="AX272" s="110"/>
      <c r="AY272" s="110"/>
      <c r="AZ272" s="110"/>
      <c r="BA272" s="110"/>
      <c r="BB272" s="110"/>
      <c r="BC272" s="34" t="s">
        <v>191</v>
      </c>
    </row>
    <row r="273" spans="2:55" s="34" customFormat="1" ht="38.4">
      <c r="B273" s="154"/>
      <c r="C273" s="334">
        <v>46008</v>
      </c>
      <c r="D273" s="145" t="str">
        <f t="shared" ref="D273:D299" si="3">IF($C273 &lt;&gt; "", IF(ISERROR(MATCH(C273, 祝日, 0)), TEXT($C273, "aaa"), "祝日"), "")</f>
        <v>水</v>
      </c>
      <c r="E273" s="344">
        <v>0.51875000000000004</v>
      </c>
      <c r="F273" s="336" t="s">
        <v>353</v>
      </c>
      <c r="G273" s="337" t="s">
        <v>335</v>
      </c>
      <c r="H273" s="345">
        <v>0</v>
      </c>
      <c r="I273" s="339" t="s">
        <v>330</v>
      </c>
      <c r="J273" s="339" t="s">
        <v>528</v>
      </c>
      <c r="K273" s="343" t="s">
        <v>238</v>
      </c>
      <c r="L273" s="337" t="s">
        <v>332</v>
      </c>
      <c r="M273" s="343" t="s">
        <v>241</v>
      </c>
      <c r="N273" s="343" t="s">
        <v>240</v>
      </c>
      <c r="O273" s="337" t="s">
        <v>241</v>
      </c>
      <c r="P273" s="337" t="s">
        <v>240</v>
      </c>
      <c r="Q273" s="346" t="s">
        <v>343</v>
      </c>
      <c r="R273" s="347" t="s">
        <v>243</v>
      </c>
      <c r="S273" s="347" t="s">
        <v>296</v>
      </c>
      <c r="T273" s="346" t="s">
        <v>635</v>
      </c>
      <c r="U273" s="348">
        <v>64</v>
      </c>
      <c r="W273" s="110"/>
      <c r="X273" s="110"/>
      <c r="Y273" s="110"/>
      <c r="Z273" s="110"/>
      <c r="AA273" s="110"/>
      <c r="AB273" s="110"/>
      <c r="AC273" s="110"/>
      <c r="AD273" s="110"/>
      <c r="AE273" s="110"/>
      <c r="AF273" s="110"/>
      <c r="AG273" s="110"/>
      <c r="AH273" s="110"/>
      <c r="AI273" s="110"/>
      <c r="AJ273" s="110"/>
      <c r="AK273" s="110"/>
      <c r="AL273" s="110"/>
      <c r="AM273" s="110"/>
      <c r="AN273" s="110"/>
      <c r="AO273" s="110"/>
      <c r="AP273" s="110"/>
      <c r="AQ273" s="110"/>
      <c r="AR273" s="110"/>
      <c r="AS273" s="110"/>
      <c r="AT273" s="110"/>
      <c r="AU273" s="110"/>
      <c r="AV273" s="110"/>
      <c r="AW273" s="110"/>
      <c r="AX273" s="110"/>
      <c r="AY273" s="110"/>
      <c r="AZ273" s="110"/>
      <c r="BA273" s="110"/>
      <c r="BB273" s="110"/>
      <c r="BC273" s="34" t="s">
        <v>191</v>
      </c>
    </row>
    <row r="274" spans="2:55" s="34" customFormat="1" ht="38.4">
      <c r="B274" s="154"/>
      <c r="C274" s="334">
        <v>46008</v>
      </c>
      <c r="D274" s="145" t="str">
        <f t="shared" si="3"/>
        <v>水</v>
      </c>
      <c r="E274" s="344">
        <v>0.52013888888888893</v>
      </c>
      <c r="F274" s="336" t="s">
        <v>353</v>
      </c>
      <c r="G274" s="337" t="s">
        <v>235</v>
      </c>
      <c r="H274" s="345">
        <v>7.0000000000000007E-2</v>
      </c>
      <c r="I274" s="339" t="s">
        <v>330</v>
      </c>
      <c r="J274" s="339" t="s">
        <v>528</v>
      </c>
      <c r="K274" s="343" t="s">
        <v>331</v>
      </c>
      <c r="L274" s="337" t="s">
        <v>332</v>
      </c>
      <c r="M274" s="343" t="s">
        <v>241</v>
      </c>
      <c r="N274" s="343" t="s">
        <v>241</v>
      </c>
      <c r="O274" s="337" t="s">
        <v>241</v>
      </c>
      <c r="P274" s="337" t="s">
        <v>240</v>
      </c>
      <c r="Q274" s="346" t="s">
        <v>333</v>
      </c>
      <c r="R274" s="347" t="s">
        <v>308</v>
      </c>
      <c r="S274" s="347" t="s">
        <v>313</v>
      </c>
      <c r="T274" s="346" t="s">
        <v>636</v>
      </c>
      <c r="U274" s="348">
        <v>74</v>
      </c>
      <c r="W274" s="110"/>
      <c r="X274" s="110"/>
      <c r="Y274" s="110"/>
      <c r="Z274" s="110"/>
      <c r="AA274" s="110"/>
      <c r="AB274" s="110"/>
      <c r="AC274" s="110"/>
      <c r="AD274" s="110"/>
      <c r="AE274" s="110"/>
      <c r="AF274" s="110"/>
      <c r="AG274" s="110"/>
      <c r="AH274" s="110"/>
      <c r="AI274" s="110"/>
      <c r="AJ274" s="110"/>
      <c r="AK274" s="110"/>
      <c r="AL274" s="110"/>
      <c r="AM274" s="110"/>
      <c r="AN274" s="110"/>
      <c r="AO274" s="110"/>
      <c r="AP274" s="110"/>
      <c r="AQ274" s="110"/>
      <c r="AR274" s="110"/>
      <c r="AS274" s="110"/>
      <c r="AT274" s="110"/>
      <c r="AU274" s="110"/>
      <c r="AV274" s="110"/>
      <c r="AW274" s="110"/>
      <c r="AX274" s="110"/>
      <c r="AY274" s="110"/>
      <c r="AZ274" s="110"/>
      <c r="BA274" s="110"/>
      <c r="BB274" s="110"/>
      <c r="BC274" s="34" t="s">
        <v>191</v>
      </c>
    </row>
    <row r="275" spans="2:55" s="34" customFormat="1" ht="38.4">
      <c r="B275" s="154"/>
      <c r="C275" s="334">
        <v>46008</v>
      </c>
      <c r="D275" s="145" t="str">
        <f t="shared" si="3"/>
        <v>水</v>
      </c>
      <c r="E275" s="344">
        <v>0.52083333333333337</v>
      </c>
      <c r="F275" s="336" t="s">
        <v>353</v>
      </c>
      <c r="G275" s="337" t="s">
        <v>235</v>
      </c>
      <c r="H275" s="345">
        <v>0.01</v>
      </c>
      <c r="I275" s="339" t="s">
        <v>330</v>
      </c>
      <c r="J275" s="339" t="s">
        <v>528</v>
      </c>
      <c r="K275" s="343" t="s">
        <v>238</v>
      </c>
      <c r="L275" s="337" t="s">
        <v>332</v>
      </c>
      <c r="M275" s="343" t="s">
        <v>241</v>
      </c>
      <c r="N275" s="343" t="s">
        <v>241</v>
      </c>
      <c r="O275" s="337" t="s">
        <v>241</v>
      </c>
      <c r="P275" s="337" t="s">
        <v>240</v>
      </c>
      <c r="Q275" s="346" t="s">
        <v>333</v>
      </c>
      <c r="R275" s="347" t="s">
        <v>308</v>
      </c>
      <c r="S275" s="347" t="s">
        <v>313</v>
      </c>
      <c r="T275" s="346" t="s">
        <v>637</v>
      </c>
      <c r="U275" s="348">
        <v>34</v>
      </c>
      <c r="W275" s="110"/>
      <c r="X275" s="110"/>
      <c r="Y275" s="110"/>
      <c r="Z275" s="110"/>
      <c r="AA275" s="110"/>
      <c r="AB275" s="110"/>
      <c r="AC275" s="110"/>
      <c r="AD275" s="110"/>
      <c r="AE275" s="110"/>
      <c r="AF275" s="110"/>
      <c r="AG275" s="110"/>
      <c r="AH275" s="110"/>
      <c r="AI275" s="110"/>
      <c r="AJ275" s="110"/>
      <c r="AK275" s="110"/>
      <c r="AL275" s="110"/>
      <c r="AM275" s="110"/>
      <c r="AN275" s="110"/>
      <c r="AO275" s="110"/>
      <c r="AP275" s="110"/>
      <c r="AQ275" s="110"/>
      <c r="AR275" s="110"/>
      <c r="AS275" s="110"/>
      <c r="AT275" s="110"/>
      <c r="AU275" s="110"/>
      <c r="AV275" s="110"/>
      <c r="AW275" s="110"/>
      <c r="AX275" s="110"/>
      <c r="AY275" s="110"/>
      <c r="AZ275" s="110"/>
      <c r="BA275" s="110"/>
      <c r="BB275" s="110"/>
      <c r="BC275" s="34" t="s">
        <v>191</v>
      </c>
    </row>
    <row r="276" spans="2:55" s="34" customFormat="1" ht="19.2">
      <c r="B276" s="154"/>
      <c r="C276" s="334">
        <v>46008</v>
      </c>
      <c r="D276" s="145" t="str">
        <f t="shared" si="3"/>
        <v>水</v>
      </c>
      <c r="E276" s="344">
        <v>0.52222222222222225</v>
      </c>
      <c r="F276" s="336" t="s">
        <v>353</v>
      </c>
      <c r="G276" s="337" t="s">
        <v>235</v>
      </c>
      <c r="H276" s="345">
        <v>0.05</v>
      </c>
      <c r="I276" s="339" t="s">
        <v>330</v>
      </c>
      <c r="J276" s="339" t="s">
        <v>528</v>
      </c>
      <c r="K276" s="343" t="s">
        <v>260</v>
      </c>
      <c r="L276" s="337" t="s">
        <v>332</v>
      </c>
      <c r="M276" s="343" t="s">
        <v>240</v>
      </c>
      <c r="N276" s="343" t="s">
        <v>240</v>
      </c>
      <c r="O276" s="343" t="s">
        <v>241</v>
      </c>
      <c r="P276" s="337" t="s">
        <v>240</v>
      </c>
      <c r="Q276" s="346" t="s">
        <v>333</v>
      </c>
      <c r="R276" s="347" t="s">
        <v>308</v>
      </c>
      <c r="S276" s="347" t="s">
        <v>298</v>
      </c>
      <c r="T276" s="346" t="s">
        <v>638</v>
      </c>
      <c r="U276" s="348">
        <v>19</v>
      </c>
      <c r="W276" s="110"/>
      <c r="X276" s="110"/>
      <c r="Y276" s="110"/>
      <c r="Z276" s="110"/>
      <c r="AA276" s="110"/>
      <c r="AB276" s="110"/>
      <c r="AC276" s="110"/>
      <c r="AD276" s="110"/>
      <c r="AE276" s="110"/>
      <c r="AF276" s="110"/>
      <c r="AG276" s="110"/>
      <c r="AH276" s="110"/>
      <c r="AI276" s="110"/>
      <c r="AJ276" s="110"/>
      <c r="AK276" s="110"/>
      <c r="AL276" s="110"/>
      <c r="AM276" s="110"/>
      <c r="AN276" s="110"/>
      <c r="AO276" s="110"/>
      <c r="AP276" s="110"/>
      <c r="AQ276" s="110"/>
      <c r="AR276" s="110"/>
      <c r="AS276" s="110"/>
      <c r="AT276" s="110"/>
      <c r="AU276" s="110"/>
      <c r="AV276" s="110"/>
      <c r="AW276" s="110"/>
      <c r="AX276" s="110"/>
      <c r="AY276" s="110"/>
      <c r="AZ276" s="110"/>
      <c r="BA276" s="110"/>
      <c r="BB276" s="110"/>
      <c r="BC276" s="34" t="s">
        <v>191</v>
      </c>
    </row>
    <row r="277" spans="2:55" s="34" customFormat="1" ht="38.4">
      <c r="B277" s="154"/>
      <c r="C277" s="334">
        <v>46008</v>
      </c>
      <c r="D277" s="145" t="str">
        <f t="shared" si="3"/>
        <v>水</v>
      </c>
      <c r="E277" s="344">
        <v>0.5229166666666667</v>
      </c>
      <c r="F277" s="336" t="s">
        <v>353</v>
      </c>
      <c r="G277" s="337" t="s">
        <v>235</v>
      </c>
      <c r="H277" s="345">
        <v>0.01</v>
      </c>
      <c r="I277" s="339" t="s">
        <v>330</v>
      </c>
      <c r="J277" s="339" t="s">
        <v>528</v>
      </c>
      <c r="K277" s="343" t="s">
        <v>238</v>
      </c>
      <c r="L277" s="337" t="s">
        <v>332</v>
      </c>
      <c r="M277" s="343" t="s">
        <v>241</v>
      </c>
      <c r="N277" s="343" t="s">
        <v>241</v>
      </c>
      <c r="O277" s="343" t="s">
        <v>241</v>
      </c>
      <c r="P277" s="337" t="s">
        <v>240</v>
      </c>
      <c r="Q277" s="346" t="s">
        <v>333</v>
      </c>
      <c r="R277" s="347" t="s">
        <v>308</v>
      </c>
      <c r="S277" s="347" t="s">
        <v>344</v>
      </c>
      <c r="T277" s="346" t="s">
        <v>639</v>
      </c>
      <c r="U277" s="348">
        <v>16</v>
      </c>
      <c r="W277" s="110"/>
      <c r="X277" s="110"/>
      <c r="Y277" s="110"/>
      <c r="Z277" s="110"/>
      <c r="AA277" s="110"/>
      <c r="AB277" s="110"/>
      <c r="AC277" s="110"/>
      <c r="AD277" s="110"/>
      <c r="AE277" s="110"/>
      <c r="AF277" s="110"/>
      <c r="AG277" s="110"/>
      <c r="AH277" s="110"/>
      <c r="AI277" s="110"/>
      <c r="AJ277" s="110"/>
      <c r="AK277" s="110"/>
      <c r="AL277" s="110"/>
      <c r="AM277" s="110"/>
      <c r="AN277" s="110"/>
      <c r="AO277" s="110"/>
      <c r="AP277" s="110"/>
      <c r="AQ277" s="110"/>
      <c r="AR277" s="110"/>
      <c r="AS277" s="110"/>
      <c r="AT277" s="110"/>
      <c r="AU277" s="110"/>
      <c r="AV277" s="110"/>
      <c r="AW277" s="110"/>
      <c r="AX277" s="110"/>
      <c r="AY277" s="110"/>
      <c r="AZ277" s="110"/>
      <c r="BA277" s="110"/>
      <c r="BB277" s="110"/>
      <c r="BC277" s="34" t="s">
        <v>191</v>
      </c>
    </row>
    <row r="278" spans="2:55" s="34" customFormat="1" ht="38.4">
      <c r="B278" s="154"/>
      <c r="C278" s="334">
        <v>46008</v>
      </c>
      <c r="D278" s="145" t="str">
        <f t="shared" si="3"/>
        <v>水</v>
      </c>
      <c r="E278" s="344">
        <v>0.61527777777777781</v>
      </c>
      <c r="F278" s="336" t="s">
        <v>353</v>
      </c>
      <c r="G278" s="337" t="s">
        <v>335</v>
      </c>
      <c r="H278" s="345">
        <v>0.03</v>
      </c>
      <c r="I278" s="339" t="s">
        <v>330</v>
      </c>
      <c r="J278" s="339" t="s">
        <v>528</v>
      </c>
      <c r="K278" s="343" t="s">
        <v>238</v>
      </c>
      <c r="L278" s="337" t="s">
        <v>332</v>
      </c>
      <c r="M278" s="343" t="s">
        <v>241</v>
      </c>
      <c r="N278" s="343" t="s">
        <v>241</v>
      </c>
      <c r="O278" s="337" t="s">
        <v>241</v>
      </c>
      <c r="P278" s="337" t="s">
        <v>240</v>
      </c>
      <c r="Q278" s="346" t="s">
        <v>333</v>
      </c>
      <c r="R278" s="347" t="s">
        <v>308</v>
      </c>
      <c r="S278" s="347" t="s">
        <v>244</v>
      </c>
      <c r="T278" s="346" t="s">
        <v>640</v>
      </c>
      <c r="U278" s="348">
        <v>49</v>
      </c>
      <c r="W278" s="110"/>
      <c r="X278" s="110"/>
      <c r="Y278" s="110"/>
      <c r="Z278" s="110"/>
      <c r="AA278" s="110"/>
      <c r="AB278" s="110"/>
      <c r="AC278" s="110"/>
      <c r="AD278" s="110"/>
      <c r="AE278" s="110"/>
      <c r="AF278" s="110"/>
      <c r="AG278" s="110"/>
      <c r="AH278" s="110"/>
      <c r="AI278" s="110"/>
      <c r="AJ278" s="110"/>
      <c r="AK278" s="110"/>
      <c r="AL278" s="110"/>
      <c r="AM278" s="110"/>
      <c r="AN278" s="110"/>
      <c r="AO278" s="110"/>
      <c r="AP278" s="110"/>
      <c r="AQ278" s="110"/>
      <c r="AR278" s="110"/>
      <c r="AS278" s="110"/>
      <c r="AT278" s="110"/>
      <c r="AU278" s="110"/>
      <c r="AV278" s="110"/>
      <c r="AW278" s="110"/>
      <c r="AX278" s="110"/>
      <c r="AY278" s="110"/>
      <c r="AZ278" s="110"/>
      <c r="BA278" s="110"/>
      <c r="BB278" s="110"/>
      <c r="BC278" s="34" t="s">
        <v>191</v>
      </c>
    </row>
    <row r="279" spans="2:55" s="34" customFormat="1" ht="38.4">
      <c r="B279" s="154"/>
      <c r="C279" s="334">
        <v>46008</v>
      </c>
      <c r="D279" s="145" t="str">
        <f t="shared" si="3"/>
        <v>水</v>
      </c>
      <c r="E279" s="344">
        <v>0.63680555555555551</v>
      </c>
      <c r="F279" s="336" t="s">
        <v>349</v>
      </c>
      <c r="G279" s="337" t="s">
        <v>335</v>
      </c>
      <c r="H279" s="345">
        <v>0.02</v>
      </c>
      <c r="I279" s="339" t="s">
        <v>330</v>
      </c>
      <c r="J279" s="339" t="s">
        <v>528</v>
      </c>
      <c r="K279" s="343" t="s">
        <v>411</v>
      </c>
      <c r="L279" s="337" t="s">
        <v>346</v>
      </c>
      <c r="M279" s="343" t="s">
        <v>241</v>
      </c>
      <c r="N279" s="343" t="s">
        <v>241</v>
      </c>
      <c r="O279" s="337" t="s">
        <v>240</v>
      </c>
      <c r="P279" s="337" t="s">
        <v>240</v>
      </c>
      <c r="Q279" s="346" t="s">
        <v>333</v>
      </c>
      <c r="R279" s="347" t="s">
        <v>308</v>
      </c>
      <c r="S279" s="347" t="s">
        <v>313</v>
      </c>
      <c r="T279" s="346" t="s">
        <v>641</v>
      </c>
      <c r="U279" s="348">
        <v>6</v>
      </c>
      <c r="W279" s="110"/>
      <c r="X279" s="110"/>
      <c r="Y279" s="110"/>
      <c r="Z279" s="110"/>
      <c r="AA279" s="110"/>
      <c r="AB279" s="110"/>
      <c r="AC279" s="110"/>
      <c r="AD279" s="110"/>
      <c r="AE279" s="110"/>
      <c r="AF279" s="110"/>
      <c r="AG279" s="110"/>
      <c r="AH279" s="110"/>
      <c r="AI279" s="110"/>
      <c r="AJ279" s="110"/>
      <c r="AK279" s="110"/>
      <c r="AL279" s="110"/>
      <c r="AM279" s="110"/>
      <c r="AN279" s="110"/>
      <c r="AO279" s="110"/>
      <c r="AP279" s="110"/>
      <c r="AQ279" s="110"/>
      <c r="AR279" s="110"/>
      <c r="AS279" s="110"/>
      <c r="AT279" s="110"/>
      <c r="AU279" s="110"/>
      <c r="AV279" s="110"/>
      <c r="AW279" s="110"/>
      <c r="AX279" s="110"/>
      <c r="AY279" s="110"/>
      <c r="AZ279" s="110"/>
      <c r="BA279" s="110"/>
      <c r="BB279" s="110"/>
      <c r="BC279" s="34" t="s">
        <v>191</v>
      </c>
    </row>
    <row r="280" spans="2:55" s="34" customFormat="1" ht="19.2">
      <c r="B280" s="154"/>
      <c r="C280" s="334">
        <v>46008</v>
      </c>
      <c r="D280" s="145" t="str">
        <f t="shared" si="3"/>
        <v>水</v>
      </c>
      <c r="E280" s="344">
        <v>0.64930555555555558</v>
      </c>
      <c r="F280" s="349" t="s">
        <v>349</v>
      </c>
      <c r="G280" s="337" t="s">
        <v>335</v>
      </c>
      <c r="H280" s="345">
        <v>0.03</v>
      </c>
      <c r="I280" s="339" t="s">
        <v>330</v>
      </c>
      <c r="J280" s="339" t="s">
        <v>528</v>
      </c>
      <c r="K280" s="343" t="s">
        <v>331</v>
      </c>
      <c r="L280" s="337" t="s">
        <v>332</v>
      </c>
      <c r="M280" s="343" t="s">
        <v>241</v>
      </c>
      <c r="N280" s="343" t="s">
        <v>240</v>
      </c>
      <c r="O280" s="343" t="s">
        <v>241</v>
      </c>
      <c r="P280" s="337" t="s">
        <v>240</v>
      </c>
      <c r="Q280" s="346" t="s">
        <v>242</v>
      </c>
      <c r="R280" s="347" t="s">
        <v>243</v>
      </c>
      <c r="S280" s="347" t="s">
        <v>298</v>
      </c>
      <c r="T280" s="346" t="s">
        <v>642</v>
      </c>
      <c r="U280" s="348">
        <v>64</v>
      </c>
      <c r="W280" s="110"/>
      <c r="X280" s="110"/>
      <c r="Y280" s="110"/>
      <c r="Z280" s="110"/>
      <c r="AA280" s="110"/>
      <c r="AB280" s="110"/>
      <c r="AC280" s="110"/>
      <c r="AD280" s="110"/>
      <c r="AE280" s="110"/>
      <c r="AF280" s="110"/>
      <c r="AG280" s="110"/>
      <c r="AH280" s="110"/>
      <c r="AI280" s="110"/>
      <c r="AJ280" s="110"/>
      <c r="AK280" s="110"/>
      <c r="AL280" s="110"/>
      <c r="AM280" s="110"/>
      <c r="AN280" s="110"/>
      <c r="AO280" s="110"/>
      <c r="AP280" s="110"/>
      <c r="AQ280" s="110"/>
      <c r="AR280" s="110"/>
      <c r="AS280" s="110"/>
      <c r="AT280" s="110"/>
      <c r="AU280" s="110"/>
      <c r="AV280" s="110"/>
      <c r="AW280" s="110"/>
      <c r="AX280" s="110"/>
      <c r="AY280" s="110"/>
      <c r="AZ280" s="110"/>
      <c r="BA280" s="110"/>
      <c r="BB280" s="110"/>
      <c r="BC280" s="34" t="s">
        <v>191</v>
      </c>
    </row>
    <row r="281" spans="2:55" s="34" customFormat="1" ht="38.4">
      <c r="B281" s="154"/>
      <c r="C281" s="334">
        <v>46008</v>
      </c>
      <c r="D281" s="145" t="str">
        <f t="shared" si="3"/>
        <v>水</v>
      </c>
      <c r="E281" s="344">
        <v>0.65208333333333335</v>
      </c>
      <c r="F281" s="349" t="s">
        <v>349</v>
      </c>
      <c r="G281" s="337" t="s">
        <v>235</v>
      </c>
      <c r="H281" s="345">
        <v>0.02</v>
      </c>
      <c r="I281" s="339" t="s">
        <v>330</v>
      </c>
      <c r="J281" s="339" t="s">
        <v>528</v>
      </c>
      <c r="K281" s="343" t="s">
        <v>238</v>
      </c>
      <c r="L281" s="337" t="s">
        <v>332</v>
      </c>
      <c r="M281" s="343" t="s">
        <v>240</v>
      </c>
      <c r="N281" s="343" t="s">
        <v>240</v>
      </c>
      <c r="O281" s="337" t="s">
        <v>241</v>
      </c>
      <c r="P281" s="337" t="s">
        <v>240</v>
      </c>
      <c r="Q281" s="346" t="s">
        <v>333</v>
      </c>
      <c r="R281" s="347" t="s">
        <v>308</v>
      </c>
      <c r="S281" s="347" t="s">
        <v>298</v>
      </c>
      <c r="T281" s="346" t="s">
        <v>643</v>
      </c>
      <c r="U281" s="348">
        <v>24</v>
      </c>
      <c r="W281" s="110"/>
      <c r="X281" s="110"/>
      <c r="Y281" s="110"/>
      <c r="Z281" s="110"/>
      <c r="AA281" s="110"/>
      <c r="AB281" s="110"/>
      <c r="AC281" s="110"/>
      <c r="AD281" s="110"/>
      <c r="AE281" s="110"/>
      <c r="AF281" s="110"/>
      <c r="AG281" s="110"/>
      <c r="AH281" s="110"/>
      <c r="AI281" s="110"/>
      <c r="AJ281" s="110"/>
      <c r="AK281" s="110"/>
      <c r="AL281" s="110"/>
      <c r="AM281" s="110"/>
      <c r="AN281" s="110"/>
      <c r="AO281" s="110"/>
      <c r="AP281" s="110"/>
      <c r="AQ281" s="110"/>
      <c r="AR281" s="110"/>
      <c r="AS281" s="110"/>
      <c r="AT281" s="110"/>
      <c r="AU281" s="110"/>
      <c r="AV281" s="110"/>
      <c r="AW281" s="110"/>
      <c r="AX281" s="110"/>
      <c r="AY281" s="110"/>
      <c r="AZ281" s="110"/>
      <c r="BA281" s="110"/>
      <c r="BB281" s="110"/>
      <c r="BC281" s="34" t="s">
        <v>191</v>
      </c>
    </row>
    <row r="282" spans="2:55" s="34" customFormat="1" ht="19.2">
      <c r="B282" s="154"/>
      <c r="C282" s="334">
        <v>46008</v>
      </c>
      <c r="D282" s="145" t="str">
        <f t="shared" si="3"/>
        <v>水</v>
      </c>
      <c r="E282" s="344">
        <v>0.66666666666666663</v>
      </c>
      <c r="F282" s="349" t="s">
        <v>353</v>
      </c>
      <c r="G282" s="337" t="s">
        <v>335</v>
      </c>
      <c r="H282" s="345">
        <v>0.02</v>
      </c>
      <c r="I282" s="339" t="s">
        <v>330</v>
      </c>
      <c r="J282" s="339" t="s">
        <v>528</v>
      </c>
      <c r="K282" s="343" t="s">
        <v>411</v>
      </c>
      <c r="L282" s="337" t="s">
        <v>346</v>
      </c>
      <c r="M282" s="343" t="s">
        <v>241</v>
      </c>
      <c r="N282" s="343" t="s">
        <v>240</v>
      </c>
      <c r="O282" s="337" t="s">
        <v>241</v>
      </c>
      <c r="P282" s="337" t="s">
        <v>240</v>
      </c>
      <c r="Q282" s="346" t="s">
        <v>333</v>
      </c>
      <c r="R282" s="347" t="s">
        <v>308</v>
      </c>
      <c r="S282" s="347" t="s">
        <v>313</v>
      </c>
      <c r="T282" s="346" t="s">
        <v>644</v>
      </c>
      <c r="U282" s="348">
        <v>8</v>
      </c>
      <c r="W282" s="110"/>
      <c r="X282" s="110"/>
      <c r="Y282" s="110"/>
      <c r="Z282" s="110"/>
      <c r="AA282" s="110"/>
      <c r="AB282" s="110"/>
      <c r="AC282" s="110"/>
      <c r="AD282" s="110"/>
      <c r="AE282" s="110"/>
      <c r="AF282" s="110"/>
      <c r="AG282" s="110"/>
      <c r="AH282" s="110"/>
      <c r="AI282" s="110"/>
      <c r="AJ282" s="110"/>
      <c r="AK282" s="110"/>
      <c r="AL282" s="110"/>
      <c r="AM282" s="110"/>
      <c r="AN282" s="110"/>
      <c r="AO282" s="110"/>
      <c r="AP282" s="110"/>
      <c r="AQ282" s="110"/>
      <c r="AR282" s="110"/>
      <c r="AS282" s="110"/>
      <c r="AT282" s="110"/>
      <c r="AU282" s="110"/>
      <c r="AV282" s="110"/>
      <c r="AW282" s="110"/>
      <c r="AX282" s="110"/>
      <c r="AY282" s="110"/>
      <c r="AZ282" s="110"/>
      <c r="BA282" s="110"/>
      <c r="BB282" s="110"/>
      <c r="BC282" s="34" t="s">
        <v>191</v>
      </c>
    </row>
    <row r="283" spans="2:55" s="34" customFormat="1" ht="38.4">
      <c r="B283" s="154"/>
      <c r="C283" s="334">
        <v>46008</v>
      </c>
      <c r="D283" s="145" t="str">
        <f t="shared" si="3"/>
        <v>水</v>
      </c>
      <c r="E283" s="344">
        <v>0.66736111111111107</v>
      </c>
      <c r="F283" s="336" t="s">
        <v>353</v>
      </c>
      <c r="G283" s="337" t="s">
        <v>335</v>
      </c>
      <c r="H283" s="345">
        <v>0.06</v>
      </c>
      <c r="I283" s="339" t="s">
        <v>330</v>
      </c>
      <c r="J283" s="339" t="s">
        <v>528</v>
      </c>
      <c r="K283" s="343" t="s">
        <v>238</v>
      </c>
      <c r="L283" s="337" t="s">
        <v>332</v>
      </c>
      <c r="M283" s="337" t="s">
        <v>240</v>
      </c>
      <c r="N283" s="343" t="s">
        <v>241</v>
      </c>
      <c r="O283" s="337" t="s">
        <v>241</v>
      </c>
      <c r="P283" s="337" t="s">
        <v>240</v>
      </c>
      <c r="Q283" s="346" t="s">
        <v>336</v>
      </c>
      <c r="R283" s="347" t="s">
        <v>308</v>
      </c>
      <c r="S283" s="347" t="s">
        <v>298</v>
      </c>
      <c r="T283" s="346" t="s">
        <v>645</v>
      </c>
      <c r="U283" s="348">
        <v>9</v>
      </c>
      <c r="W283" s="110"/>
      <c r="X283" s="110"/>
      <c r="Y283" s="110"/>
      <c r="Z283" s="110"/>
      <c r="AA283" s="110"/>
      <c r="AB283" s="110"/>
      <c r="AC283" s="110"/>
      <c r="AD283" s="110"/>
      <c r="AE283" s="110"/>
      <c r="AF283" s="110"/>
      <c r="AG283" s="110"/>
      <c r="AH283" s="110"/>
      <c r="AI283" s="110"/>
      <c r="AJ283" s="110"/>
      <c r="AK283" s="110"/>
      <c r="AL283" s="110"/>
      <c r="AM283" s="110"/>
      <c r="AN283" s="110"/>
      <c r="AO283" s="110"/>
      <c r="AP283" s="110"/>
      <c r="AQ283" s="110"/>
      <c r="AR283" s="110"/>
      <c r="AS283" s="110"/>
      <c r="AT283" s="110"/>
      <c r="AU283" s="110"/>
      <c r="AV283" s="110"/>
      <c r="AW283" s="110"/>
      <c r="AX283" s="110"/>
      <c r="AY283" s="110"/>
      <c r="AZ283" s="110"/>
      <c r="BA283" s="110"/>
      <c r="BB283" s="110"/>
      <c r="BC283" s="34" t="s">
        <v>191</v>
      </c>
    </row>
    <row r="284" spans="2:55" s="34" customFormat="1" ht="38.4">
      <c r="B284" s="154"/>
      <c r="C284" s="334">
        <v>46008</v>
      </c>
      <c r="D284" s="145" t="str">
        <f t="shared" si="3"/>
        <v>水</v>
      </c>
      <c r="E284" s="344">
        <v>0.66874999999999996</v>
      </c>
      <c r="F284" s="336" t="s">
        <v>353</v>
      </c>
      <c r="G284" s="337" t="s">
        <v>335</v>
      </c>
      <c r="H284" s="345">
        <v>0.02</v>
      </c>
      <c r="I284" s="339" t="s">
        <v>330</v>
      </c>
      <c r="J284" s="339" t="s">
        <v>528</v>
      </c>
      <c r="K284" s="343" t="s">
        <v>238</v>
      </c>
      <c r="L284" s="337" t="s">
        <v>332</v>
      </c>
      <c r="M284" s="343" t="s">
        <v>241</v>
      </c>
      <c r="N284" s="337" t="s">
        <v>241</v>
      </c>
      <c r="O284" s="337" t="s">
        <v>241</v>
      </c>
      <c r="P284" s="337" t="s">
        <v>240</v>
      </c>
      <c r="Q284" s="346" t="s">
        <v>333</v>
      </c>
      <c r="R284" s="347" t="s">
        <v>308</v>
      </c>
      <c r="S284" s="347" t="s">
        <v>313</v>
      </c>
      <c r="T284" s="346" t="s">
        <v>646</v>
      </c>
      <c r="U284" s="348">
        <v>14</v>
      </c>
      <c r="W284" s="110"/>
      <c r="X284" s="110"/>
      <c r="Y284" s="110"/>
      <c r="Z284" s="110"/>
      <c r="AA284" s="110"/>
      <c r="AB284" s="110"/>
      <c r="AC284" s="110"/>
      <c r="AD284" s="110"/>
      <c r="AE284" s="110"/>
      <c r="AF284" s="110"/>
      <c r="AG284" s="110"/>
      <c r="AH284" s="110"/>
      <c r="AI284" s="110"/>
      <c r="AJ284" s="110"/>
      <c r="AK284" s="110"/>
      <c r="AL284" s="110"/>
      <c r="AM284" s="110"/>
      <c r="AN284" s="110"/>
      <c r="AO284" s="110"/>
      <c r="AP284" s="110"/>
      <c r="AQ284" s="110"/>
      <c r="AR284" s="110"/>
      <c r="AS284" s="110"/>
      <c r="AT284" s="110"/>
      <c r="AU284" s="110"/>
      <c r="AV284" s="110"/>
      <c r="AW284" s="110"/>
      <c r="AX284" s="110"/>
      <c r="AY284" s="110"/>
      <c r="AZ284" s="110"/>
      <c r="BA284" s="110"/>
      <c r="BB284" s="110"/>
      <c r="BC284" s="34" t="s">
        <v>191</v>
      </c>
    </row>
    <row r="285" spans="2:55" s="34" customFormat="1" ht="38.4">
      <c r="B285" s="154"/>
      <c r="C285" s="334">
        <v>46008</v>
      </c>
      <c r="D285" s="145" t="str">
        <f t="shared" si="3"/>
        <v>水</v>
      </c>
      <c r="E285" s="344">
        <v>0.67569444444444449</v>
      </c>
      <c r="F285" s="336" t="s">
        <v>353</v>
      </c>
      <c r="G285" s="337" t="s">
        <v>335</v>
      </c>
      <c r="H285" s="345">
        <v>0.02</v>
      </c>
      <c r="I285" s="339" t="s">
        <v>330</v>
      </c>
      <c r="J285" s="339" t="s">
        <v>528</v>
      </c>
      <c r="K285" s="343" t="s">
        <v>238</v>
      </c>
      <c r="L285" s="337" t="s">
        <v>332</v>
      </c>
      <c r="M285" s="337" t="s">
        <v>241</v>
      </c>
      <c r="N285" s="337" t="s">
        <v>241</v>
      </c>
      <c r="O285" s="337" t="s">
        <v>241</v>
      </c>
      <c r="P285" s="343" t="s">
        <v>241</v>
      </c>
      <c r="Q285" s="346" t="s">
        <v>333</v>
      </c>
      <c r="R285" s="347" t="s">
        <v>308</v>
      </c>
      <c r="S285" s="347" t="s">
        <v>298</v>
      </c>
      <c r="T285" s="346" t="s">
        <v>647</v>
      </c>
      <c r="U285" s="348">
        <v>63</v>
      </c>
      <c r="W285" s="110"/>
      <c r="X285" s="110"/>
      <c r="Y285" s="110"/>
      <c r="Z285" s="110"/>
      <c r="AA285" s="110"/>
      <c r="AB285" s="110"/>
      <c r="AC285" s="110"/>
      <c r="AD285" s="110"/>
      <c r="AE285" s="110"/>
      <c r="AF285" s="110"/>
      <c r="AG285" s="110"/>
      <c r="AH285" s="110"/>
      <c r="AI285" s="110"/>
      <c r="AJ285" s="110"/>
      <c r="AK285" s="110"/>
      <c r="AL285" s="110"/>
      <c r="AM285" s="110"/>
      <c r="AN285" s="110"/>
      <c r="AO285" s="110"/>
      <c r="AP285" s="110"/>
      <c r="AQ285" s="110"/>
      <c r="AR285" s="110"/>
      <c r="AS285" s="110"/>
      <c r="AT285" s="110"/>
      <c r="AU285" s="110"/>
      <c r="AV285" s="110"/>
      <c r="AW285" s="110"/>
      <c r="AX285" s="110"/>
      <c r="AY285" s="110"/>
      <c r="AZ285" s="110"/>
      <c r="BA285" s="110"/>
      <c r="BB285" s="110"/>
      <c r="BC285" s="34" t="s">
        <v>191</v>
      </c>
    </row>
    <row r="286" spans="2:55" s="34" customFormat="1" ht="19.2">
      <c r="B286" s="154"/>
      <c r="C286" s="334">
        <v>46008</v>
      </c>
      <c r="D286" s="145" t="str">
        <f t="shared" si="3"/>
        <v>水</v>
      </c>
      <c r="E286" s="344">
        <v>0.67986111111111114</v>
      </c>
      <c r="F286" s="336" t="s">
        <v>353</v>
      </c>
      <c r="G286" s="337" t="s">
        <v>235</v>
      </c>
      <c r="H286" s="345">
        <v>0.02</v>
      </c>
      <c r="I286" s="339" t="s">
        <v>330</v>
      </c>
      <c r="J286" s="339" t="s">
        <v>528</v>
      </c>
      <c r="K286" s="343" t="s">
        <v>238</v>
      </c>
      <c r="L286" s="337" t="s">
        <v>332</v>
      </c>
      <c r="M286" s="337" t="s">
        <v>241</v>
      </c>
      <c r="N286" s="337" t="s">
        <v>241</v>
      </c>
      <c r="O286" s="337" t="s">
        <v>240</v>
      </c>
      <c r="P286" s="337" t="s">
        <v>240</v>
      </c>
      <c r="Q286" s="346" t="s">
        <v>333</v>
      </c>
      <c r="R286" s="347" t="s">
        <v>308</v>
      </c>
      <c r="S286" s="347" t="s">
        <v>244</v>
      </c>
      <c r="T286" s="346" t="s">
        <v>648</v>
      </c>
      <c r="U286" s="348">
        <v>28</v>
      </c>
      <c r="W286" s="110"/>
      <c r="X286" s="110"/>
      <c r="Y286" s="110"/>
      <c r="Z286" s="110"/>
      <c r="AA286" s="110"/>
      <c r="AB286" s="110"/>
      <c r="AC286" s="110"/>
      <c r="AD286" s="110"/>
      <c r="AE286" s="110"/>
      <c r="AF286" s="110"/>
      <c r="AG286" s="110"/>
      <c r="AH286" s="110"/>
      <c r="AI286" s="110"/>
      <c r="AJ286" s="110"/>
      <c r="AK286" s="110"/>
      <c r="AL286" s="110"/>
      <c r="AM286" s="110"/>
      <c r="AN286" s="110"/>
      <c r="AO286" s="110"/>
      <c r="AP286" s="110"/>
      <c r="AQ286" s="110"/>
      <c r="AR286" s="110"/>
      <c r="AS286" s="110"/>
      <c r="AT286" s="110"/>
      <c r="AU286" s="110"/>
      <c r="AV286" s="110"/>
      <c r="AW286" s="110"/>
      <c r="AX286" s="110"/>
      <c r="AY286" s="110"/>
      <c r="AZ286" s="110"/>
      <c r="BA286" s="110"/>
      <c r="BB286" s="110"/>
      <c r="BC286" s="34" t="s">
        <v>191</v>
      </c>
    </row>
    <row r="287" spans="2:55" s="34" customFormat="1" ht="38.4">
      <c r="B287" s="154"/>
      <c r="C287" s="334">
        <v>46008</v>
      </c>
      <c r="D287" s="145" t="str">
        <f t="shared" si="3"/>
        <v>水</v>
      </c>
      <c r="E287" s="344">
        <v>0.68125000000000002</v>
      </c>
      <c r="F287" s="336" t="s">
        <v>353</v>
      </c>
      <c r="G287" s="337" t="s">
        <v>235</v>
      </c>
      <c r="H287" s="345">
        <v>0.06</v>
      </c>
      <c r="I287" s="339" t="s">
        <v>330</v>
      </c>
      <c r="J287" s="339" t="s">
        <v>528</v>
      </c>
      <c r="K287" s="343" t="s">
        <v>331</v>
      </c>
      <c r="L287" s="337" t="s">
        <v>332</v>
      </c>
      <c r="M287" s="337" t="s">
        <v>240</v>
      </c>
      <c r="N287" s="337" t="s">
        <v>240</v>
      </c>
      <c r="O287" s="350" t="s">
        <v>241</v>
      </c>
      <c r="P287" s="337" t="s">
        <v>240</v>
      </c>
      <c r="Q287" s="346" t="s">
        <v>343</v>
      </c>
      <c r="R287" s="347" t="s">
        <v>308</v>
      </c>
      <c r="S287" s="347" t="s">
        <v>313</v>
      </c>
      <c r="T287" s="346" t="s">
        <v>649</v>
      </c>
      <c r="U287" s="348">
        <v>15</v>
      </c>
      <c r="W287" s="110"/>
      <c r="X287" s="110"/>
      <c r="Y287" s="110"/>
      <c r="Z287" s="110"/>
      <c r="AA287" s="110"/>
      <c r="AB287" s="110"/>
      <c r="AC287" s="110"/>
      <c r="AD287" s="110"/>
      <c r="AE287" s="110"/>
      <c r="AF287" s="110"/>
      <c r="AG287" s="110"/>
      <c r="AH287" s="110"/>
      <c r="AI287" s="110"/>
      <c r="AJ287" s="110"/>
      <c r="AK287" s="110"/>
      <c r="AL287" s="110"/>
      <c r="AM287" s="110"/>
      <c r="AN287" s="110"/>
      <c r="AO287" s="110"/>
      <c r="AP287" s="110"/>
      <c r="AQ287" s="110"/>
      <c r="AR287" s="110"/>
      <c r="AS287" s="110"/>
      <c r="AT287" s="110"/>
      <c r="AU287" s="110"/>
      <c r="AV287" s="110"/>
      <c r="AW287" s="110"/>
      <c r="AX287" s="110"/>
      <c r="AY287" s="110"/>
      <c r="AZ287" s="110"/>
      <c r="BA287" s="110"/>
      <c r="BB287" s="110"/>
      <c r="BC287" s="34" t="s">
        <v>191</v>
      </c>
    </row>
    <row r="288" spans="2:55" s="34" customFormat="1" ht="38.4">
      <c r="B288" s="154"/>
      <c r="C288" s="334">
        <v>46008</v>
      </c>
      <c r="D288" s="145" t="str">
        <f t="shared" si="3"/>
        <v>水</v>
      </c>
      <c r="E288" s="344">
        <v>0.68402777777777779</v>
      </c>
      <c r="F288" s="336" t="s">
        <v>353</v>
      </c>
      <c r="G288" s="337" t="s">
        <v>335</v>
      </c>
      <c r="H288" s="345">
        <v>0.03</v>
      </c>
      <c r="I288" s="339" t="s">
        <v>330</v>
      </c>
      <c r="J288" s="339" t="s">
        <v>528</v>
      </c>
      <c r="K288" s="343" t="s">
        <v>238</v>
      </c>
      <c r="L288" s="337" t="s">
        <v>332</v>
      </c>
      <c r="M288" s="343" t="s">
        <v>241</v>
      </c>
      <c r="N288" s="343" t="s">
        <v>241</v>
      </c>
      <c r="O288" s="337" t="s">
        <v>240</v>
      </c>
      <c r="P288" s="337" t="s">
        <v>240</v>
      </c>
      <c r="Q288" s="346" t="s">
        <v>343</v>
      </c>
      <c r="R288" s="347" t="s">
        <v>308</v>
      </c>
      <c r="S288" s="347" t="s">
        <v>313</v>
      </c>
      <c r="T288" s="346" t="s">
        <v>650</v>
      </c>
      <c r="U288" s="348">
        <v>1</v>
      </c>
      <c r="W288" s="110"/>
      <c r="X288" s="110"/>
      <c r="Y288" s="110"/>
      <c r="Z288" s="110"/>
      <c r="AA288" s="110"/>
      <c r="AB288" s="110"/>
      <c r="AC288" s="110"/>
      <c r="AD288" s="110"/>
      <c r="AE288" s="110"/>
      <c r="AF288" s="110"/>
      <c r="AG288" s="110"/>
      <c r="AH288" s="110"/>
      <c r="AI288" s="110"/>
      <c r="AJ288" s="110"/>
      <c r="AK288" s="110"/>
      <c r="AL288" s="110"/>
      <c r="AM288" s="110"/>
      <c r="AN288" s="110"/>
      <c r="AO288" s="110"/>
      <c r="AP288" s="110"/>
      <c r="AQ288" s="110"/>
      <c r="AR288" s="110"/>
      <c r="AS288" s="110"/>
      <c r="AT288" s="110"/>
      <c r="AU288" s="110"/>
      <c r="AV288" s="110"/>
      <c r="AW288" s="110"/>
      <c r="AX288" s="110"/>
      <c r="AY288" s="110"/>
      <c r="AZ288" s="110"/>
      <c r="BA288" s="110"/>
      <c r="BB288" s="110"/>
      <c r="BC288" s="34" t="s">
        <v>191</v>
      </c>
    </row>
    <row r="289" spans="2:55" s="34" customFormat="1" ht="38.4">
      <c r="B289" s="154"/>
      <c r="C289" s="334">
        <v>46008</v>
      </c>
      <c r="D289" s="145" t="str">
        <f t="shared" si="3"/>
        <v>水</v>
      </c>
      <c r="E289" s="344">
        <v>0.68402777777777779</v>
      </c>
      <c r="F289" s="336" t="s">
        <v>353</v>
      </c>
      <c r="G289" s="337" t="s">
        <v>335</v>
      </c>
      <c r="H289" s="345">
        <v>0.02</v>
      </c>
      <c r="I289" s="339" t="s">
        <v>330</v>
      </c>
      <c r="J289" s="339" t="s">
        <v>528</v>
      </c>
      <c r="K289" s="343" t="s">
        <v>238</v>
      </c>
      <c r="L289" s="337" t="s">
        <v>332</v>
      </c>
      <c r="M289" s="337" t="s">
        <v>241</v>
      </c>
      <c r="N289" s="337" t="s">
        <v>241</v>
      </c>
      <c r="O289" s="343" t="s">
        <v>240</v>
      </c>
      <c r="P289" s="337" t="s">
        <v>240</v>
      </c>
      <c r="Q289" s="346" t="s">
        <v>340</v>
      </c>
      <c r="R289" s="347" t="s">
        <v>337</v>
      </c>
      <c r="S289" s="347" t="s">
        <v>298</v>
      </c>
      <c r="T289" s="346" t="s">
        <v>651</v>
      </c>
      <c r="U289" s="348">
        <v>1</v>
      </c>
      <c r="W289" s="110"/>
      <c r="X289" s="110"/>
      <c r="Y289" s="110"/>
      <c r="Z289" s="110"/>
      <c r="AA289" s="110"/>
      <c r="AB289" s="110"/>
      <c r="AC289" s="110"/>
      <c r="AD289" s="110"/>
      <c r="AE289" s="110"/>
      <c r="AF289" s="110"/>
      <c r="AG289" s="110"/>
      <c r="AH289" s="110"/>
      <c r="AI289" s="110"/>
      <c r="AJ289" s="110"/>
      <c r="AK289" s="110"/>
      <c r="AL289" s="110"/>
      <c r="AM289" s="110"/>
      <c r="AN289" s="110"/>
      <c r="AO289" s="110"/>
      <c r="AP289" s="110"/>
      <c r="AQ289" s="110"/>
      <c r="AR289" s="110"/>
      <c r="AS289" s="110"/>
      <c r="AT289" s="110"/>
      <c r="AU289" s="110"/>
      <c r="AV289" s="110"/>
      <c r="AW289" s="110"/>
      <c r="AX289" s="110"/>
      <c r="AY289" s="110"/>
      <c r="AZ289" s="110"/>
      <c r="BA289" s="110"/>
      <c r="BB289" s="110"/>
      <c r="BC289" s="34" t="s">
        <v>191</v>
      </c>
    </row>
    <row r="290" spans="2:55" s="34" customFormat="1" ht="38.4">
      <c r="B290" s="154"/>
      <c r="C290" s="334">
        <v>46008</v>
      </c>
      <c r="D290" s="145" t="str">
        <f t="shared" si="3"/>
        <v>水</v>
      </c>
      <c r="E290" s="344">
        <v>0.68472222222222223</v>
      </c>
      <c r="F290" s="336" t="s">
        <v>353</v>
      </c>
      <c r="G290" s="337" t="s">
        <v>335</v>
      </c>
      <c r="H290" s="345">
        <v>0.02</v>
      </c>
      <c r="I290" s="339" t="s">
        <v>330</v>
      </c>
      <c r="J290" s="339" t="s">
        <v>528</v>
      </c>
      <c r="K290" s="343" t="s">
        <v>411</v>
      </c>
      <c r="L290" s="337" t="s">
        <v>332</v>
      </c>
      <c r="M290" s="337" t="s">
        <v>241</v>
      </c>
      <c r="N290" s="337" t="s">
        <v>241</v>
      </c>
      <c r="O290" s="343" t="s">
        <v>240</v>
      </c>
      <c r="P290" s="337" t="s">
        <v>240</v>
      </c>
      <c r="Q290" s="346" t="s">
        <v>333</v>
      </c>
      <c r="R290" s="347" t="s">
        <v>308</v>
      </c>
      <c r="S290" s="347" t="s">
        <v>313</v>
      </c>
      <c r="T290" s="346" t="s">
        <v>652</v>
      </c>
      <c r="U290" s="348">
        <v>4</v>
      </c>
      <c r="W290" s="110"/>
      <c r="X290" s="110"/>
      <c r="Y290" s="110"/>
      <c r="Z290" s="110"/>
      <c r="AA290" s="110"/>
      <c r="AB290" s="110"/>
      <c r="AC290" s="110"/>
      <c r="AD290" s="110"/>
      <c r="AE290" s="110"/>
      <c r="AF290" s="110"/>
      <c r="AG290" s="110"/>
      <c r="AH290" s="110"/>
      <c r="AI290" s="110"/>
      <c r="AJ290" s="110"/>
      <c r="AK290" s="110"/>
      <c r="AL290" s="110"/>
      <c r="AM290" s="110"/>
      <c r="AN290" s="110"/>
      <c r="AO290" s="110"/>
      <c r="AP290" s="110"/>
      <c r="AQ290" s="110"/>
      <c r="AR290" s="110"/>
      <c r="AS290" s="110"/>
      <c r="AT290" s="110"/>
      <c r="AU290" s="110"/>
      <c r="AV290" s="110"/>
      <c r="AW290" s="110"/>
      <c r="AX290" s="110"/>
      <c r="AY290" s="110"/>
      <c r="AZ290" s="110"/>
      <c r="BA290" s="110"/>
      <c r="BB290" s="110"/>
      <c r="BC290" s="34" t="s">
        <v>191</v>
      </c>
    </row>
    <row r="291" spans="2:55" s="34" customFormat="1" ht="19.2">
      <c r="B291" s="154"/>
      <c r="C291" s="334">
        <v>46008</v>
      </c>
      <c r="D291" s="145" t="str">
        <f t="shared" si="3"/>
        <v>水</v>
      </c>
      <c r="E291" s="344">
        <v>0.69861111111111107</v>
      </c>
      <c r="F291" s="336" t="s">
        <v>349</v>
      </c>
      <c r="G291" s="337" t="s">
        <v>335</v>
      </c>
      <c r="H291" s="345">
        <v>0.01</v>
      </c>
      <c r="I291" s="339" t="s">
        <v>330</v>
      </c>
      <c r="J291" s="339" t="s">
        <v>528</v>
      </c>
      <c r="K291" s="343" t="s">
        <v>411</v>
      </c>
      <c r="L291" s="337" t="s">
        <v>346</v>
      </c>
      <c r="M291" s="337" t="s">
        <v>241</v>
      </c>
      <c r="N291" s="337" t="s">
        <v>240</v>
      </c>
      <c r="O291" s="343" t="s">
        <v>241</v>
      </c>
      <c r="P291" s="337" t="s">
        <v>240</v>
      </c>
      <c r="Q291" s="346" t="s">
        <v>333</v>
      </c>
      <c r="R291" s="347" t="s">
        <v>243</v>
      </c>
      <c r="S291" s="347" t="s">
        <v>295</v>
      </c>
      <c r="T291" s="346" t="s">
        <v>653</v>
      </c>
      <c r="U291" s="348">
        <v>8</v>
      </c>
      <c r="W291" s="110"/>
      <c r="X291" s="110"/>
      <c r="Y291" s="110"/>
      <c r="Z291" s="110"/>
      <c r="AA291" s="110"/>
      <c r="AB291" s="110"/>
      <c r="AC291" s="110"/>
      <c r="AD291" s="110"/>
      <c r="AE291" s="110"/>
      <c r="AF291" s="110"/>
      <c r="AG291" s="110"/>
      <c r="AH291" s="110"/>
      <c r="AI291" s="110"/>
      <c r="AJ291" s="110"/>
      <c r="AK291" s="110"/>
      <c r="AL291" s="110"/>
      <c r="AM291" s="110"/>
      <c r="AN291" s="110"/>
      <c r="AO291" s="110"/>
      <c r="AP291" s="110"/>
      <c r="AQ291" s="110"/>
      <c r="AR291" s="110"/>
      <c r="AS291" s="110"/>
      <c r="AT291" s="110"/>
      <c r="AU291" s="110"/>
      <c r="AV291" s="110"/>
      <c r="AW291" s="110"/>
      <c r="AX291" s="110"/>
      <c r="AY291" s="110"/>
      <c r="AZ291" s="110"/>
      <c r="BA291" s="110"/>
      <c r="BB291" s="110"/>
      <c r="BC291" s="34" t="s">
        <v>191</v>
      </c>
    </row>
    <row r="292" spans="2:55" s="34" customFormat="1" ht="19.2">
      <c r="B292" s="154"/>
      <c r="C292" s="334">
        <v>46008</v>
      </c>
      <c r="D292" s="145" t="str">
        <f t="shared" si="3"/>
        <v>水</v>
      </c>
      <c r="E292" s="335">
        <v>0.69861111111111107</v>
      </c>
      <c r="F292" s="336" t="s">
        <v>349</v>
      </c>
      <c r="G292" s="337" t="s">
        <v>335</v>
      </c>
      <c r="H292" s="345">
        <v>0.01</v>
      </c>
      <c r="I292" s="339" t="s">
        <v>330</v>
      </c>
      <c r="J292" s="339" t="s">
        <v>528</v>
      </c>
      <c r="K292" s="337" t="s">
        <v>411</v>
      </c>
      <c r="L292" s="337" t="s">
        <v>346</v>
      </c>
      <c r="M292" s="337" t="s">
        <v>241</v>
      </c>
      <c r="N292" s="337" t="s">
        <v>240</v>
      </c>
      <c r="O292" s="340" t="s">
        <v>241</v>
      </c>
      <c r="P292" s="337" t="s">
        <v>240</v>
      </c>
      <c r="Q292" s="339" t="s">
        <v>333</v>
      </c>
      <c r="R292" s="341" t="s">
        <v>243</v>
      </c>
      <c r="S292" s="341" t="s">
        <v>311</v>
      </c>
      <c r="T292" s="339" t="s">
        <v>514</v>
      </c>
      <c r="U292" s="342">
        <v>8</v>
      </c>
      <c r="W292" s="110"/>
      <c r="X292" s="110"/>
      <c r="Y292" s="110"/>
      <c r="Z292" s="110"/>
      <c r="AA292" s="110"/>
      <c r="AB292" s="110"/>
      <c r="AC292" s="110"/>
      <c r="AD292" s="110"/>
      <c r="AE292" s="110"/>
      <c r="AF292" s="110"/>
      <c r="AG292" s="110"/>
      <c r="AH292" s="110"/>
      <c r="AI292" s="110"/>
      <c r="AJ292" s="110"/>
      <c r="AK292" s="110"/>
      <c r="AL292" s="110"/>
      <c r="AM292" s="110"/>
      <c r="AN292" s="110"/>
      <c r="AO292" s="110"/>
      <c r="AP292" s="110"/>
      <c r="AQ292" s="110"/>
      <c r="AR292" s="110"/>
      <c r="AS292" s="110"/>
      <c r="AT292" s="110"/>
      <c r="AU292" s="110"/>
      <c r="AV292" s="110"/>
      <c r="AW292" s="110"/>
      <c r="AX292" s="110"/>
      <c r="AY292" s="110"/>
      <c r="AZ292" s="110"/>
      <c r="BA292" s="110"/>
      <c r="BB292" s="110"/>
      <c r="BC292" s="34" t="s">
        <v>191</v>
      </c>
    </row>
    <row r="293" spans="2:55" s="34" customFormat="1" ht="19.2">
      <c r="B293" s="154"/>
      <c r="C293" s="334">
        <v>46008</v>
      </c>
      <c r="D293" s="145" t="str">
        <f t="shared" si="3"/>
        <v>水</v>
      </c>
      <c r="E293" s="335">
        <v>0.69930555555555551</v>
      </c>
      <c r="F293" s="336" t="s">
        <v>349</v>
      </c>
      <c r="G293" s="337" t="s">
        <v>335</v>
      </c>
      <c r="H293" s="345">
        <v>0.01</v>
      </c>
      <c r="I293" s="339" t="s">
        <v>330</v>
      </c>
      <c r="J293" s="339" t="s">
        <v>528</v>
      </c>
      <c r="K293" s="337" t="s">
        <v>260</v>
      </c>
      <c r="L293" s="337" t="s">
        <v>332</v>
      </c>
      <c r="M293" s="337" t="s">
        <v>240</v>
      </c>
      <c r="N293" s="337" t="s">
        <v>240</v>
      </c>
      <c r="O293" s="340" t="s">
        <v>241</v>
      </c>
      <c r="P293" s="337" t="s">
        <v>240</v>
      </c>
      <c r="Q293" s="339" t="s">
        <v>242</v>
      </c>
      <c r="R293" s="341" t="s">
        <v>243</v>
      </c>
      <c r="S293" s="341" t="s">
        <v>296</v>
      </c>
      <c r="T293" s="339" t="s">
        <v>517</v>
      </c>
      <c r="U293" s="342">
        <v>11</v>
      </c>
      <c r="W293" s="110"/>
      <c r="X293" s="110"/>
      <c r="Y293" s="110"/>
      <c r="Z293" s="110"/>
      <c r="AA293" s="110"/>
      <c r="AB293" s="110"/>
      <c r="AC293" s="110"/>
      <c r="AD293" s="110"/>
      <c r="AE293" s="110"/>
      <c r="AF293" s="110"/>
      <c r="AG293" s="110"/>
      <c r="AH293" s="110"/>
      <c r="AI293" s="110"/>
      <c r="AJ293" s="110"/>
      <c r="AK293" s="110"/>
      <c r="AL293" s="110"/>
      <c r="AM293" s="110"/>
      <c r="AN293" s="110"/>
      <c r="AO293" s="110"/>
      <c r="AP293" s="110"/>
      <c r="AQ293" s="110"/>
      <c r="AR293" s="110"/>
      <c r="AS293" s="110"/>
      <c r="AT293" s="110"/>
      <c r="AU293" s="110"/>
      <c r="AV293" s="110"/>
      <c r="AW293" s="110"/>
      <c r="AX293" s="110"/>
      <c r="AY293" s="110"/>
      <c r="AZ293" s="110"/>
      <c r="BA293" s="110"/>
      <c r="BB293" s="110"/>
      <c r="BC293" s="34" t="s">
        <v>191</v>
      </c>
    </row>
    <row r="294" spans="2:55" s="34" customFormat="1" ht="19.2">
      <c r="B294" s="154"/>
      <c r="C294" s="334">
        <v>46008</v>
      </c>
      <c r="D294" s="145" t="str">
        <f t="shared" si="3"/>
        <v>水</v>
      </c>
      <c r="E294" s="335">
        <v>0.7006944444444444</v>
      </c>
      <c r="F294" s="336" t="s">
        <v>349</v>
      </c>
      <c r="G294" s="337" t="s">
        <v>335</v>
      </c>
      <c r="H294" s="345">
        <v>0.02</v>
      </c>
      <c r="I294" s="339" t="s">
        <v>330</v>
      </c>
      <c r="J294" s="339" t="s">
        <v>528</v>
      </c>
      <c r="K294" s="337" t="s">
        <v>260</v>
      </c>
      <c r="L294" s="337" t="s">
        <v>332</v>
      </c>
      <c r="M294" s="337" t="s">
        <v>240</v>
      </c>
      <c r="N294" s="337" t="s">
        <v>240</v>
      </c>
      <c r="O294" s="340" t="s">
        <v>241</v>
      </c>
      <c r="P294" s="337" t="s">
        <v>240</v>
      </c>
      <c r="Q294" s="339" t="s">
        <v>333</v>
      </c>
      <c r="R294" s="341" t="s">
        <v>308</v>
      </c>
      <c r="S294" s="341" t="s">
        <v>313</v>
      </c>
      <c r="T294" s="339" t="s">
        <v>495</v>
      </c>
      <c r="U294" s="342">
        <v>21</v>
      </c>
      <c r="W294" s="110"/>
      <c r="X294" s="110"/>
      <c r="Y294" s="110"/>
      <c r="Z294" s="110"/>
      <c r="AA294" s="110"/>
      <c r="AB294" s="110"/>
      <c r="AC294" s="110"/>
      <c r="AD294" s="110"/>
      <c r="AE294" s="110"/>
      <c r="AF294" s="110"/>
      <c r="AG294" s="110"/>
      <c r="AH294" s="110"/>
      <c r="AI294" s="110"/>
      <c r="AJ294" s="110"/>
      <c r="AK294" s="110"/>
      <c r="AL294" s="110"/>
      <c r="AM294" s="110"/>
      <c r="AN294" s="110"/>
      <c r="AO294" s="110"/>
      <c r="AP294" s="110"/>
      <c r="AQ294" s="110"/>
      <c r="AR294" s="110"/>
      <c r="AS294" s="110"/>
      <c r="AT294" s="110"/>
      <c r="AU294" s="110"/>
      <c r="AV294" s="110"/>
      <c r="AW294" s="110"/>
      <c r="AX294" s="110"/>
      <c r="AY294" s="110"/>
      <c r="AZ294" s="110"/>
      <c r="BA294" s="110"/>
      <c r="BB294" s="110"/>
      <c r="BC294" s="34" t="s">
        <v>191</v>
      </c>
    </row>
    <row r="295" spans="2:55" s="34" customFormat="1" ht="19.2">
      <c r="B295" s="154"/>
      <c r="C295" s="334">
        <v>46008</v>
      </c>
      <c r="D295" s="145" t="str">
        <f t="shared" si="3"/>
        <v>水</v>
      </c>
      <c r="E295" s="335">
        <v>0.70208333333333328</v>
      </c>
      <c r="F295" s="336" t="s">
        <v>349</v>
      </c>
      <c r="G295" s="337" t="s">
        <v>335</v>
      </c>
      <c r="H295" s="345">
        <v>0.02</v>
      </c>
      <c r="I295" s="339" t="s">
        <v>330</v>
      </c>
      <c r="J295" s="339" t="s">
        <v>528</v>
      </c>
      <c r="K295" s="337" t="s">
        <v>238</v>
      </c>
      <c r="L295" s="337" t="s">
        <v>332</v>
      </c>
      <c r="M295" s="337" t="s">
        <v>241</v>
      </c>
      <c r="N295" s="337" t="s">
        <v>241</v>
      </c>
      <c r="O295" s="340" t="s">
        <v>241</v>
      </c>
      <c r="P295" s="337" t="s">
        <v>240</v>
      </c>
      <c r="Q295" s="339" t="s">
        <v>333</v>
      </c>
      <c r="R295" s="341" t="s">
        <v>308</v>
      </c>
      <c r="S295" s="341" t="s">
        <v>244</v>
      </c>
      <c r="T295" s="339" t="s">
        <v>654</v>
      </c>
      <c r="U295" s="342">
        <v>34</v>
      </c>
      <c r="W295" s="110"/>
      <c r="X295" s="110"/>
      <c r="Y295" s="110"/>
      <c r="Z295" s="110"/>
      <c r="AA295" s="110"/>
      <c r="AB295" s="110"/>
      <c r="AC295" s="110"/>
      <c r="AD295" s="110"/>
      <c r="AE295" s="110"/>
      <c r="AF295" s="110"/>
      <c r="AG295" s="110"/>
      <c r="AH295" s="110"/>
      <c r="AI295" s="110"/>
      <c r="AJ295" s="110"/>
      <c r="AK295" s="110"/>
      <c r="AL295" s="110"/>
      <c r="AM295" s="110"/>
      <c r="AN295" s="110"/>
      <c r="AO295" s="110"/>
      <c r="AP295" s="110"/>
      <c r="AQ295" s="110"/>
      <c r="AR295" s="110"/>
      <c r="AS295" s="110"/>
      <c r="AT295" s="110"/>
      <c r="AU295" s="110"/>
      <c r="AV295" s="110"/>
      <c r="AW295" s="110"/>
      <c r="AX295" s="110"/>
      <c r="AY295" s="110"/>
      <c r="AZ295" s="110"/>
      <c r="BA295" s="110"/>
      <c r="BB295" s="110"/>
      <c r="BC295" s="34" t="s">
        <v>191</v>
      </c>
    </row>
    <row r="296" spans="2:55" s="34" customFormat="1" ht="19.2">
      <c r="B296" s="154"/>
      <c r="C296" s="334">
        <v>46008</v>
      </c>
      <c r="D296" s="145" t="str">
        <f t="shared" si="3"/>
        <v>水</v>
      </c>
      <c r="E296" s="335">
        <v>0.70416666666666672</v>
      </c>
      <c r="F296" s="336" t="s">
        <v>349</v>
      </c>
      <c r="G296" s="337" t="s">
        <v>335</v>
      </c>
      <c r="H296" s="345">
        <v>0.01</v>
      </c>
      <c r="I296" s="339" t="s">
        <v>330</v>
      </c>
      <c r="J296" s="339" t="s">
        <v>528</v>
      </c>
      <c r="K296" s="337" t="s">
        <v>260</v>
      </c>
      <c r="L296" s="337" t="s">
        <v>332</v>
      </c>
      <c r="M296" s="337" t="s">
        <v>240</v>
      </c>
      <c r="N296" s="337" t="s">
        <v>240</v>
      </c>
      <c r="O296" s="340" t="s">
        <v>241</v>
      </c>
      <c r="P296" s="337" t="s">
        <v>240</v>
      </c>
      <c r="Q296" s="339" t="s">
        <v>336</v>
      </c>
      <c r="R296" s="341" t="s">
        <v>337</v>
      </c>
      <c r="S296" s="341" t="s">
        <v>298</v>
      </c>
      <c r="T296" s="339" t="s">
        <v>494</v>
      </c>
      <c r="U296" s="342">
        <v>45</v>
      </c>
      <c r="W296" s="110"/>
      <c r="X296" s="110"/>
      <c r="Y296" s="110"/>
      <c r="Z296" s="110"/>
      <c r="AA296" s="110"/>
      <c r="AB296" s="110"/>
      <c r="AC296" s="110"/>
      <c r="AD296" s="110"/>
      <c r="AE296" s="110"/>
      <c r="AF296" s="110"/>
      <c r="AG296" s="110"/>
      <c r="AH296" s="110"/>
      <c r="AI296" s="110"/>
      <c r="AJ296" s="110"/>
      <c r="AK296" s="110"/>
      <c r="AL296" s="110"/>
      <c r="AM296" s="110"/>
      <c r="AN296" s="110"/>
      <c r="AO296" s="110"/>
      <c r="AP296" s="110"/>
      <c r="AQ296" s="110"/>
      <c r="AR296" s="110"/>
      <c r="AS296" s="110"/>
      <c r="AT296" s="110"/>
      <c r="AU296" s="110"/>
      <c r="AV296" s="110"/>
      <c r="AW296" s="110"/>
      <c r="AX296" s="110"/>
      <c r="AY296" s="110"/>
      <c r="AZ296" s="110"/>
      <c r="BA296" s="110"/>
      <c r="BB296" s="110"/>
      <c r="BC296" s="34" t="s">
        <v>191</v>
      </c>
    </row>
    <row r="297" spans="2:55" s="34" customFormat="1" ht="19.2">
      <c r="B297" s="154"/>
      <c r="C297" s="334">
        <v>46008</v>
      </c>
      <c r="D297" s="145" t="str">
        <f t="shared" si="3"/>
        <v>水</v>
      </c>
      <c r="E297" s="335">
        <v>0.70972222222222225</v>
      </c>
      <c r="F297" s="336" t="s">
        <v>349</v>
      </c>
      <c r="G297" s="337" t="s">
        <v>335</v>
      </c>
      <c r="H297" s="345">
        <v>0.01</v>
      </c>
      <c r="I297" s="339" t="s">
        <v>330</v>
      </c>
      <c r="J297" s="339" t="s">
        <v>528</v>
      </c>
      <c r="K297" s="337" t="s">
        <v>260</v>
      </c>
      <c r="L297" s="337" t="s">
        <v>332</v>
      </c>
      <c r="M297" s="337" t="s">
        <v>241</v>
      </c>
      <c r="N297" s="337" t="s">
        <v>241</v>
      </c>
      <c r="O297" s="340" t="s">
        <v>241</v>
      </c>
      <c r="P297" s="337" t="s">
        <v>240</v>
      </c>
      <c r="Q297" s="339" t="s">
        <v>333</v>
      </c>
      <c r="R297" s="341" t="s">
        <v>308</v>
      </c>
      <c r="S297" s="341" t="s">
        <v>295</v>
      </c>
      <c r="T297" s="339" t="s">
        <v>655</v>
      </c>
      <c r="U297" s="342">
        <v>66</v>
      </c>
      <c r="W297" s="110"/>
      <c r="X297" s="110"/>
      <c r="Y297" s="110"/>
      <c r="Z297" s="110"/>
      <c r="AA297" s="110"/>
      <c r="AB297" s="110"/>
      <c r="AC297" s="110"/>
      <c r="AD297" s="110"/>
      <c r="AE297" s="110"/>
      <c r="AF297" s="110"/>
      <c r="AG297" s="110"/>
      <c r="AH297" s="110"/>
      <c r="AI297" s="110"/>
      <c r="AJ297" s="110"/>
      <c r="AK297" s="110"/>
      <c r="AL297" s="110"/>
      <c r="AM297" s="110"/>
      <c r="AN297" s="110"/>
      <c r="AO297" s="110"/>
      <c r="AP297" s="110"/>
      <c r="AQ297" s="110"/>
      <c r="AR297" s="110"/>
      <c r="AS297" s="110"/>
      <c r="AT297" s="110"/>
      <c r="AU297" s="110"/>
      <c r="AV297" s="110"/>
      <c r="AW297" s="110"/>
      <c r="AX297" s="110"/>
      <c r="AY297" s="110"/>
      <c r="AZ297" s="110"/>
      <c r="BA297" s="110"/>
      <c r="BB297" s="110"/>
      <c r="BC297" s="34" t="s">
        <v>191</v>
      </c>
    </row>
    <row r="298" spans="2:55" s="34" customFormat="1" ht="19.2">
      <c r="B298" s="154"/>
      <c r="C298" s="334">
        <v>46008</v>
      </c>
      <c r="D298" s="145" t="str">
        <f t="shared" si="3"/>
        <v>水</v>
      </c>
      <c r="E298" s="335">
        <v>0.71319444444444446</v>
      </c>
      <c r="F298" s="336" t="s">
        <v>349</v>
      </c>
      <c r="G298" s="337" t="s">
        <v>235</v>
      </c>
      <c r="H298" s="345">
        <v>0.03</v>
      </c>
      <c r="I298" s="339" t="s">
        <v>330</v>
      </c>
      <c r="J298" s="339" t="s">
        <v>528</v>
      </c>
      <c r="K298" s="337" t="s">
        <v>331</v>
      </c>
      <c r="L298" s="337" t="s">
        <v>332</v>
      </c>
      <c r="M298" s="337" t="s">
        <v>240</v>
      </c>
      <c r="N298" s="337" t="s">
        <v>240</v>
      </c>
      <c r="O298" s="340" t="s">
        <v>241</v>
      </c>
      <c r="P298" s="337" t="s">
        <v>240</v>
      </c>
      <c r="Q298" s="339" t="s">
        <v>333</v>
      </c>
      <c r="R298" s="341" t="s">
        <v>308</v>
      </c>
      <c r="S298" s="341" t="s">
        <v>244</v>
      </c>
      <c r="T298" s="339" t="s">
        <v>654</v>
      </c>
      <c r="U298" s="342">
        <v>23</v>
      </c>
      <c r="W298" s="110"/>
      <c r="X298" s="110"/>
      <c r="Y298" s="110"/>
      <c r="Z298" s="110"/>
      <c r="AA298" s="110"/>
      <c r="AB298" s="110"/>
      <c r="AC298" s="110"/>
      <c r="AD298" s="110"/>
      <c r="AE298" s="110"/>
      <c r="AF298" s="110"/>
      <c r="AG298" s="110"/>
      <c r="AH298" s="110"/>
      <c r="AI298" s="110"/>
      <c r="AJ298" s="110"/>
      <c r="AK298" s="110"/>
      <c r="AL298" s="110"/>
      <c r="AM298" s="110"/>
      <c r="AN298" s="110"/>
      <c r="AO298" s="110"/>
      <c r="AP298" s="110"/>
      <c r="AQ298" s="110"/>
      <c r="AR298" s="110"/>
      <c r="AS298" s="110"/>
      <c r="AT298" s="110"/>
      <c r="AU298" s="110"/>
      <c r="AV298" s="110"/>
      <c r="AW298" s="110"/>
      <c r="AX298" s="110"/>
      <c r="AY298" s="110"/>
      <c r="AZ298" s="110"/>
      <c r="BA298" s="110"/>
      <c r="BB298" s="110"/>
      <c r="BC298" s="34" t="s">
        <v>191</v>
      </c>
    </row>
    <row r="299" spans="2:55" s="34" customFormat="1" ht="19.2">
      <c r="B299" s="155"/>
      <c r="C299" s="351">
        <v>46008</v>
      </c>
      <c r="D299" s="157" t="str">
        <f t="shared" si="3"/>
        <v>水</v>
      </c>
      <c r="E299" s="352">
        <v>0.71388888888888891</v>
      </c>
      <c r="F299" s="353" t="s">
        <v>349</v>
      </c>
      <c r="G299" s="354" t="s">
        <v>235</v>
      </c>
      <c r="H299" s="355">
        <v>0.03</v>
      </c>
      <c r="I299" s="356" t="s">
        <v>330</v>
      </c>
      <c r="J299" s="356" t="s">
        <v>528</v>
      </c>
      <c r="K299" s="354" t="s">
        <v>238</v>
      </c>
      <c r="L299" s="354" t="s">
        <v>332</v>
      </c>
      <c r="M299" s="354" t="s">
        <v>241</v>
      </c>
      <c r="N299" s="354" t="s">
        <v>241</v>
      </c>
      <c r="O299" s="357" t="s">
        <v>240</v>
      </c>
      <c r="P299" s="354" t="s">
        <v>240</v>
      </c>
      <c r="Q299" s="356" t="s">
        <v>343</v>
      </c>
      <c r="R299" s="358" t="s">
        <v>308</v>
      </c>
      <c r="S299" s="358" t="s">
        <v>313</v>
      </c>
      <c r="T299" s="356" t="s">
        <v>534</v>
      </c>
      <c r="U299" s="359">
        <v>79</v>
      </c>
      <c r="W299" s="110"/>
      <c r="X299" s="110"/>
      <c r="Y299" s="110"/>
      <c r="Z299" s="110"/>
      <c r="AA299" s="110"/>
      <c r="AB299" s="110"/>
      <c r="AC299" s="110"/>
      <c r="AD299" s="110"/>
      <c r="AE299" s="110"/>
      <c r="AF299" s="110"/>
      <c r="AG299" s="110"/>
      <c r="AH299" s="110"/>
      <c r="AI299" s="110"/>
      <c r="AJ299" s="110"/>
      <c r="AK299" s="110"/>
      <c r="AL299" s="110"/>
      <c r="AM299" s="110"/>
      <c r="AN299" s="110"/>
      <c r="AO299" s="110"/>
      <c r="AP299" s="110"/>
      <c r="AQ299" s="110"/>
      <c r="AR299" s="110"/>
      <c r="AS299" s="110"/>
      <c r="AT299" s="110"/>
      <c r="AU299" s="110"/>
      <c r="AV299" s="110"/>
      <c r="AW299" s="110"/>
      <c r="AX299" s="110"/>
      <c r="AY299" s="110"/>
      <c r="AZ299" s="110"/>
      <c r="BA299" s="110"/>
      <c r="BB299" s="110"/>
      <c r="BC299" s="34" t="s">
        <v>191</v>
      </c>
    </row>
    <row r="300" spans="2:55" s="34" customFormat="1" ht="16.2">
      <c r="B300" s="34" t="s">
        <v>191</v>
      </c>
      <c r="C300" s="34" t="s">
        <v>191</v>
      </c>
      <c r="D300" s="34" t="s">
        <v>191</v>
      </c>
      <c r="E300" s="34" t="s">
        <v>191</v>
      </c>
      <c r="F300" s="34" t="s">
        <v>191</v>
      </c>
      <c r="G300" s="34" t="s">
        <v>191</v>
      </c>
      <c r="I300" s="34" t="s">
        <v>191</v>
      </c>
      <c r="J300" s="34" t="s">
        <v>191</v>
      </c>
      <c r="K300" s="34" t="s">
        <v>191</v>
      </c>
      <c r="L300" s="34" t="s">
        <v>191</v>
      </c>
      <c r="M300" s="34" t="s">
        <v>191</v>
      </c>
      <c r="N300" s="34" t="s">
        <v>191</v>
      </c>
      <c r="O300" s="34" t="s">
        <v>191</v>
      </c>
      <c r="P300" s="34" t="s">
        <v>191</v>
      </c>
      <c r="Q300" s="34" t="s">
        <v>191</v>
      </c>
      <c r="R300" s="34" t="s">
        <v>191</v>
      </c>
      <c r="S300" s="34" t="s">
        <v>191</v>
      </c>
      <c r="T300" s="34" t="s">
        <v>191</v>
      </c>
      <c r="U300" s="34" t="s">
        <v>191</v>
      </c>
      <c r="V300" s="34" t="s">
        <v>20</v>
      </c>
      <c r="W300" s="110"/>
      <c r="X300" s="110"/>
      <c r="Y300" s="110"/>
      <c r="Z300" s="110"/>
      <c r="AA300" s="110"/>
      <c r="AB300" s="110"/>
      <c r="AC300" s="110"/>
      <c r="AD300" s="110"/>
      <c r="AE300" s="110"/>
      <c r="AF300" s="110"/>
      <c r="AG300" s="110"/>
      <c r="AH300" s="110"/>
      <c r="AI300" s="110"/>
      <c r="AJ300" s="110"/>
      <c r="AK300" s="110"/>
      <c r="AL300" s="110"/>
      <c r="AM300" s="110"/>
      <c r="AN300" s="110"/>
      <c r="AO300" s="110"/>
      <c r="AP300" s="110"/>
      <c r="AQ300" s="110"/>
      <c r="AR300" s="110"/>
      <c r="AS300" s="110"/>
      <c r="AT300" s="110"/>
      <c r="AU300" s="110"/>
      <c r="AV300" s="110"/>
      <c r="AW300" s="110"/>
      <c r="AX300" s="110"/>
      <c r="AY300" s="110"/>
      <c r="AZ300" s="110"/>
      <c r="BA300" s="110"/>
      <c r="BB300" s="110"/>
      <c r="BC300" s="34" t="s">
        <v>191</v>
      </c>
    </row>
    <row r="301" spans="2:55" s="34" customFormat="1" ht="16.2">
      <c r="W301" s="110"/>
      <c r="X301" s="110"/>
      <c r="Y301" s="110"/>
      <c r="Z301" s="110"/>
      <c r="AA301" s="110"/>
      <c r="AB301" s="110"/>
      <c r="AC301" s="110"/>
      <c r="AD301" s="110"/>
      <c r="AE301" s="110"/>
      <c r="AF301" s="110"/>
      <c r="AG301" s="110"/>
      <c r="AH301" s="110"/>
      <c r="AI301" s="110"/>
      <c r="AJ301" s="110"/>
      <c r="AK301" s="110"/>
      <c r="AL301" s="110"/>
      <c r="AM301" s="110"/>
      <c r="AN301" s="110"/>
      <c r="AO301" s="110"/>
      <c r="AP301" s="110"/>
      <c r="AQ301" s="110"/>
      <c r="AR301" s="110"/>
      <c r="AS301" s="110"/>
      <c r="AT301" s="110"/>
      <c r="AU301" s="110"/>
      <c r="AV301" s="110"/>
      <c r="AW301" s="110"/>
      <c r="AX301" s="110"/>
      <c r="AY301" s="110"/>
      <c r="AZ301" s="110"/>
      <c r="BA301" s="110"/>
      <c r="BB301" s="110"/>
    </row>
  </sheetData>
  <sheetProtection insertRows="0"/>
  <phoneticPr fontId="3"/>
  <dataValidations count="28">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M12:P12" xr:uid="{FA00B25B-A972-4D56-8B81-76FE584069F0}">
      <formula1>"有,無"</formula1>
    </dataValidation>
    <dataValidation type="list" allowBlank="1" showInputMessage="1" showErrorMessage="1" sqref="J12" xr:uid="{6CF311F8-F8D9-40D9-8304-4571501701DB}">
      <formula1>"乾燥, 湿潤, 凍結, 積雪"</formula1>
    </dataValidation>
    <dataValidation type="list" allowBlank="1" showInputMessage="1" showErrorMessage="1" sqref="I12" xr:uid="{E2F89C22-3F83-4CAA-B87F-39589B61A25E}">
      <formula1>"良好, 逆光, 夕日, 西日, 夜"</formula1>
    </dataValidation>
    <dataValidation type="list" allowBlank="1" showInputMessage="1" showErrorMessage="1" sqref="F12" xr:uid="{7E8C4648-6EC3-4A7E-A67B-E32A1E76F604}">
      <formula1>"晴れ, 曇り, 降雨, 降雪, 堆雪, キリ"</formula1>
    </dataValidation>
    <dataValidation type="whole" operator="greaterThan" allowBlank="1" showInputMessage="1" showErrorMessage="1" sqref="U12" xr:uid="{F4703416-6BB9-44FE-BE54-EC96F8F6B78D}">
      <formula1>0</formula1>
    </dataValidation>
    <dataValidation type="decimal" operator="greaterThanOrEqual" allowBlank="1" showInputMessage="1" showErrorMessage="1" sqref="H12" xr:uid="{FA40A900-C548-444A-BB5E-A15BE52D1063}">
      <formula1>0</formula1>
    </dataValidation>
    <dataValidation type="list" allowBlank="1" showInputMessage="1" showErrorMessage="1" sqref="G12" xr:uid="{52C980BF-3A3A-42D7-B647-A2B7EE15191F}">
      <formula1>"L4想定区間内,L4想定区間外,実証走行ルート外"</formula1>
    </dataValidation>
    <dataValidation type="time" operator="greaterThanOrEqual" allowBlank="1" showInputMessage="1" showErrorMessage="1" sqref="E12" xr:uid="{DF23B42D-39B9-467D-A587-9668D8B95CBF}">
      <formula1>0</formula1>
    </dataValidation>
    <dataValidation type="date" operator="greaterThanOrEqual" allowBlank="1" showInputMessage="1" showErrorMessage="1" sqref="C12" xr:uid="{6B6809F1-194A-4628-8346-E002AE5D21BF}">
      <formula1>44927</formula1>
    </dataValidation>
    <dataValidation type="list" allowBlank="1" showInputMessage="1" showErrorMessage="1" sqref="R12" xr:uid="{988D79F8-7461-4CF5-ABF9-CE6D5DDF07C7}">
      <formula1>"ブレーキ操作,アクセル操作,ステアリング操作,非常停止ボタン操作"</formula1>
    </dataValidation>
    <dataValidation type="list" allowBlank="1" showInputMessage="1" showErrorMessage="1" sqref="Q12" xr:uid="{FCF02E03-6422-4118-82AC-10F900E55DD7}">
      <formula1>"左折,直進,右折,合流,停止,出発,その他"</formula1>
    </dataValidation>
    <dataValidation type="list" allowBlank="1" showInputMessage="1" showErrorMessage="1" sqref="L12" xr:uid="{99A548B4-6BB5-4536-B0DD-7E8E2A04C59F}">
      <formula1>"右カーブ,左カーブ,直線, 坂道,その他"</formula1>
    </dataValidation>
    <dataValidation type="date" operator="greaterThanOrEqual" allowBlank="1" showErrorMessage="1" sqref="C13:C299" xr:uid="{C5097B1F-CB18-4809-AEE0-D718B7DFCFEC}">
      <formula1>44927</formula1>
    </dataValidation>
    <dataValidation type="decimal" operator="greaterThan" allowBlank="1" showErrorMessage="1" sqref="U13:U299" xr:uid="{9F1DEC3C-89E9-4420-B08C-ED1AD94A2247}">
      <formula1>0</formula1>
    </dataValidation>
    <dataValidation type="list" allowBlank="1" showErrorMessage="1" sqref="F13:F299" xr:uid="{D1F4801D-0D24-48BE-88C5-6E7A939EA5AA}">
      <formula1>"晴れ,曇り,降雨,降雪,堆雪,キリ"</formula1>
    </dataValidation>
    <dataValidation type="list" allowBlank="1" showErrorMessage="1" sqref="M13:P299" xr:uid="{A1DA9C99-0BDE-49F3-9D1D-68A466D291FD}">
      <formula1>"有,無"</formula1>
    </dataValidation>
    <dataValidation type="list" allowBlank="1" showErrorMessage="1" sqref="I137 S13:S299" xr:uid="{E3A44A24-4AB3-4DD4-8467-7659A1AC020A}">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custom" allowBlank="1" showErrorMessage="1" sqref="E13:E299" xr:uid="{FFC736AA-2A08-4BD4-A507-3FEA130C4294}">
      <formula1>GTE(E13,(0))</formula1>
    </dataValidation>
    <dataValidation type="list" allowBlank="1" showErrorMessage="1" sqref="R13:R299" xr:uid="{77DFD0D1-E99B-4DC8-B4D8-86AED0E13937}">
      <formula1>"ブレーキ操作,アクセル操作,ステアリング操作,非常停止ボタン操作"</formula1>
    </dataValidation>
    <dataValidation type="list" allowBlank="1" showErrorMessage="1" sqref="Q13:Q299" xr:uid="{43E9CA38-C385-47BC-B55A-F494E087030C}">
      <formula1>"左折,直進,右折,合流,停止,出発,その他"</formula1>
    </dataValidation>
    <dataValidation type="list" allowBlank="1" showErrorMessage="1" sqref="L13:L299" xr:uid="{AA77B5EF-FB3F-4FF7-96A9-C9B8D597ACC9}">
      <formula1>"右カーブ,左カーブ,直線,坂道,その他"</formula1>
    </dataValidation>
    <dataValidation type="list" allowBlank="1" showErrorMessage="1" sqref="I13:I136 I138:I299" xr:uid="{54719141-446D-4F0F-BBB8-B94D2FB2B08A}">
      <formula1>"良好,逆光,夕日,西日,夜"</formula1>
    </dataValidation>
    <dataValidation type="list" allowBlank="1" showErrorMessage="1" sqref="J13:J136 J138:J299" xr:uid="{9217A397-6D4C-4B83-A3AA-0C3B5CBFF0A8}">
      <formula1>"乾燥,湿潤,凍結,積雪"</formula1>
    </dataValidation>
    <dataValidation type="decimal" operator="greaterThanOrEqual" allowBlank="1" showErrorMessage="1" sqref="H13:H299" xr:uid="{3E0959DE-DF61-4E4C-AD3E-8661315CE0F4}">
      <formula1>0</formula1>
    </dataValidation>
    <dataValidation type="list" allowBlank="1" showErrorMessage="1" sqref="K13:K299" xr:uid="{EC857A94-9C2D-4307-98F3-6FF0C73BB34F}">
      <formula1>"交差点内,交差点付近,単路,単路(トンネル),単路(橋),踏切,ロータリー,その他"</formula1>
    </dataValidation>
    <dataValidation type="list" allowBlank="1" showErrorMessage="1" sqref="G13:G299" xr:uid="{199D47B1-8D82-464E-8FAA-885D4483E8F0}">
      <formula1>"L4想定区間内,L4想定区間外,実証走行ルート外"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J19" sqref="J19"/>
    </sheetView>
  </sheetViews>
  <sheetFormatPr defaultColWidth="8" defaultRowHeight="16.2"/>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c r="S1" s="25"/>
    </row>
    <row r="2" spans="2:19" s="3" customFormat="1" hidden="1">
      <c r="B2" s="233" t="s">
        <v>2</v>
      </c>
      <c r="C2" s="233" t="s">
        <v>3</v>
      </c>
      <c r="D2" s="233" t="s">
        <v>4</v>
      </c>
      <c r="S2" s="25"/>
    </row>
    <row r="3" spans="2:19" s="3" customFormat="1" hidden="1">
      <c r="B3" s="233" t="str">
        <f>走行データ一覧!G4&amp;""</f>
        <v>312011</v>
      </c>
      <c r="C3" s="233" t="str">
        <f>走行データ一覧!H4&amp;""</f>
        <v>鳥取県</v>
      </c>
      <c r="D3" s="233" t="str">
        <f>走行データ一覧!I4&amp;""</f>
        <v>鳥取市</v>
      </c>
      <c r="S3" s="25"/>
    </row>
    <row r="4" spans="2:19" ht="16.350000000000001" hidden="1" customHeight="1"/>
    <row r="5" spans="2:19">
      <c r="B5" s="47" t="s">
        <v>261</v>
      </c>
      <c r="D5" s="47"/>
    </row>
    <row r="6" spans="2:19">
      <c r="B6" s="7" t="s">
        <v>262</v>
      </c>
      <c r="C6" s="47"/>
      <c r="D6" s="47"/>
    </row>
    <row r="7" spans="2:19" ht="48.6">
      <c r="B7" s="38"/>
      <c r="C7" s="47"/>
      <c r="D7" s="47"/>
      <c r="I7" s="6" t="s">
        <v>263</v>
      </c>
      <c r="J7" s="87"/>
    </row>
    <row r="8" spans="2:19" ht="18" customHeight="1">
      <c r="B8" s="88" t="s">
        <v>256</v>
      </c>
      <c r="C8" s="111">
        <v>76</v>
      </c>
      <c r="D8" s="111" t="s">
        <v>195</v>
      </c>
      <c r="E8" s="111">
        <v>77</v>
      </c>
      <c r="F8" s="111">
        <v>78</v>
      </c>
      <c r="G8" s="111">
        <v>79</v>
      </c>
      <c r="H8" s="111">
        <v>80</v>
      </c>
      <c r="I8" s="111">
        <v>81</v>
      </c>
      <c r="J8" s="119">
        <v>82</v>
      </c>
      <c r="K8" s="34" t="s">
        <v>191</v>
      </c>
    </row>
    <row r="9" spans="2:19">
      <c r="B9" s="78" t="s">
        <v>10</v>
      </c>
      <c r="C9" s="59" t="s">
        <v>100</v>
      </c>
      <c r="D9" s="57" t="s">
        <v>196</v>
      </c>
      <c r="E9" s="57" t="s">
        <v>264</v>
      </c>
      <c r="F9" s="57" t="s">
        <v>265</v>
      </c>
      <c r="G9" s="57" t="s">
        <v>182</v>
      </c>
      <c r="H9" s="57" t="s">
        <v>184</v>
      </c>
      <c r="I9" s="57" t="s">
        <v>266</v>
      </c>
      <c r="J9" s="63" t="s">
        <v>267</v>
      </c>
      <c r="K9" s="34" t="s">
        <v>191</v>
      </c>
      <c r="L9" s="79"/>
    </row>
    <row r="10" spans="2:19">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ht="19.2">
      <c r="B11" s="166" t="s">
        <v>210</v>
      </c>
      <c r="C11" s="334">
        <v>46366</v>
      </c>
      <c r="D11" s="145" t="str">
        <f t="shared" si="0"/>
        <v>木</v>
      </c>
      <c r="E11" s="335">
        <v>0.60763888888888884</v>
      </c>
      <c r="F11" s="335">
        <v>0.60624999999999996</v>
      </c>
      <c r="G11" s="335">
        <v>0.625</v>
      </c>
      <c r="H11" s="360">
        <v>0.62152777777777779</v>
      </c>
      <c r="I11" s="341" t="s">
        <v>344</v>
      </c>
      <c r="J11" s="361" t="s">
        <v>657</v>
      </c>
      <c r="K11" s="34" t="s">
        <v>191</v>
      </c>
    </row>
    <row r="12" spans="2:19" ht="19.2">
      <c r="B12" s="166"/>
      <c r="C12" s="334">
        <v>46366</v>
      </c>
      <c r="D12" s="145" t="str">
        <f t="shared" si="0"/>
        <v>木</v>
      </c>
      <c r="E12" s="335">
        <v>0.63541666666666663</v>
      </c>
      <c r="F12" s="335">
        <v>0.63194444444444442</v>
      </c>
      <c r="G12" s="335">
        <v>0.65277777777777779</v>
      </c>
      <c r="H12" s="360">
        <v>0.64513888888888893</v>
      </c>
      <c r="I12" s="341" t="s">
        <v>344</v>
      </c>
      <c r="J12" s="361" t="s">
        <v>658</v>
      </c>
      <c r="K12" s="34" t="s">
        <v>191</v>
      </c>
    </row>
    <row r="13" spans="2:19" ht="19.2">
      <c r="B13" s="166"/>
      <c r="C13" s="334">
        <v>46366</v>
      </c>
      <c r="D13" s="145" t="str">
        <f t="shared" si="0"/>
        <v>木</v>
      </c>
      <c r="E13" s="335">
        <v>0.69791666666666663</v>
      </c>
      <c r="F13" s="335">
        <v>0.69444444444444442</v>
      </c>
      <c r="G13" s="335">
        <v>0.71527777777777779</v>
      </c>
      <c r="H13" s="360">
        <v>0.71180555555555558</v>
      </c>
      <c r="I13" s="341" t="s">
        <v>344</v>
      </c>
      <c r="J13" s="361" t="s">
        <v>658</v>
      </c>
      <c r="K13" s="34" t="s">
        <v>191</v>
      </c>
    </row>
    <row r="14" spans="2:19" ht="19.2">
      <c r="B14" s="166"/>
      <c r="C14" s="334">
        <v>46368</v>
      </c>
      <c r="D14" s="145" t="str">
        <f t="shared" si="0"/>
        <v>土</v>
      </c>
      <c r="E14" s="335">
        <v>0.69791666666666663</v>
      </c>
      <c r="F14" s="335">
        <v>0.69444444444444442</v>
      </c>
      <c r="G14" s="335">
        <v>0.71527777777777779</v>
      </c>
      <c r="H14" s="360">
        <v>0.71180555555555558</v>
      </c>
      <c r="I14" s="341" t="s">
        <v>344</v>
      </c>
      <c r="J14" s="361" t="s">
        <v>658</v>
      </c>
      <c r="K14" s="34" t="s">
        <v>191</v>
      </c>
    </row>
    <row r="15" spans="2:19" ht="19.2">
      <c r="B15" s="166"/>
      <c r="C15" s="334">
        <v>46369</v>
      </c>
      <c r="D15" s="145" t="str">
        <f t="shared" si="0"/>
        <v>日</v>
      </c>
      <c r="E15" s="335">
        <v>0.47916666666666669</v>
      </c>
      <c r="F15" s="335">
        <v>0.47847222222222224</v>
      </c>
      <c r="G15" s="335">
        <v>0.49652777777777779</v>
      </c>
      <c r="H15" s="360">
        <v>0.49305555555555558</v>
      </c>
      <c r="I15" s="341" t="s">
        <v>344</v>
      </c>
      <c r="J15" s="361" t="s">
        <v>657</v>
      </c>
      <c r="K15" s="34" t="s">
        <v>191</v>
      </c>
    </row>
    <row r="16" spans="2:19" ht="19.2">
      <c r="B16" s="166"/>
      <c r="C16" s="334">
        <v>46370</v>
      </c>
      <c r="D16" s="145" t="str">
        <f t="shared" si="0"/>
        <v>月</v>
      </c>
      <c r="E16" s="335">
        <v>0.47916666666666669</v>
      </c>
      <c r="F16" s="335">
        <v>0.4777777777777778</v>
      </c>
      <c r="G16" s="335">
        <v>0.49652777777777779</v>
      </c>
      <c r="H16" s="360">
        <v>0.49166666666666664</v>
      </c>
      <c r="I16" s="341" t="s">
        <v>344</v>
      </c>
      <c r="J16" s="361" t="s">
        <v>657</v>
      </c>
      <c r="K16" s="34" t="s">
        <v>191</v>
      </c>
    </row>
    <row r="17" spans="2:11" ht="19.2">
      <c r="B17" s="166"/>
      <c r="C17" s="334">
        <v>46370</v>
      </c>
      <c r="D17" s="145" t="str">
        <f t="shared" si="0"/>
        <v>月</v>
      </c>
      <c r="E17" s="335">
        <v>0.66666666666666663</v>
      </c>
      <c r="F17" s="335">
        <v>0.67083333333333328</v>
      </c>
      <c r="G17" s="335">
        <v>0.68402777777777779</v>
      </c>
      <c r="H17" s="360">
        <v>0.68819444444444444</v>
      </c>
      <c r="I17" s="341" t="s">
        <v>659</v>
      </c>
      <c r="J17" s="361" t="s">
        <v>660</v>
      </c>
      <c r="K17" s="34" t="s">
        <v>191</v>
      </c>
    </row>
    <row r="18" spans="2:11" ht="19.2">
      <c r="B18" s="166"/>
      <c r="C18" s="334">
        <v>46371</v>
      </c>
      <c r="D18" s="145" t="str">
        <f t="shared" si="0"/>
        <v>火</v>
      </c>
      <c r="E18" s="335">
        <v>0.69791666666666663</v>
      </c>
      <c r="F18" s="335">
        <v>0.69791666666666663</v>
      </c>
      <c r="G18" s="335">
        <v>0.71527777777777779</v>
      </c>
      <c r="H18" s="360">
        <v>0.71944444444444444</v>
      </c>
      <c r="I18" s="341" t="s">
        <v>659</v>
      </c>
      <c r="J18" s="361" t="s">
        <v>661</v>
      </c>
      <c r="K18" s="34" t="s">
        <v>191</v>
      </c>
    </row>
    <row r="19" spans="2:11" ht="19.2">
      <c r="B19" s="166"/>
      <c r="C19" s="334">
        <v>46373</v>
      </c>
      <c r="D19" s="145" t="str">
        <f t="shared" si="0"/>
        <v>木</v>
      </c>
      <c r="E19" s="335">
        <v>0.63541666666666663</v>
      </c>
      <c r="F19" s="335">
        <v>0.63541666666666663</v>
      </c>
      <c r="G19" s="335">
        <v>0.65277777777777779</v>
      </c>
      <c r="H19" s="335">
        <v>0.65694444444444444</v>
      </c>
      <c r="I19" s="341" t="s">
        <v>344</v>
      </c>
      <c r="J19" s="361" t="s">
        <v>662</v>
      </c>
      <c r="K19" s="34" t="s">
        <v>191</v>
      </c>
    </row>
    <row r="20" spans="2:11">
      <c r="B20" s="166"/>
      <c r="C20" s="167"/>
      <c r="D20" s="145" t="str">
        <f t="shared" si="0"/>
        <v/>
      </c>
      <c r="E20" s="168"/>
      <c r="F20" s="168"/>
      <c r="G20" s="168"/>
      <c r="H20" s="168"/>
      <c r="I20" s="174"/>
      <c r="J20" s="202"/>
      <c r="K20" s="34" t="s">
        <v>191</v>
      </c>
    </row>
    <row r="21" spans="2:11">
      <c r="B21" s="166"/>
      <c r="C21" s="167"/>
      <c r="D21" s="145" t="str">
        <f t="shared" si="0"/>
        <v/>
      </c>
      <c r="E21" s="168"/>
      <c r="F21" s="168"/>
      <c r="G21" s="168"/>
      <c r="H21" s="168"/>
      <c r="I21" s="174"/>
      <c r="J21" s="202"/>
      <c r="K21" s="34" t="s">
        <v>191</v>
      </c>
    </row>
    <row r="22" spans="2:11">
      <c r="B22" s="166"/>
      <c r="C22" s="167"/>
      <c r="D22" s="145" t="str">
        <f t="shared" si="0"/>
        <v/>
      </c>
      <c r="E22" s="168"/>
      <c r="F22" s="168"/>
      <c r="G22" s="168"/>
      <c r="H22" s="168"/>
      <c r="I22" s="174"/>
      <c r="J22" s="202"/>
      <c r="K22" s="34" t="s">
        <v>191</v>
      </c>
    </row>
    <row r="23" spans="2:11">
      <c r="B23" s="166"/>
      <c r="C23" s="167"/>
      <c r="D23" s="145" t="str">
        <f t="shared" si="0"/>
        <v/>
      </c>
      <c r="E23" s="168"/>
      <c r="F23" s="168"/>
      <c r="G23" s="168"/>
      <c r="H23" s="168"/>
      <c r="I23" s="174"/>
      <c r="J23" s="202"/>
      <c r="K23" s="34" t="s">
        <v>191</v>
      </c>
    </row>
    <row r="24" spans="2:11">
      <c r="B24" s="166"/>
      <c r="C24" s="167"/>
      <c r="D24" s="145" t="str">
        <f t="shared" si="0"/>
        <v/>
      </c>
      <c r="E24" s="168"/>
      <c r="F24" s="168"/>
      <c r="G24" s="168"/>
      <c r="H24" s="168"/>
      <c r="I24" s="174"/>
      <c r="J24" s="202"/>
      <c r="K24" s="34" t="s">
        <v>191</v>
      </c>
    </row>
    <row r="25" spans="2:11">
      <c r="B25" s="166"/>
      <c r="C25" s="167"/>
      <c r="D25" s="145" t="str">
        <f t="shared" si="0"/>
        <v/>
      </c>
      <c r="E25" s="168"/>
      <c r="F25" s="168"/>
      <c r="G25" s="168"/>
      <c r="H25" s="168"/>
      <c r="I25" s="174"/>
      <c r="J25" s="202"/>
      <c r="K25" s="34" t="s">
        <v>191</v>
      </c>
    </row>
    <row r="26" spans="2:11">
      <c r="B26" s="166"/>
      <c r="C26" s="167"/>
      <c r="D26" s="145" t="str">
        <f t="shared" si="0"/>
        <v/>
      </c>
      <c r="E26" s="168"/>
      <c r="F26" s="168"/>
      <c r="G26" s="168"/>
      <c r="H26" s="168"/>
      <c r="I26" s="174"/>
      <c r="J26" s="202"/>
      <c r="K26" s="34" t="s">
        <v>191</v>
      </c>
    </row>
    <row r="27" spans="2:11">
      <c r="B27" s="166"/>
      <c r="C27" s="167"/>
      <c r="D27" s="145" t="str">
        <f t="shared" si="0"/>
        <v/>
      </c>
      <c r="E27" s="168"/>
      <c r="F27" s="168"/>
      <c r="G27" s="168"/>
      <c r="H27" s="168"/>
      <c r="I27" s="174"/>
      <c r="J27" s="202"/>
      <c r="K27" s="34" t="s">
        <v>191</v>
      </c>
    </row>
    <row r="28" spans="2:11">
      <c r="B28" s="166"/>
      <c r="C28" s="167"/>
      <c r="D28" s="145" t="str">
        <f t="shared" si="0"/>
        <v/>
      </c>
      <c r="E28" s="168"/>
      <c r="F28" s="168"/>
      <c r="G28" s="168"/>
      <c r="H28" s="168"/>
      <c r="I28" s="174"/>
      <c r="J28" s="202"/>
      <c r="K28" s="34" t="s">
        <v>191</v>
      </c>
    </row>
    <row r="29" spans="2:11">
      <c r="B29" s="166"/>
      <c r="C29" s="167"/>
      <c r="D29" s="145" t="str">
        <f t="shared" si="0"/>
        <v/>
      </c>
      <c r="E29" s="168"/>
      <c r="F29" s="168"/>
      <c r="G29" s="168"/>
      <c r="H29" s="168"/>
      <c r="I29" s="174"/>
      <c r="J29" s="202"/>
      <c r="K29" s="34" t="s">
        <v>191</v>
      </c>
    </row>
    <row r="30" spans="2:11">
      <c r="B30" s="166"/>
      <c r="C30" s="167"/>
      <c r="D30" s="145" t="str">
        <f t="shared" si="0"/>
        <v/>
      </c>
      <c r="E30" s="168"/>
      <c r="F30" s="168"/>
      <c r="G30" s="168"/>
      <c r="H30" s="168"/>
      <c r="I30" s="174"/>
      <c r="J30" s="202"/>
      <c r="K30" s="34" t="s">
        <v>191</v>
      </c>
    </row>
    <row r="31" spans="2:11">
      <c r="B31" s="166"/>
      <c r="C31" s="167"/>
      <c r="D31" s="145" t="str">
        <f t="shared" si="0"/>
        <v/>
      </c>
      <c r="E31" s="168"/>
      <c r="F31" s="168"/>
      <c r="G31" s="168"/>
      <c r="H31" s="168"/>
      <c r="I31" s="174"/>
      <c r="J31" s="202"/>
      <c r="K31" s="34" t="s">
        <v>191</v>
      </c>
    </row>
    <row r="32" spans="2:11">
      <c r="B32" s="166"/>
      <c r="C32" s="167"/>
      <c r="D32" s="145" t="str">
        <f t="shared" si="0"/>
        <v/>
      </c>
      <c r="E32" s="168"/>
      <c r="F32" s="168"/>
      <c r="G32" s="168"/>
      <c r="H32" s="168"/>
      <c r="I32" s="174"/>
      <c r="J32" s="202"/>
      <c r="K32" s="34" t="s">
        <v>191</v>
      </c>
    </row>
    <row r="33" spans="2:11">
      <c r="B33" s="166"/>
      <c r="C33" s="167"/>
      <c r="D33" s="145" t="str">
        <f t="shared" si="0"/>
        <v/>
      </c>
      <c r="E33" s="168"/>
      <c r="F33" s="168"/>
      <c r="G33" s="168"/>
      <c r="H33" s="168"/>
      <c r="I33" s="174"/>
      <c r="J33" s="202"/>
      <c r="K33" s="34" t="s">
        <v>191</v>
      </c>
    </row>
    <row r="34" spans="2:11">
      <c r="B34" s="166"/>
      <c r="C34" s="167"/>
      <c r="D34" s="145" t="str">
        <f t="shared" si="0"/>
        <v/>
      </c>
      <c r="E34" s="168"/>
      <c r="F34" s="168"/>
      <c r="G34" s="168"/>
      <c r="H34" s="168"/>
      <c r="I34" s="174"/>
      <c r="J34" s="202"/>
      <c r="K34" s="34" t="s">
        <v>191</v>
      </c>
    </row>
    <row r="35" spans="2:11">
      <c r="B35" s="166"/>
      <c r="C35" s="167"/>
      <c r="D35" s="145" t="str">
        <f t="shared" si="0"/>
        <v/>
      </c>
      <c r="E35" s="168"/>
      <c r="F35" s="168"/>
      <c r="G35" s="168"/>
      <c r="H35" s="168"/>
      <c r="I35" s="174"/>
      <c r="J35" s="202"/>
      <c r="K35" s="34" t="s">
        <v>191</v>
      </c>
    </row>
    <row r="36" spans="2:11">
      <c r="B36" s="166"/>
      <c r="C36" s="167"/>
      <c r="D36" s="145" t="str">
        <f t="shared" si="0"/>
        <v/>
      </c>
      <c r="E36" s="168"/>
      <c r="F36" s="168"/>
      <c r="G36" s="168"/>
      <c r="H36" s="168"/>
      <c r="I36" s="174"/>
      <c r="J36" s="202"/>
      <c r="K36" s="34" t="s">
        <v>191</v>
      </c>
    </row>
    <row r="37" spans="2:11">
      <c r="B37" s="166"/>
      <c r="C37" s="167"/>
      <c r="D37" s="145" t="str">
        <f t="shared" si="0"/>
        <v/>
      </c>
      <c r="E37" s="168"/>
      <c r="F37" s="168"/>
      <c r="G37" s="168"/>
      <c r="H37" s="168"/>
      <c r="I37" s="174"/>
      <c r="J37" s="202"/>
      <c r="K37" s="34" t="s">
        <v>191</v>
      </c>
    </row>
    <row r="38" spans="2:11">
      <c r="B38" s="166"/>
      <c r="C38" s="167"/>
      <c r="D38" s="145" t="str">
        <f t="shared" si="0"/>
        <v/>
      </c>
      <c r="E38" s="168"/>
      <c r="F38" s="168"/>
      <c r="G38" s="168"/>
      <c r="H38" s="168"/>
      <c r="I38" s="174"/>
      <c r="J38" s="202"/>
      <c r="K38" s="34" t="s">
        <v>191</v>
      </c>
    </row>
    <row r="39" spans="2:11">
      <c r="B39" s="166"/>
      <c r="C39" s="167"/>
      <c r="D39" s="145" t="str">
        <f t="shared" si="0"/>
        <v/>
      </c>
      <c r="E39" s="168"/>
      <c r="F39" s="168"/>
      <c r="G39" s="168"/>
      <c r="H39" s="168"/>
      <c r="I39" s="174"/>
      <c r="J39" s="202"/>
      <c r="K39" s="34" t="s">
        <v>191</v>
      </c>
    </row>
    <row r="40" spans="2:11">
      <c r="B40" s="166"/>
      <c r="C40" s="167"/>
      <c r="D40" s="145" t="str">
        <f t="shared" si="0"/>
        <v/>
      </c>
      <c r="E40" s="168"/>
      <c r="F40" s="168"/>
      <c r="G40" s="168"/>
      <c r="H40" s="168"/>
      <c r="I40" s="174"/>
      <c r="J40" s="202"/>
      <c r="K40" s="34" t="s">
        <v>191</v>
      </c>
    </row>
    <row r="41" spans="2:11">
      <c r="B41" s="166"/>
      <c r="C41" s="167"/>
      <c r="D41" s="145" t="str">
        <f t="shared" si="0"/>
        <v/>
      </c>
      <c r="E41" s="168"/>
      <c r="F41" s="168"/>
      <c r="G41" s="168"/>
      <c r="H41" s="168"/>
      <c r="I41" s="174"/>
      <c r="J41" s="202"/>
      <c r="K41" s="34" t="s">
        <v>191</v>
      </c>
    </row>
    <row r="42" spans="2:11">
      <c r="B42" s="166"/>
      <c r="C42" s="167"/>
      <c r="D42" s="145" t="str">
        <f t="shared" si="0"/>
        <v/>
      </c>
      <c r="E42" s="168"/>
      <c r="F42" s="168"/>
      <c r="G42" s="168"/>
      <c r="H42" s="168"/>
      <c r="I42" s="174"/>
      <c r="J42" s="202"/>
      <c r="K42" s="34" t="s">
        <v>191</v>
      </c>
    </row>
    <row r="43" spans="2:11">
      <c r="B43" s="166"/>
      <c r="C43" s="167"/>
      <c r="D43" s="145" t="str">
        <f t="shared" si="0"/>
        <v/>
      </c>
      <c r="E43" s="168"/>
      <c r="F43" s="168"/>
      <c r="G43" s="168"/>
      <c r="H43" s="168"/>
      <c r="I43" s="174"/>
      <c r="J43" s="202"/>
      <c r="K43" s="34" t="s">
        <v>191</v>
      </c>
    </row>
    <row r="44" spans="2:11">
      <c r="B44" s="166"/>
      <c r="C44" s="167"/>
      <c r="D44" s="145" t="str">
        <f t="shared" si="0"/>
        <v/>
      </c>
      <c r="E44" s="168"/>
      <c r="F44" s="168"/>
      <c r="G44" s="168"/>
      <c r="H44" s="168"/>
      <c r="I44" s="174"/>
      <c r="J44" s="202"/>
      <c r="K44" s="34" t="s">
        <v>191</v>
      </c>
    </row>
    <row r="45" spans="2:11">
      <c r="B45" s="166"/>
      <c r="C45" s="167"/>
      <c r="D45" s="145" t="str">
        <f t="shared" si="0"/>
        <v/>
      </c>
      <c r="E45" s="168"/>
      <c r="F45" s="168"/>
      <c r="G45" s="168"/>
      <c r="H45" s="168"/>
      <c r="I45" s="174"/>
      <c r="J45" s="202"/>
      <c r="K45" s="34" t="s">
        <v>191</v>
      </c>
    </row>
    <row r="46" spans="2:11">
      <c r="B46" s="166"/>
      <c r="C46" s="167"/>
      <c r="D46" s="145" t="str">
        <f t="shared" si="0"/>
        <v/>
      </c>
      <c r="E46" s="168"/>
      <c r="F46" s="168"/>
      <c r="G46" s="168"/>
      <c r="H46" s="168"/>
      <c r="I46" s="174"/>
      <c r="J46" s="202"/>
      <c r="K46" s="34" t="s">
        <v>191</v>
      </c>
    </row>
    <row r="47" spans="2:11">
      <c r="B47" s="166"/>
      <c r="C47" s="167"/>
      <c r="D47" s="145" t="str">
        <f t="shared" si="0"/>
        <v/>
      </c>
      <c r="E47" s="168"/>
      <c r="F47" s="168"/>
      <c r="G47" s="168"/>
      <c r="H47" s="168"/>
      <c r="I47" s="174"/>
      <c r="J47" s="202"/>
      <c r="K47" s="34" t="s">
        <v>191</v>
      </c>
    </row>
    <row r="48" spans="2:11">
      <c r="B48" s="166"/>
      <c r="C48" s="167"/>
      <c r="D48" s="145" t="str">
        <f t="shared" si="0"/>
        <v/>
      </c>
      <c r="E48" s="168"/>
      <c r="F48" s="168"/>
      <c r="G48" s="168"/>
      <c r="H48" s="168"/>
      <c r="I48" s="174"/>
      <c r="J48" s="202"/>
      <c r="K48" s="34" t="s">
        <v>191</v>
      </c>
    </row>
    <row r="49" spans="2:11">
      <c r="B49" s="166"/>
      <c r="C49" s="167"/>
      <c r="D49" s="145" t="str">
        <f t="shared" si="0"/>
        <v/>
      </c>
      <c r="E49" s="168"/>
      <c r="F49" s="168"/>
      <c r="G49" s="168"/>
      <c r="H49" s="168"/>
      <c r="I49" s="174"/>
      <c r="J49" s="202"/>
      <c r="K49" s="34" t="s">
        <v>191</v>
      </c>
    </row>
    <row r="50" spans="2:11">
      <c r="B50" s="166"/>
      <c r="C50" s="167"/>
      <c r="D50" s="145" t="str">
        <f t="shared" si="0"/>
        <v/>
      </c>
      <c r="E50" s="168"/>
      <c r="F50" s="168"/>
      <c r="G50" s="168"/>
      <c r="H50" s="168"/>
      <c r="I50" s="174"/>
      <c r="J50" s="202"/>
      <c r="K50" s="34" t="s">
        <v>191</v>
      </c>
    </row>
    <row r="51" spans="2:11">
      <c r="B51" s="166"/>
      <c r="C51" s="167"/>
      <c r="D51" s="145" t="str">
        <f t="shared" si="0"/>
        <v/>
      </c>
      <c r="E51" s="168"/>
      <c r="F51" s="168"/>
      <c r="G51" s="168"/>
      <c r="H51" s="168"/>
      <c r="I51" s="174"/>
      <c r="J51" s="202"/>
      <c r="K51" s="34" t="s">
        <v>191</v>
      </c>
    </row>
    <row r="52" spans="2:11">
      <c r="B52" s="166"/>
      <c r="C52" s="167"/>
      <c r="D52" s="145" t="str">
        <f t="shared" si="0"/>
        <v/>
      </c>
      <c r="E52" s="168"/>
      <c r="F52" s="168"/>
      <c r="G52" s="168"/>
      <c r="H52" s="168"/>
      <c r="I52" s="174"/>
      <c r="J52" s="202"/>
      <c r="K52" s="34" t="s">
        <v>191</v>
      </c>
    </row>
    <row r="53" spans="2:11">
      <c r="B53" s="166"/>
      <c r="C53" s="167"/>
      <c r="D53" s="145" t="str">
        <f t="shared" si="0"/>
        <v/>
      </c>
      <c r="E53" s="168"/>
      <c r="F53" s="168"/>
      <c r="G53" s="168"/>
      <c r="H53" s="168"/>
      <c r="I53" s="174"/>
      <c r="J53" s="202"/>
      <c r="K53" s="34" t="s">
        <v>191</v>
      </c>
    </row>
    <row r="54" spans="2:11">
      <c r="B54" s="166"/>
      <c r="C54" s="167"/>
      <c r="D54" s="145" t="str">
        <f t="shared" si="0"/>
        <v/>
      </c>
      <c r="E54" s="168"/>
      <c r="F54" s="168"/>
      <c r="G54" s="168"/>
      <c r="H54" s="168"/>
      <c r="I54" s="174"/>
      <c r="J54" s="202"/>
      <c r="K54" s="34" t="s">
        <v>191</v>
      </c>
    </row>
    <row r="55" spans="2:11">
      <c r="B55" s="166"/>
      <c r="C55" s="167"/>
      <c r="D55" s="145" t="str">
        <f t="shared" si="0"/>
        <v/>
      </c>
      <c r="E55" s="168"/>
      <c r="F55" s="168"/>
      <c r="G55" s="168"/>
      <c r="H55" s="168"/>
      <c r="I55" s="174"/>
      <c r="J55" s="202"/>
      <c r="K55" s="34" t="s">
        <v>191</v>
      </c>
    </row>
    <row r="56" spans="2:11">
      <c r="B56" s="166"/>
      <c r="C56" s="167"/>
      <c r="D56" s="145" t="str">
        <f t="shared" si="0"/>
        <v/>
      </c>
      <c r="E56" s="168"/>
      <c r="F56" s="168"/>
      <c r="G56" s="168"/>
      <c r="H56" s="168"/>
      <c r="I56" s="174"/>
      <c r="J56" s="202"/>
      <c r="K56" s="34" t="s">
        <v>191</v>
      </c>
    </row>
    <row r="57" spans="2:11">
      <c r="B57" s="166"/>
      <c r="C57" s="167"/>
      <c r="D57" s="145" t="str">
        <f t="shared" si="0"/>
        <v/>
      </c>
      <c r="E57" s="168"/>
      <c r="F57" s="168"/>
      <c r="G57" s="168"/>
      <c r="H57" s="168"/>
      <c r="I57" s="174"/>
      <c r="J57" s="202"/>
      <c r="K57" s="34" t="s">
        <v>191</v>
      </c>
    </row>
    <row r="58" spans="2:11">
      <c r="B58" s="166"/>
      <c r="C58" s="167"/>
      <c r="D58" s="145" t="str">
        <f t="shared" si="0"/>
        <v/>
      </c>
      <c r="E58" s="168"/>
      <c r="F58" s="168"/>
      <c r="G58" s="168"/>
      <c r="H58" s="168"/>
      <c r="I58" s="174"/>
      <c r="J58" s="202"/>
      <c r="K58" s="34" t="s">
        <v>191</v>
      </c>
    </row>
    <row r="59" spans="2:11">
      <c r="B59" s="166"/>
      <c r="C59" s="167"/>
      <c r="D59" s="145" t="str">
        <f t="shared" si="0"/>
        <v/>
      </c>
      <c r="E59" s="168"/>
      <c r="F59" s="168"/>
      <c r="G59" s="168"/>
      <c r="H59" s="168"/>
      <c r="I59" s="174"/>
      <c r="J59" s="202"/>
      <c r="K59" s="34" t="s">
        <v>191</v>
      </c>
    </row>
    <row r="60" spans="2:11">
      <c r="B60" s="166"/>
      <c r="C60" s="167"/>
      <c r="D60" s="145" t="str">
        <f t="shared" si="0"/>
        <v/>
      </c>
      <c r="E60" s="168"/>
      <c r="F60" s="168"/>
      <c r="G60" s="168"/>
      <c r="H60" s="168"/>
      <c r="I60" s="174"/>
      <c r="J60" s="202"/>
      <c r="K60" s="34" t="s">
        <v>191</v>
      </c>
    </row>
    <row r="61" spans="2:11">
      <c r="B61" s="166"/>
      <c r="C61" s="167"/>
      <c r="D61" s="145" t="str">
        <f t="shared" si="0"/>
        <v/>
      </c>
      <c r="E61" s="168"/>
      <c r="F61" s="168"/>
      <c r="G61" s="168"/>
      <c r="H61" s="168"/>
      <c r="I61" s="174"/>
      <c r="J61" s="202"/>
      <c r="K61" s="34" t="s">
        <v>191</v>
      </c>
    </row>
    <row r="62" spans="2:11">
      <c r="B62" s="166"/>
      <c r="C62" s="167"/>
      <c r="D62" s="145" t="str">
        <f t="shared" si="0"/>
        <v/>
      </c>
      <c r="E62" s="168"/>
      <c r="F62" s="168"/>
      <c r="G62" s="168"/>
      <c r="H62" s="168"/>
      <c r="I62" s="174"/>
      <c r="J62" s="202"/>
      <c r="K62" s="34" t="s">
        <v>191</v>
      </c>
    </row>
    <row r="63" spans="2:11">
      <c r="B63" s="166"/>
      <c r="C63" s="167"/>
      <c r="D63" s="145" t="str">
        <f t="shared" si="0"/>
        <v/>
      </c>
      <c r="E63" s="168"/>
      <c r="F63" s="168"/>
      <c r="G63" s="168"/>
      <c r="H63" s="168"/>
      <c r="I63" s="174"/>
      <c r="J63" s="202"/>
      <c r="K63" s="34" t="s">
        <v>191</v>
      </c>
    </row>
    <row r="64" spans="2:11">
      <c r="B64" s="166"/>
      <c r="C64" s="167"/>
      <c r="D64" s="145" t="str">
        <f t="shared" si="0"/>
        <v/>
      </c>
      <c r="E64" s="168"/>
      <c r="F64" s="168"/>
      <c r="G64" s="168"/>
      <c r="H64" s="168"/>
      <c r="I64" s="174"/>
      <c r="J64" s="202"/>
      <c r="K64" s="34" t="s">
        <v>191</v>
      </c>
    </row>
    <row r="65" spans="2:11">
      <c r="B65" s="166"/>
      <c r="C65" s="167"/>
      <c r="D65" s="145" t="str">
        <f t="shared" si="0"/>
        <v/>
      </c>
      <c r="E65" s="168"/>
      <c r="F65" s="168"/>
      <c r="G65" s="168"/>
      <c r="H65" s="168"/>
      <c r="I65" s="174"/>
      <c r="J65" s="202"/>
      <c r="K65" s="34" t="s">
        <v>191</v>
      </c>
    </row>
    <row r="66" spans="2:11">
      <c r="B66" s="166"/>
      <c r="C66" s="167"/>
      <c r="D66" s="145" t="str">
        <f t="shared" si="0"/>
        <v/>
      </c>
      <c r="E66" s="168"/>
      <c r="F66" s="168"/>
      <c r="G66" s="168"/>
      <c r="H66" s="168"/>
      <c r="I66" s="174"/>
      <c r="J66" s="202"/>
      <c r="K66" s="34" t="s">
        <v>191</v>
      </c>
    </row>
    <row r="67" spans="2:11">
      <c r="B67" s="166"/>
      <c r="C67" s="167"/>
      <c r="D67" s="145" t="str">
        <f t="shared" si="0"/>
        <v/>
      </c>
      <c r="E67" s="168"/>
      <c r="F67" s="168"/>
      <c r="G67" s="168"/>
      <c r="H67" s="168"/>
      <c r="I67" s="174"/>
      <c r="J67" s="202"/>
      <c r="K67" s="34" t="s">
        <v>191</v>
      </c>
    </row>
    <row r="68" spans="2:11">
      <c r="B68" s="166"/>
      <c r="C68" s="167"/>
      <c r="D68" s="145" t="str">
        <f t="shared" si="0"/>
        <v/>
      </c>
      <c r="E68" s="168"/>
      <c r="F68" s="168"/>
      <c r="G68" s="168"/>
      <c r="H68" s="168"/>
      <c r="I68" s="174"/>
      <c r="J68" s="202"/>
      <c r="K68" s="34" t="s">
        <v>191</v>
      </c>
    </row>
    <row r="69" spans="2:11">
      <c r="B69" s="166"/>
      <c r="C69" s="167"/>
      <c r="D69" s="145" t="str">
        <f t="shared" si="0"/>
        <v/>
      </c>
      <c r="E69" s="168"/>
      <c r="F69" s="168"/>
      <c r="G69" s="168"/>
      <c r="H69" s="168"/>
      <c r="I69" s="174"/>
      <c r="J69" s="202"/>
      <c r="K69" s="34" t="s">
        <v>191</v>
      </c>
    </row>
    <row r="70" spans="2:11">
      <c r="B70" s="166"/>
      <c r="C70" s="167"/>
      <c r="D70" s="145" t="str">
        <f t="shared" si="0"/>
        <v/>
      </c>
      <c r="E70" s="168"/>
      <c r="F70" s="168"/>
      <c r="G70" s="168"/>
      <c r="H70" s="168"/>
      <c r="I70" s="174"/>
      <c r="J70" s="202"/>
      <c r="K70" s="34" t="s">
        <v>191</v>
      </c>
    </row>
    <row r="71" spans="2:11">
      <c r="B71" s="166"/>
      <c r="C71" s="167"/>
      <c r="D71" s="145" t="str">
        <f t="shared" si="0"/>
        <v/>
      </c>
      <c r="E71" s="168"/>
      <c r="F71" s="168"/>
      <c r="G71" s="168"/>
      <c r="H71" s="168"/>
      <c r="I71" s="174"/>
      <c r="J71" s="202"/>
      <c r="K71" s="34" t="s">
        <v>191</v>
      </c>
    </row>
    <row r="72" spans="2:11">
      <c r="B72" s="166"/>
      <c r="C72" s="167"/>
      <c r="D72" s="145" t="str">
        <f t="shared" si="0"/>
        <v/>
      </c>
      <c r="E72" s="168"/>
      <c r="F72" s="168"/>
      <c r="G72" s="168"/>
      <c r="H72" s="168"/>
      <c r="I72" s="174"/>
      <c r="J72" s="202"/>
      <c r="K72" s="34" t="s">
        <v>191</v>
      </c>
    </row>
    <row r="73" spans="2:11">
      <c r="B73" s="166"/>
      <c r="C73" s="167"/>
      <c r="D73" s="145" t="str">
        <f t="shared" si="0"/>
        <v/>
      </c>
      <c r="E73" s="168"/>
      <c r="F73" s="168"/>
      <c r="G73" s="168"/>
      <c r="H73" s="168"/>
      <c r="I73" s="174"/>
      <c r="J73" s="202"/>
      <c r="K73" s="34" t="s">
        <v>191</v>
      </c>
    </row>
    <row r="74" spans="2:11">
      <c r="B74" s="166"/>
      <c r="C74" s="167"/>
      <c r="D74" s="145" t="str">
        <f t="shared" ref="D74:D105" si="1">IF($C74 &lt;&gt; "", IF(ISERROR(MATCH(C74, 祝日, 0)), TEXT($C74, "aaa"), "祝日"), "")</f>
        <v/>
      </c>
      <c r="E74" s="168"/>
      <c r="F74" s="168"/>
      <c r="G74" s="168"/>
      <c r="H74" s="168"/>
      <c r="I74" s="174"/>
      <c r="J74" s="202"/>
      <c r="K74" s="34" t="s">
        <v>191</v>
      </c>
    </row>
    <row r="75" spans="2:11">
      <c r="B75" s="166"/>
      <c r="C75" s="167"/>
      <c r="D75" s="145" t="str">
        <f t="shared" si="1"/>
        <v/>
      </c>
      <c r="E75" s="168"/>
      <c r="F75" s="168"/>
      <c r="G75" s="168"/>
      <c r="H75" s="168"/>
      <c r="I75" s="174"/>
      <c r="J75" s="202"/>
      <c r="K75" s="34" t="s">
        <v>191</v>
      </c>
    </row>
    <row r="76" spans="2:11">
      <c r="B76" s="166"/>
      <c r="C76" s="167"/>
      <c r="D76" s="145" t="str">
        <f t="shared" si="1"/>
        <v/>
      </c>
      <c r="E76" s="168"/>
      <c r="F76" s="168"/>
      <c r="G76" s="168"/>
      <c r="H76" s="168"/>
      <c r="I76" s="174"/>
      <c r="J76" s="202"/>
      <c r="K76" s="34" t="s">
        <v>191</v>
      </c>
    </row>
    <row r="77" spans="2:11">
      <c r="B77" s="166"/>
      <c r="C77" s="167"/>
      <c r="D77" s="145" t="str">
        <f t="shared" si="1"/>
        <v/>
      </c>
      <c r="E77" s="168"/>
      <c r="F77" s="168"/>
      <c r="G77" s="168"/>
      <c r="H77" s="168"/>
      <c r="I77" s="174"/>
      <c r="J77" s="202"/>
      <c r="K77" s="34" t="s">
        <v>191</v>
      </c>
    </row>
    <row r="78" spans="2:11">
      <c r="B78" s="166"/>
      <c r="C78" s="167"/>
      <c r="D78" s="145" t="str">
        <f t="shared" si="1"/>
        <v/>
      </c>
      <c r="E78" s="168"/>
      <c r="F78" s="168"/>
      <c r="G78" s="168"/>
      <c r="H78" s="168"/>
      <c r="I78" s="174"/>
      <c r="J78" s="202"/>
      <c r="K78" s="34" t="s">
        <v>191</v>
      </c>
    </row>
    <row r="79" spans="2:11">
      <c r="B79" s="166"/>
      <c r="C79" s="167"/>
      <c r="D79" s="145" t="str">
        <f t="shared" si="1"/>
        <v/>
      </c>
      <c r="E79" s="168"/>
      <c r="F79" s="168"/>
      <c r="G79" s="168"/>
      <c r="H79" s="168"/>
      <c r="I79" s="174"/>
      <c r="J79" s="202"/>
      <c r="K79" s="34" t="s">
        <v>191</v>
      </c>
    </row>
    <row r="80" spans="2:11">
      <c r="B80" s="166"/>
      <c r="C80" s="167"/>
      <c r="D80" s="145" t="str">
        <f t="shared" si="1"/>
        <v/>
      </c>
      <c r="E80" s="168"/>
      <c r="F80" s="168"/>
      <c r="G80" s="168"/>
      <c r="H80" s="168"/>
      <c r="I80" s="174"/>
      <c r="J80" s="202"/>
      <c r="K80" s="34" t="s">
        <v>191</v>
      </c>
    </row>
    <row r="81" spans="2:11">
      <c r="B81" s="166"/>
      <c r="C81" s="167"/>
      <c r="D81" s="145" t="str">
        <f t="shared" si="1"/>
        <v/>
      </c>
      <c r="E81" s="168"/>
      <c r="F81" s="168"/>
      <c r="G81" s="168"/>
      <c r="H81" s="168"/>
      <c r="I81" s="174"/>
      <c r="J81" s="202"/>
      <c r="K81" s="34" t="s">
        <v>191</v>
      </c>
    </row>
    <row r="82" spans="2:11">
      <c r="B82" s="166"/>
      <c r="C82" s="167"/>
      <c r="D82" s="145" t="str">
        <f t="shared" si="1"/>
        <v/>
      </c>
      <c r="E82" s="168"/>
      <c r="F82" s="168"/>
      <c r="G82" s="168"/>
      <c r="H82" s="168"/>
      <c r="I82" s="174"/>
      <c r="J82" s="202"/>
      <c r="K82" s="34" t="s">
        <v>191</v>
      </c>
    </row>
    <row r="83" spans="2:11">
      <c r="B83" s="166"/>
      <c r="C83" s="167"/>
      <c r="D83" s="145" t="str">
        <f t="shared" si="1"/>
        <v/>
      </c>
      <c r="E83" s="168"/>
      <c r="F83" s="168"/>
      <c r="G83" s="168"/>
      <c r="H83" s="168"/>
      <c r="I83" s="174"/>
      <c r="J83" s="202"/>
      <c r="K83" s="34" t="s">
        <v>191</v>
      </c>
    </row>
    <row r="84" spans="2:11">
      <c r="B84" s="166"/>
      <c r="C84" s="167"/>
      <c r="D84" s="145" t="str">
        <f t="shared" si="1"/>
        <v/>
      </c>
      <c r="E84" s="168"/>
      <c r="F84" s="168"/>
      <c r="G84" s="168"/>
      <c r="H84" s="168"/>
      <c r="I84" s="174"/>
      <c r="J84" s="202"/>
      <c r="K84" s="34" t="s">
        <v>191</v>
      </c>
    </row>
    <row r="85" spans="2:11">
      <c r="B85" s="166"/>
      <c r="C85" s="167"/>
      <c r="D85" s="145" t="str">
        <f t="shared" si="1"/>
        <v/>
      </c>
      <c r="E85" s="168"/>
      <c r="F85" s="168"/>
      <c r="G85" s="168"/>
      <c r="H85" s="168"/>
      <c r="I85" s="174"/>
      <c r="J85" s="202"/>
      <c r="K85" s="34" t="s">
        <v>191</v>
      </c>
    </row>
    <row r="86" spans="2:11">
      <c r="B86" s="166"/>
      <c r="C86" s="167"/>
      <c r="D86" s="145" t="str">
        <f t="shared" si="1"/>
        <v/>
      </c>
      <c r="E86" s="168"/>
      <c r="F86" s="168"/>
      <c r="G86" s="168"/>
      <c r="H86" s="168"/>
      <c r="I86" s="174"/>
      <c r="J86" s="202"/>
      <c r="K86" s="34" t="s">
        <v>191</v>
      </c>
    </row>
    <row r="87" spans="2:11">
      <c r="B87" s="166"/>
      <c r="C87" s="167"/>
      <c r="D87" s="145" t="str">
        <f t="shared" si="1"/>
        <v/>
      </c>
      <c r="E87" s="168"/>
      <c r="F87" s="168"/>
      <c r="G87" s="168"/>
      <c r="H87" s="168"/>
      <c r="I87" s="174"/>
      <c r="J87" s="202"/>
      <c r="K87" s="34" t="s">
        <v>191</v>
      </c>
    </row>
    <row r="88" spans="2:11">
      <c r="B88" s="166"/>
      <c r="C88" s="167"/>
      <c r="D88" s="145" t="str">
        <f t="shared" si="1"/>
        <v/>
      </c>
      <c r="E88" s="168"/>
      <c r="F88" s="168"/>
      <c r="G88" s="168"/>
      <c r="H88" s="168"/>
      <c r="I88" s="174"/>
      <c r="J88" s="202"/>
      <c r="K88" s="34" t="s">
        <v>191</v>
      </c>
    </row>
    <row r="89" spans="2:11">
      <c r="B89" s="166"/>
      <c r="C89" s="167"/>
      <c r="D89" s="145" t="str">
        <f t="shared" si="1"/>
        <v/>
      </c>
      <c r="E89" s="168"/>
      <c r="F89" s="168"/>
      <c r="G89" s="168"/>
      <c r="H89" s="168"/>
      <c r="I89" s="174"/>
      <c r="J89" s="202"/>
      <c r="K89" s="34" t="s">
        <v>191</v>
      </c>
    </row>
    <row r="90" spans="2:11">
      <c r="B90" s="166"/>
      <c r="C90" s="167"/>
      <c r="D90" s="145" t="str">
        <f t="shared" si="1"/>
        <v/>
      </c>
      <c r="E90" s="168"/>
      <c r="F90" s="168"/>
      <c r="G90" s="168"/>
      <c r="H90" s="168"/>
      <c r="I90" s="174"/>
      <c r="J90" s="202"/>
      <c r="K90" s="34" t="s">
        <v>191</v>
      </c>
    </row>
    <row r="91" spans="2:11">
      <c r="B91" s="166"/>
      <c r="C91" s="167"/>
      <c r="D91" s="145" t="str">
        <f t="shared" si="1"/>
        <v/>
      </c>
      <c r="E91" s="168"/>
      <c r="F91" s="168"/>
      <c r="G91" s="168"/>
      <c r="H91" s="168"/>
      <c r="I91" s="174"/>
      <c r="J91" s="202"/>
      <c r="K91" s="34" t="s">
        <v>191</v>
      </c>
    </row>
    <row r="92" spans="2:11">
      <c r="B92" s="166"/>
      <c r="C92" s="167"/>
      <c r="D92" s="145" t="str">
        <f t="shared" si="1"/>
        <v/>
      </c>
      <c r="E92" s="168"/>
      <c r="F92" s="168"/>
      <c r="G92" s="168"/>
      <c r="H92" s="168"/>
      <c r="I92" s="174"/>
      <c r="J92" s="202"/>
      <c r="K92" s="34" t="s">
        <v>191</v>
      </c>
    </row>
    <row r="93" spans="2:11">
      <c r="B93" s="166"/>
      <c r="C93" s="167"/>
      <c r="D93" s="145" t="str">
        <f t="shared" si="1"/>
        <v/>
      </c>
      <c r="E93" s="168"/>
      <c r="F93" s="168"/>
      <c r="G93" s="168"/>
      <c r="H93" s="168"/>
      <c r="I93" s="174"/>
      <c r="J93" s="202"/>
      <c r="K93" s="34" t="s">
        <v>191</v>
      </c>
    </row>
    <row r="94" spans="2:11">
      <c r="B94" s="166"/>
      <c r="C94" s="167"/>
      <c r="D94" s="145" t="str">
        <f t="shared" si="1"/>
        <v/>
      </c>
      <c r="E94" s="168"/>
      <c r="F94" s="168"/>
      <c r="G94" s="168"/>
      <c r="H94" s="168"/>
      <c r="I94" s="174"/>
      <c r="J94" s="202"/>
      <c r="K94" s="34" t="s">
        <v>191</v>
      </c>
    </row>
    <row r="95" spans="2:11">
      <c r="B95" s="166"/>
      <c r="C95" s="167"/>
      <c r="D95" s="145" t="str">
        <f t="shared" si="1"/>
        <v/>
      </c>
      <c r="E95" s="168"/>
      <c r="F95" s="168"/>
      <c r="G95" s="168"/>
      <c r="H95" s="168"/>
      <c r="I95" s="174"/>
      <c r="J95" s="202"/>
      <c r="K95" s="34" t="s">
        <v>191</v>
      </c>
    </row>
    <row r="96" spans="2:11">
      <c r="B96" s="166"/>
      <c r="C96" s="167"/>
      <c r="D96" s="145" t="str">
        <f t="shared" si="1"/>
        <v/>
      </c>
      <c r="E96" s="168"/>
      <c r="F96" s="168"/>
      <c r="G96" s="168"/>
      <c r="H96" s="168"/>
      <c r="I96" s="174"/>
      <c r="J96" s="202"/>
      <c r="K96" s="34" t="s">
        <v>191</v>
      </c>
    </row>
    <row r="97" spans="2:11">
      <c r="B97" s="166"/>
      <c r="C97" s="167"/>
      <c r="D97" s="145" t="str">
        <f t="shared" si="1"/>
        <v/>
      </c>
      <c r="E97" s="168"/>
      <c r="F97" s="168"/>
      <c r="G97" s="168"/>
      <c r="H97" s="168"/>
      <c r="I97" s="174"/>
      <c r="J97" s="202"/>
      <c r="K97" s="34" t="s">
        <v>191</v>
      </c>
    </row>
    <row r="98" spans="2:11">
      <c r="B98" s="166"/>
      <c r="C98" s="167"/>
      <c r="D98" s="145" t="str">
        <f t="shared" si="1"/>
        <v/>
      </c>
      <c r="E98" s="168"/>
      <c r="F98" s="168"/>
      <c r="G98" s="168"/>
      <c r="H98" s="168"/>
      <c r="I98" s="174"/>
      <c r="J98" s="202"/>
      <c r="K98" s="34" t="s">
        <v>191</v>
      </c>
    </row>
    <row r="99" spans="2:11">
      <c r="B99" s="166"/>
      <c r="C99" s="167"/>
      <c r="D99" s="145" t="str">
        <f t="shared" si="1"/>
        <v/>
      </c>
      <c r="E99" s="168"/>
      <c r="F99" s="168"/>
      <c r="G99" s="168"/>
      <c r="H99" s="168"/>
      <c r="I99" s="174"/>
      <c r="J99" s="202"/>
      <c r="K99" s="34" t="s">
        <v>191</v>
      </c>
    </row>
    <row r="100" spans="2:11">
      <c r="B100" s="166"/>
      <c r="C100" s="167"/>
      <c r="D100" s="145" t="str">
        <f t="shared" si="1"/>
        <v/>
      </c>
      <c r="E100" s="168"/>
      <c r="F100" s="168"/>
      <c r="G100" s="168"/>
      <c r="H100" s="168"/>
      <c r="I100" s="174"/>
      <c r="J100" s="202"/>
      <c r="K100" s="34" t="s">
        <v>191</v>
      </c>
    </row>
    <row r="101" spans="2:11">
      <c r="B101" s="166"/>
      <c r="C101" s="167"/>
      <c r="D101" s="145" t="str">
        <f t="shared" si="1"/>
        <v/>
      </c>
      <c r="E101" s="168"/>
      <c r="F101" s="168"/>
      <c r="G101" s="168"/>
      <c r="H101" s="168"/>
      <c r="I101" s="174"/>
      <c r="J101" s="202"/>
      <c r="K101" s="34" t="s">
        <v>191</v>
      </c>
    </row>
    <row r="102" spans="2:11">
      <c r="B102" s="166"/>
      <c r="C102" s="167"/>
      <c r="D102" s="145" t="str">
        <f t="shared" si="1"/>
        <v/>
      </c>
      <c r="E102" s="168"/>
      <c r="F102" s="168"/>
      <c r="G102" s="168"/>
      <c r="H102" s="168"/>
      <c r="I102" s="174"/>
      <c r="J102" s="202"/>
      <c r="K102" s="34" t="s">
        <v>191</v>
      </c>
    </row>
    <row r="103" spans="2:11">
      <c r="B103" s="166"/>
      <c r="C103" s="167"/>
      <c r="D103" s="145" t="str">
        <f t="shared" si="1"/>
        <v/>
      </c>
      <c r="E103" s="168"/>
      <c r="F103" s="168"/>
      <c r="G103" s="168"/>
      <c r="H103" s="168"/>
      <c r="I103" s="174"/>
      <c r="J103" s="202"/>
      <c r="K103" s="34" t="s">
        <v>191</v>
      </c>
    </row>
    <row r="104" spans="2:11">
      <c r="B104" s="166"/>
      <c r="C104" s="167"/>
      <c r="D104" s="145" t="str">
        <f t="shared" si="1"/>
        <v/>
      </c>
      <c r="E104" s="168"/>
      <c r="F104" s="168"/>
      <c r="G104" s="168"/>
      <c r="H104" s="168"/>
      <c r="I104" s="174"/>
      <c r="J104" s="202"/>
      <c r="K104" s="34" t="s">
        <v>191</v>
      </c>
    </row>
    <row r="105" spans="2:11">
      <c r="B105" s="203"/>
      <c r="C105" s="176"/>
      <c r="D105" s="157" t="str">
        <f t="shared" si="1"/>
        <v/>
      </c>
      <c r="E105" s="177"/>
      <c r="F105" s="177"/>
      <c r="G105" s="177"/>
      <c r="H105" s="177"/>
      <c r="I105" s="183"/>
      <c r="J105" s="204"/>
      <c r="K105" s="34" t="s">
        <v>191</v>
      </c>
    </row>
    <row r="106" spans="2:11">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6">
    <dataValidation type="list" allowBlank="1" showInputMessage="1" showErrorMessage="1" sqref="I10 I20:I105" xr:uid="{2BBD0CB6-720D-44F2-AA33-8FEB7BFD633C}">
      <formula1>"悪天候, 交通渋滞, 乗客の対応, システムトラブル, その他"</formula1>
    </dataValidation>
    <dataValidation type="date" operator="greaterThanOrEqual" allowBlank="1" showInputMessage="1" showErrorMessage="1" sqref="C10 C20:C105" xr:uid="{D8023EDB-22CC-46F2-9A1C-0D76042C473C}">
      <formula1>44927</formula1>
    </dataValidation>
    <dataValidation type="time" operator="greaterThanOrEqual" allowBlank="1" showInputMessage="1" showErrorMessage="1" sqref="E10:H10 E20:H105" xr:uid="{E735E3A1-396B-496A-8A81-29B6EB62FD82}">
      <formula1>0</formula1>
    </dataValidation>
    <dataValidation type="date" operator="greaterThanOrEqual" allowBlank="1" showErrorMessage="1" sqref="C11:C19" xr:uid="{93F07B8B-D4D2-418C-AFD0-D2FE785ACAA6}">
      <formula1>44927</formula1>
    </dataValidation>
    <dataValidation type="list" allowBlank="1" showErrorMessage="1" sqref="I11:I19" xr:uid="{878EA7F8-E3D0-442A-9A9B-47587E47889A}">
      <formula1>"悪天候,交通渋滞,乗客の対応,システムトラブル,その他"</formula1>
    </dataValidation>
    <dataValidation type="custom" allowBlank="1" showErrorMessage="1" sqref="E11:H19" xr:uid="{D224D888-63E2-45BB-8ECF-7B571AF27149}">
      <formula1>GTE(E11,(0))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4" activePane="bottomLeft" state="frozen"/>
      <selection pane="bottomLeft" activeCell="J23" sqref="J23"/>
    </sheetView>
  </sheetViews>
  <sheetFormatPr defaultColWidth="8" defaultRowHeight="16.2"/>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c r="S1" s="25"/>
    </row>
    <row r="2" spans="2:33" s="3" customFormat="1" hidden="1">
      <c r="B2" s="233" t="s">
        <v>2</v>
      </c>
      <c r="C2" s="233" t="s">
        <v>3</v>
      </c>
      <c r="D2" s="233" t="s">
        <v>4</v>
      </c>
      <c r="S2" s="25"/>
    </row>
    <row r="3" spans="2:33" s="3" customFormat="1" hidden="1">
      <c r="B3" s="233" t="str">
        <f>走行データ一覧!G4&amp;""</f>
        <v>312011</v>
      </c>
      <c r="C3" s="233" t="str">
        <f>走行データ一覧!H4&amp;""</f>
        <v>鳥取県</v>
      </c>
      <c r="D3" s="233" t="str">
        <f>走行データ一覧!I4&amp;""</f>
        <v>鳥取市</v>
      </c>
      <c r="S3" s="25"/>
    </row>
    <row r="4" spans="2:33" ht="16.350000000000001" hidden="1" customHeight="1"/>
    <row r="5" spans="2:33">
      <c r="B5" s="47" t="s">
        <v>150</v>
      </c>
      <c r="D5" s="47"/>
    </row>
    <row r="6" spans="2:33">
      <c r="B6" s="34" t="s">
        <v>249</v>
      </c>
      <c r="D6" s="47"/>
    </row>
    <row r="7" spans="2:33">
      <c r="B7" s="34" t="s">
        <v>250</v>
      </c>
      <c r="D7" s="47"/>
      <c r="G7" s="96"/>
    </row>
    <row r="8" spans="2:33" ht="97.2">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0999999999999996" customHeight="1"/>
    <row r="10" spans="2:33" ht="18" customHeight="1">
      <c r="B10" s="74" t="s">
        <v>256</v>
      </c>
      <c r="C10" s="111">
        <v>60</v>
      </c>
      <c r="D10" s="111" t="s">
        <v>195</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225</v>
      </c>
      <c r="W10" s="76"/>
      <c r="X10" s="76"/>
      <c r="Y10" s="76"/>
      <c r="Z10" s="76"/>
      <c r="AA10" s="76"/>
      <c r="AB10" s="76"/>
      <c r="AC10" s="76"/>
      <c r="AD10" s="76"/>
      <c r="AE10" s="76"/>
      <c r="AF10" s="77"/>
      <c r="AG10" s="34" t="s">
        <v>191</v>
      </c>
    </row>
    <row r="11" spans="2:33" ht="32.4">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7" t="s">
        <v>234</v>
      </c>
      <c r="U11" s="79"/>
      <c r="V11" s="80"/>
      <c r="W11" s="81"/>
      <c r="X11" s="81"/>
      <c r="Y11" s="81"/>
      <c r="Z11" s="81"/>
      <c r="AA11" s="81"/>
      <c r="AB11" s="81"/>
      <c r="AC11" s="81"/>
      <c r="AD11" s="81"/>
      <c r="AE11" s="81"/>
      <c r="AF11" s="82"/>
      <c r="AG11" s="34" t="s">
        <v>191</v>
      </c>
    </row>
    <row r="12" spans="2:33" ht="32.4">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c r="B13" s="185" t="s">
        <v>210</v>
      </c>
      <c r="C13" s="186"/>
      <c r="D13" s="187" t="str">
        <f t="shared" si="0"/>
        <v/>
      </c>
      <c r="E13" s="188"/>
      <c r="F13" s="169"/>
      <c r="G13" s="170"/>
      <c r="H13" s="189"/>
      <c r="I13" s="189"/>
      <c r="J13" s="190"/>
      <c r="K13" s="172"/>
      <c r="L13" s="172"/>
      <c r="M13" s="189"/>
      <c r="N13" s="189"/>
      <c r="O13" s="189"/>
      <c r="P13" s="191"/>
      <c r="Q13" s="170"/>
      <c r="R13" s="170"/>
      <c r="S13" s="192"/>
      <c r="V13" s="80" t="s">
        <v>246</v>
      </c>
      <c r="W13" s="81"/>
      <c r="X13" s="81"/>
      <c r="Y13" s="81"/>
      <c r="Z13" s="81"/>
      <c r="AA13" s="81"/>
      <c r="AB13" s="81"/>
      <c r="AC13" s="81"/>
      <c r="AD13" s="81"/>
      <c r="AE13" s="81"/>
      <c r="AF13" s="82"/>
      <c r="AG13" s="34" t="s">
        <v>191</v>
      </c>
    </row>
    <row r="14" spans="2:33">
      <c r="B14" s="193"/>
      <c r="C14" s="186"/>
      <c r="D14" s="187" t="str">
        <f t="shared" si="0"/>
        <v/>
      </c>
      <c r="E14" s="188"/>
      <c r="F14" s="169"/>
      <c r="G14" s="170"/>
      <c r="H14" s="189"/>
      <c r="I14" s="189"/>
      <c r="J14" s="190"/>
      <c r="K14" s="172"/>
      <c r="L14" s="172"/>
      <c r="M14" s="189"/>
      <c r="N14" s="189"/>
      <c r="O14" s="189"/>
      <c r="P14" s="191"/>
      <c r="Q14" s="170"/>
      <c r="R14" s="170"/>
      <c r="S14" s="192"/>
      <c r="V14" s="80" t="s">
        <v>247</v>
      </c>
      <c r="W14" s="81"/>
      <c r="X14" s="81"/>
      <c r="Y14" s="81"/>
      <c r="Z14" s="81"/>
      <c r="AA14" s="81"/>
      <c r="AB14" s="81"/>
      <c r="AC14" s="81"/>
      <c r="AD14" s="81"/>
      <c r="AE14" s="81"/>
      <c r="AF14" s="82"/>
      <c r="AG14" s="34" t="s">
        <v>191</v>
      </c>
    </row>
    <row r="15" spans="2:33">
      <c r="B15" s="193"/>
      <c r="C15" s="186"/>
      <c r="D15" s="187" t="str">
        <f t="shared" si="0"/>
        <v/>
      </c>
      <c r="E15" s="188"/>
      <c r="F15" s="169"/>
      <c r="G15" s="170"/>
      <c r="H15" s="189"/>
      <c r="I15" s="189"/>
      <c r="J15" s="190"/>
      <c r="K15" s="172"/>
      <c r="L15" s="172"/>
      <c r="M15" s="189"/>
      <c r="N15" s="189"/>
      <c r="O15" s="189"/>
      <c r="P15" s="191"/>
      <c r="Q15" s="170"/>
      <c r="R15" s="170"/>
      <c r="S15" s="192"/>
      <c r="V15" s="80" t="s">
        <v>248</v>
      </c>
      <c r="W15" s="81"/>
      <c r="X15" s="81"/>
      <c r="Y15" s="81"/>
      <c r="Z15" s="81"/>
      <c r="AA15" s="81"/>
      <c r="AB15" s="81"/>
      <c r="AC15" s="81"/>
      <c r="AD15" s="81"/>
      <c r="AE15" s="81"/>
      <c r="AF15" s="82"/>
      <c r="AG15" s="34" t="s">
        <v>191</v>
      </c>
    </row>
    <row r="16" spans="2:33">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191</v>
      </c>
    </row>
    <row r="17" spans="2:33">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191</v>
      </c>
    </row>
    <row r="18" spans="2:33">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191</v>
      </c>
    </row>
    <row r="19" spans="2:33">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191</v>
      </c>
    </row>
    <row r="20" spans="2:33">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191</v>
      </c>
    </row>
    <row r="21" spans="2:33">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191</v>
      </c>
    </row>
    <row r="22" spans="2:33">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191</v>
      </c>
    </row>
    <row r="23" spans="2:33">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191</v>
      </c>
    </row>
    <row r="24" spans="2:33">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191</v>
      </c>
    </row>
    <row r="25" spans="2:33">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191</v>
      </c>
    </row>
    <row r="26" spans="2:33">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191</v>
      </c>
    </row>
    <row r="27" spans="2:33">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191</v>
      </c>
    </row>
    <row r="28" spans="2:33">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191</v>
      </c>
    </row>
    <row r="29" spans="2:33">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191</v>
      </c>
    </row>
    <row r="30" spans="2:33">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191</v>
      </c>
    </row>
    <row r="31" spans="2:33">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191</v>
      </c>
    </row>
    <row r="32" spans="2:33">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191</v>
      </c>
    </row>
    <row r="33" spans="2:33">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191</v>
      </c>
    </row>
    <row r="34" spans="2:33">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191</v>
      </c>
    </row>
    <row r="35" spans="2:33">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191</v>
      </c>
    </row>
    <row r="36" spans="2:33">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191</v>
      </c>
    </row>
    <row r="37" spans="2:33">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191</v>
      </c>
    </row>
    <row r="38" spans="2:33">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191</v>
      </c>
    </row>
    <row r="39" spans="2:33">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191</v>
      </c>
    </row>
    <row r="40" spans="2:33">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191</v>
      </c>
    </row>
    <row r="41" spans="2:33">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191</v>
      </c>
    </row>
    <row r="42" spans="2:33">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191</v>
      </c>
    </row>
    <row r="43" spans="2:33">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191</v>
      </c>
    </row>
    <row r="44" spans="2:33">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191</v>
      </c>
    </row>
    <row r="45" spans="2:33">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191</v>
      </c>
    </row>
    <row r="46" spans="2:33">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191</v>
      </c>
    </row>
    <row r="47" spans="2:33">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191</v>
      </c>
    </row>
    <row r="48" spans="2:33">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191</v>
      </c>
    </row>
    <row r="49" spans="2:33">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191</v>
      </c>
    </row>
    <row r="50" spans="2:33">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191</v>
      </c>
    </row>
    <row r="51" spans="2:33">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191</v>
      </c>
    </row>
    <row r="52" spans="2:33">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191</v>
      </c>
    </row>
    <row r="53" spans="2:33">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191</v>
      </c>
    </row>
    <row r="54" spans="2:33">
      <c r="B54" s="193"/>
      <c r="C54" s="186"/>
      <c r="D54" s="187" t="str">
        <f t="shared" si="1"/>
        <v/>
      </c>
      <c r="E54" s="188"/>
      <c r="F54" s="169"/>
      <c r="G54" s="170"/>
      <c r="H54" s="189"/>
      <c r="I54" s="189"/>
      <c r="J54" s="190"/>
      <c r="K54" s="172"/>
      <c r="L54" s="172"/>
      <c r="M54" s="189"/>
      <c r="N54" s="189"/>
      <c r="O54" s="189"/>
      <c r="P54" s="191"/>
      <c r="Q54" s="170"/>
      <c r="R54" s="170"/>
      <c r="S54" s="192"/>
      <c r="AG54" s="34" t="s">
        <v>191</v>
      </c>
    </row>
    <row r="55" spans="2:33">
      <c r="B55" s="193"/>
      <c r="C55" s="186"/>
      <c r="D55" s="187" t="str">
        <f t="shared" si="1"/>
        <v/>
      </c>
      <c r="E55" s="188"/>
      <c r="F55" s="169"/>
      <c r="G55" s="170"/>
      <c r="H55" s="189"/>
      <c r="I55" s="189"/>
      <c r="J55" s="190"/>
      <c r="K55" s="172"/>
      <c r="L55" s="172"/>
      <c r="M55" s="189"/>
      <c r="N55" s="189"/>
      <c r="O55" s="189"/>
      <c r="P55" s="191"/>
      <c r="Q55" s="170"/>
      <c r="R55" s="170"/>
      <c r="S55" s="192"/>
      <c r="AG55" s="34" t="s">
        <v>191</v>
      </c>
    </row>
    <row r="56" spans="2:33">
      <c r="B56" s="193"/>
      <c r="C56" s="186"/>
      <c r="D56" s="187" t="str">
        <f t="shared" si="1"/>
        <v/>
      </c>
      <c r="E56" s="188"/>
      <c r="F56" s="169"/>
      <c r="G56" s="170"/>
      <c r="H56" s="189"/>
      <c r="I56" s="189"/>
      <c r="J56" s="190"/>
      <c r="K56" s="172"/>
      <c r="L56" s="172"/>
      <c r="M56" s="189"/>
      <c r="N56" s="189"/>
      <c r="O56" s="189"/>
      <c r="P56" s="191"/>
      <c r="Q56" s="170"/>
      <c r="R56" s="170"/>
      <c r="S56" s="192"/>
      <c r="AG56" s="34" t="s">
        <v>191</v>
      </c>
    </row>
    <row r="57" spans="2:33">
      <c r="B57" s="193"/>
      <c r="C57" s="186"/>
      <c r="D57" s="187" t="str">
        <f t="shared" si="1"/>
        <v/>
      </c>
      <c r="E57" s="188"/>
      <c r="F57" s="169"/>
      <c r="G57" s="170"/>
      <c r="H57" s="189"/>
      <c r="I57" s="189"/>
      <c r="J57" s="190"/>
      <c r="K57" s="172"/>
      <c r="L57" s="172"/>
      <c r="M57" s="189"/>
      <c r="N57" s="189"/>
      <c r="O57" s="189"/>
      <c r="P57" s="191"/>
      <c r="Q57" s="170"/>
      <c r="R57" s="170"/>
      <c r="S57" s="192"/>
      <c r="AG57" s="34" t="s">
        <v>191</v>
      </c>
    </row>
    <row r="58" spans="2:33">
      <c r="B58" s="193"/>
      <c r="C58" s="186"/>
      <c r="D58" s="187" t="str">
        <f t="shared" si="1"/>
        <v/>
      </c>
      <c r="E58" s="188"/>
      <c r="F58" s="169"/>
      <c r="G58" s="170"/>
      <c r="H58" s="189"/>
      <c r="I58" s="189"/>
      <c r="J58" s="190"/>
      <c r="K58" s="172"/>
      <c r="L58" s="172"/>
      <c r="M58" s="189"/>
      <c r="N58" s="189"/>
      <c r="O58" s="189"/>
      <c r="P58" s="191"/>
      <c r="Q58" s="170"/>
      <c r="R58" s="170"/>
      <c r="S58" s="192"/>
      <c r="AG58" s="34" t="s">
        <v>191</v>
      </c>
    </row>
    <row r="59" spans="2:33">
      <c r="B59" s="193"/>
      <c r="C59" s="186"/>
      <c r="D59" s="187" t="str">
        <f t="shared" si="1"/>
        <v/>
      </c>
      <c r="E59" s="188"/>
      <c r="F59" s="169"/>
      <c r="G59" s="170"/>
      <c r="H59" s="189"/>
      <c r="I59" s="189"/>
      <c r="J59" s="190"/>
      <c r="K59" s="172"/>
      <c r="L59" s="172"/>
      <c r="M59" s="189"/>
      <c r="N59" s="189"/>
      <c r="O59" s="189"/>
      <c r="P59" s="191"/>
      <c r="Q59" s="170"/>
      <c r="R59" s="170"/>
      <c r="S59" s="192"/>
      <c r="AG59" s="34" t="s">
        <v>191</v>
      </c>
    </row>
    <row r="60" spans="2:33">
      <c r="B60" s="193"/>
      <c r="C60" s="186"/>
      <c r="D60" s="187" t="str">
        <f t="shared" si="1"/>
        <v/>
      </c>
      <c r="E60" s="188"/>
      <c r="F60" s="169"/>
      <c r="G60" s="170"/>
      <c r="H60" s="189"/>
      <c r="I60" s="189"/>
      <c r="J60" s="190"/>
      <c r="K60" s="172"/>
      <c r="L60" s="172"/>
      <c r="M60" s="189"/>
      <c r="N60" s="189"/>
      <c r="O60" s="189"/>
      <c r="P60" s="191"/>
      <c r="Q60" s="170"/>
      <c r="R60" s="170"/>
      <c r="S60" s="192"/>
      <c r="AG60" s="34" t="s">
        <v>191</v>
      </c>
    </row>
    <row r="61" spans="2:33">
      <c r="B61" s="193"/>
      <c r="C61" s="186"/>
      <c r="D61" s="187" t="str">
        <f t="shared" si="1"/>
        <v/>
      </c>
      <c r="E61" s="188"/>
      <c r="F61" s="169"/>
      <c r="G61" s="170"/>
      <c r="H61" s="189"/>
      <c r="I61" s="189"/>
      <c r="J61" s="190"/>
      <c r="K61" s="172"/>
      <c r="L61" s="172"/>
      <c r="M61" s="189"/>
      <c r="N61" s="189"/>
      <c r="O61" s="189"/>
      <c r="P61" s="191"/>
      <c r="Q61" s="170"/>
      <c r="R61" s="170"/>
      <c r="S61" s="192"/>
      <c r="AG61" s="34" t="s">
        <v>191</v>
      </c>
    </row>
    <row r="62" spans="2:33">
      <c r="B62" s="193"/>
      <c r="C62" s="186"/>
      <c r="D62" s="187" t="str">
        <f t="shared" si="1"/>
        <v/>
      </c>
      <c r="E62" s="188"/>
      <c r="F62" s="169"/>
      <c r="G62" s="170"/>
      <c r="H62" s="189"/>
      <c r="I62" s="189"/>
      <c r="J62" s="190"/>
      <c r="K62" s="172"/>
      <c r="L62" s="172"/>
      <c r="M62" s="189"/>
      <c r="N62" s="189"/>
      <c r="O62" s="189"/>
      <c r="P62" s="191"/>
      <c r="Q62" s="170"/>
      <c r="R62" s="170"/>
      <c r="S62" s="192"/>
      <c r="AG62" s="34" t="s">
        <v>191</v>
      </c>
    </row>
    <row r="63" spans="2:33">
      <c r="B63" s="193"/>
      <c r="C63" s="186"/>
      <c r="D63" s="187" t="str">
        <f t="shared" si="1"/>
        <v/>
      </c>
      <c r="E63" s="188"/>
      <c r="F63" s="169"/>
      <c r="G63" s="170"/>
      <c r="H63" s="189"/>
      <c r="I63" s="189"/>
      <c r="J63" s="190"/>
      <c r="K63" s="172"/>
      <c r="L63" s="172"/>
      <c r="M63" s="189"/>
      <c r="N63" s="189"/>
      <c r="O63" s="189"/>
      <c r="P63" s="191"/>
      <c r="Q63" s="170"/>
      <c r="R63" s="170"/>
      <c r="S63" s="192"/>
      <c r="AG63" s="34" t="s">
        <v>191</v>
      </c>
    </row>
    <row r="64" spans="2:33">
      <c r="B64" s="193"/>
      <c r="C64" s="186"/>
      <c r="D64" s="187" t="str">
        <f t="shared" si="1"/>
        <v/>
      </c>
      <c r="E64" s="188"/>
      <c r="F64" s="169"/>
      <c r="G64" s="170"/>
      <c r="H64" s="189"/>
      <c r="I64" s="189"/>
      <c r="J64" s="190"/>
      <c r="K64" s="172"/>
      <c r="L64" s="172"/>
      <c r="M64" s="189"/>
      <c r="N64" s="189"/>
      <c r="O64" s="189"/>
      <c r="P64" s="191"/>
      <c r="Q64" s="170"/>
      <c r="R64" s="170"/>
      <c r="S64" s="192"/>
      <c r="AG64" s="34" t="s">
        <v>191</v>
      </c>
    </row>
    <row r="65" spans="2:33">
      <c r="B65" s="193"/>
      <c r="C65" s="186"/>
      <c r="D65" s="187" t="str">
        <f t="shared" si="1"/>
        <v/>
      </c>
      <c r="E65" s="188"/>
      <c r="F65" s="169"/>
      <c r="G65" s="170"/>
      <c r="H65" s="189"/>
      <c r="I65" s="189"/>
      <c r="J65" s="190"/>
      <c r="K65" s="172"/>
      <c r="L65" s="172"/>
      <c r="M65" s="189"/>
      <c r="N65" s="189"/>
      <c r="O65" s="189"/>
      <c r="P65" s="191"/>
      <c r="Q65" s="170"/>
      <c r="R65" s="170"/>
      <c r="S65" s="192"/>
      <c r="AG65" s="34" t="s">
        <v>191</v>
      </c>
    </row>
    <row r="66" spans="2:33">
      <c r="B66" s="193"/>
      <c r="C66" s="186"/>
      <c r="D66" s="187" t="str">
        <f t="shared" si="1"/>
        <v/>
      </c>
      <c r="E66" s="188"/>
      <c r="F66" s="169"/>
      <c r="G66" s="170"/>
      <c r="H66" s="189"/>
      <c r="I66" s="189"/>
      <c r="J66" s="190"/>
      <c r="K66" s="172"/>
      <c r="L66" s="172"/>
      <c r="M66" s="189"/>
      <c r="N66" s="189"/>
      <c r="O66" s="189"/>
      <c r="P66" s="191"/>
      <c r="Q66" s="170"/>
      <c r="R66" s="170"/>
      <c r="S66" s="192"/>
      <c r="AG66" s="34" t="s">
        <v>191</v>
      </c>
    </row>
    <row r="67" spans="2:33">
      <c r="B67" s="193"/>
      <c r="C67" s="186"/>
      <c r="D67" s="187" t="str">
        <f t="shared" si="1"/>
        <v/>
      </c>
      <c r="E67" s="188"/>
      <c r="F67" s="169"/>
      <c r="G67" s="170"/>
      <c r="H67" s="189"/>
      <c r="I67" s="189"/>
      <c r="J67" s="190"/>
      <c r="K67" s="172"/>
      <c r="L67" s="172"/>
      <c r="M67" s="189"/>
      <c r="N67" s="189"/>
      <c r="O67" s="189"/>
      <c r="P67" s="191"/>
      <c r="Q67" s="170"/>
      <c r="R67" s="170"/>
      <c r="S67" s="192"/>
      <c r="AG67" s="34" t="s">
        <v>191</v>
      </c>
    </row>
    <row r="68" spans="2:33">
      <c r="B68" s="193"/>
      <c r="C68" s="186"/>
      <c r="D68" s="187" t="str">
        <f t="shared" si="1"/>
        <v/>
      </c>
      <c r="E68" s="188"/>
      <c r="F68" s="169"/>
      <c r="G68" s="170"/>
      <c r="H68" s="189"/>
      <c r="I68" s="189"/>
      <c r="J68" s="190"/>
      <c r="K68" s="172"/>
      <c r="L68" s="172"/>
      <c r="M68" s="189"/>
      <c r="N68" s="189"/>
      <c r="O68" s="189"/>
      <c r="P68" s="191"/>
      <c r="Q68" s="170"/>
      <c r="R68" s="170"/>
      <c r="S68" s="192"/>
      <c r="AG68" s="34" t="s">
        <v>191</v>
      </c>
    </row>
    <row r="69" spans="2:33">
      <c r="B69" s="193"/>
      <c r="C69" s="186"/>
      <c r="D69" s="187" t="str">
        <f t="shared" si="1"/>
        <v/>
      </c>
      <c r="E69" s="188"/>
      <c r="F69" s="169"/>
      <c r="G69" s="170"/>
      <c r="H69" s="189"/>
      <c r="I69" s="189"/>
      <c r="J69" s="190"/>
      <c r="K69" s="172"/>
      <c r="L69" s="172"/>
      <c r="M69" s="189"/>
      <c r="N69" s="189"/>
      <c r="O69" s="189"/>
      <c r="P69" s="191"/>
      <c r="Q69" s="170"/>
      <c r="R69" s="170"/>
      <c r="S69" s="192"/>
      <c r="AG69" s="34" t="s">
        <v>191</v>
      </c>
    </row>
    <row r="70" spans="2:33">
      <c r="B70" s="193"/>
      <c r="C70" s="186"/>
      <c r="D70" s="187" t="str">
        <f t="shared" si="1"/>
        <v/>
      </c>
      <c r="E70" s="188"/>
      <c r="F70" s="169"/>
      <c r="G70" s="170"/>
      <c r="H70" s="189"/>
      <c r="I70" s="189"/>
      <c r="J70" s="190"/>
      <c r="K70" s="172"/>
      <c r="L70" s="172"/>
      <c r="M70" s="189"/>
      <c r="N70" s="189"/>
      <c r="O70" s="189"/>
      <c r="P70" s="191"/>
      <c r="Q70" s="170"/>
      <c r="R70" s="170"/>
      <c r="S70" s="192"/>
      <c r="AG70" s="34" t="s">
        <v>191</v>
      </c>
    </row>
    <row r="71" spans="2:33">
      <c r="B71" s="193"/>
      <c r="C71" s="186"/>
      <c r="D71" s="187" t="str">
        <f t="shared" si="1"/>
        <v/>
      </c>
      <c r="E71" s="188"/>
      <c r="F71" s="169"/>
      <c r="G71" s="170"/>
      <c r="H71" s="189"/>
      <c r="I71" s="189"/>
      <c r="J71" s="190"/>
      <c r="K71" s="172"/>
      <c r="L71" s="172"/>
      <c r="M71" s="189"/>
      <c r="N71" s="189"/>
      <c r="O71" s="189"/>
      <c r="P71" s="191"/>
      <c r="Q71" s="170"/>
      <c r="R71" s="170"/>
      <c r="S71" s="192"/>
      <c r="AG71" s="34" t="s">
        <v>191</v>
      </c>
    </row>
    <row r="72" spans="2:33">
      <c r="B72" s="193"/>
      <c r="C72" s="186"/>
      <c r="D72" s="187" t="str">
        <f t="shared" si="1"/>
        <v/>
      </c>
      <c r="E72" s="188"/>
      <c r="F72" s="169"/>
      <c r="G72" s="170"/>
      <c r="H72" s="189"/>
      <c r="I72" s="189"/>
      <c r="J72" s="190"/>
      <c r="K72" s="172"/>
      <c r="L72" s="172"/>
      <c r="M72" s="189"/>
      <c r="N72" s="189"/>
      <c r="O72" s="189"/>
      <c r="P72" s="191"/>
      <c r="Q72" s="170"/>
      <c r="R72" s="170"/>
      <c r="S72" s="192"/>
      <c r="AG72" s="34" t="s">
        <v>191</v>
      </c>
    </row>
    <row r="73" spans="2:33">
      <c r="B73" s="193"/>
      <c r="C73" s="186"/>
      <c r="D73" s="187" t="str">
        <f t="shared" si="1"/>
        <v/>
      </c>
      <c r="E73" s="188"/>
      <c r="F73" s="169"/>
      <c r="G73" s="170"/>
      <c r="H73" s="189"/>
      <c r="I73" s="189"/>
      <c r="J73" s="190"/>
      <c r="K73" s="172"/>
      <c r="L73" s="172"/>
      <c r="M73" s="189"/>
      <c r="N73" s="189"/>
      <c r="O73" s="189"/>
      <c r="P73" s="191"/>
      <c r="Q73" s="170"/>
      <c r="R73" s="170"/>
      <c r="S73" s="192"/>
      <c r="AG73" s="34" t="s">
        <v>191</v>
      </c>
    </row>
    <row r="74" spans="2:33">
      <c r="B74" s="193"/>
      <c r="C74" s="186"/>
      <c r="D74" s="187" t="str">
        <f t="shared" si="1"/>
        <v/>
      </c>
      <c r="E74" s="188"/>
      <c r="F74" s="169"/>
      <c r="G74" s="170"/>
      <c r="H74" s="189"/>
      <c r="I74" s="189"/>
      <c r="J74" s="190"/>
      <c r="K74" s="172"/>
      <c r="L74" s="172"/>
      <c r="M74" s="189"/>
      <c r="N74" s="189"/>
      <c r="O74" s="189"/>
      <c r="P74" s="191"/>
      <c r="Q74" s="170"/>
      <c r="R74" s="170"/>
      <c r="S74" s="192"/>
      <c r="AG74" s="34" t="s">
        <v>191</v>
      </c>
    </row>
    <row r="75" spans="2:33">
      <c r="B75" s="193"/>
      <c r="C75" s="186"/>
      <c r="D75" s="187" t="str">
        <f t="shared" si="1"/>
        <v/>
      </c>
      <c r="E75" s="188"/>
      <c r="F75" s="169"/>
      <c r="G75" s="170"/>
      <c r="H75" s="189"/>
      <c r="I75" s="189"/>
      <c r="J75" s="190"/>
      <c r="K75" s="172"/>
      <c r="L75" s="172"/>
      <c r="M75" s="189"/>
      <c r="N75" s="189"/>
      <c r="O75" s="189"/>
      <c r="P75" s="191"/>
      <c r="Q75" s="170"/>
      <c r="R75" s="170"/>
      <c r="S75" s="192"/>
      <c r="AG75" s="34" t="s">
        <v>191</v>
      </c>
    </row>
    <row r="76" spans="2:33">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191</v>
      </c>
    </row>
    <row r="77" spans="2:33">
      <c r="B77" s="193"/>
      <c r="C77" s="186"/>
      <c r="D77" s="187" t="str">
        <f t="shared" si="2"/>
        <v/>
      </c>
      <c r="E77" s="188"/>
      <c r="F77" s="169"/>
      <c r="G77" s="170"/>
      <c r="H77" s="189"/>
      <c r="I77" s="189"/>
      <c r="J77" s="190"/>
      <c r="K77" s="172"/>
      <c r="L77" s="172"/>
      <c r="M77" s="189"/>
      <c r="N77" s="189"/>
      <c r="O77" s="189"/>
      <c r="P77" s="191"/>
      <c r="Q77" s="170"/>
      <c r="R77" s="170"/>
      <c r="S77" s="192"/>
      <c r="AG77" s="34" t="s">
        <v>191</v>
      </c>
    </row>
    <row r="78" spans="2:33">
      <c r="B78" s="193"/>
      <c r="C78" s="186"/>
      <c r="D78" s="187" t="str">
        <f t="shared" si="2"/>
        <v/>
      </c>
      <c r="E78" s="188"/>
      <c r="F78" s="169"/>
      <c r="G78" s="170"/>
      <c r="H78" s="189"/>
      <c r="I78" s="189"/>
      <c r="J78" s="190"/>
      <c r="K78" s="172"/>
      <c r="L78" s="172"/>
      <c r="M78" s="189"/>
      <c r="N78" s="189"/>
      <c r="O78" s="189"/>
      <c r="P78" s="191"/>
      <c r="Q78" s="170"/>
      <c r="R78" s="170"/>
      <c r="S78" s="192"/>
      <c r="AG78" s="34" t="s">
        <v>191</v>
      </c>
    </row>
    <row r="79" spans="2:33">
      <c r="B79" s="193"/>
      <c r="C79" s="186"/>
      <c r="D79" s="187" t="str">
        <f t="shared" si="2"/>
        <v/>
      </c>
      <c r="E79" s="188"/>
      <c r="F79" s="169"/>
      <c r="G79" s="170"/>
      <c r="H79" s="189"/>
      <c r="I79" s="189"/>
      <c r="J79" s="190"/>
      <c r="K79" s="172"/>
      <c r="L79" s="172"/>
      <c r="M79" s="189"/>
      <c r="N79" s="189"/>
      <c r="O79" s="189"/>
      <c r="P79" s="191"/>
      <c r="Q79" s="170"/>
      <c r="R79" s="170"/>
      <c r="S79" s="192"/>
      <c r="AG79" s="34" t="s">
        <v>191</v>
      </c>
    </row>
    <row r="80" spans="2:33">
      <c r="B80" s="193"/>
      <c r="C80" s="186"/>
      <c r="D80" s="187" t="str">
        <f t="shared" si="2"/>
        <v/>
      </c>
      <c r="E80" s="188"/>
      <c r="F80" s="169"/>
      <c r="G80" s="170"/>
      <c r="H80" s="189"/>
      <c r="I80" s="189"/>
      <c r="J80" s="190"/>
      <c r="K80" s="172"/>
      <c r="L80" s="172"/>
      <c r="M80" s="189"/>
      <c r="N80" s="189"/>
      <c r="O80" s="189"/>
      <c r="P80" s="191"/>
      <c r="Q80" s="170"/>
      <c r="R80" s="170"/>
      <c r="S80" s="192"/>
      <c r="AG80" s="34" t="s">
        <v>191</v>
      </c>
    </row>
    <row r="81" spans="2:33">
      <c r="B81" s="193"/>
      <c r="C81" s="186"/>
      <c r="D81" s="187" t="str">
        <f t="shared" si="2"/>
        <v/>
      </c>
      <c r="E81" s="188"/>
      <c r="F81" s="169"/>
      <c r="G81" s="170"/>
      <c r="H81" s="189"/>
      <c r="I81" s="189"/>
      <c r="J81" s="190"/>
      <c r="K81" s="172"/>
      <c r="L81" s="172"/>
      <c r="M81" s="189"/>
      <c r="N81" s="189"/>
      <c r="O81" s="189"/>
      <c r="P81" s="191"/>
      <c r="Q81" s="170"/>
      <c r="R81" s="170"/>
      <c r="S81" s="192"/>
      <c r="AG81" s="34" t="s">
        <v>191</v>
      </c>
    </row>
    <row r="82" spans="2:33">
      <c r="B82" s="193"/>
      <c r="C82" s="186"/>
      <c r="D82" s="187" t="str">
        <f t="shared" si="2"/>
        <v/>
      </c>
      <c r="E82" s="188"/>
      <c r="F82" s="169"/>
      <c r="G82" s="170"/>
      <c r="H82" s="189"/>
      <c r="I82" s="189"/>
      <c r="J82" s="190"/>
      <c r="K82" s="172"/>
      <c r="L82" s="172"/>
      <c r="M82" s="189"/>
      <c r="N82" s="189"/>
      <c r="O82" s="189"/>
      <c r="P82" s="191"/>
      <c r="Q82" s="170"/>
      <c r="R82" s="170"/>
      <c r="S82" s="192"/>
      <c r="AG82" s="34" t="s">
        <v>191</v>
      </c>
    </row>
    <row r="83" spans="2:33">
      <c r="B83" s="193"/>
      <c r="C83" s="186"/>
      <c r="D83" s="187" t="str">
        <f t="shared" si="2"/>
        <v/>
      </c>
      <c r="E83" s="188"/>
      <c r="F83" s="169"/>
      <c r="G83" s="170"/>
      <c r="H83" s="189"/>
      <c r="I83" s="189"/>
      <c r="J83" s="190"/>
      <c r="K83" s="172"/>
      <c r="L83" s="172"/>
      <c r="M83" s="189"/>
      <c r="N83" s="189"/>
      <c r="O83" s="189"/>
      <c r="P83" s="191"/>
      <c r="Q83" s="170"/>
      <c r="R83" s="170"/>
      <c r="S83" s="192"/>
      <c r="AG83" s="34" t="s">
        <v>191</v>
      </c>
    </row>
    <row r="84" spans="2:33">
      <c r="B84" s="193"/>
      <c r="C84" s="186"/>
      <c r="D84" s="187" t="str">
        <f t="shared" si="2"/>
        <v/>
      </c>
      <c r="E84" s="188"/>
      <c r="F84" s="169"/>
      <c r="G84" s="170"/>
      <c r="H84" s="189"/>
      <c r="I84" s="189"/>
      <c r="J84" s="190"/>
      <c r="K84" s="172"/>
      <c r="L84" s="172"/>
      <c r="M84" s="189"/>
      <c r="N84" s="189"/>
      <c r="O84" s="189"/>
      <c r="P84" s="191"/>
      <c r="Q84" s="170"/>
      <c r="R84" s="170"/>
      <c r="S84" s="192"/>
      <c r="AG84" s="34" t="s">
        <v>191</v>
      </c>
    </row>
    <row r="85" spans="2:33">
      <c r="B85" s="193"/>
      <c r="C85" s="186"/>
      <c r="D85" s="187" t="str">
        <f t="shared" si="2"/>
        <v/>
      </c>
      <c r="E85" s="188"/>
      <c r="F85" s="169"/>
      <c r="G85" s="170"/>
      <c r="H85" s="189"/>
      <c r="I85" s="189"/>
      <c r="J85" s="190"/>
      <c r="K85" s="172"/>
      <c r="L85" s="172"/>
      <c r="M85" s="189"/>
      <c r="N85" s="189"/>
      <c r="O85" s="189"/>
      <c r="P85" s="191"/>
      <c r="Q85" s="170"/>
      <c r="R85" s="170"/>
      <c r="S85" s="192"/>
      <c r="AG85" s="34" t="s">
        <v>191</v>
      </c>
    </row>
    <row r="86" spans="2:33">
      <c r="B86" s="193"/>
      <c r="C86" s="186"/>
      <c r="D86" s="187" t="str">
        <f t="shared" si="2"/>
        <v/>
      </c>
      <c r="E86" s="188"/>
      <c r="F86" s="169"/>
      <c r="G86" s="170"/>
      <c r="H86" s="189"/>
      <c r="I86" s="189"/>
      <c r="J86" s="190"/>
      <c r="K86" s="172"/>
      <c r="L86" s="172"/>
      <c r="M86" s="189"/>
      <c r="N86" s="189"/>
      <c r="O86" s="189"/>
      <c r="P86" s="191"/>
      <c r="Q86" s="170"/>
      <c r="R86" s="170"/>
      <c r="S86" s="192"/>
      <c r="AG86" s="34" t="s">
        <v>191</v>
      </c>
    </row>
    <row r="87" spans="2:33">
      <c r="B87" s="193"/>
      <c r="C87" s="186"/>
      <c r="D87" s="187" t="str">
        <f t="shared" si="2"/>
        <v/>
      </c>
      <c r="E87" s="188"/>
      <c r="F87" s="169"/>
      <c r="G87" s="170"/>
      <c r="H87" s="189"/>
      <c r="I87" s="189"/>
      <c r="J87" s="190"/>
      <c r="K87" s="172"/>
      <c r="L87" s="172"/>
      <c r="M87" s="189"/>
      <c r="N87" s="189"/>
      <c r="O87" s="189"/>
      <c r="P87" s="191"/>
      <c r="Q87" s="170"/>
      <c r="R87" s="170"/>
      <c r="S87" s="192"/>
      <c r="AG87" s="34" t="s">
        <v>191</v>
      </c>
    </row>
    <row r="88" spans="2:33">
      <c r="B88" s="193"/>
      <c r="C88" s="186"/>
      <c r="D88" s="187" t="str">
        <f t="shared" si="2"/>
        <v/>
      </c>
      <c r="E88" s="188"/>
      <c r="F88" s="169"/>
      <c r="G88" s="170"/>
      <c r="H88" s="189"/>
      <c r="I88" s="189"/>
      <c r="J88" s="190"/>
      <c r="K88" s="172"/>
      <c r="L88" s="172"/>
      <c r="M88" s="189"/>
      <c r="N88" s="189"/>
      <c r="O88" s="189"/>
      <c r="P88" s="191"/>
      <c r="Q88" s="170"/>
      <c r="R88" s="170"/>
      <c r="S88" s="192"/>
      <c r="AG88" s="34" t="s">
        <v>191</v>
      </c>
    </row>
    <row r="89" spans="2:33">
      <c r="B89" s="193"/>
      <c r="C89" s="186"/>
      <c r="D89" s="187" t="str">
        <f t="shared" si="2"/>
        <v/>
      </c>
      <c r="E89" s="188"/>
      <c r="F89" s="169"/>
      <c r="G89" s="170"/>
      <c r="H89" s="189"/>
      <c r="I89" s="189"/>
      <c r="J89" s="190"/>
      <c r="K89" s="172"/>
      <c r="L89" s="172"/>
      <c r="M89" s="189"/>
      <c r="N89" s="189"/>
      <c r="O89" s="189"/>
      <c r="P89" s="191"/>
      <c r="Q89" s="170"/>
      <c r="R89" s="170"/>
      <c r="S89" s="192"/>
      <c r="AG89" s="34" t="s">
        <v>191</v>
      </c>
    </row>
    <row r="90" spans="2:33">
      <c r="B90" s="193"/>
      <c r="C90" s="186"/>
      <c r="D90" s="187" t="str">
        <f t="shared" si="2"/>
        <v/>
      </c>
      <c r="E90" s="188"/>
      <c r="F90" s="169"/>
      <c r="G90" s="170"/>
      <c r="H90" s="189"/>
      <c r="I90" s="189"/>
      <c r="J90" s="190"/>
      <c r="K90" s="172"/>
      <c r="L90" s="172"/>
      <c r="M90" s="189"/>
      <c r="N90" s="189"/>
      <c r="O90" s="189"/>
      <c r="P90" s="191"/>
      <c r="Q90" s="170"/>
      <c r="R90" s="170"/>
      <c r="S90" s="192"/>
      <c r="AG90" s="34" t="s">
        <v>191</v>
      </c>
    </row>
    <row r="91" spans="2:33">
      <c r="B91" s="193"/>
      <c r="C91" s="186"/>
      <c r="D91" s="187" t="str">
        <f t="shared" si="2"/>
        <v/>
      </c>
      <c r="E91" s="188"/>
      <c r="F91" s="169"/>
      <c r="G91" s="170"/>
      <c r="H91" s="189"/>
      <c r="I91" s="189"/>
      <c r="J91" s="190"/>
      <c r="K91" s="172"/>
      <c r="L91" s="172"/>
      <c r="M91" s="189"/>
      <c r="N91" s="189"/>
      <c r="O91" s="189"/>
      <c r="P91" s="191"/>
      <c r="Q91" s="170"/>
      <c r="R91" s="170"/>
      <c r="S91" s="192"/>
      <c r="AG91" s="34" t="s">
        <v>191</v>
      </c>
    </row>
    <row r="92" spans="2:33">
      <c r="B92" s="193"/>
      <c r="C92" s="186"/>
      <c r="D92" s="187" t="str">
        <f t="shared" si="2"/>
        <v/>
      </c>
      <c r="E92" s="188"/>
      <c r="F92" s="169"/>
      <c r="G92" s="170"/>
      <c r="H92" s="189"/>
      <c r="I92" s="189"/>
      <c r="J92" s="190"/>
      <c r="K92" s="172"/>
      <c r="L92" s="172"/>
      <c r="M92" s="189"/>
      <c r="N92" s="189"/>
      <c r="O92" s="189"/>
      <c r="P92" s="191"/>
      <c r="Q92" s="170"/>
      <c r="R92" s="170"/>
      <c r="S92" s="192"/>
      <c r="AG92" s="34" t="s">
        <v>191</v>
      </c>
    </row>
    <row r="93" spans="2:33">
      <c r="B93" s="193"/>
      <c r="C93" s="186"/>
      <c r="D93" s="187" t="str">
        <f t="shared" si="2"/>
        <v/>
      </c>
      <c r="E93" s="188"/>
      <c r="F93" s="169"/>
      <c r="G93" s="170"/>
      <c r="H93" s="189"/>
      <c r="I93" s="189"/>
      <c r="J93" s="190"/>
      <c r="K93" s="172"/>
      <c r="L93" s="172"/>
      <c r="M93" s="189"/>
      <c r="N93" s="189"/>
      <c r="O93" s="189"/>
      <c r="P93" s="191"/>
      <c r="Q93" s="170"/>
      <c r="R93" s="170"/>
      <c r="S93" s="192"/>
      <c r="AG93" s="34" t="s">
        <v>191</v>
      </c>
    </row>
    <row r="94" spans="2:33">
      <c r="B94" s="193"/>
      <c r="C94" s="186"/>
      <c r="D94" s="187" t="str">
        <f t="shared" si="2"/>
        <v/>
      </c>
      <c r="E94" s="188"/>
      <c r="F94" s="169"/>
      <c r="G94" s="170"/>
      <c r="H94" s="189"/>
      <c r="I94" s="189"/>
      <c r="J94" s="190"/>
      <c r="K94" s="172"/>
      <c r="L94" s="172"/>
      <c r="M94" s="189"/>
      <c r="N94" s="189"/>
      <c r="O94" s="189"/>
      <c r="P94" s="191"/>
      <c r="Q94" s="170"/>
      <c r="R94" s="170"/>
      <c r="S94" s="192"/>
      <c r="AG94" s="34" t="s">
        <v>191</v>
      </c>
    </row>
    <row r="95" spans="2:33">
      <c r="B95" s="193"/>
      <c r="C95" s="186"/>
      <c r="D95" s="187" t="str">
        <f t="shared" si="2"/>
        <v/>
      </c>
      <c r="E95" s="188"/>
      <c r="F95" s="169"/>
      <c r="G95" s="170"/>
      <c r="H95" s="189"/>
      <c r="I95" s="189"/>
      <c r="J95" s="190"/>
      <c r="K95" s="172"/>
      <c r="L95" s="172"/>
      <c r="M95" s="189"/>
      <c r="N95" s="189"/>
      <c r="O95" s="189"/>
      <c r="P95" s="191"/>
      <c r="Q95" s="170"/>
      <c r="R95" s="170"/>
      <c r="S95" s="192"/>
      <c r="AG95" s="34" t="s">
        <v>191</v>
      </c>
    </row>
    <row r="96" spans="2:33">
      <c r="B96" s="193"/>
      <c r="C96" s="186"/>
      <c r="D96" s="187" t="str">
        <f t="shared" si="2"/>
        <v/>
      </c>
      <c r="E96" s="188"/>
      <c r="F96" s="169"/>
      <c r="G96" s="170"/>
      <c r="H96" s="189"/>
      <c r="I96" s="189"/>
      <c r="J96" s="190"/>
      <c r="K96" s="172"/>
      <c r="L96" s="172"/>
      <c r="M96" s="189"/>
      <c r="N96" s="189"/>
      <c r="O96" s="189"/>
      <c r="P96" s="191"/>
      <c r="Q96" s="170"/>
      <c r="R96" s="170"/>
      <c r="S96" s="192"/>
      <c r="AG96" s="34" t="s">
        <v>191</v>
      </c>
    </row>
    <row r="97" spans="2:33">
      <c r="B97" s="193"/>
      <c r="C97" s="186"/>
      <c r="D97" s="187" t="str">
        <f t="shared" si="2"/>
        <v/>
      </c>
      <c r="E97" s="188"/>
      <c r="F97" s="169"/>
      <c r="G97" s="170"/>
      <c r="H97" s="189"/>
      <c r="I97" s="189"/>
      <c r="J97" s="190"/>
      <c r="K97" s="172"/>
      <c r="L97" s="172"/>
      <c r="M97" s="189"/>
      <c r="N97" s="189"/>
      <c r="O97" s="189"/>
      <c r="P97" s="191"/>
      <c r="Q97" s="170"/>
      <c r="R97" s="170"/>
      <c r="S97" s="192"/>
      <c r="AG97" s="34" t="s">
        <v>191</v>
      </c>
    </row>
    <row r="98" spans="2:33">
      <c r="B98" s="193"/>
      <c r="C98" s="186"/>
      <c r="D98" s="187" t="str">
        <f t="shared" si="2"/>
        <v/>
      </c>
      <c r="E98" s="188"/>
      <c r="F98" s="169"/>
      <c r="G98" s="170"/>
      <c r="H98" s="189"/>
      <c r="I98" s="189"/>
      <c r="J98" s="190"/>
      <c r="K98" s="172"/>
      <c r="L98" s="172"/>
      <c r="M98" s="189"/>
      <c r="N98" s="189"/>
      <c r="O98" s="189"/>
      <c r="P98" s="191"/>
      <c r="Q98" s="170"/>
      <c r="R98" s="170"/>
      <c r="S98" s="192"/>
      <c r="AG98" s="34" t="s">
        <v>191</v>
      </c>
    </row>
    <row r="99" spans="2:33">
      <c r="B99" s="193"/>
      <c r="C99" s="186"/>
      <c r="D99" s="187" t="str">
        <f t="shared" si="2"/>
        <v/>
      </c>
      <c r="E99" s="188"/>
      <c r="F99" s="169"/>
      <c r="G99" s="170"/>
      <c r="H99" s="189"/>
      <c r="I99" s="189"/>
      <c r="J99" s="190"/>
      <c r="K99" s="172"/>
      <c r="L99" s="172"/>
      <c r="M99" s="189"/>
      <c r="N99" s="189"/>
      <c r="O99" s="189"/>
      <c r="P99" s="191"/>
      <c r="Q99" s="170"/>
      <c r="R99" s="170"/>
      <c r="S99" s="192"/>
      <c r="AG99" s="34" t="s">
        <v>191</v>
      </c>
    </row>
    <row r="100" spans="2:33">
      <c r="B100" s="193"/>
      <c r="C100" s="186"/>
      <c r="D100" s="187" t="str">
        <f t="shared" si="2"/>
        <v/>
      </c>
      <c r="E100" s="188"/>
      <c r="F100" s="169"/>
      <c r="G100" s="170"/>
      <c r="H100" s="189"/>
      <c r="I100" s="189"/>
      <c r="J100" s="190"/>
      <c r="K100" s="172"/>
      <c r="L100" s="172"/>
      <c r="M100" s="189"/>
      <c r="N100" s="189"/>
      <c r="O100" s="189"/>
      <c r="P100" s="191"/>
      <c r="Q100" s="170"/>
      <c r="R100" s="170"/>
      <c r="S100" s="192"/>
      <c r="AG100" s="34" t="s">
        <v>191</v>
      </c>
    </row>
    <row r="101" spans="2:33">
      <c r="B101" s="193"/>
      <c r="C101" s="186"/>
      <c r="D101" s="187" t="str">
        <f t="shared" si="2"/>
        <v/>
      </c>
      <c r="E101" s="188"/>
      <c r="F101" s="169"/>
      <c r="G101" s="170"/>
      <c r="H101" s="189"/>
      <c r="I101" s="189"/>
      <c r="J101" s="190"/>
      <c r="K101" s="172"/>
      <c r="L101" s="172"/>
      <c r="M101" s="189"/>
      <c r="N101" s="189"/>
      <c r="O101" s="189"/>
      <c r="P101" s="191"/>
      <c r="Q101" s="170"/>
      <c r="R101" s="170"/>
      <c r="S101" s="192"/>
      <c r="AG101" s="34" t="s">
        <v>191</v>
      </c>
    </row>
    <row r="102" spans="2:33">
      <c r="B102" s="193"/>
      <c r="C102" s="186"/>
      <c r="D102" s="187" t="str">
        <f t="shared" si="2"/>
        <v/>
      </c>
      <c r="E102" s="188"/>
      <c r="F102" s="169"/>
      <c r="G102" s="170"/>
      <c r="H102" s="189"/>
      <c r="I102" s="189"/>
      <c r="J102" s="190"/>
      <c r="K102" s="172"/>
      <c r="L102" s="172"/>
      <c r="M102" s="189"/>
      <c r="N102" s="189"/>
      <c r="O102" s="189"/>
      <c r="P102" s="191"/>
      <c r="Q102" s="170"/>
      <c r="R102" s="170"/>
      <c r="S102" s="192"/>
      <c r="AG102" s="34" t="s">
        <v>191</v>
      </c>
    </row>
    <row r="103" spans="2:33">
      <c r="B103" s="193"/>
      <c r="C103" s="186"/>
      <c r="D103" s="187" t="str">
        <f t="shared" si="2"/>
        <v/>
      </c>
      <c r="E103" s="188"/>
      <c r="F103" s="169"/>
      <c r="G103" s="170"/>
      <c r="H103" s="189"/>
      <c r="I103" s="189"/>
      <c r="J103" s="190"/>
      <c r="K103" s="172"/>
      <c r="L103" s="172"/>
      <c r="M103" s="189"/>
      <c r="N103" s="189"/>
      <c r="O103" s="189"/>
      <c r="P103" s="191"/>
      <c r="Q103" s="170"/>
      <c r="R103" s="170"/>
      <c r="S103" s="192"/>
      <c r="AG103" s="34" t="s">
        <v>191</v>
      </c>
    </row>
    <row r="104" spans="2:33">
      <c r="B104" s="193"/>
      <c r="C104" s="186"/>
      <c r="D104" s="187" t="str">
        <f t="shared" si="2"/>
        <v/>
      </c>
      <c r="E104" s="188"/>
      <c r="F104" s="169"/>
      <c r="G104" s="170"/>
      <c r="H104" s="189"/>
      <c r="I104" s="189"/>
      <c r="J104" s="190"/>
      <c r="K104" s="172"/>
      <c r="L104" s="172"/>
      <c r="M104" s="189"/>
      <c r="N104" s="189"/>
      <c r="O104" s="189"/>
      <c r="P104" s="191"/>
      <c r="Q104" s="170"/>
      <c r="R104" s="170"/>
      <c r="S104" s="192"/>
      <c r="AG104" s="34" t="s">
        <v>191</v>
      </c>
    </row>
    <row r="105" spans="2:33">
      <c r="B105" s="193"/>
      <c r="C105" s="186"/>
      <c r="D105" s="187" t="str">
        <f t="shared" si="2"/>
        <v/>
      </c>
      <c r="E105" s="188"/>
      <c r="F105" s="169"/>
      <c r="G105" s="170"/>
      <c r="H105" s="189"/>
      <c r="I105" s="189"/>
      <c r="J105" s="190"/>
      <c r="K105" s="172"/>
      <c r="L105" s="172"/>
      <c r="M105" s="189"/>
      <c r="N105" s="189"/>
      <c r="O105" s="189"/>
      <c r="P105" s="191"/>
      <c r="Q105" s="170"/>
      <c r="R105" s="170"/>
      <c r="S105" s="192"/>
      <c r="AG105" s="34" t="s">
        <v>191</v>
      </c>
    </row>
    <row r="106" spans="2:33">
      <c r="B106" s="193"/>
      <c r="C106" s="186"/>
      <c r="D106" s="187" t="str">
        <f t="shared" si="2"/>
        <v/>
      </c>
      <c r="E106" s="188"/>
      <c r="F106" s="169"/>
      <c r="G106" s="170"/>
      <c r="H106" s="189"/>
      <c r="I106" s="189"/>
      <c r="J106" s="190"/>
      <c r="K106" s="172"/>
      <c r="L106" s="172"/>
      <c r="M106" s="189"/>
      <c r="N106" s="189"/>
      <c r="O106" s="189"/>
      <c r="P106" s="191"/>
      <c r="Q106" s="170"/>
      <c r="R106" s="170"/>
      <c r="S106" s="192"/>
      <c r="AG106" s="34" t="s">
        <v>191</v>
      </c>
    </row>
    <row r="107" spans="2:33">
      <c r="B107" s="194"/>
      <c r="C107" s="195"/>
      <c r="D107" s="196" t="str">
        <f t="shared" si="2"/>
        <v/>
      </c>
      <c r="E107" s="197"/>
      <c r="F107" s="178"/>
      <c r="G107" s="179"/>
      <c r="H107" s="198"/>
      <c r="I107" s="198"/>
      <c r="J107" s="199"/>
      <c r="K107" s="181"/>
      <c r="L107" s="181"/>
      <c r="M107" s="198"/>
      <c r="N107" s="198"/>
      <c r="O107" s="198"/>
      <c r="P107" s="200"/>
      <c r="Q107" s="179"/>
      <c r="R107" s="179"/>
      <c r="S107" s="201"/>
      <c r="AG107" s="34" t="s">
        <v>191</v>
      </c>
    </row>
    <row r="108" spans="2:33">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20" zoomScale="85" zoomScaleNormal="85" zoomScalePageLayoutView="85" workbookViewId="0">
      <selection activeCell="H20" sqref="H20"/>
    </sheetView>
  </sheetViews>
  <sheetFormatPr defaultColWidth="8.69921875" defaultRowHeight="15"/>
  <cols>
    <col min="1" max="1" width="3.59765625" style="110" customWidth="1"/>
    <col min="2" max="2" width="4.8984375" style="110" customWidth="1"/>
    <col min="3" max="3" width="38" style="110" customWidth="1"/>
    <col min="4" max="4" width="15.5" style="110" customWidth="1"/>
    <col min="5" max="5" width="10.8984375" style="110" customWidth="1"/>
    <col min="6" max="6" width="8.3984375" style="110" customWidth="1"/>
    <col min="7" max="8" width="53.3984375" style="110" customWidth="1"/>
    <col min="9" max="9" width="13.3984375" style="110" customWidth="1"/>
    <col min="10" max="10" width="4.8984375" style="110" customWidth="1"/>
    <col min="11" max="11" width="3.09765625" style="110" customWidth="1"/>
    <col min="12" max="22" width="7.09765625" style="110"/>
    <col min="23" max="24" width="8.69921875" style="110"/>
    <col min="25" max="25" width="10.09765625" style="110" customWidth="1"/>
    <col min="26" max="16384" width="8.69921875" style="110"/>
  </cols>
  <sheetData>
    <row r="1" spans="1:35" ht="16.2">
      <c r="L1" s="3"/>
      <c r="M1" s="3"/>
      <c r="N1" s="3"/>
      <c r="O1" s="3"/>
      <c r="P1" s="3"/>
      <c r="Q1" s="3"/>
      <c r="R1" s="3"/>
      <c r="S1" s="3"/>
      <c r="T1" s="3"/>
      <c r="U1" s="3"/>
      <c r="V1" s="3"/>
    </row>
    <row r="2" spans="1:35" ht="16.2" hidden="1">
      <c r="B2" s="233" t="s">
        <v>2</v>
      </c>
      <c r="C2" s="233" t="s">
        <v>3</v>
      </c>
      <c r="D2" s="233"/>
      <c r="E2" s="233" t="s">
        <v>4</v>
      </c>
      <c r="F2" s="3"/>
      <c r="L2" s="3"/>
      <c r="M2" s="3"/>
      <c r="N2" s="3"/>
      <c r="O2" s="3"/>
      <c r="P2" s="3"/>
      <c r="Q2" s="3"/>
      <c r="R2" s="3"/>
      <c r="S2" s="3"/>
      <c r="T2" s="3"/>
      <c r="U2" s="3"/>
      <c r="V2" s="3"/>
    </row>
    <row r="3" spans="1:35" ht="16.2" hidden="1">
      <c r="B3" s="233"/>
      <c r="C3" s="233"/>
      <c r="D3" s="233"/>
      <c r="E3" s="233"/>
      <c r="F3" s="3"/>
      <c r="L3" s="3"/>
      <c r="M3" s="3"/>
      <c r="N3" s="3"/>
      <c r="O3" s="3"/>
      <c r="P3" s="3"/>
      <c r="Q3" s="3"/>
      <c r="R3" s="3"/>
      <c r="S3" s="3"/>
      <c r="T3" s="3"/>
      <c r="U3" s="3"/>
      <c r="V3" s="3"/>
    </row>
    <row r="4" spans="1:35" ht="16.2" hidden="1">
      <c r="B4" s="233" t="str">
        <f>走行データ一覧!G4&amp;""</f>
        <v>312011</v>
      </c>
      <c r="C4" s="233" t="str">
        <f>走行データ一覧!H4&amp;""</f>
        <v>鳥取県</v>
      </c>
      <c r="D4" s="233"/>
      <c r="E4" s="233" t="str">
        <f>走行データ一覧!I4&amp;""</f>
        <v>鳥取市</v>
      </c>
      <c r="F4" s="3"/>
    </row>
    <row r="5" spans="1:35" s="234" customFormat="1" ht="16.2">
      <c r="A5" s="110"/>
      <c r="B5" s="47"/>
      <c r="L5" s="34"/>
      <c r="M5" s="34"/>
      <c r="N5" s="34"/>
      <c r="O5" s="34"/>
      <c r="P5" s="34"/>
      <c r="Q5" s="34"/>
      <c r="R5" s="34"/>
      <c r="S5" s="34"/>
      <c r="T5" s="34"/>
      <c r="U5" s="34"/>
      <c r="V5" s="34"/>
      <c r="AI5" s="110"/>
    </row>
    <row r="6" spans="1:35" ht="16.2">
      <c r="B6" s="34"/>
      <c r="L6" s="34"/>
      <c r="M6" s="34"/>
      <c r="N6" s="34"/>
      <c r="O6" s="34"/>
      <c r="P6" s="34"/>
      <c r="Q6" s="34"/>
      <c r="R6" s="34"/>
      <c r="S6" s="34"/>
      <c r="T6" s="34"/>
      <c r="U6" s="34"/>
      <c r="V6" s="34"/>
    </row>
    <row r="7" spans="1:35" ht="16.2">
      <c r="L7" s="34"/>
      <c r="M7" s="34"/>
      <c r="N7" s="34"/>
      <c r="O7" s="34"/>
      <c r="P7" s="34"/>
      <c r="Q7" s="34"/>
      <c r="R7" s="34"/>
      <c r="S7" s="34"/>
      <c r="T7" s="34"/>
      <c r="U7" s="34"/>
      <c r="V7" s="34"/>
    </row>
    <row r="8" spans="1:35" ht="16.2">
      <c r="L8" s="34"/>
      <c r="M8" s="34"/>
      <c r="N8" s="34"/>
      <c r="O8" s="34"/>
      <c r="P8" s="34"/>
      <c r="Q8" s="34"/>
      <c r="R8" s="34"/>
      <c r="S8" s="34"/>
      <c r="T8" s="34"/>
      <c r="U8" s="34"/>
      <c r="V8" s="34"/>
    </row>
    <row r="9" spans="1:35" ht="16.2">
      <c r="L9" s="34"/>
      <c r="M9" s="34"/>
      <c r="N9" s="34"/>
      <c r="O9" s="34"/>
      <c r="P9" s="34"/>
      <c r="Q9" s="34"/>
      <c r="R9" s="34"/>
      <c r="S9" s="34"/>
      <c r="T9" s="34"/>
      <c r="U9" s="34"/>
      <c r="V9" s="34"/>
    </row>
    <row r="17" spans="1:28" s="234" customFormat="1" ht="16.2">
      <c r="A17" s="239"/>
      <c r="B17" s="237"/>
      <c r="C17" s="237"/>
      <c r="D17" s="237"/>
      <c r="E17" s="262"/>
      <c r="G17" s="258"/>
      <c r="H17" s="263"/>
      <c r="I17" s="263"/>
      <c r="J17" s="259"/>
    </row>
    <row r="18" spans="1:28" s="234" customFormat="1" ht="16.2">
      <c r="A18" s="239"/>
      <c r="B18" s="260" t="s">
        <v>270</v>
      </c>
      <c r="C18" s="261"/>
      <c r="D18" s="261"/>
      <c r="E18" s="262"/>
      <c r="G18" s="258"/>
      <c r="H18" s="263"/>
      <c r="I18" s="263"/>
      <c r="J18" s="259"/>
    </row>
    <row r="19" spans="1:28" s="234" customFormat="1" ht="15" customHeight="1">
      <c r="A19" s="239"/>
      <c r="B19" s="264" t="s">
        <v>271</v>
      </c>
      <c r="C19" s="265" t="s">
        <v>272</v>
      </c>
      <c r="D19" s="273" t="s">
        <v>273</v>
      </c>
      <c r="E19" s="273" t="s">
        <v>274</v>
      </c>
      <c r="F19" s="266" t="s">
        <v>275</v>
      </c>
      <c r="G19" s="298" t="s">
        <v>276</v>
      </c>
      <c r="H19" s="298" t="s">
        <v>277</v>
      </c>
      <c r="I19" s="298" t="s">
        <v>278</v>
      </c>
      <c r="J19" s="256" t="s">
        <v>191</v>
      </c>
      <c r="K19" s="110"/>
      <c r="W19" s="110"/>
      <c r="X19" s="110"/>
      <c r="Y19" s="110"/>
      <c r="Z19" s="110"/>
      <c r="AA19" s="110"/>
      <c r="AB19" s="110"/>
    </row>
    <row r="20" spans="1:28" s="234" customFormat="1" ht="180.6" customHeight="1">
      <c r="A20" s="239"/>
      <c r="B20" s="267">
        <f>1</f>
        <v>1</v>
      </c>
      <c r="C20" s="297">
        <v>79</v>
      </c>
      <c r="D20" s="296" t="str">
        <f>_xlfn.XLOOKUP($C20,手動介入!$U$13:$U$300,手動介入!$G$13:$G$300)</f>
        <v>L4想定区間内</v>
      </c>
      <c r="E20" s="296" t="str">
        <f>_xlfn.XLOOKUP($C20,手動介入!$U$13:$U$300,手動介入!$K$13:$K$300)</f>
        <v>単路</v>
      </c>
      <c r="F20" s="268">
        <f>COUNTIF(手動介入!$U$13:$U$300,$C20)</f>
        <v>36</v>
      </c>
      <c r="G20" s="302" t="s">
        <v>669</v>
      </c>
      <c r="H20" s="302" t="s">
        <v>688</v>
      </c>
      <c r="I20" s="302" t="s">
        <v>663</v>
      </c>
      <c r="J20" s="256" t="s">
        <v>191</v>
      </c>
      <c r="K20" s="110"/>
      <c r="W20" s="110"/>
      <c r="X20" s="110"/>
      <c r="Y20" s="110"/>
      <c r="Z20" s="110"/>
      <c r="AA20" s="110"/>
      <c r="AB20" s="110"/>
    </row>
    <row r="21" spans="1:28" s="234" customFormat="1" ht="16.2">
      <c r="A21" s="239"/>
      <c r="B21" s="267">
        <v>2</v>
      </c>
      <c r="C21" s="297">
        <v>1</v>
      </c>
      <c r="D21" s="296" t="str">
        <f>_xlfn.XLOOKUP($C21,手動介入!$U$13:$U$300,手動介入!$G$13:$G$300)</f>
        <v>L4想定区間外</v>
      </c>
      <c r="E21" s="296" t="str">
        <f>_xlfn.XLOOKUP($C21,手動介入!$U$13:$U$300,手動介入!$K$13:$K$300)</f>
        <v>単路</v>
      </c>
      <c r="F21" s="268">
        <f>COUNTIF(手動介入!$U$13:$U$300,$C21)</f>
        <v>18</v>
      </c>
      <c r="G21" s="302" t="s">
        <v>664</v>
      </c>
      <c r="H21" s="302" t="s">
        <v>665</v>
      </c>
      <c r="I21" s="302" t="s">
        <v>663</v>
      </c>
      <c r="J21" s="256" t="s">
        <v>191</v>
      </c>
      <c r="K21" s="110"/>
      <c r="W21" s="110"/>
      <c r="X21" s="110"/>
      <c r="Y21" s="110"/>
      <c r="Z21" s="110"/>
      <c r="AA21" s="110"/>
      <c r="AB21" s="110"/>
    </row>
    <row r="22" spans="1:28" s="234" customFormat="1" ht="64.8">
      <c r="A22" s="239"/>
      <c r="B22" s="267">
        <v>3</v>
      </c>
      <c r="C22" s="297">
        <v>9</v>
      </c>
      <c r="D22" s="296" t="str">
        <f>_xlfn.XLOOKUP($C22,手動介入!$U$13:$U$300,手動介入!$G$13:$G$300)</f>
        <v>L4想定区間外</v>
      </c>
      <c r="E22" s="296" t="str">
        <f>_xlfn.XLOOKUP($C22,手動介入!$U$13:$U$300,手動介入!$K$13:$K$300)</f>
        <v>交差点内</v>
      </c>
      <c r="F22" s="268">
        <f>COUNTIF(手動介入!$U$13:$U$300,$C22)</f>
        <v>18</v>
      </c>
      <c r="G22" s="302" t="s">
        <v>666</v>
      </c>
      <c r="H22" s="302" t="s">
        <v>678</v>
      </c>
      <c r="I22" s="302" t="s">
        <v>663</v>
      </c>
      <c r="J22" s="256" t="s">
        <v>191</v>
      </c>
      <c r="K22" s="110"/>
      <c r="W22" s="110"/>
      <c r="X22" s="110"/>
      <c r="Y22" s="110"/>
      <c r="Z22" s="110"/>
      <c r="AA22" s="110"/>
      <c r="AB22" s="110"/>
    </row>
    <row r="23" spans="1:28" s="234" customFormat="1" ht="16.2">
      <c r="A23" s="239"/>
      <c r="B23" s="267">
        <v>4</v>
      </c>
      <c r="C23" s="297">
        <v>64</v>
      </c>
      <c r="D23" s="296" t="str">
        <f>_xlfn.XLOOKUP($C23,手動介入!$U$13:$U$300,手動介入!$G$13:$G$300)</f>
        <v>L4想定区間外</v>
      </c>
      <c r="E23" s="296" t="str">
        <f>_xlfn.XLOOKUP($C23,手動介入!$U$13:$U$300,手動介入!$K$13:$K$300)</f>
        <v>交差点内</v>
      </c>
      <c r="F23" s="268">
        <f>COUNTIF(手動介入!$U$13:$U$300,$C23)</f>
        <v>14</v>
      </c>
      <c r="G23" s="302" t="s">
        <v>667</v>
      </c>
      <c r="H23" s="302" t="s">
        <v>668</v>
      </c>
      <c r="I23" s="302" t="s">
        <v>663</v>
      </c>
      <c r="J23" s="256" t="s">
        <v>191</v>
      </c>
      <c r="K23" s="110"/>
      <c r="W23" s="110"/>
      <c r="X23" s="110"/>
      <c r="Y23" s="110"/>
      <c r="Z23" s="110"/>
      <c r="AA23" s="110"/>
      <c r="AB23" s="110"/>
    </row>
    <row r="24" spans="1:28" s="234" customFormat="1" ht="32.4">
      <c r="A24" s="239"/>
      <c r="B24" s="267">
        <v>5</v>
      </c>
      <c r="C24" s="297">
        <v>11</v>
      </c>
      <c r="D24" s="296" t="str">
        <f>_xlfn.XLOOKUP($C24,手動介入!$U$13:$U$300,手動介入!$G$13:$G$300)</f>
        <v>L4想定区間外</v>
      </c>
      <c r="E24" s="296" t="str">
        <f>_xlfn.XLOOKUP($C24,手動介入!$U$13:$U$300,手動介入!$K$13:$K$300)</f>
        <v>交差点内</v>
      </c>
      <c r="F24" s="268">
        <f>COUNTIF(手動介入!$U$13:$U$300,$C24)</f>
        <v>12</v>
      </c>
      <c r="G24" s="302" t="s">
        <v>670</v>
      </c>
      <c r="H24" s="302" t="s">
        <v>671</v>
      </c>
      <c r="I24" s="302" t="s">
        <v>663</v>
      </c>
      <c r="J24" s="256" t="s">
        <v>191</v>
      </c>
      <c r="K24" s="110"/>
      <c r="W24" s="110"/>
      <c r="X24" s="110"/>
      <c r="Y24" s="110"/>
      <c r="Z24" s="110"/>
      <c r="AA24" s="110"/>
      <c r="AB24" s="110"/>
    </row>
    <row r="25" spans="1:28" s="234" customFormat="1" ht="32.4">
      <c r="A25" s="239"/>
      <c r="B25" s="267">
        <v>6</v>
      </c>
      <c r="C25" s="297">
        <v>13</v>
      </c>
      <c r="D25" s="296" t="str">
        <f>_xlfn.XLOOKUP($C25,手動介入!$U$13:$U$300,手動介入!$G$13:$G$300)</f>
        <v>L4想定区間外</v>
      </c>
      <c r="E25" s="296" t="str">
        <f>_xlfn.XLOOKUP($C25,手動介入!$U$13:$U$300,手動介入!$K$13:$K$300)</f>
        <v>単路</v>
      </c>
      <c r="F25" s="268">
        <f>COUNTIF(手動介入!$U$13:$U$300,$C25)</f>
        <v>11</v>
      </c>
      <c r="G25" s="302" t="s">
        <v>672</v>
      </c>
      <c r="H25" s="302" t="s">
        <v>673</v>
      </c>
      <c r="I25" s="302" t="s">
        <v>663</v>
      </c>
      <c r="J25" s="256" t="s">
        <v>191</v>
      </c>
      <c r="K25" s="110"/>
      <c r="W25" s="110"/>
      <c r="X25" s="110"/>
      <c r="Y25" s="110"/>
      <c r="Z25" s="110"/>
      <c r="AA25" s="110"/>
      <c r="AB25" s="110"/>
    </row>
    <row r="26" spans="1:28" s="234" customFormat="1" ht="113.4">
      <c r="A26" s="239"/>
      <c r="B26" s="267">
        <v>7</v>
      </c>
      <c r="C26" s="297">
        <v>8</v>
      </c>
      <c r="D26" s="296" t="str">
        <f>_xlfn.XLOOKUP($C26,手動介入!$U$13:$U$300,手動介入!$G$13:$G$300)</f>
        <v>L4想定区間外</v>
      </c>
      <c r="E26" s="296" t="str">
        <f>_xlfn.XLOOKUP($C26,手動介入!$U$13:$U$300,手動介入!$K$13:$K$300)</f>
        <v>ロータリー</v>
      </c>
      <c r="F26" s="268">
        <f>COUNTIF(手動介入!$U$13:$U$300,$C26)</f>
        <v>9</v>
      </c>
      <c r="G26" s="302" t="s">
        <v>674</v>
      </c>
      <c r="H26" s="302" t="s">
        <v>682</v>
      </c>
      <c r="I26" s="302" t="s">
        <v>675</v>
      </c>
      <c r="J26" s="256" t="s">
        <v>191</v>
      </c>
      <c r="K26" s="110"/>
      <c r="W26" s="110"/>
      <c r="X26" s="110"/>
      <c r="Y26" s="110"/>
      <c r="Z26" s="110"/>
      <c r="AA26" s="110"/>
      <c r="AB26" s="110"/>
    </row>
    <row r="27" spans="1:28" s="234" customFormat="1" ht="32.4">
      <c r="A27" s="239"/>
      <c r="B27" s="267">
        <v>8</v>
      </c>
      <c r="C27" s="297">
        <v>45</v>
      </c>
      <c r="D27" s="296" t="str">
        <f>_xlfn.XLOOKUP($C27,手動介入!$U$13:$U$300,手動介入!$G$13:$G$300)</f>
        <v>L4想定区間外</v>
      </c>
      <c r="E27" s="296" t="str">
        <f>_xlfn.XLOOKUP($C27,手動介入!$U$13:$U$300,手動介入!$K$13:$K$300)</f>
        <v>交差点内</v>
      </c>
      <c r="F27" s="268">
        <f>COUNTIF(手動介入!$U$13:$U$300,$C27)</f>
        <v>9</v>
      </c>
      <c r="G27" s="302" t="s">
        <v>676</v>
      </c>
      <c r="H27" s="302" t="s">
        <v>679</v>
      </c>
      <c r="I27" s="302" t="s">
        <v>663</v>
      </c>
      <c r="J27" s="256" t="s">
        <v>191</v>
      </c>
      <c r="K27" s="110"/>
      <c r="W27" s="110"/>
      <c r="X27" s="110"/>
      <c r="Y27" s="110"/>
      <c r="Z27" s="110"/>
      <c r="AA27" s="110"/>
      <c r="AB27" s="110"/>
    </row>
    <row r="28" spans="1:28" s="234" customFormat="1" ht="32.4">
      <c r="A28" s="239"/>
      <c r="B28" s="267">
        <v>9</v>
      </c>
      <c r="C28" s="297">
        <v>56</v>
      </c>
      <c r="D28" s="296" t="str">
        <f>_xlfn.XLOOKUP($C28,手動介入!$U$13:$U$300,手動介入!$G$13:$G$300)</f>
        <v>L4想定区間外</v>
      </c>
      <c r="E28" s="296" t="str">
        <f>_xlfn.XLOOKUP($C28,手動介入!$U$13:$U$300,手動介入!$K$13:$K$300)</f>
        <v>単路</v>
      </c>
      <c r="F28" s="268">
        <f>COUNTIF(手動介入!$U$13:$U$300,$C28)</f>
        <v>7</v>
      </c>
      <c r="G28" s="302" t="s">
        <v>677</v>
      </c>
      <c r="H28" s="302" t="s">
        <v>679</v>
      </c>
      <c r="I28" s="302" t="s">
        <v>663</v>
      </c>
      <c r="J28" s="256" t="s">
        <v>191</v>
      </c>
      <c r="K28" s="110"/>
      <c r="W28" s="110"/>
      <c r="X28" s="110"/>
      <c r="Y28" s="110"/>
      <c r="Z28" s="110"/>
      <c r="AA28" s="110"/>
      <c r="AB28" s="110"/>
    </row>
    <row r="29" spans="1:28" s="234" customFormat="1" ht="15" customHeight="1">
      <c r="A29" s="239"/>
      <c r="B29" s="267">
        <v>10</v>
      </c>
      <c r="C29" s="297">
        <v>2</v>
      </c>
      <c r="D29" s="296" t="str">
        <f>_xlfn.XLOOKUP($C29,手動介入!$U$13:$U$300,手動介入!$G$13:$G$300)</f>
        <v>L4想定区間外</v>
      </c>
      <c r="E29" s="296" t="str">
        <f>_xlfn.XLOOKUP($C29,手動介入!$U$13:$U$300,手動介入!$K$13:$K$300)</f>
        <v>単路</v>
      </c>
      <c r="F29" s="268">
        <f>COUNTIF(手動介入!$U$13:$U$300,$C29)</f>
        <v>6</v>
      </c>
      <c r="G29" s="302" t="s">
        <v>680</v>
      </c>
      <c r="H29" s="302"/>
      <c r="I29" s="302" t="s">
        <v>663</v>
      </c>
      <c r="J29" s="256" t="s">
        <v>191</v>
      </c>
      <c r="K29" s="110"/>
      <c r="W29" s="110"/>
      <c r="X29" s="110"/>
      <c r="Y29" s="110"/>
      <c r="Z29" s="110"/>
      <c r="AA29" s="110"/>
      <c r="AB29" s="110"/>
    </row>
    <row r="30" spans="1:28" s="234" customFormat="1" ht="113.4">
      <c r="A30" s="239"/>
      <c r="B30" s="267">
        <v>11</v>
      </c>
      <c r="C30" s="297">
        <v>5</v>
      </c>
      <c r="D30" s="296" t="str">
        <f>_xlfn.XLOOKUP($C30,手動介入!$U$13:$U$300,手動介入!$G$13:$G$300)</f>
        <v>L4想定区間外</v>
      </c>
      <c r="E30" s="296" t="str">
        <f>_xlfn.XLOOKUP($C30,手動介入!$U$13:$U$300,手動介入!$K$13:$K$300)</f>
        <v>ロータリー</v>
      </c>
      <c r="F30" s="268">
        <f>COUNTIF(手動介入!$U$13:$U$300,$C30)</f>
        <v>6</v>
      </c>
      <c r="G30" s="302" t="s">
        <v>681</v>
      </c>
      <c r="H30" s="302" t="s">
        <v>682</v>
      </c>
      <c r="I30" s="302" t="s">
        <v>663</v>
      </c>
      <c r="J30" s="256" t="s">
        <v>191</v>
      </c>
      <c r="K30" s="110"/>
      <c r="W30" s="110"/>
      <c r="X30" s="110"/>
      <c r="Y30" s="110"/>
      <c r="Z30" s="110"/>
      <c r="AA30" s="110"/>
      <c r="AB30" s="110"/>
    </row>
    <row r="31" spans="1:28" s="234" customFormat="1" ht="32.4">
      <c r="A31" s="239"/>
      <c r="B31" s="267">
        <v>12</v>
      </c>
      <c r="C31" s="297">
        <v>78</v>
      </c>
      <c r="D31" s="296" t="str">
        <f>_xlfn.XLOOKUP($C31,手動介入!$U$13:$U$300,手動介入!$G$13:$G$300)</f>
        <v>L4想定区間外</v>
      </c>
      <c r="E31" s="296" t="str">
        <f>_xlfn.XLOOKUP($C31,手動介入!$U$13:$U$300,手動介入!$K$13:$K$300)</f>
        <v>交差点内</v>
      </c>
      <c r="F31" s="268">
        <f>COUNTIF(手動介入!$U$13:$U$300,$C31)</f>
        <v>6</v>
      </c>
      <c r="G31" s="302" t="s">
        <v>683</v>
      </c>
      <c r="H31" s="302"/>
      <c r="I31" s="302" t="s">
        <v>663</v>
      </c>
      <c r="J31" s="256" t="s">
        <v>191</v>
      </c>
      <c r="K31" s="110"/>
      <c r="W31" s="110"/>
      <c r="X31" s="110"/>
      <c r="Y31" s="110"/>
      <c r="Z31" s="110"/>
      <c r="AA31" s="110"/>
      <c r="AB31" s="110"/>
    </row>
    <row r="32" spans="1:28" s="234" customFormat="1" ht="32.4">
      <c r="A32" s="239"/>
      <c r="B32" s="267">
        <v>13</v>
      </c>
      <c r="C32" s="297">
        <v>4</v>
      </c>
      <c r="D32" s="296" t="str">
        <f>_xlfn.XLOOKUP($C32,手動介入!$U$13:$U$300,手動介入!$G$13:$G$300)</f>
        <v>L4想定区間外</v>
      </c>
      <c r="E32" s="296" t="str">
        <f>_xlfn.XLOOKUP($C32,手動介入!$U$13:$U$300,手動介入!$K$13:$K$300)</f>
        <v>ロータリー</v>
      </c>
      <c r="F32" s="268">
        <f>COUNTIF(手動介入!$U$13:$U$300,$C32)</f>
        <v>5</v>
      </c>
      <c r="G32" s="302" t="s">
        <v>684</v>
      </c>
      <c r="H32" s="302"/>
      <c r="I32" s="302" t="s">
        <v>663</v>
      </c>
      <c r="J32" s="256" t="s">
        <v>191</v>
      </c>
      <c r="K32" s="110"/>
      <c r="W32" s="110"/>
      <c r="X32" s="110"/>
      <c r="Y32" s="110"/>
      <c r="Z32" s="110"/>
      <c r="AA32" s="110"/>
      <c r="AB32" s="110"/>
    </row>
    <row r="33" spans="1:28" s="234" customFormat="1" ht="15" customHeight="1">
      <c r="A33" s="239"/>
      <c r="B33" s="267">
        <v>14</v>
      </c>
      <c r="C33" s="297">
        <v>15</v>
      </c>
      <c r="D33" s="296" t="str">
        <f>_xlfn.XLOOKUP($C33,手動介入!$U$13:$U$300,手動介入!$G$13:$G$300)</f>
        <v>L4想定区間外</v>
      </c>
      <c r="E33" s="296" t="str">
        <f>_xlfn.XLOOKUP($C33,手動介入!$U$13:$U$300,手動介入!$K$13:$K$300)</f>
        <v>交差点付近</v>
      </c>
      <c r="F33" s="268">
        <f>COUNTIF(手動介入!$U$13:$U$300,$C33)</f>
        <v>5</v>
      </c>
      <c r="G33" s="302" t="s">
        <v>685</v>
      </c>
      <c r="H33" s="302"/>
      <c r="I33" s="302" t="s">
        <v>663</v>
      </c>
      <c r="J33" s="256" t="s">
        <v>191</v>
      </c>
      <c r="K33" s="110"/>
      <c r="W33" s="110"/>
      <c r="X33" s="110"/>
      <c r="Y33" s="110"/>
      <c r="Z33" s="110"/>
      <c r="AA33" s="110"/>
      <c r="AB33" s="110"/>
    </row>
    <row r="34" spans="1:28" s="234" customFormat="1" ht="15" customHeight="1">
      <c r="A34" s="239"/>
      <c r="B34" s="267">
        <v>15</v>
      </c>
      <c r="C34" s="297">
        <v>16</v>
      </c>
      <c r="D34" s="296" t="str">
        <f>_xlfn.XLOOKUP($C34,手動介入!$U$13:$U$300,手動介入!$G$13:$G$300)</f>
        <v>L4想定区間外</v>
      </c>
      <c r="E34" s="296" t="str">
        <f>_xlfn.XLOOKUP($C34,手動介入!$U$13:$U$300,手動介入!$K$13:$K$300)</f>
        <v>単路</v>
      </c>
      <c r="F34" s="268">
        <f>COUNTIF(手動介入!$U$13:$U$300,$C34)</f>
        <v>5</v>
      </c>
      <c r="G34" s="302" t="s">
        <v>686</v>
      </c>
      <c r="H34" s="302"/>
      <c r="I34" s="302" t="s">
        <v>663</v>
      </c>
      <c r="J34" s="256" t="s">
        <v>191</v>
      </c>
      <c r="K34" s="110"/>
      <c r="W34" s="110"/>
      <c r="X34" s="110"/>
      <c r="Y34" s="110"/>
      <c r="Z34" s="110"/>
      <c r="AA34" s="110"/>
      <c r="AB34" s="110"/>
    </row>
    <row r="35" spans="1:28" s="234" customFormat="1" ht="15" customHeight="1">
      <c r="A35" s="239"/>
      <c r="B35" s="267">
        <v>16</v>
      </c>
      <c r="C35" s="297">
        <v>17</v>
      </c>
      <c r="D35" s="296" t="str">
        <f>_xlfn.XLOOKUP($C35,手動介入!$U$13:$U$300,手動介入!$G$13:$G$300)</f>
        <v>L4想定区間内</v>
      </c>
      <c r="E35" s="296" t="str">
        <f>_xlfn.XLOOKUP($C35,手動介入!$U$13:$U$300,手動介入!$K$13:$K$300)</f>
        <v>交差点付近</v>
      </c>
      <c r="F35" s="268">
        <f>COUNTIF(手動介入!$U$13:$U$300,$C35)</f>
        <v>5</v>
      </c>
      <c r="G35" s="302" t="s">
        <v>687</v>
      </c>
      <c r="H35" s="302"/>
      <c r="I35" s="302" t="s">
        <v>663</v>
      </c>
      <c r="J35" s="256" t="s">
        <v>191</v>
      </c>
      <c r="K35" s="110"/>
      <c r="W35" s="110"/>
      <c r="X35" s="110"/>
      <c r="Y35" s="110"/>
      <c r="Z35" s="110"/>
      <c r="AA35" s="110"/>
      <c r="AB35" s="110"/>
    </row>
    <row r="36" spans="1:28" s="234" customFormat="1" ht="15" customHeight="1">
      <c r="A36" s="239"/>
      <c r="B36" s="267">
        <v>17</v>
      </c>
      <c r="C36" s="297">
        <v>23</v>
      </c>
      <c r="D36" s="296" t="str">
        <f>_xlfn.XLOOKUP($C36,手動介入!$U$13:$U$300,手動介入!$G$13:$G$300)</f>
        <v>L4想定区間外</v>
      </c>
      <c r="E36" s="296" t="str">
        <f>_xlfn.XLOOKUP($C36,手動介入!$U$13:$U$300,手動介入!$K$13:$K$300)</f>
        <v>交差点付近</v>
      </c>
      <c r="F36" s="268">
        <f>COUNTIF(手動介入!$U$13:$U$300,$C36)</f>
        <v>5</v>
      </c>
      <c r="G36" s="302" t="s">
        <v>664</v>
      </c>
      <c r="H36" s="302" t="s">
        <v>665</v>
      </c>
      <c r="I36" s="302" t="s">
        <v>663</v>
      </c>
      <c r="J36" s="256" t="s">
        <v>191</v>
      </c>
      <c r="K36" s="110"/>
      <c r="W36" s="110"/>
      <c r="X36" s="110"/>
      <c r="Y36" s="110"/>
      <c r="Z36" s="110"/>
      <c r="AA36" s="110"/>
      <c r="AB36" s="110"/>
    </row>
    <row r="37" spans="1:28" s="234" customFormat="1" ht="15" customHeight="1">
      <c r="A37" s="239"/>
      <c r="B37" s="267">
        <v>18</v>
      </c>
      <c r="C37" s="297">
        <v>34</v>
      </c>
      <c r="D37" s="296" t="str">
        <f>_xlfn.XLOOKUP($C37,手動介入!$U$13:$U$300,手動介入!$G$13:$G$300)</f>
        <v>L4想定区間外</v>
      </c>
      <c r="E37" s="296" t="str">
        <f>_xlfn.XLOOKUP($C37,手動介入!$U$13:$U$300,手動介入!$K$13:$K$300)</f>
        <v>単路</v>
      </c>
      <c r="F37" s="268">
        <f>COUNTIF(手動介入!$U$13:$U$300,$C37)</f>
        <v>5</v>
      </c>
      <c r="G37" s="302" t="s">
        <v>686</v>
      </c>
      <c r="H37" s="302"/>
      <c r="I37" s="302" t="s">
        <v>663</v>
      </c>
      <c r="J37" s="256" t="s">
        <v>191</v>
      </c>
      <c r="K37" s="110"/>
      <c r="W37" s="110"/>
      <c r="X37" s="110"/>
      <c r="Y37" s="110"/>
      <c r="Z37" s="110"/>
      <c r="AA37" s="110"/>
      <c r="AB37" s="110"/>
    </row>
    <row r="38" spans="1:28" s="234" customFormat="1" ht="15" customHeight="1">
      <c r="A38" s="239"/>
      <c r="B38" s="267">
        <v>19</v>
      </c>
      <c r="C38" s="297">
        <v>57</v>
      </c>
      <c r="D38" s="296" t="str">
        <f>_xlfn.XLOOKUP($C38,手動介入!$U$13:$U$300,手動介入!$G$13:$G$300)</f>
        <v>L4想定区間外</v>
      </c>
      <c r="E38" s="296" t="str">
        <f>_xlfn.XLOOKUP($C38,手動介入!$U$13:$U$300,手動介入!$K$13:$K$300)</f>
        <v>交差点付近</v>
      </c>
      <c r="F38" s="268">
        <f>COUNTIF(手動介入!$U$13:$U$300,$C38)</f>
        <v>4</v>
      </c>
      <c r="G38" s="302" t="s">
        <v>686</v>
      </c>
      <c r="H38" s="302"/>
      <c r="I38" s="302" t="s">
        <v>663</v>
      </c>
      <c r="J38" s="256" t="s">
        <v>191</v>
      </c>
      <c r="K38" s="110"/>
      <c r="W38" s="110"/>
      <c r="X38" s="110"/>
      <c r="Y38" s="110"/>
      <c r="Z38" s="110"/>
      <c r="AA38" s="110"/>
      <c r="AB38" s="110"/>
    </row>
    <row r="39" spans="1:28" s="234" customFormat="1" ht="15" customHeight="1">
      <c r="A39" s="239"/>
      <c r="B39" s="267">
        <v>20</v>
      </c>
      <c r="C39" s="297">
        <v>67</v>
      </c>
      <c r="D39" s="296" t="str">
        <f>_xlfn.XLOOKUP($C39,手動介入!$U$13:$U$300,手動介入!$G$13:$G$300)</f>
        <v>L4想定区間外</v>
      </c>
      <c r="E39" s="296" t="str">
        <f>_xlfn.XLOOKUP($C39,手動介入!$U$13:$U$300,手動介入!$K$13:$K$300)</f>
        <v>交差点内</v>
      </c>
      <c r="F39" s="268">
        <f>COUNTIF(手動介入!$U$13:$U$300,$C39)</f>
        <v>5</v>
      </c>
      <c r="G39" s="302" t="s">
        <v>686</v>
      </c>
      <c r="H39" s="302"/>
      <c r="I39" s="302" t="s">
        <v>663</v>
      </c>
      <c r="J39" s="256" t="s">
        <v>191</v>
      </c>
      <c r="K39" s="110"/>
      <c r="W39" s="110"/>
      <c r="X39" s="110"/>
      <c r="Y39" s="110"/>
      <c r="Z39" s="110"/>
      <c r="AA39" s="110"/>
      <c r="AB39" s="110"/>
    </row>
    <row r="40" spans="1:28" s="234" customFormat="1" ht="15" customHeight="1">
      <c r="A40" s="239"/>
      <c r="B40" s="267">
        <v>21</v>
      </c>
      <c r="C40" s="297"/>
      <c r="D40" s="296" t="e">
        <f>_xlfn.XLOOKUP($C40,手動介入!$U$13:$U$300,手動介入!$G$13:$G$300)</f>
        <v>#N/A</v>
      </c>
      <c r="E40" s="296" t="e">
        <f>_xlfn.XLOOKUP($C40,手動介入!$U$13:$U$300,手動介入!$K$13:$K$300)</f>
        <v>#N/A</v>
      </c>
      <c r="F40" s="268">
        <f>COUNTIF(手動介入!$U$13:$U$300,$C40)</f>
        <v>0</v>
      </c>
      <c r="G40" s="302"/>
      <c r="H40" s="302"/>
      <c r="I40" s="302"/>
      <c r="J40" s="256" t="s">
        <v>191</v>
      </c>
      <c r="K40" s="110"/>
      <c r="W40" s="110"/>
      <c r="X40" s="110"/>
      <c r="Y40" s="110"/>
      <c r="Z40" s="110"/>
      <c r="AA40" s="110"/>
      <c r="AB40" s="110"/>
    </row>
    <row r="41" spans="1:28" s="234" customFormat="1" ht="15" customHeight="1">
      <c r="A41" s="239"/>
      <c r="B41" s="267">
        <v>22</v>
      </c>
      <c r="C41" s="297"/>
      <c r="D41" s="296" t="e">
        <f>_xlfn.XLOOKUP($C41,手動介入!$U$13:$U$300,手動介入!$G$13:$G$300)</f>
        <v>#N/A</v>
      </c>
      <c r="E41" s="296" t="e">
        <f>_xlfn.XLOOKUP($C41,手動介入!$U$13:$U$300,手動介入!$K$13:$K$300)</f>
        <v>#N/A</v>
      </c>
      <c r="F41" s="268">
        <f>COUNTIF(手動介入!$U$13:$U$300,$C41)</f>
        <v>0</v>
      </c>
      <c r="G41" s="302"/>
      <c r="H41" s="302"/>
      <c r="I41" s="302"/>
      <c r="J41" s="256" t="s">
        <v>191</v>
      </c>
      <c r="K41" s="110"/>
      <c r="W41" s="110"/>
      <c r="X41" s="110"/>
      <c r="Y41" s="110"/>
      <c r="Z41" s="110"/>
      <c r="AA41" s="110"/>
      <c r="AB41" s="110"/>
    </row>
    <row r="42" spans="1:28" s="234" customFormat="1" ht="15" customHeight="1">
      <c r="A42" s="239"/>
      <c r="B42" s="267">
        <v>23</v>
      </c>
      <c r="C42" s="297"/>
      <c r="D42" s="296" t="e">
        <f>_xlfn.XLOOKUP($C42,手動介入!$U$13:$U$300,手動介入!$G$13:$G$300)</f>
        <v>#N/A</v>
      </c>
      <c r="E42" s="296" t="e">
        <f>_xlfn.XLOOKUP($C42,手動介入!$U$13:$U$300,手動介入!$K$13:$K$300)</f>
        <v>#N/A</v>
      </c>
      <c r="F42" s="268">
        <f>COUNTIF(手動介入!$U$13:$U$300,$C42)</f>
        <v>0</v>
      </c>
      <c r="G42" s="302"/>
      <c r="H42" s="302"/>
      <c r="I42" s="302"/>
      <c r="J42" s="256" t="s">
        <v>191</v>
      </c>
      <c r="K42" s="110"/>
      <c r="W42" s="110"/>
      <c r="X42" s="110"/>
      <c r="Y42" s="110"/>
      <c r="Z42" s="110"/>
      <c r="AA42" s="110"/>
      <c r="AB42" s="110"/>
    </row>
    <row r="43" spans="1:28" s="234" customFormat="1" ht="15" customHeight="1">
      <c r="A43" s="239"/>
      <c r="B43" s="267">
        <v>24</v>
      </c>
      <c r="C43" s="297"/>
      <c r="D43" s="296" t="e">
        <f>_xlfn.XLOOKUP($C43,手動介入!$U$13:$U$300,手動介入!$G$13:$G$300)</f>
        <v>#N/A</v>
      </c>
      <c r="E43" s="296" t="e">
        <f>_xlfn.XLOOKUP($C43,手動介入!$U$13:$U$300,手動介入!$K$13:$K$300)</f>
        <v>#N/A</v>
      </c>
      <c r="F43" s="268">
        <f>COUNTIF(手動介入!$U$13:$U$300,$C43)</f>
        <v>0</v>
      </c>
      <c r="G43" s="302"/>
      <c r="H43" s="302"/>
      <c r="I43" s="302"/>
      <c r="J43" s="256" t="s">
        <v>191</v>
      </c>
      <c r="K43" s="110"/>
      <c r="W43" s="110"/>
      <c r="X43" s="110"/>
      <c r="Y43" s="110"/>
      <c r="Z43" s="110"/>
      <c r="AA43" s="110"/>
      <c r="AB43" s="110"/>
    </row>
    <row r="44" spans="1:28" s="234" customFormat="1" ht="15" customHeight="1">
      <c r="A44" s="239"/>
      <c r="B44" s="267">
        <v>25</v>
      </c>
      <c r="C44" s="297"/>
      <c r="D44" s="296" t="e">
        <f>_xlfn.XLOOKUP($C44,手動介入!$U$13:$U$300,手動介入!$G$13:$G$300)</f>
        <v>#N/A</v>
      </c>
      <c r="E44" s="296" t="e">
        <f>_xlfn.XLOOKUP($C44,手動介入!$U$13:$U$300,手動介入!$K$13:$K$300)</f>
        <v>#N/A</v>
      </c>
      <c r="F44" s="268">
        <f>COUNTIF(手動介入!$U$13:$U$300,$C44)</f>
        <v>0</v>
      </c>
      <c r="G44" s="302"/>
      <c r="H44" s="302"/>
      <c r="I44" s="302"/>
      <c r="J44" s="256" t="s">
        <v>191</v>
      </c>
      <c r="K44" s="110"/>
      <c r="W44" s="110"/>
      <c r="X44" s="110"/>
      <c r="Y44" s="110"/>
      <c r="Z44" s="110"/>
      <c r="AA44" s="110"/>
      <c r="AB44" s="110"/>
    </row>
    <row r="45" spans="1:28" s="234" customFormat="1" ht="15" customHeight="1">
      <c r="A45" s="239"/>
      <c r="B45" s="267">
        <v>26</v>
      </c>
      <c r="C45" s="297"/>
      <c r="D45" s="296" t="e">
        <f>_xlfn.XLOOKUP($C45,手動介入!$U$13:$U$300,手動介入!$G$13:$G$300)</f>
        <v>#N/A</v>
      </c>
      <c r="E45" s="296" t="e">
        <f>_xlfn.XLOOKUP($C45,手動介入!$U$13:$U$300,手動介入!$K$13:$K$300)</f>
        <v>#N/A</v>
      </c>
      <c r="F45" s="268">
        <f>COUNTIF(手動介入!$U$13:$U$300,$C45)</f>
        <v>0</v>
      </c>
      <c r="G45" s="302"/>
      <c r="H45" s="302"/>
      <c r="I45" s="302"/>
      <c r="J45" s="256" t="s">
        <v>191</v>
      </c>
      <c r="K45" s="110"/>
      <c r="W45" s="110"/>
      <c r="X45" s="110"/>
      <c r="Y45" s="110"/>
      <c r="Z45" s="110"/>
      <c r="AA45" s="110"/>
      <c r="AB45" s="110"/>
    </row>
    <row r="46" spans="1:28" s="234" customFormat="1" ht="15" customHeight="1">
      <c r="A46" s="239"/>
      <c r="B46" s="267">
        <v>27</v>
      </c>
      <c r="C46" s="297"/>
      <c r="D46" s="296" t="e">
        <f>_xlfn.XLOOKUP($C46,手動介入!$U$13:$U$300,手動介入!$G$13:$G$300)</f>
        <v>#N/A</v>
      </c>
      <c r="E46" s="296" t="e">
        <f>_xlfn.XLOOKUP($C46,手動介入!$U$13:$U$300,手動介入!$K$13:$K$300)</f>
        <v>#N/A</v>
      </c>
      <c r="F46" s="268">
        <f>COUNTIF(手動介入!$U$13:$U$300,$C46)</f>
        <v>0</v>
      </c>
      <c r="G46" s="302"/>
      <c r="H46" s="302"/>
      <c r="I46" s="302"/>
      <c r="J46" s="256" t="s">
        <v>191</v>
      </c>
      <c r="K46" s="110"/>
      <c r="W46" s="110"/>
      <c r="X46" s="110"/>
      <c r="Y46" s="110"/>
      <c r="Z46" s="110"/>
      <c r="AA46" s="110"/>
      <c r="AB46" s="110"/>
    </row>
    <row r="47" spans="1:28" s="234" customFormat="1" ht="15" customHeight="1">
      <c r="A47" s="239"/>
      <c r="B47" s="267">
        <v>28</v>
      </c>
      <c r="C47" s="297"/>
      <c r="D47" s="296" t="e">
        <f>_xlfn.XLOOKUP($C47,手動介入!$U$13:$U$300,手動介入!$G$13:$G$300)</f>
        <v>#N/A</v>
      </c>
      <c r="E47" s="296" t="e">
        <f>_xlfn.XLOOKUP($C47,手動介入!$U$13:$U$300,手動介入!$K$13:$K$300)</f>
        <v>#N/A</v>
      </c>
      <c r="F47" s="268">
        <f>COUNTIF(手動介入!$U$13:$U$300,$C47)</f>
        <v>0</v>
      </c>
      <c r="G47" s="302"/>
      <c r="H47" s="302"/>
      <c r="I47" s="302"/>
      <c r="J47" s="256" t="s">
        <v>191</v>
      </c>
      <c r="K47" s="110"/>
      <c r="W47" s="110"/>
      <c r="X47" s="110"/>
      <c r="Y47" s="110"/>
      <c r="Z47" s="110"/>
      <c r="AA47" s="110"/>
      <c r="AB47" s="110"/>
    </row>
    <row r="48" spans="1:28" s="234" customFormat="1" ht="15" customHeight="1">
      <c r="A48" s="239"/>
      <c r="B48" s="267">
        <v>29</v>
      </c>
      <c r="C48" s="297"/>
      <c r="D48" s="296" t="e">
        <f>_xlfn.XLOOKUP($C48,手動介入!$U$13:$U$300,手動介入!$G$13:$G$300)</f>
        <v>#N/A</v>
      </c>
      <c r="E48" s="296" t="e">
        <f>_xlfn.XLOOKUP($C48,手動介入!$U$13:$U$300,手動介入!$K$13:$K$300)</f>
        <v>#N/A</v>
      </c>
      <c r="F48" s="268">
        <f>COUNTIF(手動介入!$U$13:$U$300,$C48)</f>
        <v>0</v>
      </c>
      <c r="G48" s="302"/>
      <c r="H48" s="302"/>
      <c r="I48" s="302"/>
      <c r="J48" s="256" t="s">
        <v>191</v>
      </c>
      <c r="K48" s="110"/>
      <c r="W48" s="110"/>
      <c r="X48" s="110"/>
      <c r="Y48" s="110"/>
      <c r="Z48" s="110"/>
      <c r="AA48" s="110"/>
      <c r="AB48" s="110"/>
    </row>
    <row r="49" spans="1:35" s="234" customFormat="1" ht="15" customHeight="1">
      <c r="A49" s="239"/>
      <c r="B49" s="267">
        <v>30</v>
      </c>
      <c r="C49" s="297"/>
      <c r="D49" s="296" t="e">
        <f>_xlfn.XLOOKUP($C49,手動介入!$U$13:$U$300,手動介入!$G$13:$G$300)</f>
        <v>#N/A</v>
      </c>
      <c r="E49" s="296" t="e">
        <f>_xlfn.XLOOKUP($C49,手動介入!$U$13:$U$300,手動介入!$K$13:$K$300)</f>
        <v>#N/A</v>
      </c>
      <c r="F49" s="268">
        <f>COUNTIF(手動介入!$U$13:$U$300,$C49)</f>
        <v>0</v>
      </c>
      <c r="G49" s="302"/>
      <c r="H49" s="302"/>
      <c r="I49" s="302"/>
      <c r="J49" s="256" t="s">
        <v>191</v>
      </c>
      <c r="K49" s="110"/>
      <c r="W49" s="110"/>
      <c r="X49" s="110"/>
      <c r="Y49" s="110"/>
      <c r="Z49" s="110"/>
      <c r="AA49" s="110"/>
      <c r="AB49" s="110"/>
    </row>
    <row r="50" spans="1:35" s="234" customFormat="1" ht="15" customHeight="1">
      <c r="A50" s="239"/>
      <c r="B50" s="267">
        <v>31</v>
      </c>
      <c r="C50" s="297"/>
      <c r="D50" s="296" t="e">
        <f>_xlfn.XLOOKUP($C50,手動介入!$U$13:$U$300,手動介入!$G$13:$G$300)</f>
        <v>#N/A</v>
      </c>
      <c r="E50" s="296" t="e">
        <f>_xlfn.XLOOKUP($C50,手動介入!$U$13:$U$300,手動介入!$K$13:$K$300)</f>
        <v>#N/A</v>
      </c>
      <c r="F50" s="268">
        <f>COUNTIF(手動介入!$U$13:$U$300,$C50)</f>
        <v>0</v>
      </c>
      <c r="G50" s="302"/>
      <c r="H50" s="302"/>
      <c r="I50" s="302"/>
      <c r="J50" s="256" t="s">
        <v>191</v>
      </c>
      <c r="K50" s="110"/>
      <c r="W50" s="110"/>
      <c r="X50" s="110"/>
      <c r="Y50" s="110"/>
      <c r="Z50" s="110"/>
      <c r="AA50" s="110"/>
      <c r="AB50" s="110"/>
    </row>
    <row r="51" spans="1:35" s="234" customFormat="1" ht="15" customHeight="1">
      <c r="A51" s="239"/>
      <c r="B51" s="267">
        <v>32</v>
      </c>
      <c r="C51" s="297"/>
      <c r="D51" s="296" t="e">
        <f>_xlfn.XLOOKUP($C51,手動介入!$U$13:$U$300,手動介入!$G$13:$G$300)</f>
        <v>#N/A</v>
      </c>
      <c r="E51" s="296" t="e">
        <f>_xlfn.XLOOKUP($C51,手動介入!$U$13:$U$300,手動介入!$K$13:$K$300)</f>
        <v>#N/A</v>
      </c>
      <c r="F51" s="268">
        <f>COUNTIF(手動介入!$U$13:$U$300,$C51)</f>
        <v>0</v>
      </c>
      <c r="G51" s="302"/>
      <c r="H51" s="302"/>
      <c r="I51" s="302"/>
      <c r="J51" s="256" t="s">
        <v>191</v>
      </c>
      <c r="K51" s="110"/>
      <c r="W51" s="110"/>
      <c r="X51" s="110"/>
      <c r="Y51" s="110"/>
      <c r="Z51" s="110"/>
      <c r="AA51" s="110"/>
      <c r="AB51" s="110"/>
    </row>
    <row r="52" spans="1:35" s="234" customFormat="1" ht="15" customHeight="1">
      <c r="A52" s="239"/>
      <c r="B52" s="267">
        <v>33</v>
      </c>
      <c r="C52" s="297"/>
      <c r="D52" s="296" t="e">
        <f>_xlfn.XLOOKUP($C52,手動介入!$U$13:$U$300,手動介入!$G$13:$G$300)</f>
        <v>#N/A</v>
      </c>
      <c r="E52" s="296" t="e">
        <f>_xlfn.XLOOKUP($C52,手動介入!$U$13:$U$300,手動介入!$K$13:$K$300)</f>
        <v>#N/A</v>
      </c>
      <c r="F52" s="268">
        <f>COUNTIF(手動介入!$U$13:$U$300,$C52)</f>
        <v>0</v>
      </c>
      <c r="G52" s="302"/>
      <c r="H52" s="302"/>
      <c r="I52" s="302"/>
      <c r="J52" s="256" t="s">
        <v>191</v>
      </c>
      <c r="K52" s="110"/>
      <c r="W52" s="110"/>
      <c r="X52" s="110"/>
      <c r="Y52" s="110"/>
      <c r="Z52" s="110"/>
      <c r="AA52" s="110"/>
      <c r="AB52" s="110"/>
    </row>
    <row r="53" spans="1:35" s="234" customFormat="1" ht="15" customHeight="1">
      <c r="A53" s="239"/>
      <c r="B53" s="267">
        <v>34</v>
      </c>
      <c r="C53" s="297"/>
      <c r="D53" s="296" t="e">
        <f>_xlfn.XLOOKUP($C53,手動介入!$U$13:$U$300,手動介入!$G$13:$G$300)</f>
        <v>#N/A</v>
      </c>
      <c r="E53" s="296" t="e">
        <f>_xlfn.XLOOKUP($C53,手動介入!$U$13:$U$300,手動介入!$K$13:$K$300)</f>
        <v>#N/A</v>
      </c>
      <c r="F53" s="268">
        <f>COUNTIF(手動介入!$U$13:$U$300,$C53)</f>
        <v>0</v>
      </c>
      <c r="G53" s="302"/>
      <c r="H53" s="302"/>
      <c r="I53" s="302"/>
      <c r="J53" s="256" t="s">
        <v>191</v>
      </c>
      <c r="K53" s="110"/>
      <c r="W53" s="110"/>
      <c r="X53" s="110"/>
      <c r="Y53" s="110"/>
      <c r="Z53" s="110"/>
      <c r="AA53" s="110"/>
      <c r="AB53" s="110"/>
    </row>
    <row r="54" spans="1:35" s="234" customFormat="1" ht="15" customHeight="1">
      <c r="A54" s="239"/>
      <c r="B54" s="267">
        <v>35</v>
      </c>
      <c r="C54" s="297"/>
      <c r="D54" s="296" t="e">
        <f>_xlfn.XLOOKUP($C54,手動介入!$U$13:$U$300,手動介入!$G$13:$G$300)</f>
        <v>#N/A</v>
      </c>
      <c r="E54" s="296" t="e">
        <f>_xlfn.XLOOKUP($C54,手動介入!$U$13:$U$300,手動介入!$K$13:$K$300)</f>
        <v>#N/A</v>
      </c>
      <c r="F54" s="268">
        <f>COUNTIF(手動介入!$U$13:$U$300,$C54)</f>
        <v>0</v>
      </c>
      <c r="G54" s="302"/>
      <c r="H54" s="302"/>
      <c r="I54" s="302"/>
      <c r="J54" s="256" t="s">
        <v>191</v>
      </c>
      <c r="K54" s="110"/>
      <c r="W54" s="110"/>
      <c r="X54" s="110"/>
      <c r="Y54" s="110"/>
      <c r="Z54" s="110"/>
      <c r="AA54" s="110"/>
      <c r="AB54" s="110"/>
    </row>
    <row r="55" spans="1:35" s="234" customFormat="1" ht="15" customHeight="1">
      <c r="A55" s="239"/>
      <c r="B55" s="267">
        <v>36</v>
      </c>
      <c r="C55" s="297"/>
      <c r="D55" s="296" t="e">
        <f>_xlfn.XLOOKUP($C55,手動介入!$U$13:$U$300,手動介入!$G$13:$G$300)</f>
        <v>#N/A</v>
      </c>
      <c r="E55" s="296" t="e">
        <f>_xlfn.XLOOKUP($C55,手動介入!$U$13:$U$300,手動介入!$K$13:$K$300)</f>
        <v>#N/A</v>
      </c>
      <c r="F55" s="268">
        <f>COUNTIF(手動介入!$U$13:$U$300,$C55)</f>
        <v>0</v>
      </c>
      <c r="G55" s="302"/>
      <c r="H55" s="302"/>
      <c r="I55" s="302"/>
      <c r="J55" s="256" t="s">
        <v>191</v>
      </c>
      <c r="K55" s="110"/>
      <c r="W55" s="110"/>
      <c r="X55" s="110"/>
      <c r="Y55" s="110"/>
      <c r="Z55" s="110"/>
      <c r="AA55" s="110"/>
      <c r="AB55" s="110"/>
    </row>
    <row r="56" spans="1:35" s="234" customFormat="1" ht="15" customHeight="1">
      <c r="A56" s="239"/>
      <c r="B56" s="267">
        <v>37</v>
      </c>
      <c r="C56" s="297"/>
      <c r="D56" s="296" t="e">
        <f>_xlfn.XLOOKUP($C56,手動介入!$U$13:$U$300,手動介入!$G$13:$G$300)</f>
        <v>#N/A</v>
      </c>
      <c r="E56" s="296" t="e">
        <f>_xlfn.XLOOKUP($C56,手動介入!$U$13:$U$300,手動介入!$K$13:$K$300)</f>
        <v>#N/A</v>
      </c>
      <c r="F56" s="268">
        <f>COUNTIF(手動介入!$U$13:$U$300,$C56)</f>
        <v>0</v>
      </c>
      <c r="G56" s="302"/>
      <c r="H56" s="302"/>
      <c r="I56" s="302"/>
      <c r="J56" s="256" t="s">
        <v>191</v>
      </c>
      <c r="K56" s="110"/>
      <c r="W56" s="110"/>
      <c r="X56" s="110"/>
      <c r="Y56" s="110"/>
      <c r="Z56" s="110"/>
      <c r="AA56" s="110"/>
      <c r="AB56" s="110"/>
    </row>
    <row r="57" spans="1:35" s="234" customFormat="1" ht="15" customHeight="1">
      <c r="A57" s="239"/>
      <c r="B57" s="267">
        <v>38</v>
      </c>
      <c r="C57" s="297"/>
      <c r="D57" s="296" t="e">
        <f>_xlfn.XLOOKUP($C57,手動介入!$U$13:$U$300,手動介入!$G$13:$G$300)</f>
        <v>#N/A</v>
      </c>
      <c r="E57" s="296" t="e">
        <f>_xlfn.XLOOKUP($C57,手動介入!$U$13:$U$300,手動介入!$K$13:$K$300)</f>
        <v>#N/A</v>
      </c>
      <c r="F57" s="268">
        <f>COUNTIF(手動介入!$U$13:$U$300,$C57)</f>
        <v>0</v>
      </c>
      <c r="G57" s="302"/>
      <c r="H57" s="302"/>
      <c r="I57" s="302"/>
      <c r="J57" s="256" t="s">
        <v>191</v>
      </c>
      <c r="K57" s="110"/>
      <c r="W57" s="110"/>
      <c r="X57" s="110"/>
      <c r="Y57" s="110"/>
      <c r="Z57" s="110"/>
      <c r="AA57" s="110"/>
      <c r="AB57" s="110"/>
    </row>
    <row r="58" spans="1:35" s="234" customFormat="1" ht="15" customHeight="1">
      <c r="A58" s="239"/>
      <c r="B58" s="267">
        <v>39</v>
      </c>
      <c r="C58" s="297"/>
      <c r="D58" s="296" t="e">
        <f>_xlfn.XLOOKUP($C58,手動介入!$U$13:$U$300,手動介入!$G$13:$G$300)</f>
        <v>#N/A</v>
      </c>
      <c r="E58" s="296" t="e">
        <f>_xlfn.XLOOKUP($C58,手動介入!$U$13:$U$300,手動介入!$K$13:$K$300)</f>
        <v>#N/A</v>
      </c>
      <c r="F58" s="268">
        <f>COUNTIF(手動介入!$U$13:$U$300,$C58)</f>
        <v>0</v>
      </c>
      <c r="G58" s="302"/>
      <c r="H58" s="302"/>
      <c r="I58" s="302"/>
      <c r="J58" s="256" t="s">
        <v>191</v>
      </c>
      <c r="K58" s="110"/>
      <c r="W58" s="110"/>
      <c r="X58" s="110"/>
      <c r="Y58" s="110"/>
      <c r="Z58" s="110"/>
      <c r="AA58" s="110"/>
      <c r="AB58" s="110"/>
    </row>
    <row r="59" spans="1:35" s="234" customFormat="1" ht="15" customHeight="1">
      <c r="A59" s="239"/>
      <c r="B59" s="267">
        <v>40</v>
      </c>
      <c r="C59" s="297"/>
      <c r="D59" s="296" t="e">
        <f>_xlfn.XLOOKUP($C59,手動介入!$U$13:$U$300,手動介入!$G$13:$G$300)</f>
        <v>#N/A</v>
      </c>
      <c r="E59" s="296" t="e">
        <f>_xlfn.XLOOKUP($C59,手動介入!$U$13:$U$300,手動介入!$K$13:$K$300)</f>
        <v>#N/A</v>
      </c>
      <c r="F59" s="268">
        <f>COUNTIF(手動介入!$U$13:$U$300,$C59)</f>
        <v>0</v>
      </c>
      <c r="G59" s="302"/>
      <c r="H59" s="302"/>
      <c r="I59" s="302"/>
      <c r="J59" s="256" t="s">
        <v>191</v>
      </c>
      <c r="K59" s="110"/>
      <c r="W59" s="110"/>
      <c r="X59" s="110"/>
      <c r="Y59" s="110"/>
      <c r="Z59" s="110"/>
      <c r="AA59" s="110"/>
      <c r="AB59" s="110"/>
    </row>
    <row r="60" spans="1:35" s="234" customFormat="1" ht="15" customHeight="1">
      <c r="A60" s="239"/>
      <c r="B60" s="267">
        <v>41</v>
      </c>
      <c r="C60" s="297"/>
      <c r="D60" s="296" t="e">
        <f>_xlfn.XLOOKUP($C60,手動介入!$U$13:$U$300,手動介入!$G$13:$G$300)</f>
        <v>#N/A</v>
      </c>
      <c r="E60" s="296" t="e">
        <f>_xlfn.XLOOKUP($C60,手動介入!$U$13:$U$300,手動介入!$K$13:$K$300)</f>
        <v>#N/A</v>
      </c>
      <c r="F60" s="268">
        <f>COUNTIF(手動介入!$U$13:$U$300,$C60)</f>
        <v>0</v>
      </c>
      <c r="G60" s="302"/>
      <c r="H60" s="302"/>
      <c r="I60" s="302"/>
      <c r="J60" s="256" t="s">
        <v>191</v>
      </c>
      <c r="K60" s="110"/>
      <c r="W60" s="110"/>
      <c r="X60" s="110"/>
      <c r="Y60" s="110"/>
      <c r="Z60" s="110"/>
      <c r="AA60" s="110"/>
      <c r="AB60" s="110"/>
    </row>
    <row r="61" spans="1:35" s="234" customFormat="1" ht="15" customHeight="1">
      <c r="A61" s="239"/>
      <c r="B61" s="267">
        <v>42</v>
      </c>
      <c r="C61" s="297"/>
      <c r="D61" s="296" t="e">
        <f>_xlfn.XLOOKUP($C61,手動介入!$U$13:$U$300,手動介入!$G$13:$G$300)</f>
        <v>#N/A</v>
      </c>
      <c r="E61" s="296" t="e">
        <f>_xlfn.XLOOKUP($C61,手動介入!$U$13:$U$300,手動介入!$K$13:$K$300)</f>
        <v>#N/A</v>
      </c>
      <c r="F61" s="268">
        <f>COUNTIF(手動介入!$U$13:$U$300,$C61)</f>
        <v>0</v>
      </c>
      <c r="G61" s="302"/>
      <c r="H61" s="302"/>
      <c r="I61" s="302"/>
      <c r="J61" s="256" t="s">
        <v>191</v>
      </c>
      <c r="K61" s="110"/>
      <c r="W61" s="110"/>
      <c r="X61" s="110"/>
      <c r="Y61" s="110"/>
      <c r="Z61" s="110"/>
      <c r="AA61" s="110"/>
      <c r="AB61" s="110"/>
    </row>
    <row r="62" spans="1:35" s="234" customFormat="1" ht="15" customHeight="1">
      <c r="A62" s="239"/>
      <c r="B62" s="267">
        <v>43</v>
      </c>
      <c r="C62" s="297"/>
      <c r="D62" s="296" t="e">
        <f>_xlfn.XLOOKUP($C62,手動介入!$U$13:$U$300,手動介入!$G$13:$G$300)</f>
        <v>#N/A</v>
      </c>
      <c r="E62" s="296" t="e">
        <f>_xlfn.XLOOKUP($C62,手動介入!$U$13:$U$300,手動介入!$K$13:$K$300)</f>
        <v>#N/A</v>
      </c>
      <c r="F62" s="268">
        <f>COUNTIF(手動介入!$U$13:$U$300,$C62)</f>
        <v>0</v>
      </c>
      <c r="G62" s="302"/>
      <c r="H62" s="302"/>
      <c r="I62" s="302"/>
      <c r="J62" s="256" t="s">
        <v>191</v>
      </c>
      <c r="K62" s="110"/>
      <c r="W62" s="110"/>
      <c r="X62" s="110"/>
      <c r="Y62" s="110"/>
      <c r="Z62" s="110"/>
      <c r="AA62" s="110"/>
      <c r="AB62" s="110"/>
    </row>
    <row r="63" spans="1:35" s="234" customFormat="1" ht="15" customHeight="1">
      <c r="A63" s="239"/>
      <c r="B63" s="267">
        <v>44</v>
      </c>
      <c r="C63" s="297"/>
      <c r="D63" s="296" t="e">
        <f>_xlfn.XLOOKUP($C63,手動介入!$U$13:$U$300,手動介入!$G$13:$G$300)</f>
        <v>#N/A</v>
      </c>
      <c r="E63" s="296" t="e">
        <f>_xlfn.XLOOKUP($C63,手動介入!$U$13:$U$300,手動介入!$K$13:$K$300)</f>
        <v>#N/A</v>
      </c>
      <c r="F63" s="268">
        <f>COUNTIF(手動介入!$U$13:$U$300,$C63)</f>
        <v>0</v>
      </c>
      <c r="G63" s="302"/>
      <c r="H63" s="302"/>
      <c r="I63" s="302"/>
      <c r="J63" s="256" t="s">
        <v>191</v>
      </c>
      <c r="K63" s="110"/>
      <c r="L63" s="34"/>
      <c r="M63" s="34"/>
      <c r="N63" s="34"/>
      <c r="O63" s="34"/>
      <c r="P63" s="34"/>
      <c r="Q63" s="34"/>
      <c r="R63" s="34"/>
      <c r="S63" s="34"/>
      <c r="T63" s="34"/>
      <c r="U63" s="34"/>
      <c r="V63" s="34"/>
      <c r="W63" s="110"/>
      <c r="X63" s="110"/>
      <c r="Y63" s="110"/>
      <c r="Z63" s="110"/>
      <c r="AA63" s="110"/>
      <c r="AB63" s="110"/>
    </row>
    <row r="64" spans="1:35" s="234" customFormat="1" ht="15" customHeight="1">
      <c r="A64" s="239"/>
      <c r="B64" s="267">
        <v>45</v>
      </c>
      <c r="C64" s="297"/>
      <c r="D64" s="296" t="e">
        <f>_xlfn.XLOOKUP($C64,手動介入!$U$13:$U$300,手動介入!$G$13:$G$300)</f>
        <v>#N/A</v>
      </c>
      <c r="E64" s="296" t="e">
        <f>_xlfn.XLOOKUP($C64,手動介入!$U$13:$U$300,手動介入!$K$13:$K$300)</f>
        <v>#N/A</v>
      </c>
      <c r="F64" s="268">
        <f>COUNTIF(手動介入!$U$13:$U$300,$C64)</f>
        <v>0</v>
      </c>
      <c r="G64" s="302"/>
      <c r="H64" s="302"/>
      <c r="I64" s="302"/>
      <c r="J64" s="256" t="s">
        <v>191</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4" customFormat="1" ht="15" customHeight="1">
      <c r="A65" s="239"/>
      <c r="B65" s="267">
        <v>46</v>
      </c>
      <c r="C65" s="297"/>
      <c r="D65" s="296" t="e">
        <f>_xlfn.XLOOKUP($C65,手動介入!$U$13:$U$300,手動介入!$G$13:$G$300)</f>
        <v>#N/A</v>
      </c>
      <c r="E65" s="296" t="e">
        <f>_xlfn.XLOOKUP($C65,手動介入!$U$13:$U$300,手動介入!$K$13:$K$300)</f>
        <v>#N/A</v>
      </c>
      <c r="F65" s="268">
        <f>COUNTIF(手動介入!$U$13:$U$300,$C65)</f>
        <v>0</v>
      </c>
      <c r="G65" s="302"/>
      <c r="H65" s="302"/>
      <c r="I65" s="302"/>
      <c r="J65" s="256" t="s">
        <v>191</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4" customFormat="1" ht="15" customHeight="1">
      <c r="A66" s="239"/>
      <c r="B66" s="267">
        <v>47</v>
      </c>
      <c r="C66" s="297"/>
      <c r="D66" s="296" t="e">
        <f>_xlfn.XLOOKUP($C66,手動介入!$U$13:$U$300,手動介入!$G$13:$G$300)</f>
        <v>#N/A</v>
      </c>
      <c r="E66" s="296" t="e">
        <f>_xlfn.XLOOKUP($C66,手動介入!$U$13:$U$300,手動介入!$K$13:$K$300)</f>
        <v>#N/A</v>
      </c>
      <c r="F66" s="268">
        <f>COUNTIF(手動介入!$U$13:$U$300,$C66)</f>
        <v>0</v>
      </c>
      <c r="G66" s="302"/>
      <c r="H66" s="302"/>
      <c r="I66" s="302"/>
      <c r="J66" s="256" t="s">
        <v>191</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4" customFormat="1" ht="15" customHeight="1">
      <c r="A67" s="239"/>
      <c r="B67" s="267">
        <v>48</v>
      </c>
      <c r="C67" s="297"/>
      <c r="D67" s="296" t="e">
        <f>_xlfn.XLOOKUP($C67,手動介入!$U$13:$U$300,手動介入!$G$13:$G$300)</f>
        <v>#N/A</v>
      </c>
      <c r="E67" s="296" t="e">
        <f>_xlfn.XLOOKUP($C67,手動介入!$U$13:$U$300,手動介入!$K$13:$K$300)</f>
        <v>#N/A</v>
      </c>
      <c r="F67" s="268">
        <f>COUNTIF(手動介入!$U$13:$U$300,$C67)</f>
        <v>0</v>
      </c>
      <c r="G67" s="302"/>
      <c r="H67" s="302"/>
      <c r="I67" s="302"/>
      <c r="J67" s="256" t="s">
        <v>191</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4" customFormat="1" ht="15" customHeight="1">
      <c r="A68" s="239"/>
      <c r="B68" s="267">
        <v>49</v>
      </c>
      <c r="C68" s="297"/>
      <c r="D68" s="296" t="e">
        <f>_xlfn.XLOOKUP($C68,手動介入!$U$13:$U$300,手動介入!$G$13:$G$300)</f>
        <v>#N/A</v>
      </c>
      <c r="E68" s="296" t="e">
        <f>_xlfn.XLOOKUP($C68,手動介入!$U$13:$U$300,手動介入!$K$13:$K$300)</f>
        <v>#N/A</v>
      </c>
      <c r="F68" s="268">
        <f>COUNTIF(手動介入!$U$13:$U$300,$C68)</f>
        <v>0</v>
      </c>
      <c r="G68" s="302"/>
      <c r="H68" s="302"/>
      <c r="I68" s="302"/>
      <c r="J68" s="256" t="s">
        <v>191</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4" customFormat="1" ht="16.2">
      <c r="A69" s="239"/>
      <c r="B69" s="269">
        <v>50</v>
      </c>
      <c r="C69" s="299"/>
      <c r="D69" s="300" t="e">
        <f>_xlfn.XLOOKUP($C69,手動介入!$U$13:$U$300,手動介入!$G$13:$G$300)</f>
        <v>#N/A</v>
      </c>
      <c r="E69" s="300" t="e">
        <f>_xlfn.XLOOKUP($C69,手動介入!$U$13:$U$300,手動介入!$K$13:$K$300)</f>
        <v>#N/A</v>
      </c>
      <c r="F69" s="301">
        <f>COUNTIF(手動介入!$U$13:$U$300,$C69)</f>
        <v>0</v>
      </c>
      <c r="G69" s="303"/>
      <c r="H69" s="303"/>
      <c r="I69" s="303"/>
      <c r="J69" s="256" t="s">
        <v>191</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4" customFormat="1" ht="16.2">
      <c r="B70" s="256" t="s">
        <v>191</v>
      </c>
      <c r="C70" s="256" t="s">
        <v>191</v>
      </c>
      <c r="D70" s="256" t="s">
        <v>191</v>
      </c>
      <c r="E70" s="256" t="s">
        <v>191</v>
      </c>
      <c r="F70" s="256" t="s">
        <v>191</v>
      </c>
      <c r="G70" s="256" t="s">
        <v>191</v>
      </c>
      <c r="H70" s="256" t="s">
        <v>191</v>
      </c>
      <c r="I70" s="256" t="s">
        <v>191</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4" customFormat="1" ht="16.2">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4" customFormat="1" ht="16.2">
      <c r="A72" s="110"/>
      <c r="B72" s="235" t="s">
        <v>280</v>
      </c>
      <c r="C72" s="236"/>
      <c r="D72" s="236"/>
      <c r="E72" s="236"/>
      <c r="F72" s="236"/>
      <c r="G72" s="236"/>
      <c r="H72" s="237"/>
      <c r="I72" s="237"/>
      <c r="L72" s="34"/>
      <c r="M72" s="34"/>
      <c r="N72" s="34"/>
      <c r="O72" s="34"/>
      <c r="P72" s="34"/>
      <c r="Q72" s="34"/>
      <c r="R72" s="34"/>
      <c r="S72" s="34"/>
      <c r="T72" s="34"/>
      <c r="U72" s="34"/>
      <c r="V72" s="34"/>
      <c r="Y72" s="236"/>
      <c r="Z72" s="236"/>
      <c r="AA72" s="236"/>
      <c r="AB72" s="236"/>
      <c r="AC72" s="236"/>
      <c r="AD72" s="236"/>
      <c r="AE72" s="236"/>
      <c r="AF72" s="236"/>
      <c r="AG72" s="236"/>
      <c r="AH72" s="236"/>
      <c r="AI72" s="110"/>
    </row>
    <row r="73" spans="1:35" s="234" customFormat="1" ht="16.2">
      <c r="B73" s="236" t="s">
        <v>281</v>
      </c>
      <c r="C73" s="236"/>
      <c r="D73" s="236"/>
      <c r="E73" s="236"/>
      <c r="F73" s="236"/>
      <c r="G73" s="236"/>
      <c r="L73" s="34"/>
      <c r="M73" s="34"/>
      <c r="N73" s="34"/>
      <c r="O73" s="34"/>
      <c r="P73" s="34"/>
      <c r="Q73" s="34"/>
      <c r="R73" s="34"/>
      <c r="S73" s="34"/>
      <c r="T73" s="34"/>
      <c r="U73" s="34"/>
      <c r="V73" s="34"/>
    </row>
    <row r="74" spans="1:35" s="234" customFormat="1" ht="16.2">
      <c r="A74" s="239"/>
      <c r="B74" s="240" t="s">
        <v>274</v>
      </c>
      <c r="C74" s="241"/>
      <c r="D74" s="242" t="s">
        <v>275</v>
      </c>
      <c r="E74" s="243" t="s">
        <v>282</v>
      </c>
      <c r="F74" s="236"/>
      <c r="G74" s="75" t="s">
        <v>225</v>
      </c>
      <c r="H74" s="77"/>
      <c r="I74" s="34"/>
      <c r="J74" s="34"/>
      <c r="K74" s="34"/>
      <c r="L74" s="34"/>
      <c r="M74" s="34"/>
    </row>
    <row r="75" spans="1:35" s="234" customFormat="1" ht="18" customHeight="1">
      <c r="A75" s="239"/>
      <c r="B75" s="362" t="s">
        <v>283</v>
      </c>
      <c r="C75" s="363"/>
      <c r="D75" s="245">
        <f>COUNTIFS(手動介入!$G$13:$G$300,"L4想定区間内",手動介入!$K$13:$K$300,$B75)</f>
        <v>10</v>
      </c>
      <c r="E75" s="246">
        <f t="shared" ref="E75:E83" si="0">$D75/$D$83</f>
        <v>0.14084507042253522</v>
      </c>
      <c r="F75" s="236"/>
      <c r="G75" s="80"/>
      <c r="H75" s="82"/>
      <c r="I75" s="34"/>
      <c r="J75" s="34"/>
      <c r="K75" s="34"/>
      <c r="L75" s="34"/>
      <c r="M75" s="34"/>
    </row>
    <row r="76" spans="1:35" s="234" customFormat="1" ht="18" customHeight="1">
      <c r="A76" s="239"/>
      <c r="B76" s="271" t="s">
        <v>284</v>
      </c>
      <c r="C76" s="272"/>
      <c r="D76" s="245">
        <f>COUNTIFS(手動介入!$G$13:$G$300,"L4想定区間内",手動介入!$K$13:$K$300,$B76)</f>
        <v>13</v>
      </c>
      <c r="E76" s="246">
        <f t="shared" si="0"/>
        <v>0.18309859154929578</v>
      </c>
      <c r="F76" s="236"/>
      <c r="G76" s="80"/>
      <c r="H76" s="82"/>
      <c r="I76" s="34"/>
      <c r="J76" s="34"/>
      <c r="K76" s="34"/>
      <c r="L76" s="34"/>
      <c r="M76" s="34"/>
    </row>
    <row r="77" spans="1:35" s="234" customFormat="1" ht="18" customHeight="1">
      <c r="A77" s="239"/>
      <c r="B77" s="366" t="s">
        <v>285</v>
      </c>
      <c r="C77" s="367"/>
      <c r="D77" s="245">
        <f>COUNTIFS(手動介入!$G$13:$G$300,"L4想定区間内",手動介入!$K$13:$K$300,$B77)</f>
        <v>48</v>
      </c>
      <c r="E77" s="248">
        <f t="shared" si="0"/>
        <v>0.676056338028169</v>
      </c>
      <c r="F77" s="236"/>
      <c r="G77" s="80" t="s">
        <v>279</v>
      </c>
      <c r="H77" s="82"/>
      <c r="I77" s="34"/>
      <c r="J77" s="34"/>
      <c r="K77" s="34"/>
      <c r="L77" s="34"/>
      <c r="M77" s="34"/>
    </row>
    <row r="78" spans="1:35" s="234" customFormat="1" ht="18" customHeight="1">
      <c r="A78" s="239"/>
      <c r="B78" s="366" t="s">
        <v>286</v>
      </c>
      <c r="C78" s="367"/>
      <c r="D78" s="245">
        <f>COUNTIFS(手動介入!$G$13:$G$300,"L4想定区間内",手動介入!$K$13:$K$300,$B78)</f>
        <v>0</v>
      </c>
      <c r="E78" s="248">
        <f t="shared" si="0"/>
        <v>0</v>
      </c>
      <c r="F78" s="236"/>
      <c r="G78" s="80" t="s">
        <v>247</v>
      </c>
      <c r="H78" s="82"/>
      <c r="I78" s="34"/>
      <c r="J78" s="34"/>
      <c r="K78" s="34"/>
      <c r="L78" s="34"/>
      <c r="M78" s="34"/>
    </row>
    <row r="79" spans="1:35" s="234" customFormat="1" ht="18" customHeight="1">
      <c r="A79" s="239"/>
      <c r="B79" s="366" t="s">
        <v>287</v>
      </c>
      <c r="C79" s="367"/>
      <c r="D79" s="245">
        <f>COUNTIFS(手動介入!$G$13:$G$300,"L4想定区間内",手動介入!$K$13:$K$300,$B79)</f>
        <v>0</v>
      </c>
      <c r="E79" s="248">
        <f t="shared" si="0"/>
        <v>0</v>
      </c>
      <c r="F79" s="236"/>
      <c r="G79" s="80" t="s">
        <v>248</v>
      </c>
      <c r="H79" s="82"/>
      <c r="I79" s="34"/>
      <c r="J79" s="34"/>
      <c r="K79" s="34"/>
      <c r="L79" s="34"/>
      <c r="M79" s="34"/>
    </row>
    <row r="80" spans="1:35" s="234" customFormat="1" ht="18" customHeight="1">
      <c r="A80" s="239"/>
      <c r="B80" s="366" t="s">
        <v>288</v>
      </c>
      <c r="C80" s="367"/>
      <c r="D80" s="245">
        <f>COUNTIFS(手動介入!$G$13:$G$300,"L4想定区間内",手動介入!$K$13:$K$300,$B80)</f>
        <v>0</v>
      </c>
      <c r="E80" s="248">
        <f t="shared" si="0"/>
        <v>0</v>
      </c>
      <c r="F80" s="236"/>
      <c r="G80" s="80"/>
      <c r="H80" s="82"/>
      <c r="I80" s="34"/>
      <c r="J80" s="34"/>
      <c r="K80" s="34"/>
      <c r="L80" s="34"/>
      <c r="M80" s="34"/>
    </row>
    <row r="81" spans="1:25" s="234" customFormat="1" ht="18" customHeight="1">
      <c r="A81" s="239"/>
      <c r="B81" s="366" t="s">
        <v>289</v>
      </c>
      <c r="C81" s="367"/>
      <c r="D81" s="245">
        <f>COUNTIFS(手動介入!$G$13:$G$300,"L4想定区間内",手動介入!$K$13:$K$300,$B81)</f>
        <v>0</v>
      </c>
      <c r="E81" s="248">
        <f t="shared" si="0"/>
        <v>0</v>
      </c>
      <c r="F81" s="236"/>
      <c r="G81" s="80"/>
      <c r="H81" s="82"/>
      <c r="I81" s="34"/>
      <c r="J81" s="34"/>
      <c r="K81" s="34"/>
      <c r="L81" s="34"/>
      <c r="M81" s="34"/>
    </row>
    <row r="82" spans="1:25" s="234" customFormat="1" ht="18" customHeight="1">
      <c r="A82" s="239"/>
      <c r="B82" s="372" t="s">
        <v>290</v>
      </c>
      <c r="C82" s="373"/>
      <c r="D82" s="245">
        <f>COUNTIFS(手動介入!$G$13:$G$300,"L4想定区間内",手動介入!$K$13:$K$300,$B82)</f>
        <v>0</v>
      </c>
      <c r="E82" s="250">
        <f t="shared" si="0"/>
        <v>0</v>
      </c>
      <c r="F82" s="236"/>
      <c r="G82" s="80"/>
      <c r="H82" s="82"/>
      <c r="I82" s="34"/>
      <c r="J82" s="34"/>
      <c r="K82" s="34"/>
      <c r="L82" s="34"/>
      <c r="M82" s="34"/>
    </row>
    <row r="83" spans="1:25" s="234" customFormat="1" ht="16.2">
      <c r="A83" s="239"/>
      <c r="B83" s="368" t="s">
        <v>291</v>
      </c>
      <c r="C83" s="369"/>
      <c r="D83" s="252">
        <f>SUM(D75:D82)</f>
        <v>71</v>
      </c>
      <c r="E83" s="253">
        <f t="shared" si="0"/>
        <v>1</v>
      </c>
      <c r="F83" s="236"/>
      <c r="G83" s="80"/>
      <c r="H83" s="82"/>
      <c r="I83" s="34"/>
      <c r="J83" s="34"/>
      <c r="K83" s="34"/>
      <c r="L83" s="34"/>
      <c r="M83" s="34"/>
    </row>
    <row r="84" spans="1:25" s="234" customFormat="1" ht="15" customHeight="1">
      <c r="B84" s="255"/>
      <c r="C84" s="255"/>
      <c r="D84" s="255"/>
      <c r="E84" s="255"/>
      <c r="F84" s="236"/>
      <c r="G84" s="80"/>
      <c r="H84" s="82"/>
      <c r="I84" s="34"/>
      <c r="J84" s="34"/>
      <c r="K84" s="34"/>
      <c r="L84" s="34"/>
      <c r="M84" s="34"/>
    </row>
    <row r="85" spans="1:25" s="234" customFormat="1" ht="18" customHeight="1">
      <c r="A85" s="239"/>
      <c r="B85" s="238" t="str">
        <f>"表③：「"&amp;INDEX(B75:B82, MATCH(MAX(D75:D82), D75:D82, 0))&amp;"*」における介入要因の内訳"</f>
        <v>表③：「単路*」における介入要因の内訳</v>
      </c>
      <c r="C85" s="238"/>
      <c r="F85" s="244"/>
      <c r="G85" s="80"/>
      <c r="H85" s="82"/>
      <c r="I85" s="34"/>
      <c r="J85" s="34"/>
      <c r="K85" s="34"/>
      <c r="L85" s="34"/>
      <c r="M85" s="34"/>
    </row>
    <row r="86" spans="1:25" s="234" customFormat="1" ht="16.2">
      <c r="A86" s="239"/>
      <c r="B86" s="376" t="s">
        <v>292</v>
      </c>
      <c r="C86" s="377"/>
      <c r="D86" s="242" t="s">
        <v>275</v>
      </c>
      <c r="E86" s="243" t="s">
        <v>282</v>
      </c>
      <c r="F86" s="244"/>
      <c r="G86" s="80"/>
      <c r="H86" s="82"/>
      <c r="I86" s="34"/>
      <c r="J86" s="34"/>
      <c r="K86" s="34"/>
      <c r="L86" s="34"/>
      <c r="M86" s="34"/>
    </row>
    <row r="87" spans="1:25" s="234" customFormat="1" ht="16.2">
      <c r="B87" s="362" t="s">
        <v>293</v>
      </c>
      <c r="C87" s="363"/>
      <c r="D87" s="245">
        <f>COUNTIFS(手動介入!$G$13:$G$300,"L4想定区間内",手動介入!$K$13:$K$300,INDEX($B$75:$B$82, MATCH(MAX($D$75:$D$82), $D$75:$D$82, 0)),手動介入!$S$13:$S$300,'手動介入分析（2025年度） '!$B87)</f>
        <v>27</v>
      </c>
      <c r="E87" s="247">
        <f t="shared" ref="E87:E95" si="1">D87/$D$95</f>
        <v>0.5625</v>
      </c>
      <c r="F87" s="110"/>
      <c r="G87" s="80"/>
      <c r="H87" s="82"/>
      <c r="I87" s="34"/>
      <c r="J87" s="34"/>
      <c r="K87" s="34"/>
      <c r="L87" s="34"/>
      <c r="M87" s="34"/>
      <c r="N87" s="110"/>
      <c r="O87" s="110"/>
      <c r="P87" s="110"/>
      <c r="Q87" s="110"/>
      <c r="R87" s="110"/>
      <c r="S87" s="110"/>
      <c r="T87" s="110"/>
      <c r="U87" s="110"/>
      <c r="V87" s="110"/>
      <c r="W87" s="110"/>
      <c r="X87" s="110"/>
      <c r="Y87" s="110"/>
    </row>
    <row r="88" spans="1:25" s="234" customFormat="1" ht="16.2">
      <c r="B88" s="364" t="s">
        <v>294</v>
      </c>
      <c r="C88" s="365"/>
      <c r="D88" s="245">
        <f>COUNTIFS(手動介入!$G$13:$G$300,"L4想定区間内",手動介入!$K$13:$K$300,INDEX($B$75:$B$82, MATCH(MAX($D$75:$D$82), $D$75:$D$82, 0)),手動介入!$S$13:$S$300,'手動介入分析（2025年度） '!$B88)</f>
        <v>9</v>
      </c>
      <c r="E88" s="249">
        <f t="shared" si="1"/>
        <v>0.1875</v>
      </c>
      <c r="F88" s="110"/>
      <c r="G88" s="80"/>
      <c r="H88" s="82"/>
      <c r="I88" s="34"/>
      <c r="J88" s="34"/>
      <c r="K88" s="34"/>
      <c r="L88" s="34"/>
      <c r="M88" s="34"/>
      <c r="N88" s="110"/>
      <c r="O88" s="110"/>
      <c r="P88" s="110"/>
      <c r="Q88" s="110"/>
      <c r="R88" s="110"/>
      <c r="S88" s="110"/>
      <c r="T88" s="110"/>
      <c r="U88" s="110"/>
      <c r="V88" s="110"/>
      <c r="W88" s="110"/>
      <c r="X88" s="110"/>
      <c r="Y88" s="110"/>
    </row>
    <row r="89" spans="1:25" s="234" customFormat="1" ht="16.2">
      <c r="B89" s="364" t="s">
        <v>295</v>
      </c>
      <c r="C89" s="365"/>
      <c r="D89" s="245">
        <f>COUNTIFS(手動介入!$G$13:$G$300,"L4想定区間内",手動介入!$K$13:$K$300,INDEX($B$75:$B$82, MATCH(MAX($D$75:$D$82), $D$75:$D$82, 0)),手動介入!$S$13:$S$300,'手動介入分析（2025年度） '!$B89)</f>
        <v>1</v>
      </c>
      <c r="E89" s="249">
        <f t="shared" si="1"/>
        <v>2.0833333333333332E-2</v>
      </c>
      <c r="F89" s="110"/>
      <c r="G89" s="80"/>
      <c r="H89" s="82"/>
      <c r="I89" s="34"/>
      <c r="J89" s="34"/>
      <c r="K89" s="34"/>
      <c r="L89" s="34"/>
      <c r="M89" s="34"/>
      <c r="N89" s="110"/>
      <c r="O89" s="110"/>
      <c r="P89" s="110"/>
      <c r="Q89" s="110"/>
      <c r="R89" s="110"/>
      <c r="S89" s="110"/>
      <c r="T89" s="110"/>
      <c r="U89" s="110"/>
      <c r="V89" s="110"/>
      <c r="W89" s="110"/>
      <c r="X89" s="110"/>
      <c r="Y89" s="110"/>
    </row>
    <row r="90" spans="1:25" s="234" customFormat="1" ht="16.2">
      <c r="B90" s="364" t="s">
        <v>296</v>
      </c>
      <c r="C90" s="365"/>
      <c r="D90" s="245">
        <f>COUNTIFS(手動介入!$G$13:$G$300,"L4想定区間内",手動介入!$K$13:$K$300,INDEX($B$75:$B$82, MATCH(MAX($D$75:$D$82), $D$75:$D$82, 0)),手動介入!$S$13:$S$300,'手動介入分析（2025年度） '!$B90)</f>
        <v>0</v>
      </c>
      <c r="E90" s="249">
        <f t="shared" si="1"/>
        <v>0</v>
      </c>
      <c r="F90" s="110"/>
      <c r="G90" s="80"/>
      <c r="H90" s="82"/>
      <c r="I90" s="34"/>
      <c r="J90" s="34"/>
      <c r="K90" s="34"/>
      <c r="L90" s="34"/>
      <c r="M90" s="34"/>
      <c r="N90" s="110"/>
      <c r="O90" s="110"/>
      <c r="P90" s="110"/>
      <c r="Q90" s="110"/>
      <c r="R90" s="110"/>
      <c r="S90" s="110"/>
      <c r="T90" s="110"/>
      <c r="U90" s="110"/>
      <c r="V90" s="110"/>
      <c r="W90" s="110"/>
      <c r="X90" s="110"/>
      <c r="Y90" s="110"/>
    </row>
    <row r="91" spans="1:25" ht="16.2">
      <c r="B91" s="364" t="s">
        <v>297</v>
      </c>
      <c r="C91" s="365"/>
      <c r="D91" s="245">
        <f>COUNTIFS(手動介入!$G$13:$G$300,"L4想定区間内",手動介入!$K$13:$K$300,INDEX($B$75:$B$82, MATCH(MAX($D$75:$D$82), $D$75:$D$82, 0)),手動介入!$S$13:$S$300,'手動介入分析（2025年度） '!$B91)</f>
        <v>0</v>
      </c>
      <c r="E91" s="249">
        <f t="shared" si="1"/>
        <v>0</v>
      </c>
      <c r="G91" s="80"/>
      <c r="H91" s="82"/>
      <c r="I91" s="34"/>
      <c r="J91" s="34"/>
      <c r="K91" s="34"/>
      <c r="L91" s="34"/>
      <c r="M91" s="34"/>
    </row>
    <row r="92" spans="1:25" ht="16.2">
      <c r="B92" s="364" t="s">
        <v>298</v>
      </c>
      <c r="C92" s="365"/>
      <c r="D92" s="245">
        <f>COUNTIFS(手動介入!$G$13:$G$300,"L4想定区間内",手動介入!$K$13:$K$300,INDEX($B$75:$B$82, MATCH(MAX($D$75:$D$82), $D$75:$D$82, 0)),手動介入!$S$13:$S$300,'手動介入分析（2025年度） '!$B92)</f>
        <v>10</v>
      </c>
      <c r="E92" s="249">
        <f t="shared" si="1"/>
        <v>0.20833333333333334</v>
      </c>
      <c r="G92" s="80"/>
      <c r="H92" s="82"/>
      <c r="I92" s="34"/>
      <c r="J92" s="34"/>
      <c r="K92" s="34"/>
      <c r="L92" s="34"/>
      <c r="M92" s="34"/>
    </row>
    <row r="93" spans="1:25" ht="16.2">
      <c r="B93" s="364" t="s">
        <v>299</v>
      </c>
      <c r="C93" s="365"/>
      <c r="D93" s="245">
        <f>COUNTIFS(手動介入!$G$13:$G$300,"L4想定区間内",手動介入!$K$13:$K$300,INDEX($B$75:$B$82, MATCH(MAX($D$75:$D$82), $D$75:$D$82, 0)),手動介入!$S$13:$S$300,'手動介入分析（2025年度） '!$B93)</f>
        <v>0</v>
      </c>
      <c r="E93" s="249">
        <f t="shared" si="1"/>
        <v>0</v>
      </c>
      <c r="G93" s="80"/>
      <c r="H93" s="82"/>
      <c r="I93" s="34"/>
      <c r="J93" s="34"/>
      <c r="K93" s="34"/>
      <c r="L93" s="34"/>
      <c r="M93" s="34"/>
    </row>
    <row r="94" spans="1:25" ht="16.2">
      <c r="B94" s="374" t="s">
        <v>290</v>
      </c>
      <c r="C94" s="375"/>
      <c r="D94" s="245">
        <f>COUNTIFS(手動介入!$G$13:$G$300,"L4想定区間内",手動介入!$K$13:$K$300,INDEX($B$75:$B$82, MATCH(MAX($D$75:$D$82), $D$75:$D$82, 0)),手動介入!$S$13:$S$300,'手動介入分析（2025年度） '!$B94)</f>
        <v>1</v>
      </c>
      <c r="E94" s="251">
        <f t="shared" si="1"/>
        <v>2.0833333333333332E-2</v>
      </c>
      <c r="G94" s="80"/>
      <c r="H94" s="82"/>
      <c r="I94" s="34"/>
      <c r="J94" s="34"/>
      <c r="K94" s="34"/>
      <c r="L94" s="34"/>
      <c r="M94" s="34"/>
    </row>
    <row r="95" spans="1:25" ht="16.2">
      <c r="B95" s="370" t="s">
        <v>291</v>
      </c>
      <c r="C95" s="371"/>
      <c r="D95" s="252">
        <f>SUM(D87:D94)</f>
        <v>48</v>
      </c>
      <c r="E95" s="254">
        <f t="shared" si="1"/>
        <v>1</v>
      </c>
      <c r="G95" s="80"/>
      <c r="H95" s="82"/>
      <c r="I95" s="34"/>
      <c r="J95" s="34"/>
      <c r="K95" s="34"/>
      <c r="L95" s="34"/>
      <c r="M95" s="34"/>
    </row>
    <row r="96" spans="1:25" ht="16.2">
      <c r="B96" s="256" t="s">
        <v>300</v>
      </c>
      <c r="C96" s="256"/>
      <c r="D96" s="256"/>
      <c r="E96" s="257"/>
      <c r="F96" s="256"/>
      <c r="G96" s="80"/>
      <c r="H96" s="82"/>
      <c r="I96" s="34"/>
      <c r="J96" s="34"/>
      <c r="K96" s="34"/>
      <c r="L96" s="34"/>
      <c r="M96" s="34"/>
    </row>
    <row r="97" spans="7:13" ht="16.2">
      <c r="G97" s="80"/>
      <c r="H97" s="82"/>
      <c r="I97" s="34"/>
      <c r="J97" s="34"/>
      <c r="K97" s="34"/>
      <c r="L97" s="34"/>
      <c r="M97" s="34"/>
    </row>
    <row r="98" spans="7:13" ht="16.2">
      <c r="G98" s="80"/>
      <c r="H98" s="82"/>
      <c r="I98" s="34"/>
      <c r="J98" s="34"/>
      <c r="K98" s="34"/>
      <c r="L98" s="34"/>
      <c r="M98" s="34"/>
    </row>
    <row r="99" spans="7:13" ht="16.2">
      <c r="G99" s="80"/>
      <c r="H99" s="82"/>
      <c r="I99" s="34"/>
      <c r="J99" s="34"/>
      <c r="K99" s="34"/>
      <c r="L99" s="34"/>
      <c r="M99" s="34"/>
    </row>
    <row r="100" spans="7:13" ht="16.2">
      <c r="G100" s="80"/>
      <c r="H100" s="82"/>
      <c r="I100" s="34"/>
      <c r="J100" s="34"/>
      <c r="K100" s="34"/>
      <c r="L100" s="34"/>
      <c r="M100" s="34"/>
    </row>
    <row r="101" spans="7:13" ht="16.2">
      <c r="G101" s="80"/>
      <c r="H101" s="82"/>
      <c r="I101" s="34"/>
      <c r="J101" s="34"/>
      <c r="K101" s="34"/>
      <c r="L101" s="34"/>
      <c r="M101" s="34"/>
    </row>
    <row r="102" spans="7:13" ht="16.2">
      <c r="G102" s="80"/>
      <c r="H102" s="82"/>
      <c r="I102" s="34"/>
      <c r="J102" s="34"/>
      <c r="K102" s="34"/>
      <c r="L102" s="34"/>
      <c r="M102" s="34"/>
    </row>
    <row r="103" spans="7:13" ht="16.2">
      <c r="G103" s="84"/>
      <c r="H103" s="86"/>
      <c r="I103" s="34"/>
      <c r="J103" s="34"/>
      <c r="K103" s="34"/>
      <c r="L103" s="34"/>
      <c r="M103" s="34"/>
    </row>
    <row r="104" spans="7:13" ht="16.2">
      <c r="I104" s="34"/>
      <c r="J104" s="34"/>
      <c r="K104" s="34"/>
      <c r="L104" s="34"/>
      <c r="M104" s="34"/>
    </row>
    <row r="105" spans="7:13" ht="16.2">
      <c r="I105" s="34"/>
      <c r="J105" s="34"/>
      <c r="K105" s="34"/>
      <c r="L105" s="34"/>
      <c r="M105" s="34"/>
    </row>
    <row r="106" spans="7:13" ht="16.2">
      <c r="I106" s="34"/>
      <c r="J106" s="34"/>
      <c r="K106" s="34"/>
      <c r="L106" s="34"/>
      <c r="M106" s="34"/>
    </row>
    <row r="107" spans="7:13" ht="16.2">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cols>
    <col min="1" max="1" width="3.59765625" style="107" customWidth="1"/>
    <col min="2" max="16384" width="8" style="107"/>
  </cols>
  <sheetData>
    <row r="1" spans="2:2" ht="16.350000000000001" customHeight="1"/>
    <row r="2" spans="2:2">
      <c r="B2" s="131" t="s">
        <v>211</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row r="2" spans="2:5">
      <c r="B2" s="132" t="s">
        <v>301</v>
      </c>
      <c r="C2" s="110"/>
      <c r="D2" s="110"/>
      <c r="E2" s="110"/>
    </row>
    <row r="3" spans="2:5">
      <c r="B3" s="110"/>
      <c r="C3" s="110" t="s">
        <v>302</v>
      </c>
      <c r="D3" s="110"/>
      <c r="E3" s="110"/>
    </row>
    <row r="4" spans="2:5">
      <c r="B4" s="110"/>
      <c r="C4" s="110" t="s">
        <v>303</v>
      </c>
      <c r="D4" s="110"/>
      <c r="E4" s="110"/>
    </row>
    <row r="5" spans="2:5">
      <c r="B5" s="110"/>
      <c r="C5" s="110"/>
      <c r="D5" s="110"/>
      <c r="E5" s="110"/>
    </row>
    <row r="6" spans="2:5">
      <c r="B6" s="127" t="s">
        <v>304</v>
      </c>
      <c r="C6" s="228" t="s">
        <v>305</v>
      </c>
      <c r="D6" s="229" t="s">
        <v>306</v>
      </c>
      <c r="E6" s="230" t="s">
        <v>307</v>
      </c>
    </row>
    <row r="7" spans="2:5">
      <c r="B7" s="128">
        <v>1</v>
      </c>
      <c r="C7" s="380" t="s">
        <v>244</v>
      </c>
      <c r="D7" s="221" t="s">
        <v>308</v>
      </c>
      <c r="E7" s="222" t="s">
        <v>309</v>
      </c>
    </row>
    <row r="8" spans="2:5">
      <c r="B8" s="129">
        <v>2</v>
      </c>
      <c r="C8" s="381"/>
      <c r="D8" s="223" t="s">
        <v>243</v>
      </c>
      <c r="E8" s="224" t="s">
        <v>310</v>
      </c>
    </row>
    <row r="9" spans="2:5">
      <c r="B9" s="129">
        <v>3</v>
      </c>
      <c r="C9" s="225" t="s">
        <v>311</v>
      </c>
      <c r="D9" s="223" t="s">
        <v>308</v>
      </c>
      <c r="E9" s="224" t="s">
        <v>312</v>
      </c>
    </row>
    <row r="10" spans="2:5">
      <c r="B10" s="129">
        <v>4</v>
      </c>
      <c r="C10" s="378" t="s">
        <v>313</v>
      </c>
      <c r="D10" s="223" t="s">
        <v>243</v>
      </c>
      <c r="E10" s="224" t="s">
        <v>314</v>
      </c>
    </row>
    <row r="11" spans="2:5">
      <c r="B11" s="129">
        <v>5</v>
      </c>
      <c r="C11" s="382"/>
      <c r="D11" s="223" t="s">
        <v>308</v>
      </c>
      <c r="E11" s="224" t="s">
        <v>315</v>
      </c>
    </row>
    <row r="12" spans="2:5">
      <c r="B12" s="129">
        <v>6</v>
      </c>
      <c r="C12" s="382"/>
      <c r="D12" s="223" t="s">
        <v>243</v>
      </c>
      <c r="E12" s="224" t="s">
        <v>316</v>
      </c>
    </row>
    <row r="13" spans="2:5">
      <c r="B13" s="129">
        <v>7</v>
      </c>
      <c r="C13" s="381"/>
      <c r="D13" s="223" t="s">
        <v>308</v>
      </c>
      <c r="E13" s="224" t="s">
        <v>317</v>
      </c>
    </row>
    <row r="14" spans="2:5">
      <c r="B14" s="129">
        <v>8</v>
      </c>
      <c r="C14" s="378" t="s">
        <v>295</v>
      </c>
      <c r="D14" s="223" t="s">
        <v>243</v>
      </c>
      <c r="E14" s="224" t="s">
        <v>318</v>
      </c>
    </row>
    <row r="15" spans="2:5">
      <c r="B15" s="129">
        <v>9</v>
      </c>
      <c r="C15" s="382"/>
      <c r="D15" s="223" t="s">
        <v>308</v>
      </c>
      <c r="E15" s="224" t="s">
        <v>319</v>
      </c>
    </row>
    <row r="16" spans="2:5">
      <c r="B16" s="129">
        <v>10</v>
      </c>
      <c r="C16" s="381"/>
      <c r="D16" s="223" t="s">
        <v>243</v>
      </c>
      <c r="E16" s="224" t="s">
        <v>320</v>
      </c>
    </row>
    <row r="17" spans="2:5">
      <c r="B17" s="129">
        <v>11</v>
      </c>
      <c r="C17" s="378" t="s">
        <v>296</v>
      </c>
      <c r="D17" s="223" t="s">
        <v>243</v>
      </c>
      <c r="E17" s="224" t="s">
        <v>321</v>
      </c>
    </row>
    <row r="18" spans="2:5">
      <c r="B18" s="129">
        <v>12</v>
      </c>
      <c r="C18" s="381"/>
      <c r="D18" s="223" t="s">
        <v>243</v>
      </c>
      <c r="E18" s="224" t="s">
        <v>322</v>
      </c>
    </row>
    <row r="19" spans="2:5">
      <c r="B19" s="129">
        <v>13</v>
      </c>
      <c r="C19" s="378" t="s">
        <v>298</v>
      </c>
      <c r="D19" s="223" t="s">
        <v>323</v>
      </c>
      <c r="E19" s="224" t="s">
        <v>324</v>
      </c>
    </row>
    <row r="20" spans="2:5">
      <c r="B20" s="129">
        <v>14</v>
      </c>
      <c r="C20" s="381"/>
      <c r="D20" s="223" t="s">
        <v>308</v>
      </c>
      <c r="E20" s="224" t="s">
        <v>325</v>
      </c>
    </row>
    <row r="21" spans="2:5">
      <c r="B21" s="129">
        <v>15</v>
      </c>
      <c r="C21" s="378" t="s">
        <v>299</v>
      </c>
      <c r="D21" s="223" t="s">
        <v>243</v>
      </c>
      <c r="E21" s="224" t="s">
        <v>326</v>
      </c>
    </row>
    <row r="22" spans="2:5">
      <c r="B22" s="130">
        <v>16</v>
      </c>
      <c r="C22" s="379"/>
      <c r="D22" s="226" t="s">
        <v>308</v>
      </c>
      <c r="E22" s="227"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N1" zoomScale="70" zoomScaleNormal="70" workbookViewId="0">
      <pane ySplit="8" topLeftCell="A9" activePane="bottomLeft" state="frozen"/>
      <selection pane="bottomLeft"/>
    </sheetView>
  </sheetViews>
  <sheetFormatPr defaultColWidth="7.09765625" defaultRowHeight="18"/>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c r="S1" s="25"/>
    </row>
    <row r="2" spans="2:38" s="34" customFormat="1" ht="16.350000000000001" customHeight="1">
      <c r="B2" s="47" t="s">
        <v>328</v>
      </c>
      <c r="D2" s="47"/>
      <c r="G2" s="33"/>
      <c r="H2" s="33"/>
      <c r="I2" s="33"/>
      <c r="R2" s="108"/>
      <c r="S2" s="108"/>
      <c r="U2" s="33"/>
    </row>
    <row r="3" spans="2:38" s="34" customFormat="1" ht="16.350000000000001" customHeight="1">
      <c r="D3" s="47"/>
      <c r="G3" s="33"/>
      <c r="H3" s="33"/>
      <c r="I3" s="33"/>
      <c r="R3" s="108"/>
      <c r="S3" s="108"/>
      <c r="U3" s="33"/>
    </row>
    <row r="4" spans="2:38" s="34" customFormat="1" ht="16.350000000000001" customHeight="1">
      <c r="B4" s="109"/>
      <c r="D4" s="47"/>
      <c r="G4" s="33"/>
      <c r="H4" s="33"/>
      <c r="I4" s="33"/>
      <c r="S4" s="108"/>
      <c r="U4" s="33"/>
    </row>
    <row r="5" spans="2:38" s="34" customFormat="1" ht="16.350000000000001" customHeight="1">
      <c r="D5" s="47"/>
      <c r="G5" s="33"/>
      <c r="H5" s="33"/>
      <c r="I5" s="33"/>
      <c r="R5" s="112" t="s">
        <v>214</v>
      </c>
      <c r="S5" s="112" t="s">
        <v>214</v>
      </c>
      <c r="U5" s="33"/>
    </row>
    <row r="6" spans="2:38" s="34" customFormat="1" ht="173.1" customHeight="1">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c r="B7" s="55" t="s">
        <v>8</v>
      </c>
      <c r="C7" s="111">
        <v>40</v>
      </c>
      <c r="D7" s="111" t="s">
        <v>195</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225</v>
      </c>
      <c r="X7" s="76"/>
      <c r="Y7" s="76"/>
      <c r="Z7" s="76"/>
      <c r="AA7" s="76"/>
      <c r="AB7" s="76"/>
      <c r="AC7" s="76"/>
      <c r="AD7" s="76"/>
      <c r="AE7" s="76"/>
      <c r="AF7" s="76"/>
      <c r="AG7" s="76"/>
      <c r="AH7" s="76"/>
      <c r="AI7" s="76"/>
      <c r="AJ7" s="76"/>
      <c r="AK7" s="77"/>
      <c r="AL7" s="34" t="s">
        <v>191</v>
      </c>
    </row>
    <row r="8" spans="2:38" s="34" customFormat="1" ht="35.1" customHeight="1">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7" t="s">
        <v>234</v>
      </c>
      <c r="W8" s="80"/>
      <c r="X8" s="81"/>
      <c r="Y8" s="81"/>
      <c r="Z8" s="81"/>
      <c r="AA8" s="81"/>
      <c r="AB8" s="81"/>
      <c r="AC8" s="81"/>
      <c r="AD8" s="81"/>
      <c r="AE8" s="81"/>
      <c r="AF8" s="81"/>
      <c r="AG8" s="81"/>
      <c r="AH8" s="81"/>
      <c r="AI8" s="81"/>
      <c r="AJ8" s="81"/>
      <c r="AK8" s="82"/>
      <c r="AL8" s="34" t="s">
        <v>191</v>
      </c>
    </row>
    <row r="9" spans="2:38" s="34" customFormat="1" ht="32.4">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2">
      <c r="B10" s="166">
        <v>1</v>
      </c>
      <c r="C10" s="167">
        <v>45650</v>
      </c>
      <c r="D10" s="145" t="str">
        <f t="shared" ref="D10:D73" si="0">IF($C10 &lt;&gt; "", IF(ISERROR(MATCH(C10, 祝日, 0)), TEXT($C10, "aaa"), "祝日"), "")</f>
        <v>火</v>
      </c>
      <c r="E10" s="168">
        <v>0.46319444444444446</v>
      </c>
      <c r="F10" s="169" t="s">
        <v>209</v>
      </c>
      <c r="G10" s="170" t="s">
        <v>235</v>
      </c>
      <c r="H10" s="171">
        <v>4.6167964960000002E-2</v>
      </c>
      <c r="I10" s="172" t="s">
        <v>330</v>
      </c>
      <c r="J10" s="172" t="s">
        <v>237</v>
      </c>
      <c r="K10" s="170" t="s">
        <v>331</v>
      </c>
      <c r="L10" s="170" t="s">
        <v>332</v>
      </c>
      <c r="M10" s="170" t="s">
        <v>241</v>
      </c>
      <c r="N10" s="170" t="s">
        <v>241</v>
      </c>
      <c r="O10" s="173" t="s">
        <v>241</v>
      </c>
      <c r="P10" s="170" t="s">
        <v>240</v>
      </c>
      <c r="Q10" s="172" t="s">
        <v>333</v>
      </c>
      <c r="R10" s="174" t="s">
        <v>308</v>
      </c>
      <c r="S10" s="174" t="s">
        <v>298</v>
      </c>
      <c r="T10" s="172" t="s">
        <v>334</v>
      </c>
      <c r="U10" s="175">
        <v>7</v>
      </c>
      <c r="W10" s="80" t="s">
        <v>246</v>
      </c>
      <c r="X10" s="81"/>
      <c r="Y10" s="81"/>
      <c r="Z10" s="81"/>
      <c r="AA10" s="81"/>
      <c r="AB10" s="81"/>
      <c r="AC10" s="81"/>
      <c r="AD10" s="81"/>
      <c r="AE10" s="81"/>
      <c r="AF10" s="81"/>
      <c r="AG10" s="81"/>
      <c r="AH10" s="81"/>
      <c r="AI10" s="81"/>
      <c r="AJ10" s="81"/>
      <c r="AK10" s="82"/>
      <c r="AL10" s="34" t="s">
        <v>191</v>
      </c>
    </row>
    <row r="11" spans="2:38" s="34" customFormat="1" ht="16.2">
      <c r="B11" s="154">
        <v>1</v>
      </c>
      <c r="C11" s="167">
        <v>45650</v>
      </c>
      <c r="D11" s="145" t="str">
        <f t="shared" si="0"/>
        <v>火</v>
      </c>
      <c r="E11" s="168">
        <v>0.46458333333333335</v>
      </c>
      <c r="F11" s="169" t="s">
        <v>209</v>
      </c>
      <c r="G11" s="170" t="s">
        <v>335</v>
      </c>
      <c r="H11" s="171">
        <v>3.3984200999999999E-2</v>
      </c>
      <c r="I11" s="172" t="s">
        <v>330</v>
      </c>
      <c r="J11" s="172" t="s">
        <v>237</v>
      </c>
      <c r="K11" s="170" t="s">
        <v>260</v>
      </c>
      <c r="L11" s="170" t="s">
        <v>239</v>
      </c>
      <c r="M11" s="170" t="s">
        <v>240</v>
      </c>
      <c r="N11" s="170" t="s">
        <v>240</v>
      </c>
      <c r="O11" s="173" t="s">
        <v>241</v>
      </c>
      <c r="P11" s="170" t="s">
        <v>240</v>
      </c>
      <c r="Q11" s="172" t="s">
        <v>336</v>
      </c>
      <c r="R11" s="174" t="s">
        <v>337</v>
      </c>
      <c r="S11" s="174" t="s">
        <v>298</v>
      </c>
      <c r="T11" s="172" t="s">
        <v>338</v>
      </c>
      <c r="U11" s="175">
        <v>14</v>
      </c>
      <c r="W11" s="80" t="s">
        <v>247</v>
      </c>
      <c r="X11" s="81"/>
      <c r="Y11" s="81"/>
      <c r="Z11" s="81"/>
      <c r="AA11" s="81"/>
      <c r="AB11" s="81"/>
      <c r="AC11" s="81"/>
      <c r="AD11" s="81"/>
      <c r="AE11" s="81"/>
      <c r="AF11" s="81"/>
      <c r="AG11" s="81"/>
      <c r="AH11" s="81"/>
      <c r="AI11" s="81"/>
      <c r="AJ11" s="81"/>
      <c r="AK11" s="82"/>
      <c r="AL11" s="34" t="s">
        <v>191</v>
      </c>
    </row>
    <row r="12" spans="2:38" s="34" customFormat="1" ht="16.2">
      <c r="B12" s="154">
        <v>1</v>
      </c>
      <c r="C12" s="167">
        <v>45650</v>
      </c>
      <c r="D12" s="145" t="str">
        <f t="shared" si="0"/>
        <v>火</v>
      </c>
      <c r="E12" s="168">
        <v>0.46458333333333335</v>
      </c>
      <c r="F12" s="169" t="s">
        <v>209</v>
      </c>
      <c r="G12" s="170" t="s">
        <v>335</v>
      </c>
      <c r="H12" s="171">
        <v>0</v>
      </c>
      <c r="I12" s="172" t="s">
        <v>330</v>
      </c>
      <c r="J12" s="172" t="s">
        <v>237</v>
      </c>
      <c r="K12" s="170" t="s">
        <v>260</v>
      </c>
      <c r="L12" s="170" t="s">
        <v>332</v>
      </c>
      <c r="M12" s="170" t="s">
        <v>241</v>
      </c>
      <c r="N12" s="170" t="s">
        <v>240</v>
      </c>
      <c r="O12" s="173" t="s">
        <v>241</v>
      </c>
      <c r="P12" s="170" t="s">
        <v>240</v>
      </c>
      <c r="Q12" s="172" t="s">
        <v>333</v>
      </c>
      <c r="R12" s="174" t="s">
        <v>243</v>
      </c>
      <c r="S12" s="174" t="s">
        <v>295</v>
      </c>
      <c r="T12" s="172" t="s">
        <v>339</v>
      </c>
      <c r="U12" s="175">
        <v>18</v>
      </c>
      <c r="W12" s="80" t="s">
        <v>248</v>
      </c>
      <c r="X12" s="81"/>
      <c r="Y12" s="81"/>
      <c r="Z12" s="81"/>
      <c r="AA12" s="81"/>
      <c r="AB12" s="81"/>
      <c r="AC12" s="81"/>
      <c r="AD12" s="81"/>
      <c r="AE12" s="81"/>
      <c r="AF12" s="81"/>
      <c r="AG12" s="81"/>
      <c r="AH12" s="81"/>
      <c r="AI12" s="81"/>
      <c r="AJ12" s="81"/>
      <c r="AK12" s="82"/>
      <c r="AL12" s="34" t="s">
        <v>191</v>
      </c>
    </row>
    <row r="13" spans="2:38" s="34" customFormat="1" ht="16.2">
      <c r="B13" s="154">
        <v>1</v>
      </c>
      <c r="C13" s="167">
        <v>45650</v>
      </c>
      <c r="D13" s="145" t="str">
        <f t="shared" si="0"/>
        <v>火</v>
      </c>
      <c r="E13" s="168">
        <v>0.46666666666666667</v>
      </c>
      <c r="F13" s="169" t="s">
        <v>209</v>
      </c>
      <c r="G13" s="170" t="s">
        <v>335</v>
      </c>
      <c r="H13" s="171">
        <v>7.3161129000000005E-2</v>
      </c>
      <c r="I13" s="172" t="s">
        <v>330</v>
      </c>
      <c r="J13" s="172" t="s">
        <v>237</v>
      </c>
      <c r="K13" s="170" t="s">
        <v>331</v>
      </c>
      <c r="L13" s="170" t="s">
        <v>332</v>
      </c>
      <c r="M13" s="170" t="s">
        <v>241</v>
      </c>
      <c r="N13" s="170" t="s">
        <v>241</v>
      </c>
      <c r="O13" s="173" t="s">
        <v>241</v>
      </c>
      <c r="P13" s="170" t="s">
        <v>240</v>
      </c>
      <c r="Q13" s="172" t="s">
        <v>333</v>
      </c>
      <c r="R13" s="174" t="s">
        <v>308</v>
      </c>
      <c r="S13" s="174" t="s">
        <v>244</v>
      </c>
      <c r="T13" s="172"/>
      <c r="U13" s="175">
        <v>30</v>
      </c>
      <c r="W13" s="80"/>
      <c r="X13" s="81"/>
      <c r="Y13" s="81"/>
      <c r="Z13" s="81"/>
      <c r="AA13" s="81"/>
      <c r="AB13" s="81"/>
      <c r="AC13" s="81"/>
      <c r="AD13" s="81"/>
      <c r="AE13" s="81"/>
      <c r="AF13" s="81"/>
      <c r="AG13" s="81"/>
      <c r="AH13" s="81"/>
      <c r="AI13" s="81"/>
      <c r="AJ13" s="81"/>
      <c r="AK13" s="82"/>
      <c r="AL13" s="34" t="s">
        <v>191</v>
      </c>
    </row>
    <row r="14" spans="2:38" s="34" customFormat="1" ht="16.2">
      <c r="B14" s="154">
        <v>1</v>
      </c>
      <c r="C14" s="167">
        <v>45650</v>
      </c>
      <c r="D14" s="145" t="str">
        <f t="shared" si="0"/>
        <v>火</v>
      </c>
      <c r="E14" s="168">
        <v>0.46736111111111112</v>
      </c>
      <c r="F14" s="169" t="s">
        <v>209</v>
      </c>
      <c r="G14" s="170" t="s">
        <v>335</v>
      </c>
      <c r="H14" s="171">
        <v>0.111478411</v>
      </c>
      <c r="I14" s="172" t="s">
        <v>330</v>
      </c>
      <c r="J14" s="172" t="s">
        <v>237</v>
      </c>
      <c r="K14" s="170" t="s">
        <v>331</v>
      </c>
      <c r="L14" s="170" t="s">
        <v>332</v>
      </c>
      <c r="M14" s="170" t="s">
        <v>241</v>
      </c>
      <c r="N14" s="170" t="s">
        <v>241</v>
      </c>
      <c r="O14" s="173" t="s">
        <v>241</v>
      </c>
      <c r="P14" s="170" t="s">
        <v>240</v>
      </c>
      <c r="Q14" s="172" t="s">
        <v>333</v>
      </c>
      <c r="R14" s="174" t="s">
        <v>308</v>
      </c>
      <c r="S14" s="174" t="s">
        <v>244</v>
      </c>
      <c r="T14" s="172"/>
      <c r="U14" s="175">
        <v>32</v>
      </c>
      <c r="W14" s="80"/>
      <c r="X14" s="81"/>
      <c r="Y14" s="81"/>
      <c r="Z14" s="81"/>
      <c r="AA14" s="81"/>
      <c r="AB14" s="81"/>
      <c r="AC14" s="81"/>
      <c r="AD14" s="81"/>
      <c r="AE14" s="81"/>
      <c r="AF14" s="81"/>
      <c r="AG14" s="81"/>
      <c r="AH14" s="81"/>
      <c r="AI14" s="81"/>
      <c r="AJ14" s="81"/>
      <c r="AK14" s="82"/>
      <c r="AL14" s="34" t="s">
        <v>191</v>
      </c>
    </row>
    <row r="15" spans="2:38" s="34" customFormat="1" ht="16.2">
      <c r="B15" s="154">
        <v>1</v>
      </c>
      <c r="C15" s="167">
        <v>45650</v>
      </c>
      <c r="D15" s="145" t="str">
        <f t="shared" si="0"/>
        <v>火</v>
      </c>
      <c r="E15" s="168">
        <v>0.46875</v>
      </c>
      <c r="F15" s="169" t="s">
        <v>209</v>
      </c>
      <c r="G15" s="170" t="s">
        <v>335</v>
      </c>
      <c r="H15" s="171">
        <v>5.6869019999999999E-2</v>
      </c>
      <c r="I15" s="172" t="s">
        <v>330</v>
      </c>
      <c r="J15" s="172" t="s">
        <v>237</v>
      </c>
      <c r="K15" s="170" t="s">
        <v>238</v>
      </c>
      <c r="L15" s="170" t="s">
        <v>332</v>
      </c>
      <c r="M15" s="170" t="s">
        <v>241</v>
      </c>
      <c r="N15" s="170" t="s">
        <v>241</v>
      </c>
      <c r="O15" s="173" t="s">
        <v>241</v>
      </c>
      <c r="P15" s="170" t="s">
        <v>240</v>
      </c>
      <c r="Q15" s="172" t="s">
        <v>340</v>
      </c>
      <c r="R15" s="174" t="s">
        <v>308</v>
      </c>
      <c r="S15" s="174" t="s">
        <v>244</v>
      </c>
      <c r="T15" s="172"/>
      <c r="U15" s="175">
        <v>34</v>
      </c>
      <c r="W15" s="80"/>
      <c r="X15" s="81"/>
      <c r="Y15" s="81"/>
      <c r="Z15" s="81"/>
      <c r="AA15" s="81"/>
      <c r="AB15" s="81"/>
      <c r="AC15" s="81"/>
      <c r="AD15" s="81"/>
      <c r="AE15" s="81"/>
      <c r="AF15" s="81"/>
      <c r="AG15" s="81"/>
      <c r="AH15" s="81"/>
      <c r="AI15" s="81"/>
      <c r="AJ15" s="81"/>
      <c r="AK15" s="82"/>
      <c r="AL15" s="34" t="s">
        <v>191</v>
      </c>
    </row>
    <row r="16" spans="2:38" s="34" customFormat="1" ht="16.2">
      <c r="B16" s="154">
        <v>1</v>
      </c>
      <c r="C16" s="167">
        <v>45650</v>
      </c>
      <c r="D16" s="145" t="str">
        <f t="shared" si="0"/>
        <v>火</v>
      </c>
      <c r="E16" s="168">
        <v>0.47430555555555554</v>
      </c>
      <c r="F16" s="169" t="s">
        <v>209</v>
      </c>
      <c r="G16" s="170" t="s">
        <v>335</v>
      </c>
      <c r="H16" s="171">
        <v>0.111224772</v>
      </c>
      <c r="I16" s="172" t="s">
        <v>330</v>
      </c>
      <c r="J16" s="172" t="s">
        <v>237</v>
      </c>
      <c r="K16" s="170" t="s">
        <v>331</v>
      </c>
      <c r="L16" s="170" t="s">
        <v>332</v>
      </c>
      <c r="M16" s="170" t="s">
        <v>241</v>
      </c>
      <c r="N16" s="170" t="s">
        <v>241</v>
      </c>
      <c r="O16" s="173" t="s">
        <v>241</v>
      </c>
      <c r="P16" s="170" t="s">
        <v>240</v>
      </c>
      <c r="Q16" s="172" t="s">
        <v>333</v>
      </c>
      <c r="R16" s="174" t="s">
        <v>308</v>
      </c>
      <c r="S16" s="174" t="s">
        <v>244</v>
      </c>
      <c r="T16" s="172"/>
      <c r="U16" s="175">
        <v>64</v>
      </c>
      <c r="W16" s="80"/>
      <c r="X16" s="81"/>
      <c r="Y16" s="81"/>
      <c r="Z16" s="81"/>
      <c r="AA16" s="81"/>
      <c r="AB16" s="81"/>
      <c r="AC16" s="81"/>
      <c r="AD16" s="81"/>
      <c r="AE16" s="81"/>
      <c r="AF16" s="81"/>
      <c r="AG16" s="81"/>
      <c r="AH16" s="81"/>
      <c r="AI16" s="81"/>
      <c r="AJ16" s="81"/>
      <c r="AK16" s="82"/>
      <c r="AL16" s="34" t="s">
        <v>191</v>
      </c>
    </row>
    <row r="17" spans="2:38" s="34" customFormat="1" ht="16.2">
      <c r="B17" s="154">
        <v>1</v>
      </c>
      <c r="C17" s="167">
        <v>45650</v>
      </c>
      <c r="D17" s="145" t="str">
        <f t="shared" si="0"/>
        <v>火</v>
      </c>
      <c r="E17" s="168">
        <v>0.47569444444444442</v>
      </c>
      <c r="F17" s="169" t="s">
        <v>209</v>
      </c>
      <c r="G17" s="170" t="s">
        <v>235</v>
      </c>
      <c r="H17" s="171">
        <v>5.5644869E-2</v>
      </c>
      <c r="I17" s="172" t="s">
        <v>330</v>
      </c>
      <c r="J17" s="172" t="s">
        <v>237</v>
      </c>
      <c r="K17" s="170" t="s">
        <v>331</v>
      </c>
      <c r="L17" s="170" t="s">
        <v>332</v>
      </c>
      <c r="M17" s="170" t="s">
        <v>241</v>
      </c>
      <c r="N17" s="170" t="s">
        <v>241</v>
      </c>
      <c r="O17" s="173" t="s">
        <v>241</v>
      </c>
      <c r="P17" s="170" t="s">
        <v>240</v>
      </c>
      <c r="Q17" s="172" t="s">
        <v>333</v>
      </c>
      <c r="R17" s="174" t="s">
        <v>308</v>
      </c>
      <c r="S17" s="174" t="s">
        <v>244</v>
      </c>
      <c r="T17" s="172"/>
      <c r="U17" s="175">
        <v>9</v>
      </c>
      <c r="W17" s="80"/>
      <c r="X17" s="81"/>
      <c r="Y17" s="81"/>
      <c r="Z17" s="81"/>
      <c r="AA17" s="81"/>
      <c r="AB17" s="81"/>
      <c r="AC17" s="81"/>
      <c r="AD17" s="81"/>
      <c r="AE17" s="81"/>
      <c r="AF17" s="81"/>
      <c r="AG17" s="81"/>
      <c r="AH17" s="81"/>
      <c r="AI17" s="81"/>
      <c r="AJ17" s="81"/>
      <c r="AK17" s="82"/>
      <c r="AL17" s="34" t="s">
        <v>191</v>
      </c>
    </row>
    <row r="18" spans="2:38" s="34" customFormat="1" ht="32.4">
      <c r="B18" s="154">
        <v>2</v>
      </c>
      <c r="C18" s="167">
        <v>45650</v>
      </c>
      <c r="D18" s="145" t="str">
        <f t="shared" si="0"/>
        <v>火</v>
      </c>
      <c r="E18" s="168">
        <v>0.48541666666666666</v>
      </c>
      <c r="F18" s="169" t="s">
        <v>209</v>
      </c>
      <c r="G18" s="170" t="s">
        <v>335</v>
      </c>
      <c r="H18" s="171">
        <v>2.8414757400000001E-2</v>
      </c>
      <c r="I18" s="172" t="s">
        <v>330</v>
      </c>
      <c r="J18" s="172" t="s">
        <v>237</v>
      </c>
      <c r="K18" s="170" t="s">
        <v>260</v>
      </c>
      <c r="L18" s="170" t="s">
        <v>239</v>
      </c>
      <c r="M18" s="170" t="s">
        <v>240</v>
      </c>
      <c r="N18" s="170" t="s">
        <v>240</v>
      </c>
      <c r="O18" s="173" t="s">
        <v>241</v>
      </c>
      <c r="P18" s="170" t="s">
        <v>240</v>
      </c>
      <c r="Q18" s="172" t="s">
        <v>336</v>
      </c>
      <c r="R18" s="174" t="s">
        <v>243</v>
      </c>
      <c r="S18" s="174" t="s">
        <v>296</v>
      </c>
      <c r="T18" s="172" t="s">
        <v>341</v>
      </c>
      <c r="U18" s="175">
        <v>14</v>
      </c>
      <c r="W18" s="80"/>
      <c r="X18" s="81"/>
      <c r="Y18" s="81"/>
      <c r="Z18" s="81"/>
      <c r="AA18" s="81"/>
      <c r="AB18" s="81"/>
      <c r="AC18" s="81"/>
      <c r="AD18" s="81"/>
      <c r="AE18" s="81"/>
      <c r="AF18" s="81"/>
      <c r="AG18" s="81"/>
      <c r="AH18" s="81"/>
      <c r="AI18" s="81"/>
      <c r="AJ18" s="81"/>
      <c r="AK18" s="82"/>
      <c r="AL18" s="34" t="s">
        <v>191</v>
      </c>
    </row>
    <row r="19" spans="2:38" s="34" customFormat="1" ht="16.2">
      <c r="B19" s="154">
        <v>2</v>
      </c>
      <c r="C19" s="167">
        <v>45650</v>
      </c>
      <c r="D19" s="145" t="str">
        <f t="shared" si="0"/>
        <v>火</v>
      </c>
      <c r="E19" s="168">
        <v>0.48749999999999999</v>
      </c>
      <c r="F19" s="169" t="s">
        <v>209</v>
      </c>
      <c r="G19" s="170" t="s">
        <v>335</v>
      </c>
      <c r="H19" s="171">
        <v>4.4997121120000004E-2</v>
      </c>
      <c r="I19" s="172" t="s">
        <v>330</v>
      </c>
      <c r="J19" s="172" t="s">
        <v>237</v>
      </c>
      <c r="K19" s="170" t="s">
        <v>331</v>
      </c>
      <c r="L19" s="170" t="s">
        <v>332</v>
      </c>
      <c r="M19" s="170" t="s">
        <v>241</v>
      </c>
      <c r="N19" s="170" t="s">
        <v>241</v>
      </c>
      <c r="O19" s="173" t="s">
        <v>241</v>
      </c>
      <c r="P19" s="170" t="s">
        <v>240</v>
      </c>
      <c r="Q19" s="172" t="s">
        <v>333</v>
      </c>
      <c r="R19" s="174" t="s">
        <v>243</v>
      </c>
      <c r="S19" s="174" t="s">
        <v>244</v>
      </c>
      <c r="T19" s="172"/>
      <c r="U19" s="175">
        <v>30</v>
      </c>
      <c r="W19" s="80"/>
      <c r="X19" s="81"/>
      <c r="Y19" s="81"/>
      <c r="Z19" s="81"/>
      <c r="AA19" s="81"/>
      <c r="AB19" s="81"/>
      <c r="AC19" s="81"/>
      <c r="AD19" s="81"/>
      <c r="AE19" s="81"/>
      <c r="AF19" s="81"/>
      <c r="AG19" s="81"/>
      <c r="AH19" s="81"/>
      <c r="AI19" s="81"/>
      <c r="AJ19" s="81"/>
      <c r="AK19" s="82"/>
      <c r="AL19" s="34" t="s">
        <v>191</v>
      </c>
    </row>
    <row r="20" spans="2:38" s="34" customFormat="1" ht="16.2">
      <c r="B20" s="154">
        <v>2</v>
      </c>
      <c r="C20" s="167">
        <v>45650</v>
      </c>
      <c r="D20" s="145" t="str">
        <f t="shared" si="0"/>
        <v>火</v>
      </c>
      <c r="E20" s="168">
        <v>0.48819444444444443</v>
      </c>
      <c r="F20" s="169" t="s">
        <v>209</v>
      </c>
      <c r="G20" s="170" t="s">
        <v>335</v>
      </c>
      <c r="H20" s="171">
        <v>0.12540585470000001</v>
      </c>
      <c r="I20" s="172" t="s">
        <v>330</v>
      </c>
      <c r="J20" s="172" t="s">
        <v>237</v>
      </c>
      <c r="K20" s="170" t="s">
        <v>331</v>
      </c>
      <c r="L20" s="170" t="s">
        <v>332</v>
      </c>
      <c r="M20" s="170" t="s">
        <v>241</v>
      </c>
      <c r="N20" s="170" t="s">
        <v>241</v>
      </c>
      <c r="O20" s="173" t="s">
        <v>241</v>
      </c>
      <c r="P20" s="170" t="s">
        <v>240</v>
      </c>
      <c r="Q20" s="172" t="s">
        <v>333</v>
      </c>
      <c r="R20" s="174" t="s">
        <v>308</v>
      </c>
      <c r="S20" s="174" t="s">
        <v>244</v>
      </c>
      <c r="T20" s="172"/>
      <c r="U20" s="175">
        <v>32</v>
      </c>
      <c r="W20" s="80"/>
      <c r="X20" s="81"/>
      <c r="Y20" s="81"/>
      <c r="Z20" s="81"/>
      <c r="AA20" s="81"/>
      <c r="AB20" s="81"/>
      <c r="AC20" s="81"/>
      <c r="AD20" s="81"/>
      <c r="AE20" s="81"/>
      <c r="AF20" s="81"/>
      <c r="AG20" s="81"/>
      <c r="AH20" s="81"/>
      <c r="AI20" s="81"/>
      <c r="AJ20" s="81"/>
      <c r="AK20" s="82"/>
      <c r="AL20" s="34" t="s">
        <v>191</v>
      </c>
    </row>
    <row r="21" spans="2:38" s="34" customFormat="1" ht="16.2">
      <c r="B21" s="154">
        <v>2</v>
      </c>
      <c r="C21" s="167">
        <v>45650</v>
      </c>
      <c r="D21" s="145" t="str">
        <f t="shared" si="0"/>
        <v>火</v>
      </c>
      <c r="E21" s="168">
        <v>0.48958333333333331</v>
      </c>
      <c r="F21" s="169" t="s">
        <v>209</v>
      </c>
      <c r="G21" s="170" t="s">
        <v>335</v>
      </c>
      <c r="H21" s="171">
        <v>5.1675023229999999E-2</v>
      </c>
      <c r="I21" s="172" t="s">
        <v>330</v>
      </c>
      <c r="J21" s="172" t="s">
        <v>237</v>
      </c>
      <c r="K21" s="170" t="s">
        <v>238</v>
      </c>
      <c r="L21" s="170" t="s">
        <v>332</v>
      </c>
      <c r="M21" s="170" t="s">
        <v>241</v>
      </c>
      <c r="N21" s="170" t="s">
        <v>241</v>
      </c>
      <c r="O21" s="173" t="s">
        <v>241</v>
      </c>
      <c r="P21" s="170" t="s">
        <v>240</v>
      </c>
      <c r="Q21" s="172" t="s">
        <v>340</v>
      </c>
      <c r="R21" s="174" t="s">
        <v>308</v>
      </c>
      <c r="S21" s="174" t="s">
        <v>244</v>
      </c>
      <c r="T21" s="172"/>
      <c r="U21" s="175">
        <v>34</v>
      </c>
      <c r="W21" s="80"/>
      <c r="X21" s="81"/>
      <c r="Y21" s="81"/>
      <c r="Z21" s="81"/>
      <c r="AA21" s="81"/>
      <c r="AB21" s="81"/>
      <c r="AC21" s="81"/>
      <c r="AD21" s="81"/>
      <c r="AE21" s="81"/>
      <c r="AF21" s="81"/>
      <c r="AG21" s="81"/>
      <c r="AH21" s="81"/>
      <c r="AI21" s="81"/>
      <c r="AJ21" s="81"/>
      <c r="AK21" s="82"/>
      <c r="AL21" s="34" t="s">
        <v>191</v>
      </c>
    </row>
    <row r="22" spans="2:38" s="34" customFormat="1" ht="16.2">
      <c r="B22" s="154">
        <v>2</v>
      </c>
      <c r="C22" s="167">
        <v>45650</v>
      </c>
      <c r="D22" s="145" t="str">
        <f t="shared" si="0"/>
        <v>火</v>
      </c>
      <c r="E22" s="168">
        <v>0.49027777777777776</v>
      </c>
      <c r="F22" s="169" t="s">
        <v>209</v>
      </c>
      <c r="G22" s="170" t="s">
        <v>335</v>
      </c>
      <c r="H22" s="171">
        <v>4.1225709649999998E-2</v>
      </c>
      <c r="I22" s="172" t="s">
        <v>330</v>
      </c>
      <c r="J22" s="172" t="s">
        <v>237</v>
      </c>
      <c r="K22" s="170" t="s">
        <v>331</v>
      </c>
      <c r="L22" s="170" t="s">
        <v>332</v>
      </c>
      <c r="M22" s="170" t="s">
        <v>241</v>
      </c>
      <c r="N22" s="170" t="s">
        <v>241</v>
      </c>
      <c r="O22" s="173" t="s">
        <v>240</v>
      </c>
      <c r="P22" s="170" t="s">
        <v>240</v>
      </c>
      <c r="Q22" s="172" t="s">
        <v>333</v>
      </c>
      <c r="R22" s="174" t="s">
        <v>308</v>
      </c>
      <c r="S22" s="174" t="s">
        <v>244</v>
      </c>
      <c r="T22" s="172"/>
      <c r="U22" s="175">
        <v>36</v>
      </c>
      <c r="W22" s="80"/>
      <c r="X22" s="81"/>
      <c r="Y22" s="81"/>
      <c r="Z22" s="81"/>
      <c r="AA22" s="81"/>
      <c r="AB22" s="81"/>
      <c r="AC22" s="81"/>
      <c r="AD22" s="81"/>
      <c r="AE22" s="81"/>
      <c r="AF22" s="81"/>
      <c r="AG22" s="81"/>
      <c r="AH22" s="81"/>
      <c r="AI22" s="81"/>
      <c r="AJ22" s="81"/>
      <c r="AK22" s="82"/>
      <c r="AL22" s="34" t="s">
        <v>191</v>
      </c>
    </row>
    <row r="23" spans="2:38" s="34" customFormat="1" ht="16.2">
      <c r="B23" s="154">
        <v>2</v>
      </c>
      <c r="C23" s="167">
        <v>45650</v>
      </c>
      <c r="D23" s="145" t="str">
        <f t="shared" si="0"/>
        <v>火</v>
      </c>
      <c r="E23" s="168">
        <v>0.49652777777777779</v>
      </c>
      <c r="F23" s="169" t="s">
        <v>209</v>
      </c>
      <c r="G23" s="170" t="s">
        <v>335</v>
      </c>
      <c r="H23" s="171">
        <v>8.3831027899999994E-2</v>
      </c>
      <c r="I23" s="172" t="s">
        <v>330</v>
      </c>
      <c r="J23" s="172" t="s">
        <v>237</v>
      </c>
      <c r="K23" s="170" t="s">
        <v>331</v>
      </c>
      <c r="L23" s="170" t="s">
        <v>332</v>
      </c>
      <c r="M23" s="170" t="s">
        <v>241</v>
      </c>
      <c r="N23" s="170" t="s">
        <v>241</v>
      </c>
      <c r="O23" s="173" t="s">
        <v>241</v>
      </c>
      <c r="P23" s="170" t="s">
        <v>240</v>
      </c>
      <c r="Q23" s="172" t="s">
        <v>333</v>
      </c>
      <c r="R23" s="174" t="s">
        <v>308</v>
      </c>
      <c r="S23" s="174" t="s">
        <v>244</v>
      </c>
      <c r="T23" s="172"/>
      <c r="U23" s="175">
        <v>64</v>
      </c>
      <c r="W23" s="80"/>
      <c r="X23" s="81"/>
      <c r="Y23" s="81"/>
      <c r="Z23" s="81"/>
      <c r="AA23" s="81"/>
      <c r="AB23" s="81"/>
      <c r="AC23" s="81"/>
      <c r="AD23" s="81"/>
      <c r="AE23" s="81"/>
      <c r="AF23" s="81"/>
      <c r="AG23" s="81"/>
      <c r="AH23" s="81"/>
      <c r="AI23" s="81"/>
      <c r="AJ23" s="81"/>
      <c r="AK23" s="82"/>
      <c r="AL23" s="34" t="s">
        <v>191</v>
      </c>
    </row>
    <row r="24" spans="2:38" s="34" customFormat="1" ht="16.2">
      <c r="B24" s="154">
        <v>2</v>
      </c>
      <c r="C24" s="167">
        <v>45650</v>
      </c>
      <c r="D24" s="145" t="str">
        <f t="shared" si="0"/>
        <v>火</v>
      </c>
      <c r="E24" s="168">
        <v>0.49722222222222223</v>
      </c>
      <c r="F24" s="169" t="s">
        <v>209</v>
      </c>
      <c r="G24" s="170" t="s">
        <v>335</v>
      </c>
      <c r="H24" s="171">
        <v>5.5559830230000003E-2</v>
      </c>
      <c r="I24" s="172" t="s">
        <v>330</v>
      </c>
      <c r="J24" s="172" t="s">
        <v>237</v>
      </c>
      <c r="K24" s="170" t="s">
        <v>238</v>
      </c>
      <c r="L24" s="170" t="s">
        <v>332</v>
      </c>
      <c r="M24" s="170" t="s">
        <v>241</v>
      </c>
      <c r="N24" s="170" t="s">
        <v>241</v>
      </c>
      <c r="O24" s="173" t="s">
        <v>241</v>
      </c>
      <c r="P24" s="170" t="s">
        <v>240</v>
      </c>
      <c r="Q24" s="172" t="s">
        <v>340</v>
      </c>
      <c r="R24" s="174" t="s">
        <v>308</v>
      </c>
      <c r="S24" s="174" t="s">
        <v>244</v>
      </c>
      <c r="T24" s="172"/>
      <c r="U24" s="175">
        <v>66</v>
      </c>
      <c r="W24" s="80"/>
      <c r="X24" s="81"/>
      <c r="Y24" s="81"/>
      <c r="Z24" s="81"/>
      <c r="AA24" s="81"/>
      <c r="AB24" s="81"/>
      <c r="AC24" s="81"/>
      <c r="AD24" s="81"/>
      <c r="AE24" s="81"/>
      <c r="AF24" s="81"/>
      <c r="AG24" s="81"/>
      <c r="AH24" s="81"/>
      <c r="AI24" s="81"/>
      <c r="AJ24" s="81"/>
      <c r="AK24" s="82"/>
      <c r="AL24" s="34" t="s">
        <v>191</v>
      </c>
    </row>
    <row r="25" spans="2:38" s="34" customFormat="1" ht="16.2">
      <c r="B25" s="154">
        <v>3</v>
      </c>
      <c r="C25" s="167">
        <v>45650</v>
      </c>
      <c r="D25" s="145" t="str">
        <f t="shared" si="0"/>
        <v>火</v>
      </c>
      <c r="E25" s="168">
        <v>0.50347222222222221</v>
      </c>
      <c r="F25" s="169" t="s">
        <v>209</v>
      </c>
      <c r="G25" s="170" t="s">
        <v>235</v>
      </c>
      <c r="H25" s="171">
        <v>5.4282439369999998E-2</v>
      </c>
      <c r="I25" s="172" t="s">
        <v>330</v>
      </c>
      <c r="J25" s="172" t="s">
        <v>237</v>
      </c>
      <c r="K25" s="170" t="s">
        <v>260</v>
      </c>
      <c r="L25" s="170" t="s">
        <v>332</v>
      </c>
      <c r="M25" s="170" t="s">
        <v>240</v>
      </c>
      <c r="N25" s="170" t="s">
        <v>240</v>
      </c>
      <c r="O25" s="173" t="s">
        <v>241</v>
      </c>
      <c r="P25" s="170" t="s">
        <v>240</v>
      </c>
      <c r="Q25" s="172" t="s">
        <v>342</v>
      </c>
      <c r="R25" s="174" t="s">
        <v>243</v>
      </c>
      <c r="S25" s="174" t="s">
        <v>298</v>
      </c>
      <c r="T25" s="172"/>
      <c r="U25" s="175">
        <v>2</v>
      </c>
      <c r="W25" s="80"/>
      <c r="X25" s="81"/>
      <c r="Y25" s="81"/>
      <c r="Z25" s="81"/>
      <c r="AA25" s="81"/>
      <c r="AB25" s="81"/>
      <c r="AC25" s="81"/>
      <c r="AD25" s="81"/>
      <c r="AE25" s="81"/>
      <c r="AF25" s="81"/>
      <c r="AG25" s="81"/>
      <c r="AH25" s="81"/>
      <c r="AI25" s="81"/>
      <c r="AJ25" s="81"/>
      <c r="AK25" s="82"/>
      <c r="AL25" s="34" t="s">
        <v>191</v>
      </c>
    </row>
    <row r="26" spans="2:38" s="34" customFormat="1" ht="16.2">
      <c r="B26" s="154">
        <v>3</v>
      </c>
      <c r="C26" s="167">
        <v>45650</v>
      </c>
      <c r="D26" s="145" t="str">
        <f t="shared" si="0"/>
        <v>火</v>
      </c>
      <c r="E26" s="168">
        <v>0.50624999999999998</v>
      </c>
      <c r="F26" s="169" t="s">
        <v>209</v>
      </c>
      <c r="G26" s="170" t="s">
        <v>335</v>
      </c>
      <c r="H26" s="171">
        <v>7.5614221699999998E-2</v>
      </c>
      <c r="I26" s="172" t="s">
        <v>330</v>
      </c>
      <c r="J26" s="172" t="s">
        <v>237</v>
      </c>
      <c r="K26" s="170" t="s">
        <v>260</v>
      </c>
      <c r="L26" s="170" t="s">
        <v>332</v>
      </c>
      <c r="M26" s="170" t="s">
        <v>241</v>
      </c>
      <c r="N26" s="170" t="s">
        <v>241</v>
      </c>
      <c r="O26" s="173" t="s">
        <v>241</v>
      </c>
      <c r="P26" s="170" t="s">
        <v>240</v>
      </c>
      <c r="Q26" s="172" t="s">
        <v>333</v>
      </c>
      <c r="R26" s="174" t="s">
        <v>308</v>
      </c>
      <c r="S26" s="174" t="s">
        <v>244</v>
      </c>
      <c r="T26" s="172"/>
      <c r="U26" s="175">
        <v>22</v>
      </c>
      <c r="W26" s="80"/>
      <c r="X26" s="81"/>
      <c r="Y26" s="81"/>
      <c r="Z26" s="81"/>
      <c r="AA26" s="81"/>
      <c r="AB26" s="81"/>
      <c r="AC26" s="81"/>
      <c r="AD26" s="81"/>
      <c r="AE26" s="81"/>
      <c r="AF26" s="81"/>
      <c r="AG26" s="81"/>
      <c r="AH26" s="81"/>
      <c r="AI26" s="81"/>
      <c r="AJ26" s="81"/>
      <c r="AK26" s="82"/>
      <c r="AL26" s="34" t="s">
        <v>191</v>
      </c>
    </row>
    <row r="27" spans="2:38" s="34" customFormat="1" ht="16.2">
      <c r="B27" s="154">
        <v>3</v>
      </c>
      <c r="C27" s="167">
        <v>45650</v>
      </c>
      <c r="D27" s="145" t="str">
        <f t="shared" si="0"/>
        <v>火</v>
      </c>
      <c r="E27" s="168">
        <v>0.5083333333333333</v>
      </c>
      <c r="F27" s="169" t="s">
        <v>209</v>
      </c>
      <c r="G27" s="170" t="s">
        <v>335</v>
      </c>
      <c r="H27" s="171">
        <v>8.6157321009999996E-2</v>
      </c>
      <c r="I27" s="172" t="s">
        <v>330</v>
      </c>
      <c r="J27" s="172" t="s">
        <v>237</v>
      </c>
      <c r="K27" s="170" t="s">
        <v>260</v>
      </c>
      <c r="L27" s="170" t="s">
        <v>332</v>
      </c>
      <c r="M27" s="170" t="s">
        <v>241</v>
      </c>
      <c r="N27" s="170" t="s">
        <v>241</v>
      </c>
      <c r="O27" s="173" t="s">
        <v>241</v>
      </c>
      <c r="P27" s="170" t="s">
        <v>240</v>
      </c>
      <c r="Q27" s="172" t="s">
        <v>340</v>
      </c>
      <c r="R27" s="174" t="s">
        <v>308</v>
      </c>
      <c r="S27" s="174" t="s">
        <v>244</v>
      </c>
      <c r="T27" s="172"/>
      <c r="U27" s="175">
        <v>24</v>
      </c>
      <c r="W27" s="80"/>
      <c r="X27" s="81"/>
      <c r="Y27" s="81"/>
      <c r="Z27" s="81"/>
      <c r="AA27" s="81"/>
      <c r="AB27" s="81"/>
      <c r="AC27" s="81"/>
      <c r="AD27" s="81"/>
      <c r="AE27" s="81"/>
      <c r="AF27" s="81"/>
      <c r="AG27" s="81"/>
      <c r="AH27" s="81"/>
      <c r="AI27" s="81"/>
      <c r="AJ27" s="81"/>
      <c r="AK27" s="82"/>
      <c r="AL27" s="34" t="s">
        <v>191</v>
      </c>
    </row>
    <row r="28" spans="2:38" s="34" customFormat="1" ht="16.2">
      <c r="B28" s="154">
        <v>3</v>
      </c>
      <c r="C28" s="167">
        <v>45650</v>
      </c>
      <c r="D28" s="145" t="str">
        <f t="shared" si="0"/>
        <v>火</v>
      </c>
      <c r="E28" s="168">
        <v>0.50902777777777775</v>
      </c>
      <c r="F28" s="169" t="s">
        <v>209</v>
      </c>
      <c r="G28" s="170" t="s">
        <v>335</v>
      </c>
      <c r="H28" s="171">
        <v>0.1218431896</v>
      </c>
      <c r="I28" s="172" t="s">
        <v>330</v>
      </c>
      <c r="J28" s="172" t="s">
        <v>237</v>
      </c>
      <c r="K28" s="170" t="s">
        <v>260</v>
      </c>
      <c r="L28" s="170" t="s">
        <v>332</v>
      </c>
      <c r="M28" s="170" t="s">
        <v>241</v>
      </c>
      <c r="N28" s="170" t="s">
        <v>241</v>
      </c>
      <c r="O28" s="173" t="s">
        <v>240</v>
      </c>
      <c r="P28" s="170" t="s">
        <v>240</v>
      </c>
      <c r="Q28" s="172" t="s">
        <v>333</v>
      </c>
      <c r="R28" s="174" t="s">
        <v>308</v>
      </c>
      <c r="S28" s="174" t="s">
        <v>244</v>
      </c>
      <c r="T28" s="172"/>
      <c r="U28" s="175">
        <v>27</v>
      </c>
      <c r="W28" s="80"/>
      <c r="X28" s="81"/>
      <c r="Y28" s="81"/>
      <c r="Z28" s="81"/>
      <c r="AA28" s="81"/>
      <c r="AB28" s="81"/>
      <c r="AC28" s="81"/>
      <c r="AD28" s="81"/>
      <c r="AE28" s="81"/>
      <c r="AF28" s="81"/>
      <c r="AG28" s="81"/>
      <c r="AH28" s="81"/>
      <c r="AI28" s="81"/>
      <c r="AJ28" s="81"/>
      <c r="AK28" s="82"/>
      <c r="AL28" s="34" t="s">
        <v>191</v>
      </c>
    </row>
    <row r="29" spans="2:38" s="34" customFormat="1" ht="16.2">
      <c r="B29" s="154">
        <v>3</v>
      </c>
      <c r="C29" s="167">
        <v>45650</v>
      </c>
      <c r="D29" s="145" t="str">
        <f t="shared" si="0"/>
        <v>火</v>
      </c>
      <c r="E29" s="168">
        <v>0.50972222222222219</v>
      </c>
      <c r="F29" s="169" t="s">
        <v>209</v>
      </c>
      <c r="G29" s="170" t="s">
        <v>335</v>
      </c>
      <c r="H29" s="171">
        <v>0.1210482871</v>
      </c>
      <c r="I29" s="172" t="s">
        <v>330</v>
      </c>
      <c r="J29" s="172" t="s">
        <v>237</v>
      </c>
      <c r="K29" s="170" t="s">
        <v>331</v>
      </c>
      <c r="L29" s="170" t="s">
        <v>332</v>
      </c>
      <c r="M29" s="170" t="s">
        <v>241</v>
      </c>
      <c r="N29" s="170" t="s">
        <v>241</v>
      </c>
      <c r="O29" s="173" t="s">
        <v>241</v>
      </c>
      <c r="P29" s="170" t="s">
        <v>240</v>
      </c>
      <c r="Q29" s="172" t="s">
        <v>333</v>
      </c>
      <c r="R29" s="174" t="s">
        <v>308</v>
      </c>
      <c r="S29" s="174" t="s">
        <v>244</v>
      </c>
      <c r="T29" s="172"/>
      <c r="U29" s="175">
        <v>32</v>
      </c>
      <c r="W29" s="80"/>
      <c r="X29" s="81"/>
      <c r="Y29" s="81"/>
      <c r="Z29" s="81"/>
      <c r="AA29" s="81"/>
      <c r="AB29" s="81"/>
      <c r="AC29" s="81"/>
      <c r="AD29" s="81"/>
      <c r="AE29" s="81"/>
      <c r="AF29" s="81"/>
      <c r="AG29" s="81"/>
      <c r="AH29" s="81"/>
      <c r="AI29" s="81"/>
      <c r="AJ29" s="81"/>
      <c r="AK29" s="82"/>
      <c r="AL29" s="34" t="s">
        <v>191</v>
      </c>
    </row>
    <row r="30" spans="2:38" s="34" customFormat="1" ht="16.2">
      <c r="B30" s="154">
        <v>3</v>
      </c>
      <c r="C30" s="167">
        <v>45650</v>
      </c>
      <c r="D30" s="145" t="str">
        <f t="shared" si="0"/>
        <v>火</v>
      </c>
      <c r="E30" s="168">
        <v>0.51597222222222228</v>
      </c>
      <c r="F30" s="169" t="s">
        <v>209</v>
      </c>
      <c r="G30" s="170" t="s">
        <v>335</v>
      </c>
      <c r="H30" s="171">
        <v>0.1180975725</v>
      </c>
      <c r="I30" s="172" t="s">
        <v>330</v>
      </c>
      <c r="J30" s="172" t="s">
        <v>237</v>
      </c>
      <c r="K30" s="170" t="s">
        <v>260</v>
      </c>
      <c r="L30" s="170" t="s">
        <v>332</v>
      </c>
      <c r="M30" s="170" t="s">
        <v>241</v>
      </c>
      <c r="N30" s="170" t="s">
        <v>241</v>
      </c>
      <c r="O30" s="173" t="s">
        <v>241</v>
      </c>
      <c r="P30" s="170" t="s">
        <v>240</v>
      </c>
      <c r="Q30" s="172" t="s">
        <v>333</v>
      </c>
      <c r="R30" s="174" t="s">
        <v>308</v>
      </c>
      <c r="S30" s="174" t="s">
        <v>244</v>
      </c>
      <c r="T30" s="172"/>
      <c r="U30" s="175">
        <v>61</v>
      </c>
      <c r="W30" s="80"/>
      <c r="X30" s="81"/>
      <c r="Y30" s="81"/>
      <c r="Z30" s="81"/>
      <c r="AA30" s="81"/>
      <c r="AB30" s="81"/>
      <c r="AC30" s="81"/>
      <c r="AD30" s="81"/>
      <c r="AE30" s="81"/>
      <c r="AF30" s="81"/>
      <c r="AG30" s="81"/>
      <c r="AH30" s="81"/>
      <c r="AI30" s="81"/>
      <c r="AJ30" s="81"/>
      <c r="AK30" s="82"/>
      <c r="AL30" s="34" t="s">
        <v>191</v>
      </c>
    </row>
    <row r="31" spans="2:38" s="34" customFormat="1" ht="16.2">
      <c r="B31" s="154">
        <v>4</v>
      </c>
      <c r="C31" s="167">
        <v>45650</v>
      </c>
      <c r="D31" s="145" t="str">
        <f t="shared" si="0"/>
        <v>火</v>
      </c>
      <c r="E31" s="168">
        <v>0.52569444444444446</v>
      </c>
      <c r="F31" s="169" t="s">
        <v>209</v>
      </c>
      <c r="G31" s="170" t="s">
        <v>235</v>
      </c>
      <c r="H31" s="171">
        <v>4.63812771E-2</v>
      </c>
      <c r="I31" s="172" t="s">
        <v>330</v>
      </c>
      <c r="J31" s="172" t="s">
        <v>237</v>
      </c>
      <c r="K31" s="170" t="s">
        <v>260</v>
      </c>
      <c r="L31" s="170" t="s">
        <v>332</v>
      </c>
      <c r="M31" s="170" t="s">
        <v>241</v>
      </c>
      <c r="N31" s="170" t="s">
        <v>240</v>
      </c>
      <c r="O31" s="173" t="s">
        <v>241</v>
      </c>
      <c r="P31" s="170" t="s">
        <v>240</v>
      </c>
      <c r="Q31" s="172" t="s">
        <v>333</v>
      </c>
      <c r="R31" s="174" t="s">
        <v>308</v>
      </c>
      <c r="S31" s="174" t="s">
        <v>244</v>
      </c>
      <c r="T31" s="172"/>
      <c r="U31" s="175">
        <v>10</v>
      </c>
      <c r="W31" s="80"/>
      <c r="X31" s="81"/>
      <c r="Y31" s="81"/>
      <c r="Z31" s="81"/>
      <c r="AA31" s="81"/>
      <c r="AB31" s="81"/>
      <c r="AC31" s="81"/>
      <c r="AD31" s="81"/>
      <c r="AE31" s="81"/>
      <c r="AF31" s="81"/>
      <c r="AG31" s="81"/>
      <c r="AH31" s="81"/>
      <c r="AI31" s="81"/>
      <c r="AJ31" s="81"/>
      <c r="AK31" s="82"/>
      <c r="AL31" s="34" t="s">
        <v>191</v>
      </c>
    </row>
    <row r="32" spans="2:38" s="34" customFormat="1" ht="16.2">
      <c r="B32" s="154">
        <v>4</v>
      </c>
      <c r="C32" s="167">
        <v>45650</v>
      </c>
      <c r="D32" s="145" t="str">
        <f t="shared" si="0"/>
        <v>火</v>
      </c>
      <c r="E32" s="168">
        <v>0.52638888888888891</v>
      </c>
      <c r="F32" s="169" t="s">
        <v>209</v>
      </c>
      <c r="G32" s="170" t="s">
        <v>335</v>
      </c>
      <c r="H32" s="171">
        <v>5.6294351499999997E-3</v>
      </c>
      <c r="I32" s="172" t="s">
        <v>330</v>
      </c>
      <c r="J32" s="172" t="s">
        <v>237</v>
      </c>
      <c r="K32" s="170" t="s">
        <v>260</v>
      </c>
      <c r="L32" s="170" t="s">
        <v>239</v>
      </c>
      <c r="M32" s="170" t="s">
        <v>240</v>
      </c>
      <c r="N32" s="170" t="s">
        <v>240</v>
      </c>
      <c r="O32" s="173" t="s">
        <v>241</v>
      </c>
      <c r="P32" s="170" t="s">
        <v>240</v>
      </c>
      <c r="Q32" s="172" t="s">
        <v>336</v>
      </c>
      <c r="R32" s="174" t="s">
        <v>337</v>
      </c>
      <c r="S32" s="174" t="s">
        <v>298</v>
      </c>
      <c r="T32" s="172"/>
      <c r="U32" s="175">
        <v>14</v>
      </c>
      <c r="W32" s="80"/>
      <c r="X32" s="81"/>
      <c r="Y32" s="81"/>
      <c r="Z32" s="81"/>
      <c r="AA32" s="81"/>
      <c r="AB32" s="81"/>
      <c r="AC32" s="81"/>
      <c r="AD32" s="81"/>
      <c r="AE32" s="81"/>
      <c r="AF32" s="81"/>
      <c r="AG32" s="81"/>
      <c r="AH32" s="81"/>
      <c r="AI32" s="81"/>
      <c r="AJ32" s="81"/>
      <c r="AK32" s="82"/>
      <c r="AL32" s="34" t="s">
        <v>191</v>
      </c>
    </row>
    <row r="33" spans="2:38" s="34" customFormat="1" ht="16.2">
      <c r="B33" s="154">
        <v>4</v>
      </c>
      <c r="C33" s="167">
        <v>45650</v>
      </c>
      <c r="D33" s="145" t="str">
        <f t="shared" si="0"/>
        <v>火</v>
      </c>
      <c r="E33" s="168">
        <v>0.52986111111111112</v>
      </c>
      <c r="F33" s="169" t="s">
        <v>209</v>
      </c>
      <c r="G33" s="170" t="s">
        <v>335</v>
      </c>
      <c r="H33" s="171">
        <v>2.7329849E-2</v>
      </c>
      <c r="I33" s="172" t="s">
        <v>330</v>
      </c>
      <c r="J33" s="172" t="s">
        <v>237</v>
      </c>
      <c r="K33" s="170" t="s">
        <v>331</v>
      </c>
      <c r="L33" s="170" t="s">
        <v>332</v>
      </c>
      <c r="M33" s="170" t="s">
        <v>241</v>
      </c>
      <c r="N33" s="170" t="s">
        <v>241</v>
      </c>
      <c r="O33" s="173" t="s">
        <v>241</v>
      </c>
      <c r="P33" s="170" t="s">
        <v>240</v>
      </c>
      <c r="Q33" s="172" t="s">
        <v>333</v>
      </c>
      <c r="R33" s="174" t="s">
        <v>308</v>
      </c>
      <c r="S33" s="174" t="s">
        <v>244</v>
      </c>
      <c r="T33" s="172"/>
      <c r="U33" s="175">
        <v>32</v>
      </c>
      <c r="W33" s="80"/>
      <c r="X33" s="81"/>
      <c r="Y33" s="81"/>
      <c r="Z33" s="81"/>
      <c r="AA33" s="81"/>
      <c r="AB33" s="81"/>
      <c r="AC33" s="81"/>
      <c r="AD33" s="81"/>
      <c r="AE33" s="81"/>
      <c r="AF33" s="81"/>
      <c r="AG33" s="81"/>
      <c r="AH33" s="81"/>
      <c r="AI33" s="81"/>
      <c r="AJ33" s="81"/>
      <c r="AK33" s="82"/>
      <c r="AL33" s="34" t="s">
        <v>191</v>
      </c>
    </row>
    <row r="34" spans="2:38" s="34" customFormat="1" ht="32.4">
      <c r="B34" s="154">
        <v>4</v>
      </c>
      <c r="C34" s="167">
        <v>45650</v>
      </c>
      <c r="D34" s="145" t="str">
        <f t="shared" si="0"/>
        <v>火</v>
      </c>
      <c r="E34" s="168">
        <v>0.53263888888888888</v>
      </c>
      <c r="F34" s="169" t="s">
        <v>209</v>
      </c>
      <c r="G34" s="170" t="s">
        <v>335</v>
      </c>
      <c r="H34" s="171">
        <v>0.1245010039</v>
      </c>
      <c r="I34" s="172" t="s">
        <v>330</v>
      </c>
      <c r="J34" s="172" t="s">
        <v>237</v>
      </c>
      <c r="K34" s="170" t="s">
        <v>331</v>
      </c>
      <c r="L34" s="170" t="s">
        <v>332</v>
      </c>
      <c r="M34" s="170" t="s">
        <v>241</v>
      </c>
      <c r="N34" s="170" t="s">
        <v>241</v>
      </c>
      <c r="O34" s="173" t="s">
        <v>240</v>
      </c>
      <c r="P34" s="170" t="s">
        <v>240</v>
      </c>
      <c r="Q34" s="172" t="s">
        <v>343</v>
      </c>
      <c r="R34" s="174" t="s">
        <v>337</v>
      </c>
      <c r="S34" s="174" t="s">
        <v>344</v>
      </c>
      <c r="T34" s="172" t="s">
        <v>345</v>
      </c>
      <c r="U34" s="175">
        <v>40</v>
      </c>
      <c r="W34" s="80"/>
      <c r="X34" s="81"/>
      <c r="Y34" s="81"/>
      <c r="Z34" s="81"/>
      <c r="AA34" s="81"/>
      <c r="AB34" s="81"/>
      <c r="AC34" s="81"/>
      <c r="AD34" s="81"/>
      <c r="AE34" s="81"/>
      <c r="AF34" s="81"/>
      <c r="AG34" s="81"/>
      <c r="AH34" s="81"/>
      <c r="AI34" s="81"/>
      <c r="AJ34" s="81"/>
      <c r="AK34" s="82"/>
      <c r="AL34" s="34" t="s">
        <v>191</v>
      </c>
    </row>
    <row r="35" spans="2:38" s="34" customFormat="1" ht="32.4">
      <c r="B35" s="154">
        <v>4</v>
      </c>
      <c r="C35" s="167">
        <v>45650</v>
      </c>
      <c r="D35" s="145" t="str">
        <f t="shared" si="0"/>
        <v>火</v>
      </c>
      <c r="E35" s="168">
        <v>0.53333333333333333</v>
      </c>
      <c r="F35" s="169" t="s">
        <v>209</v>
      </c>
      <c r="G35" s="170" t="s">
        <v>335</v>
      </c>
      <c r="H35" s="171">
        <v>6.0335186710000002E-2</v>
      </c>
      <c r="I35" s="172" t="s">
        <v>330</v>
      </c>
      <c r="J35" s="172" t="s">
        <v>237</v>
      </c>
      <c r="K35" s="170" t="s">
        <v>260</v>
      </c>
      <c r="L35" s="170" t="s">
        <v>346</v>
      </c>
      <c r="M35" s="170" t="s">
        <v>240</v>
      </c>
      <c r="N35" s="170" t="s">
        <v>240</v>
      </c>
      <c r="O35" s="173" t="s">
        <v>241</v>
      </c>
      <c r="P35" s="170" t="s">
        <v>240</v>
      </c>
      <c r="Q35" s="172" t="s">
        <v>242</v>
      </c>
      <c r="R35" s="174" t="s">
        <v>337</v>
      </c>
      <c r="S35" s="174" t="s">
        <v>298</v>
      </c>
      <c r="T35" s="172" t="s">
        <v>347</v>
      </c>
      <c r="U35" s="175">
        <v>41</v>
      </c>
      <c r="W35" s="80"/>
      <c r="X35" s="81"/>
      <c r="Y35" s="81"/>
      <c r="Z35" s="81"/>
      <c r="AA35" s="81"/>
      <c r="AB35" s="81"/>
      <c r="AC35" s="81"/>
      <c r="AD35" s="81"/>
      <c r="AE35" s="81"/>
      <c r="AF35" s="81"/>
      <c r="AG35" s="81"/>
      <c r="AH35" s="81"/>
      <c r="AI35" s="81"/>
      <c r="AJ35" s="81"/>
      <c r="AK35" s="82"/>
      <c r="AL35" s="34" t="s">
        <v>191</v>
      </c>
    </row>
    <row r="36" spans="2:38" s="34" customFormat="1" ht="32.4">
      <c r="B36" s="154">
        <v>4</v>
      </c>
      <c r="C36" s="167">
        <v>45650</v>
      </c>
      <c r="D36" s="145" t="str">
        <f t="shared" si="0"/>
        <v>火</v>
      </c>
      <c r="E36" s="168">
        <v>0.53749999999999998</v>
      </c>
      <c r="F36" s="169" t="s">
        <v>209</v>
      </c>
      <c r="G36" s="170" t="s">
        <v>335</v>
      </c>
      <c r="H36" s="171">
        <v>2.3947385589999998E-2</v>
      </c>
      <c r="I36" s="172" t="s">
        <v>330</v>
      </c>
      <c r="J36" s="172" t="s">
        <v>237</v>
      </c>
      <c r="K36" s="170" t="s">
        <v>260</v>
      </c>
      <c r="L36" s="170" t="s">
        <v>332</v>
      </c>
      <c r="M36" s="170" t="s">
        <v>241</v>
      </c>
      <c r="N36" s="170" t="s">
        <v>241</v>
      </c>
      <c r="O36" s="173" t="s">
        <v>241</v>
      </c>
      <c r="P36" s="170" t="s">
        <v>240</v>
      </c>
      <c r="Q36" s="172" t="s">
        <v>333</v>
      </c>
      <c r="R36" s="174" t="s">
        <v>243</v>
      </c>
      <c r="S36" s="174" t="s">
        <v>344</v>
      </c>
      <c r="T36" s="172" t="s">
        <v>348</v>
      </c>
      <c r="U36" s="175">
        <v>57</v>
      </c>
      <c r="W36" s="80"/>
      <c r="X36" s="81"/>
      <c r="Y36" s="81"/>
      <c r="Z36" s="81"/>
      <c r="AA36" s="81"/>
      <c r="AB36" s="81"/>
      <c r="AC36" s="81"/>
      <c r="AD36" s="81"/>
      <c r="AE36" s="81"/>
      <c r="AF36" s="81"/>
      <c r="AG36" s="81"/>
      <c r="AH36" s="81"/>
      <c r="AI36" s="81"/>
      <c r="AJ36" s="81"/>
      <c r="AK36" s="82"/>
      <c r="AL36" s="34" t="s">
        <v>191</v>
      </c>
    </row>
    <row r="37" spans="2:38" s="34" customFormat="1" ht="16.2">
      <c r="B37" s="154">
        <v>4</v>
      </c>
      <c r="C37" s="167">
        <v>45650</v>
      </c>
      <c r="D37" s="145" t="str">
        <f t="shared" si="0"/>
        <v>火</v>
      </c>
      <c r="E37" s="168">
        <v>0.5395833333333333</v>
      </c>
      <c r="F37" s="169" t="s">
        <v>209</v>
      </c>
      <c r="G37" s="170" t="s">
        <v>235</v>
      </c>
      <c r="H37" s="171">
        <v>4.4326842339999999E-2</v>
      </c>
      <c r="I37" s="172" t="s">
        <v>330</v>
      </c>
      <c r="J37" s="172" t="s">
        <v>237</v>
      </c>
      <c r="K37" s="170" t="s">
        <v>260</v>
      </c>
      <c r="L37" s="170" t="s">
        <v>332</v>
      </c>
      <c r="M37" s="170" t="s">
        <v>241</v>
      </c>
      <c r="N37" s="170" t="s">
        <v>240</v>
      </c>
      <c r="O37" s="173" t="s">
        <v>241</v>
      </c>
      <c r="P37" s="170" t="s">
        <v>240</v>
      </c>
      <c r="Q37" s="172" t="s">
        <v>333</v>
      </c>
      <c r="R37" s="174" t="s">
        <v>308</v>
      </c>
      <c r="S37" s="174" t="s">
        <v>244</v>
      </c>
      <c r="T37" s="172"/>
      <c r="U37" s="175">
        <v>12</v>
      </c>
      <c r="W37" s="80"/>
      <c r="X37" s="81"/>
      <c r="Y37" s="81"/>
      <c r="Z37" s="81"/>
      <c r="AA37" s="81"/>
      <c r="AB37" s="81"/>
      <c r="AC37" s="81"/>
      <c r="AD37" s="81"/>
      <c r="AE37" s="81"/>
      <c r="AF37" s="81"/>
      <c r="AG37" s="81"/>
      <c r="AH37" s="81"/>
      <c r="AI37" s="81"/>
      <c r="AJ37" s="81"/>
      <c r="AK37" s="82"/>
      <c r="AL37" s="34" t="s">
        <v>191</v>
      </c>
    </row>
    <row r="38" spans="2:38" s="34" customFormat="1" ht="32.4">
      <c r="B38" s="154">
        <v>5</v>
      </c>
      <c r="C38" s="167">
        <v>45650</v>
      </c>
      <c r="D38" s="145" t="str">
        <f t="shared" si="0"/>
        <v>火</v>
      </c>
      <c r="E38" s="168">
        <v>0.59652777777777777</v>
      </c>
      <c r="F38" s="169" t="s">
        <v>349</v>
      </c>
      <c r="G38" s="170" t="s">
        <v>335</v>
      </c>
      <c r="H38" s="171">
        <v>1.40965185E-2</v>
      </c>
      <c r="I38" s="172" t="s">
        <v>330</v>
      </c>
      <c r="J38" s="172" t="s">
        <v>237</v>
      </c>
      <c r="K38" s="170" t="s">
        <v>260</v>
      </c>
      <c r="L38" s="170" t="s">
        <v>239</v>
      </c>
      <c r="M38" s="170" t="s">
        <v>240</v>
      </c>
      <c r="N38" s="170" t="s">
        <v>240</v>
      </c>
      <c r="O38" s="173" t="s">
        <v>241</v>
      </c>
      <c r="P38" s="170" t="s">
        <v>240</v>
      </c>
      <c r="Q38" s="172" t="s">
        <v>336</v>
      </c>
      <c r="R38" s="174" t="s">
        <v>337</v>
      </c>
      <c r="S38" s="174" t="s">
        <v>298</v>
      </c>
      <c r="T38" s="172" t="s">
        <v>350</v>
      </c>
      <c r="U38" s="175">
        <v>14</v>
      </c>
      <c r="W38" s="80"/>
      <c r="X38" s="81"/>
      <c r="Y38" s="81"/>
      <c r="Z38" s="81"/>
      <c r="AA38" s="81"/>
      <c r="AB38" s="81"/>
      <c r="AC38" s="81"/>
      <c r="AD38" s="81"/>
      <c r="AE38" s="81"/>
      <c r="AF38" s="81"/>
      <c r="AG38" s="81"/>
      <c r="AH38" s="81"/>
      <c r="AI38" s="81"/>
      <c r="AJ38" s="81"/>
      <c r="AK38" s="82"/>
      <c r="AL38" s="34" t="s">
        <v>191</v>
      </c>
    </row>
    <row r="39" spans="2:38" s="34" customFormat="1" ht="16.2">
      <c r="B39" s="154">
        <v>5</v>
      </c>
      <c r="C39" s="167">
        <v>45650</v>
      </c>
      <c r="D39" s="145" t="str">
        <f t="shared" si="0"/>
        <v>火</v>
      </c>
      <c r="E39" s="168">
        <v>0.6</v>
      </c>
      <c r="F39" s="169" t="s">
        <v>349</v>
      </c>
      <c r="G39" s="170" t="s">
        <v>335</v>
      </c>
      <c r="H39" s="171">
        <v>0.10351944859999999</v>
      </c>
      <c r="I39" s="172" t="s">
        <v>330</v>
      </c>
      <c r="J39" s="172" t="s">
        <v>237</v>
      </c>
      <c r="K39" s="170" t="s">
        <v>331</v>
      </c>
      <c r="L39" s="170" t="s">
        <v>332</v>
      </c>
      <c r="M39" s="170" t="s">
        <v>241</v>
      </c>
      <c r="N39" s="170" t="s">
        <v>241</v>
      </c>
      <c r="O39" s="173" t="s">
        <v>241</v>
      </c>
      <c r="P39" s="170" t="s">
        <v>240</v>
      </c>
      <c r="Q39" s="172" t="s">
        <v>333</v>
      </c>
      <c r="R39" s="174" t="s">
        <v>308</v>
      </c>
      <c r="S39" s="174" t="s">
        <v>244</v>
      </c>
      <c r="T39" s="172"/>
      <c r="U39" s="175">
        <v>32</v>
      </c>
      <c r="W39" s="80"/>
      <c r="X39" s="81"/>
      <c r="Y39" s="81"/>
      <c r="Z39" s="81"/>
      <c r="AA39" s="81"/>
      <c r="AB39" s="81"/>
      <c r="AC39" s="81"/>
      <c r="AD39" s="81"/>
      <c r="AE39" s="81"/>
      <c r="AF39" s="81"/>
      <c r="AG39" s="81"/>
      <c r="AH39" s="81"/>
      <c r="AI39" s="81"/>
      <c r="AJ39" s="81"/>
      <c r="AK39" s="82"/>
      <c r="AL39" s="34" t="s">
        <v>191</v>
      </c>
    </row>
    <row r="40" spans="2:38" s="34" customFormat="1" ht="48.6">
      <c r="B40" s="154">
        <v>5</v>
      </c>
      <c r="C40" s="167">
        <v>45650</v>
      </c>
      <c r="D40" s="145" t="str">
        <f t="shared" si="0"/>
        <v>火</v>
      </c>
      <c r="E40" s="168">
        <v>0.60833333333333328</v>
      </c>
      <c r="F40" s="169" t="s">
        <v>349</v>
      </c>
      <c r="G40" s="170" t="s">
        <v>235</v>
      </c>
      <c r="H40" s="171">
        <v>0.1230819335</v>
      </c>
      <c r="I40" s="172" t="s">
        <v>330</v>
      </c>
      <c r="J40" s="172" t="s">
        <v>237</v>
      </c>
      <c r="K40" s="170" t="s">
        <v>260</v>
      </c>
      <c r="L40" s="170" t="s">
        <v>332</v>
      </c>
      <c r="M40" s="170" t="s">
        <v>241</v>
      </c>
      <c r="N40" s="170" t="s">
        <v>240</v>
      </c>
      <c r="O40" s="173" t="s">
        <v>241</v>
      </c>
      <c r="P40" s="170" t="s">
        <v>240</v>
      </c>
      <c r="Q40" s="172" t="s">
        <v>333</v>
      </c>
      <c r="R40" s="174" t="s">
        <v>308</v>
      </c>
      <c r="S40" s="174" t="s">
        <v>344</v>
      </c>
      <c r="T40" s="172" t="s">
        <v>351</v>
      </c>
      <c r="U40" s="175">
        <v>10</v>
      </c>
      <c r="W40" s="80"/>
      <c r="X40" s="81"/>
      <c r="Y40" s="81"/>
      <c r="Z40" s="81"/>
      <c r="AA40" s="81"/>
      <c r="AB40" s="81"/>
      <c r="AC40" s="81"/>
      <c r="AD40" s="81"/>
      <c r="AE40" s="81"/>
      <c r="AF40" s="81"/>
      <c r="AG40" s="81"/>
      <c r="AH40" s="81"/>
      <c r="AI40" s="81"/>
      <c r="AJ40" s="81"/>
      <c r="AK40" s="82"/>
      <c r="AL40" s="34" t="s">
        <v>191</v>
      </c>
    </row>
    <row r="41" spans="2:38" s="34" customFormat="1" ht="16.2">
      <c r="B41" s="154">
        <v>5</v>
      </c>
      <c r="C41" s="167">
        <v>45650</v>
      </c>
      <c r="D41" s="145" t="str">
        <f t="shared" si="0"/>
        <v>火</v>
      </c>
      <c r="E41" s="168">
        <v>0.60833333333333328</v>
      </c>
      <c r="F41" s="169" t="s">
        <v>349</v>
      </c>
      <c r="G41" s="170" t="s">
        <v>235</v>
      </c>
      <c r="H41" s="171">
        <v>0.12510603649999999</v>
      </c>
      <c r="I41" s="172" t="s">
        <v>330</v>
      </c>
      <c r="J41" s="172" t="s">
        <v>237</v>
      </c>
      <c r="K41" s="170" t="s">
        <v>260</v>
      </c>
      <c r="L41" s="170" t="s">
        <v>332</v>
      </c>
      <c r="M41" s="170" t="s">
        <v>241</v>
      </c>
      <c r="N41" s="170" t="s">
        <v>240</v>
      </c>
      <c r="O41" s="173" t="s">
        <v>241</v>
      </c>
      <c r="P41" s="170" t="s">
        <v>240</v>
      </c>
      <c r="Q41" s="172" t="s">
        <v>333</v>
      </c>
      <c r="R41" s="174" t="s">
        <v>243</v>
      </c>
      <c r="S41" s="174" t="s">
        <v>295</v>
      </c>
      <c r="T41" s="172" t="s">
        <v>352</v>
      </c>
      <c r="U41" s="175">
        <v>8</v>
      </c>
      <c r="W41" s="80"/>
      <c r="X41" s="81"/>
      <c r="Y41" s="81"/>
      <c r="Z41" s="81"/>
      <c r="AA41" s="81"/>
      <c r="AB41" s="81"/>
      <c r="AC41" s="81"/>
      <c r="AD41" s="81"/>
      <c r="AE41" s="81"/>
      <c r="AF41" s="81"/>
      <c r="AG41" s="81"/>
      <c r="AH41" s="81"/>
      <c r="AI41" s="81"/>
      <c r="AJ41" s="81"/>
      <c r="AK41" s="82"/>
      <c r="AL41" s="34" t="s">
        <v>191</v>
      </c>
    </row>
    <row r="42" spans="2:38" s="34" customFormat="1" ht="16.2">
      <c r="B42" s="154">
        <v>6</v>
      </c>
      <c r="C42" s="167">
        <v>45650</v>
      </c>
      <c r="D42" s="145" t="str">
        <f t="shared" si="0"/>
        <v>火</v>
      </c>
      <c r="E42" s="168">
        <v>0.62430555555555556</v>
      </c>
      <c r="F42" s="169" t="s">
        <v>353</v>
      </c>
      <c r="G42" s="170" t="s">
        <v>335</v>
      </c>
      <c r="H42" s="171">
        <v>3.130713651E-2</v>
      </c>
      <c r="I42" s="172" t="s">
        <v>330</v>
      </c>
      <c r="J42" s="172" t="s">
        <v>237</v>
      </c>
      <c r="K42" s="170" t="s">
        <v>260</v>
      </c>
      <c r="L42" s="170" t="s">
        <v>239</v>
      </c>
      <c r="M42" s="170" t="s">
        <v>240</v>
      </c>
      <c r="N42" s="170" t="s">
        <v>240</v>
      </c>
      <c r="O42" s="173" t="s">
        <v>241</v>
      </c>
      <c r="P42" s="170" t="s">
        <v>240</v>
      </c>
      <c r="Q42" s="172" t="s">
        <v>336</v>
      </c>
      <c r="R42" s="174" t="s">
        <v>337</v>
      </c>
      <c r="S42" s="174" t="s">
        <v>298</v>
      </c>
      <c r="T42" s="172" t="s">
        <v>354</v>
      </c>
      <c r="U42" s="175">
        <v>14</v>
      </c>
      <c r="W42" s="80"/>
      <c r="X42" s="81"/>
      <c r="Y42" s="81"/>
      <c r="Z42" s="81"/>
      <c r="AA42" s="81"/>
      <c r="AB42" s="81"/>
      <c r="AC42" s="81"/>
      <c r="AD42" s="81"/>
      <c r="AE42" s="81"/>
      <c r="AF42" s="81"/>
      <c r="AG42" s="81"/>
      <c r="AH42" s="81"/>
      <c r="AI42" s="81"/>
      <c r="AJ42" s="81"/>
      <c r="AK42" s="82"/>
      <c r="AL42" s="34" t="s">
        <v>191</v>
      </c>
    </row>
    <row r="43" spans="2:38" s="34" customFormat="1" ht="32.4">
      <c r="B43" s="154">
        <v>6</v>
      </c>
      <c r="C43" s="167">
        <v>45650</v>
      </c>
      <c r="D43" s="145" t="str">
        <f t="shared" si="0"/>
        <v>火</v>
      </c>
      <c r="E43" s="168">
        <v>0.625</v>
      </c>
      <c r="F43" s="169" t="s">
        <v>353</v>
      </c>
      <c r="G43" s="170" t="s">
        <v>335</v>
      </c>
      <c r="H43" s="171">
        <v>8.9513204819999997E-2</v>
      </c>
      <c r="I43" s="172" t="s">
        <v>330</v>
      </c>
      <c r="J43" s="172" t="s">
        <v>237</v>
      </c>
      <c r="K43" s="170" t="s">
        <v>260</v>
      </c>
      <c r="L43" s="170" t="s">
        <v>332</v>
      </c>
      <c r="M43" s="170" t="s">
        <v>241</v>
      </c>
      <c r="N43" s="170" t="s">
        <v>240</v>
      </c>
      <c r="O43" s="173" t="s">
        <v>241</v>
      </c>
      <c r="P43" s="170" t="s">
        <v>240</v>
      </c>
      <c r="Q43" s="172" t="s">
        <v>333</v>
      </c>
      <c r="R43" s="174" t="s">
        <v>308</v>
      </c>
      <c r="S43" s="174" t="s">
        <v>295</v>
      </c>
      <c r="T43" s="172" t="s">
        <v>355</v>
      </c>
      <c r="U43" s="175">
        <v>18</v>
      </c>
      <c r="W43" s="80"/>
      <c r="X43" s="81"/>
      <c r="Y43" s="81"/>
      <c r="Z43" s="81"/>
      <c r="AA43" s="81"/>
      <c r="AB43" s="81"/>
      <c r="AC43" s="81"/>
      <c r="AD43" s="81"/>
      <c r="AE43" s="81"/>
      <c r="AF43" s="81"/>
      <c r="AG43" s="81"/>
      <c r="AH43" s="81"/>
      <c r="AI43" s="81"/>
      <c r="AJ43" s="81"/>
      <c r="AK43" s="82"/>
      <c r="AL43" s="34" t="s">
        <v>191</v>
      </c>
    </row>
    <row r="44" spans="2:38" s="34" customFormat="1" ht="16.2">
      <c r="B44" s="154">
        <v>6</v>
      </c>
      <c r="C44" s="167">
        <v>45650</v>
      </c>
      <c r="D44" s="145" t="str">
        <f t="shared" si="0"/>
        <v>火</v>
      </c>
      <c r="E44" s="168">
        <v>0.62569444444444444</v>
      </c>
      <c r="F44" s="169" t="s">
        <v>353</v>
      </c>
      <c r="G44" s="170" t="s">
        <v>335</v>
      </c>
      <c r="H44" s="171">
        <v>6.8582532500000001E-2</v>
      </c>
      <c r="I44" s="172" t="s">
        <v>330</v>
      </c>
      <c r="J44" s="172" t="s">
        <v>237</v>
      </c>
      <c r="K44" s="170" t="s">
        <v>331</v>
      </c>
      <c r="L44" s="170" t="s">
        <v>332</v>
      </c>
      <c r="M44" s="170" t="s">
        <v>241</v>
      </c>
      <c r="N44" s="170" t="s">
        <v>241</v>
      </c>
      <c r="O44" s="173" t="s">
        <v>241</v>
      </c>
      <c r="P44" s="170" t="s">
        <v>240</v>
      </c>
      <c r="Q44" s="172" t="s">
        <v>333</v>
      </c>
      <c r="R44" s="174" t="s">
        <v>308</v>
      </c>
      <c r="S44" s="174" t="s">
        <v>244</v>
      </c>
      <c r="T44" s="172"/>
      <c r="U44" s="175">
        <v>21</v>
      </c>
      <c r="W44" s="80"/>
      <c r="X44" s="81"/>
      <c r="Y44" s="81"/>
      <c r="Z44" s="81"/>
      <c r="AA44" s="81"/>
      <c r="AB44" s="81"/>
      <c r="AC44" s="81"/>
      <c r="AD44" s="81"/>
      <c r="AE44" s="81"/>
      <c r="AF44" s="81"/>
      <c r="AG44" s="81"/>
      <c r="AH44" s="81"/>
      <c r="AI44" s="81"/>
      <c r="AJ44" s="81"/>
      <c r="AK44" s="82"/>
      <c r="AL44" s="34" t="s">
        <v>191</v>
      </c>
    </row>
    <row r="45" spans="2:38" s="34" customFormat="1" ht="16.2">
      <c r="B45" s="154">
        <v>6</v>
      </c>
      <c r="C45" s="167">
        <v>45650</v>
      </c>
      <c r="D45" s="145" t="str">
        <f t="shared" si="0"/>
        <v>火</v>
      </c>
      <c r="E45" s="168">
        <v>0.62777777777777777</v>
      </c>
      <c r="F45" s="169" t="s">
        <v>353</v>
      </c>
      <c r="G45" s="170" t="s">
        <v>335</v>
      </c>
      <c r="H45" s="171">
        <v>0.1140587877</v>
      </c>
      <c r="I45" s="172" t="s">
        <v>330</v>
      </c>
      <c r="J45" s="172" t="s">
        <v>237</v>
      </c>
      <c r="K45" s="170" t="s">
        <v>331</v>
      </c>
      <c r="L45" s="170" t="s">
        <v>332</v>
      </c>
      <c r="M45" s="170" t="s">
        <v>241</v>
      </c>
      <c r="N45" s="170" t="s">
        <v>241</v>
      </c>
      <c r="O45" s="173" t="s">
        <v>241</v>
      </c>
      <c r="P45" s="170" t="s">
        <v>240</v>
      </c>
      <c r="Q45" s="172" t="s">
        <v>333</v>
      </c>
      <c r="R45" s="174" t="s">
        <v>308</v>
      </c>
      <c r="S45" s="174" t="s">
        <v>244</v>
      </c>
      <c r="T45" s="172"/>
      <c r="U45" s="175">
        <v>32</v>
      </c>
      <c r="W45" s="80"/>
      <c r="X45" s="81"/>
      <c r="Y45" s="81"/>
      <c r="Z45" s="81"/>
      <c r="AA45" s="81"/>
      <c r="AB45" s="81"/>
      <c r="AC45" s="81"/>
      <c r="AD45" s="81"/>
      <c r="AE45" s="81"/>
      <c r="AF45" s="81"/>
      <c r="AG45" s="81"/>
      <c r="AH45" s="81"/>
      <c r="AI45" s="81"/>
      <c r="AJ45" s="81"/>
      <c r="AK45" s="82"/>
      <c r="AL45" s="34" t="s">
        <v>191</v>
      </c>
    </row>
    <row r="46" spans="2:38" s="34" customFormat="1" ht="16.2">
      <c r="B46" s="154">
        <v>7</v>
      </c>
      <c r="C46" s="167">
        <v>45650</v>
      </c>
      <c r="D46" s="145" t="str">
        <f t="shared" si="0"/>
        <v>火</v>
      </c>
      <c r="E46" s="168">
        <v>0.64930555555555558</v>
      </c>
      <c r="F46" s="169" t="s">
        <v>209</v>
      </c>
      <c r="G46" s="170" t="s">
        <v>235</v>
      </c>
      <c r="H46" s="171">
        <v>2.5515196149999999E-2</v>
      </c>
      <c r="I46" s="172" t="s">
        <v>330</v>
      </c>
      <c r="J46" s="172" t="s">
        <v>237</v>
      </c>
      <c r="K46" s="170" t="s">
        <v>260</v>
      </c>
      <c r="L46" s="170" t="s">
        <v>332</v>
      </c>
      <c r="M46" s="170" t="s">
        <v>240</v>
      </c>
      <c r="N46" s="170" t="s">
        <v>240</v>
      </c>
      <c r="O46" s="173" t="s">
        <v>241</v>
      </c>
      <c r="P46" s="170" t="s">
        <v>240</v>
      </c>
      <c r="Q46" s="172" t="s">
        <v>342</v>
      </c>
      <c r="R46" s="174" t="s">
        <v>308</v>
      </c>
      <c r="S46" s="174" t="s">
        <v>295</v>
      </c>
      <c r="T46" s="172"/>
      <c r="U46" s="175">
        <v>2</v>
      </c>
      <c r="W46" s="80"/>
      <c r="X46" s="81"/>
      <c r="Y46" s="81"/>
      <c r="Z46" s="81"/>
      <c r="AA46" s="81"/>
      <c r="AB46" s="81"/>
      <c r="AC46" s="81"/>
      <c r="AD46" s="81"/>
      <c r="AE46" s="81"/>
      <c r="AF46" s="81"/>
      <c r="AG46" s="81"/>
      <c r="AH46" s="81"/>
      <c r="AI46" s="81"/>
      <c r="AJ46" s="81"/>
      <c r="AK46" s="82"/>
      <c r="AL46" s="34" t="s">
        <v>191</v>
      </c>
    </row>
    <row r="47" spans="2:38" s="34" customFormat="1" ht="16.2">
      <c r="B47" s="154">
        <v>7</v>
      </c>
      <c r="C47" s="167">
        <v>45650</v>
      </c>
      <c r="D47" s="145" t="str">
        <f t="shared" si="0"/>
        <v>火</v>
      </c>
      <c r="E47" s="168">
        <v>0.65208333333333335</v>
      </c>
      <c r="F47" s="169" t="s">
        <v>209</v>
      </c>
      <c r="G47" s="170" t="s">
        <v>335</v>
      </c>
      <c r="H47" s="171">
        <v>4.4524061109999999E-2</v>
      </c>
      <c r="I47" s="172" t="s">
        <v>330</v>
      </c>
      <c r="J47" s="172" t="s">
        <v>237</v>
      </c>
      <c r="K47" s="170" t="s">
        <v>260</v>
      </c>
      <c r="L47" s="170" t="s">
        <v>239</v>
      </c>
      <c r="M47" s="170" t="s">
        <v>240</v>
      </c>
      <c r="N47" s="170" t="s">
        <v>240</v>
      </c>
      <c r="O47" s="173" t="s">
        <v>241</v>
      </c>
      <c r="P47" s="170" t="s">
        <v>240</v>
      </c>
      <c r="Q47" s="172" t="s">
        <v>336</v>
      </c>
      <c r="R47" s="174" t="s">
        <v>337</v>
      </c>
      <c r="S47" s="174" t="s">
        <v>298</v>
      </c>
      <c r="T47" s="172" t="s">
        <v>356</v>
      </c>
      <c r="U47" s="175">
        <v>14</v>
      </c>
      <c r="W47" s="80"/>
      <c r="X47" s="81"/>
      <c r="Y47" s="81"/>
      <c r="Z47" s="81"/>
      <c r="AA47" s="81"/>
      <c r="AB47" s="81"/>
      <c r="AC47" s="81"/>
      <c r="AD47" s="81"/>
      <c r="AE47" s="81"/>
      <c r="AF47" s="81"/>
      <c r="AG47" s="81"/>
      <c r="AH47" s="81"/>
      <c r="AI47" s="81"/>
      <c r="AJ47" s="81"/>
      <c r="AK47" s="82"/>
      <c r="AL47" s="34" t="s">
        <v>191</v>
      </c>
    </row>
    <row r="48" spans="2:38" s="34" customFormat="1" ht="16.2">
      <c r="B48" s="154">
        <v>7</v>
      </c>
      <c r="C48" s="167">
        <v>45650</v>
      </c>
      <c r="D48" s="145" t="str">
        <f t="shared" si="0"/>
        <v>火</v>
      </c>
      <c r="E48" s="168">
        <v>0.65277777777777779</v>
      </c>
      <c r="F48" s="169" t="s">
        <v>209</v>
      </c>
      <c r="G48" s="170" t="s">
        <v>335</v>
      </c>
      <c r="H48" s="171">
        <v>7.2425685480000002E-2</v>
      </c>
      <c r="I48" s="172" t="s">
        <v>330</v>
      </c>
      <c r="J48" s="172" t="s">
        <v>237</v>
      </c>
      <c r="K48" s="170" t="s">
        <v>331</v>
      </c>
      <c r="L48" s="170" t="s">
        <v>332</v>
      </c>
      <c r="M48" s="170" t="s">
        <v>241</v>
      </c>
      <c r="N48" s="170" t="s">
        <v>241</v>
      </c>
      <c r="O48" s="173" t="s">
        <v>241</v>
      </c>
      <c r="P48" s="170" t="s">
        <v>240</v>
      </c>
      <c r="Q48" s="172" t="s">
        <v>333</v>
      </c>
      <c r="R48" s="174" t="s">
        <v>308</v>
      </c>
      <c r="S48" s="174" t="s">
        <v>244</v>
      </c>
      <c r="T48" s="172"/>
      <c r="U48" s="175">
        <v>17</v>
      </c>
      <c r="W48" s="80"/>
      <c r="X48" s="81"/>
      <c r="Y48" s="81"/>
      <c r="Z48" s="81"/>
      <c r="AA48" s="81"/>
      <c r="AB48" s="81"/>
      <c r="AC48" s="81"/>
      <c r="AD48" s="81"/>
      <c r="AE48" s="81"/>
      <c r="AF48" s="81"/>
      <c r="AG48" s="81"/>
      <c r="AH48" s="81"/>
      <c r="AI48" s="81"/>
      <c r="AJ48" s="81"/>
      <c r="AK48" s="82"/>
      <c r="AL48" s="34" t="s">
        <v>191</v>
      </c>
    </row>
    <row r="49" spans="2:38" s="34" customFormat="1" ht="16.2">
      <c r="B49" s="154">
        <v>7</v>
      </c>
      <c r="C49" s="167">
        <v>45650</v>
      </c>
      <c r="D49" s="145" t="str">
        <f t="shared" si="0"/>
        <v>火</v>
      </c>
      <c r="E49" s="168">
        <v>0.65277777777777779</v>
      </c>
      <c r="F49" s="169" t="s">
        <v>209</v>
      </c>
      <c r="G49" s="170" t="s">
        <v>335</v>
      </c>
      <c r="H49" s="171">
        <v>6.5118558990000006E-2</v>
      </c>
      <c r="I49" s="172" t="s">
        <v>330</v>
      </c>
      <c r="J49" s="172" t="s">
        <v>237</v>
      </c>
      <c r="K49" s="170" t="s">
        <v>260</v>
      </c>
      <c r="L49" s="170" t="s">
        <v>332</v>
      </c>
      <c r="M49" s="170" t="s">
        <v>241</v>
      </c>
      <c r="N49" s="170" t="s">
        <v>241</v>
      </c>
      <c r="O49" s="173" t="s">
        <v>241</v>
      </c>
      <c r="P49" s="170" t="s">
        <v>240</v>
      </c>
      <c r="Q49" s="172" t="s">
        <v>333</v>
      </c>
      <c r="R49" s="174" t="s">
        <v>308</v>
      </c>
      <c r="S49" s="174" t="s">
        <v>244</v>
      </c>
      <c r="T49" s="172"/>
      <c r="U49" s="175">
        <v>22</v>
      </c>
      <c r="W49" s="80"/>
      <c r="X49" s="81"/>
      <c r="Y49" s="81"/>
      <c r="Z49" s="81"/>
      <c r="AA49" s="81"/>
      <c r="AB49" s="81"/>
      <c r="AC49" s="81"/>
      <c r="AD49" s="81"/>
      <c r="AE49" s="81"/>
      <c r="AF49" s="81"/>
      <c r="AG49" s="81"/>
      <c r="AH49" s="81"/>
      <c r="AI49" s="81"/>
      <c r="AJ49" s="81"/>
      <c r="AK49" s="82"/>
      <c r="AL49" s="34" t="s">
        <v>191</v>
      </c>
    </row>
    <row r="50" spans="2:38" s="34" customFormat="1" ht="16.2">
      <c r="B50" s="154">
        <v>7</v>
      </c>
      <c r="C50" s="167">
        <v>45650</v>
      </c>
      <c r="D50" s="145" t="str">
        <f t="shared" si="0"/>
        <v>火</v>
      </c>
      <c r="E50" s="168">
        <v>0.65416666666666667</v>
      </c>
      <c r="F50" s="169" t="s">
        <v>209</v>
      </c>
      <c r="G50" s="170" t="s">
        <v>335</v>
      </c>
      <c r="H50" s="171">
        <v>3.8236878000000002E-2</v>
      </c>
      <c r="I50" s="172" t="s">
        <v>330</v>
      </c>
      <c r="J50" s="172" t="s">
        <v>237</v>
      </c>
      <c r="K50" s="170" t="s">
        <v>331</v>
      </c>
      <c r="L50" s="170" t="s">
        <v>332</v>
      </c>
      <c r="M50" s="170" t="s">
        <v>241</v>
      </c>
      <c r="N50" s="170" t="s">
        <v>241</v>
      </c>
      <c r="O50" s="173" t="s">
        <v>240</v>
      </c>
      <c r="P50" s="170" t="s">
        <v>240</v>
      </c>
      <c r="Q50" s="172" t="s">
        <v>333</v>
      </c>
      <c r="R50" s="174" t="s">
        <v>308</v>
      </c>
      <c r="S50" s="174" t="s">
        <v>244</v>
      </c>
      <c r="T50" s="172"/>
      <c r="U50" s="175">
        <v>28</v>
      </c>
      <c r="W50" s="84"/>
      <c r="X50" s="85"/>
      <c r="Y50" s="85"/>
      <c r="Z50" s="85"/>
      <c r="AA50" s="85"/>
      <c r="AB50" s="85"/>
      <c r="AC50" s="85"/>
      <c r="AD50" s="85"/>
      <c r="AE50" s="85"/>
      <c r="AF50" s="85"/>
      <c r="AG50" s="85"/>
      <c r="AH50" s="85"/>
      <c r="AI50" s="85"/>
      <c r="AJ50" s="85"/>
      <c r="AK50" s="86"/>
      <c r="AL50" s="34" t="s">
        <v>191</v>
      </c>
    </row>
    <row r="51" spans="2:38" s="34" customFormat="1" ht="16.2">
      <c r="B51" s="154">
        <v>7</v>
      </c>
      <c r="C51" s="167">
        <v>45650</v>
      </c>
      <c r="D51" s="145" t="str">
        <f t="shared" si="0"/>
        <v>火</v>
      </c>
      <c r="E51" s="168">
        <v>0.65694444444444444</v>
      </c>
      <c r="F51" s="169" t="s">
        <v>209</v>
      </c>
      <c r="G51" s="170" t="s">
        <v>335</v>
      </c>
      <c r="H51" s="171">
        <v>3.2869706710000002E-2</v>
      </c>
      <c r="I51" s="172" t="s">
        <v>330</v>
      </c>
      <c r="J51" s="172" t="s">
        <v>237</v>
      </c>
      <c r="K51" s="170" t="s">
        <v>331</v>
      </c>
      <c r="L51" s="170" t="s">
        <v>332</v>
      </c>
      <c r="M51" s="170" t="s">
        <v>241</v>
      </c>
      <c r="N51" s="170" t="s">
        <v>241</v>
      </c>
      <c r="O51" s="173" t="s">
        <v>240</v>
      </c>
      <c r="P51" s="170" t="s">
        <v>240</v>
      </c>
      <c r="Q51" s="172" t="s">
        <v>333</v>
      </c>
      <c r="R51" s="174" t="s">
        <v>308</v>
      </c>
      <c r="S51" s="174" t="s">
        <v>244</v>
      </c>
      <c r="T51" s="172"/>
      <c r="U51" s="175">
        <v>36</v>
      </c>
      <c r="AL51" s="34" t="s">
        <v>191</v>
      </c>
    </row>
    <row r="52" spans="2:38" s="34" customFormat="1" ht="32.4">
      <c r="B52" s="154">
        <v>7</v>
      </c>
      <c r="C52" s="167">
        <v>45650</v>
      </c>
      <c r="D52" s="145" t="str">
        <f t="shared" si="0"/>
        <v>火</v>
      </c>
      <c r="E52" s="168">
        <v>0.65902777777777777</v>
      </c>
      <c r="F52" s="169" t="s">
        <v>209</v>
      </c>
      <c r="G52" s="170" t="s">
        <v>335</v>
      </c>
      <c r="H52" s="171">
        <v>4.825325349E-3</v>
      </c>
      <c r="I52" s="172" t="s">
        <v>330</v>
      </c>
      <c r="J52" s="172" t="s">
        <v>237</v>
      </c>
      <c r="K52" s="170" t="s">
        <v>238</v>
      </c>
      <c r="L52" s="170" t="s">
        <v>332</v>
      </c>
      <c r="M52" s="170" t="s">
        <v>241</v>
      </c>
      <c r="N52" s="170" t="s">
        <v>241</v>
      </c>
      <c r="O52" s="173" t="s">
        <v>240</v>
      </c>
      <c r="P52" s="170" t="s">
        <v>240</v>
      </c>
      <c r="Q52" s="172" t="s">
        <v>343</v>
      </c>
      <c r="R52" s="174" t="s">
        <v>337</v>
      </c>
      <c r="S52" s="174" t="s">
        <v>298</v>
      </c>
      <c r="T52" s="172" t="s">
        <v>357</v>
      </c>
      <c r="U52" s="175">
        <v>49</v>
      </c>
      <c r="AL52" s="34" t="s">
        <v>191</v>
      </c>
    </row>
    <row r="53" spans="2:38" s="34" customFormat="1" ht="16.2">
      <c r="B53" s="154">
        <v>7</v>
      </c>
      <c r="C53" s="167">
        <v>45650</v>
      </c>
      <c r="D53" s="145" t="str">
        <f t="shared" si="0"/>
        <v>火</v>
      </c>
      <c r="E53" s="168">
        <v>0.66388888888888886</v>
      </c>
      <c r="F53" s="169" t="s">
        <v>209</v>
      </c>
      <c r="G53" s="170" t="s">
        <v>235</v>
      </c>
      <c r="H53" s="171">
        <v>3.9330757309999999E-2</v>
      </c>
      <c r="I53" s="172" t="s">
        <v>330</v>
      </c>
      <c r="J53" s="172" t="s">
        <v>237</v>
      </c>
      <c r="K53" s="170" t="s">
        <v>331</v>
      </c>
      <c r="L53" s="170" t="s">
        <v>332</v>
      </c>
      <c r="M53" s="170" t="s">
        <v>241</v>
      </c>
      <c r="N53" s="170" t="s">
        <v>241</v>
      </c>
      <c r="O53" s="173" t="s">
        <v>241</v>
      </c>
      <c r="P53" s="170" t="s">
        <v>240</v>
      </c>
      <c r="Q53" s="172" t="s">
        <v>333</v>
      </c>
      <c r="R53" s="174" t="s">
        <v>308</v>
      </c>
      <c r="S53" s="174" t="s">
        <v>244</v>
      </c>
      <c r="T53" s="172"/>
      <c r="U53" s="175">
        <v>9</v>
      </c>
      <c r="AL53" s="34" t="s">
        <v>191</v>
      </c>
    </row>
    <row r="54" spans="2:38" s="34" customFormat="1" ht="48.6">
      <c r="B54" s="154">
        <v>1</v>
      </c>
      <c r="C54" s="167">
        <v>45651</v>
      </c>
      <c r="D54" s="145" t="str">
        <f t="shared" si="0"/>
        <v>水</v>
      </c>
      <c r="E54" s="168">
        <v>0.46388888888888891</v>
      </c>
      <c r="F54" s="169" t="s">
        <v>209</v>
      </c>
      <c r="G54" s="170" t="s">
        <v>235</v>
      </c>
      <c r="H54" s="171">
        <v>2.6134579660000001E-2</v>
      </c>
      <c r="I54" s="172" t="s">
        <v>330</v>
      </c>
      <c r="J54" s="172" t="s">
        <v>237</v>
      </c>
      <c r="K54" s="170" t="s">
        <v>260</v>
      </c>
      <c r="L54" s="170" t="s">
        <v>332</v>
      </c>
      <c r="M54" s="170" t="s">
        <v>240</v>
      </c>
      <c r="N54" s="170" t="s">
        <v>240</v>
      </c>
      <c r="O54" s="173" t="s">
        <v>241</v>
      </c>
      <c r="P54" s="170" t="s">
        <v>240</v>
      </c>
      <c r="Q54" s="172" t="s">
        <v>342</v>
      </c>
      <c r="R54" s="174" t="s">
        <v>308</v>
      </c>
      <c r="S54" s="174" t="s">
        <v>298</v>
      </c>
      <c r="T54" s="172" t="s">
        <v>358</v>
      </c>
      <c r="U54" s="175">
        <v>2</v>
      </c>
      <c r="AL54" s="34" t="s">
        <v>191</v>
      </c>
    </row>
    <row r="55" spans="2:38" s="34" customFormat="1" ht="16.2">
      <c r="B55" s="154">
        <v>1</v>
      </c>
      <c r="C55" s="167">
        <v>45651</v>
      </c>
      <c r="D55" s="145" t="str">
        <f t="shared" si="0"/>
        <v>水</v>
      </c>
      <c r="E55" s="168">
        <v>0.46527777777777779</v>
      </c>
      <c r="F55" s="169" t="s">
        <v>209</v>
      </c>
      <c r="G55" s="170" t="s">
        <v>235</v>
      </c>
      <c r="H55" s="171">
        <v>2.1102641589999999E-2</v>
      </c>
      <c r="I55" s="172" t="s">
        <v>330</v>
      </c>
      <c r="J55" s="172" t="s">
        <v>237</v>
      </c>
      <c r="K55" s="170" t="s">
        <v>331</v>
      </c>
      <c r="L55" s="170" t="s">
        <v>332</v>
      </c>
      <c r="M55" s="170" t="s">
        <v>241</v>
      </c>
      <c r="N55" s="170" t="s">
        <v>241</v>
      </c>
      <c r="O55" s="173" t="s">
        <v>241</v>
      </c>
      <c r="P55" s="170" t="s">
        <v>240</v>
      </c>
      <c r="Q55" s="172" t="s">
        <v>333</v>
      </c>
      <c r="R55" s="174" t="s">
        <v>308</v>
      </c>
      <c r="S55" s="174" t="s">
        <v>244</v>
      </c>
      <c r="T55" s="172"/>
      <c r="U55" s="175">
        <v>11</v>
      </c>
      <c r="AL55" s="34" t="s">
        <v>191</v>
      </c>
    </row>
    <row r="56" spans="2:38" s="34" customFormat="1" ht="16.2">
      <c r="B56" s="154">
        <v>1</v>
      </c>
      <c r="C56" s="167">
        <v>45651</v>
      </c>
      <c r="D56" s="145" t="str">
        <f t="shared" si="0"/>
        <v>水</v>
      </c>
      <c r="E56" s="168">
        <v>0.46597222222222223</v>
      </c>
      <c r="F56" s="169" t="s">
        <v>209</v>
      </c>
      <c r="G56" s="170" t="s">
        <v>335</v>
      </c>
      <c r="H56" s="171">
        <v>4.9765362139999998E-2</v>
      </c>
      <c r="I56" s="172" t="s">
        <v>330</v>
      </c>
      <c r="J56" s="172" t="s">
        <v>237</v>
      </c>
      <c r="K56" s="170" t="s">
        <v>260</v>
      </c>
      <c r="L56" s="170" t="s">
        <v>239</v>
      </c>
      <c r="M56" s="170" t="s">
        <v>240</v>
      </c>
      <c r="N56" s="170" t="s">
        <v>240</v>
      </c>
      <c r="O56" s="173" t="s">
        <v>241</v>
      </c>
      <c r="P56" s="170" t="s">
        <v>240</v>
      </c>
      <c r="Q56" s="172" t="s">
        <v>336</v>
      </c>
      <c r="R56" s="174" t="s">
        <v>337</v>
      </c>
      <c r="S56" s="174" t="s">
        <v>298</v>
      </c>
      <c r="T56" s="172" t="s">
        <v>356</v>
      </c>
      <c r="U56" s="175">
        <v>14</v>
      </c>
      <c r="AL56" s="34" t="s">
        <v>191</v>
      </c>
    </row>
    <row r="57" spans="2:38" s="34" customFormat="1" ht="16.2">
      <c r="B57" s="154">
        <v>1</v>
      </c>
      <c r="C57" s="167">
        <v>45651</v>
      </c>
      <c r="D57" s="145" t="str">
        <f t="shared" si="0"/>
        <v>水</v>
      </c>
      <c r="E57" s="168">
        <v>0.46666666666666667</v>
      </c>
      <c r="F57" s="169" t="s">
        <v>209</v>
      </c>
      <c r="G57" s="170" t="s">
        <v>335</v>
      </c>
      <c r="H57" s="171">
        <v>8.1795403559999993E-2</v>
      </c>
      <c r="I57" s="172" t="s">
        <v>330</v>
      </c>
      <c r="J57" s="172" t="s">
        <v>237</v>
      </c>
      <c r="K57" s="170" t="s">
        <v>331</v>
      </c>
      <c r="L57" s="170" t="s">
        <v>332</v>
      </c>
      <c r="M57" s="170" t="s">
        <v>241</v>
      </c>
      <c r="N57" s="170" t="s">
        <v>241</v>
      </c>
      <c r="O57" s="173" t="s">
        <v>241</v>
      </c>
      <c r="P57" s="170" t="s">
        <v>240</v>
      </c>
      <c r="Q57" s="172" t="s">
        <v>333</v>
      </c>
      <c r="R57" s="174" t="s">
        <v>308</v>
      </c>
      <c r="S57" s="174" t="s">
        <v>244</v>
      </c>
      <c r="T57" s="172"/>
      <c r="U57" s="175">
        <v>19</v>
      </c>
      <c r="AL57" s="34" t="s">
        <v>191</v>
      </c>
    </row>
    <row r="58" spans="2:38" s="34" customFormat="1" ht="16.2">
      <c r="B58" s="154">
        <v>1</v>
      </c>
      <c r="C58" s="167">
        <v>45651</v>
      </c>
      <c r="D58" s="145" t="str">
        <f t="shared" si="0"/>
        <v>水</v>
      </c>
      <c r="E58" s="168">
        <v>0.46875</v>
      </c>
      <c r="F58" s="169" t="s">
        <v>209</v>
      </c>
      <c r="G58" s="170" t="s">
        <v>335</v>
      </c>
      <c r="H58" s="171">
        <v>0.14525095639999999</v>
      </c>
      <c r="I58" s="172" t="s">
        <v>330</v>
      </c>
      <c r="J58" s="172" t="s">
        <v>237</v>
      </c>
      <c r="K58" s="170" t="s">
        <v>260</v>
      </c>
      <c r="L58" s="170" t="s">
        <v>346</v>
      </c>
      <c r="M58" s="170" t="s">
        <v>240</v>
      </c>
      <c r="N58" s="170" t="s">
        <v>241</v>
      </c>
      <c r="O58" s="173" t="s">
        <v>241</v>
      </c>
      <c r="P58" s="170" t="s">
        <v>240</v>
      </c>
      <c r="Q58" s="172" t="s">
        <v>242</v>
      </c>
      <c r="R58" s="174" t="s">
        <v>337</v>
      </c>
      <c r="S58" s="174" t="s">
        <v>299</v>
      </c>
      <c r="T58" s="172" t="s">
        <v>359</v>
      </c>
      <c r="U58" s="175">
        <v>31</v>
      </c>
      <c r="AL58" s="34" t="s">
        <v>191</v>
      </c>
    </row>
    <row r="59" spans="2:38" s="34" customFormat="1" ht="16.2">
      <c r="B59" s="154">
        <v>1</v>
      </c>
      <c r="C59" s="167">
        <v>45651</v>
      </c>
      <c r="D59" s="145" t="str">
        <f t="shared" si="0"/>
        <v>水</v>
      </c>
      <c r="E59" s="168">
        <v>0.47013888888888888</v>
      </c>
      <c r="F59" s="169" t="s">
        <v>209</v>
      </c>
      <c r="G59" s="170" t="s">
        <v>335</v>
      </c>
      <c r="H59" s="171">
        <v>4.782982895E-2</v>
      </c>
      <c r="I59" s="172" t="s">
        <v>330</v>
      </c>
      <c r="J59" s="172" t="s">
        <v>237</v>
      </c>
      <c r="K59" s="170" t="s">
        <v>331</v>
      </c>
      <c r="L59" s="170" t="s">
        <v>332</v>
      </c>
      <c r="M59" s="170" t="s">
        <v>241</v>
      </c>
      <c r="N59" s="170" t="s">
        <v>241</v>
      </c>
      <c r="O59" s="173" t="s">
        <v>240</v>
      </c>
      <c r="P59" s="170" t="s">
        <v>240</v>
      </c>
      <c r="Q59" s="172" t="s">
        <v>333</v>
      </c>
      <c r="R59" s="174" t="s">
        <v>308</v>
      </c>
      <c r="S59" s="174" t="s">
        <v>244</v>
      </c>
      <c r="T59" s="172"/>
      <c r="U59" s="175">
        <v>36</v>
      </c>
      <c r="AL59" s="34" t="s">
        <v>191</v>
      </c>
    </row>
    <row r="60" spans="2:38" s="34" customFormat="1" ht="32.4">
      <c r="B60" s="154">
        <v>1</v>
      </c>
      <c r="C60" s="167">
        <v>45651</v>
      </c>
      <c r="D60" s="145" t="str">
        <f t="shared" si="0"/>
        <v>水</v>
      </c>
      <c r="E60" s="168">
        <v>0.47430555555555554</v>
      </c>
      <c r="F60" s="169" t="s">
        <v>209</v>
      </c>
      <c r="G60" s="170" t="s">
        <v>335</v>
      </c>
      <c r="H60" s="171">
        <v>3.1970493529999998E-2</v>
      </c>
      <c r="I60" s="172" t="s">
        <v>330</v>
      </c>
      <c r="J60" s="172" t="s">
        <v>237</v>
      </c>
      <c r="K60" s="170" t="s">
        <v>331</v>
      </c>
      <c r="L60" s="170" t="s">
        <v>332</v>
      </c>
      <c r="M60" s="170" t="s">
        <v>241</v>
      </c>
      <c r="N60" s="170" t="s">
        <v>241</v>
      </c>
      <c r="O60" s="173" t="s">
        <v>241</v>
      </c>
      <c r="P60" s="170" t="s">
        <v>240</v>
      </c>
      <c r="Q60" s="172" t="s">
        <v>333</v>
      </c>
      <c r="R60" s="174" t="s">
        <v>308</v>
      </c>
      <c r="S60" s="174" t="s">
        <v>244</v>
      </c>
      <c r="T60" s="172" t="s">
        <v>360</v>
      </c>
      <c r="U60" s="175">
        <v>64</v>
      </c>
      <c r="AL60" s="34" t="s">
        <v>191</v>
      </c>
    </row>
    <row r="61" spans="2:38" s="34" customFormat="1" ht="16.2">
      <c r="B61" s="154">
        <v>2</v>
      </c>
      <c r="C61" s="167">
        <v>45651</v>
      </c>
      <c r="D61" s="145" t="str">
        <f t="shared" si="0"/>
        <v>水</v>
      </c>
      <c r="E61" s="168">
        <v>0.48680555555555555</v>
      </c>
      <c r="F61" s="169" t="s">
        <v>209</v>
      </c>
      <c r="G61" s="170" t="s">
        <v>335</v>
      </c>
      <c r="H61" s="171">
        <v>5.8471671590000003E-2</v>
      </c>
      <c r="I61" s="172" t="s">
        <v>330</v>
      </c>
      <c r="J61" s="172" t="s">
        <v>237</v>
      </c>
      <c r="K61" s="170" t="s">
        <v>331</v>
      </c>
      <c r="L61" s="170" t="s">
        <v>332</v>
      </c>
      <c r="M61" s="170" t="s">
        <v>241</v>
      </c>
      <c r="N61" s="170" t="s">
        <v>241</v>
      </c>
      <c r="O61" s="173" t="s">
        <v>240</v>
      </c>
      <c r="P61" s="170" t="s">
        <v>240</v>
      </c>
      <c r="Q61" s="172" t="s">
        <v>333</v>
      </c>
      <c r="R61" s="174" t="s">
        <v>308</v>
      </c>
      <c r="S61" s="174" t="s">
        <v>244</v>
      </c>
      <c r="T61" s="172"/>
      <c r="U61" s="175">
        <v>25</v>
      </c>
      <c r="AL61" s="34" t="s">
        <v>191</v>
      </c>
    </row>
    <row r="62" spans="2:38" s="34" customFormat="1" ht="32.4">
      <c r="B62" s="154">
        <v>2</v>
      </c>
      <c r="C62" s="167">
        <v>45651</v>
      </c>
      <c r="D62" s="145" t="str">
        <f t="shared" si="0"/>
        <v>水</v>
      </c>
      <c r="E62" s="168">
        <v>0.49513888888888891</v>
      </c>
      <c r="F62" s="169" t="s">
        <v>209</v>
      </c>
      <c r="G62" s="170" t="s">
        <v>335</v>
      </c>
      <c r="H62" s="171">
        <v>0</v>
      </c>
      <c r="I62" s="172" t="s">
        <v>330</v>
      </c>
      <c r="J62" s="172" t="s">
        <v>237</v>
      </c>
      <c r="K62" s="170" t="s">
        <v>260</v>
      </c>
      <c r="L62" s="170" t="s">
        <v>332</v>
      </c>
      <c r="M62" s="170" t="s">
        <v>241</v>
      </c>
      <c r="N62" s="170" t="s">
        <v>241</v>
      </c>
      <c r="O62" s="173" t="s">
        <v>241</v>
      </c>
      <c r="P62" s="170" t="s">
        <v>240</v>
      </c>
      <c r="Q62" s="172" t="s">
        <v>333</v>
      </c>
      <c r="R62" s="174" t="s">
        <v>243</v>
      </c>
      <c r="S62" s="174" t="s">
        <v>244</v>
      </c>
      <c r="T62" s="172" t="s">
        <v>361</v>
      </c>
      <c r="U62" s="175">
        <v>62</v>
      </c>
      <c r="AL62" s="34" t="s">
        <v>191</v>
      </c>
    </row>
    <row r="63" spans="2:38" s="34" customFormat="1" ht="48.6">
      <c r="B63" s="154">
        <v>3</v>
      </c>
      <c r="C63" s="167">
        <v>45651</v>
      </c>
      <c r="D63" s="145" t="str">
        <f t="shared" si="0"/>
        <v>水</v>
      </c>
      <c r="E63" s="168">
        <v>0.50694444444444442</v>
      </c>
      <c r="F63" s="169" t="s">
        <v>209</v>
      </c>
      <c r="G63" s="170" t="s">
        <v>335</v>
      </c>
      <c r="H63" s="171">
        <v>3.3668046209999997E-2</v>
      </c>
      <c r="I63" s="172" t="s">
        <v>330</v>
      </c>
      <c r="J63" s="172" t="s">
        <v>237</v>
      </c>
      <c r="K63" s="170" t="s">
        <v>260</v>
      </c>
      <c r="L63" s="170" t="s">
        <v>239</v>
      </c>
      <c r="M63" s="170" t="s">
        <v>240</v>
      </c>
      <c r="N63" s="170" t="s">
        <v>240</v>
      </c>
      <c r="O63" s="173" t="s">
        <v>241</v>
      </c>
      <c r="P63" s="170" t="s">
        <v>240</v>
      </c>
      <c r="Q63" s="172" t="s">
        <v>336</v>
      </c>
      <c r="R63" s="174" t="s">
        <v>337</v>
      </c>
      <c r="S63" s="174" t="s">
        <v>299</v>
      </c>
      <c r="T63" s="172" t="s">
        <v>362</v>
      </c>
      <c r="U63" s="175">
        <v>14</v>
      </c>
      <c r="AL63" s="34" t="s">
        <v>191</v>
      </c>
    </row>
    <row r="64" spans="2:38" s="34" customFormat="1" ht="32.4">
      <c r="B64" s="154">
        <v>3</v>
      </c>
      <c r="C64" s="167">
        <v>45651</v>
      </c>
      <c r="D64" s="145" t="str">
        <f t="shared" si="0"/>
        <v>水</v>
      </c>
      <c r="E64" s="168">
        <v>0.51597222222222228</v>
      </c>
      <c r="F64" s="169" t="s">
        <v>209</v>
      </c>
      <c r="G64" s="170" t="s">
        <v>335</v>
      </c>
      <c r="H64" s="171">
        <v>3.1701171729999998E-2</v>
      </c>
      <c r="I64" s="172" t="s">
        <v>330</v>
      </c>
      <c r="J64" s="172" t="s">
        <v>237</v>
      </c>
      <c r="K64" s="170" t="s">
        <v>331</v>
      </c>
      <c r="L64" s="170" t="s">
        <v>332</v>
      </c>
      <c r="M64" s="170" t="s">
        <v>241</v>
      </c>
      <c r="N64" s="170" t="s">
        <v>241</v>
      </c>
      <c r="O64" s="173" t="s">
        <v>241</v>
      </c>
      <c r="P64" s="170" t="s">
        <v>240</v>
      </c>
      <c r="Q64" s="172" t="s">
        <v>333</v>
      </c>
      <c r="R64" s="174" t="s">
        <v>308</v>
      </c>
      <c r="S64" s="174" t="s">
        <v>244</v>
      </c>
      <c r="T64" s="172" t="s">
        <v>360</v>
      </c>
      <c r="U64" s="175">
        <v>64</v>
      </c>
      <c r="AL64" s="34" t="s">
        <v>191</v>
      </c>
    </row>
    <row r="65" spans="2:38" s="34" customFormat="1" ht="16.2">
      <c r="B65" s="154">
        <v>4</v>
      </c>
      <c r="C65" s="167">
        <v>45651</v>
      </c>
      <c r="D65" s="145" t="str">
        <f t="shared" si="0"/>
        <v>水</v>
      </c>
      <c r="E65" s="168">
        <v>0.52430555555555558</v>
      </c>
      <c r="F65" s="169" t="s">
        <v>209</v>
      </c>
      <c r="G65" s="170" t="s">
        <v>235</v>
      </c>
      <c r="H65" s="171">
        <v>8.4472677560000001E-3</v>
      </c>
      <c r="I65" s="172" t="s">
        <v>330</v>
      </c>
      <c r="J65" s="172" t="s">
        <v>237</v>
      </c>
      <c r="K65" s="170" t="s">
        <v>260</v>
      </c>
      <c r="L65" s="170" t="s">
        <v>332</v>
      </c>
      <c r="M65" s="170" t="s">
        <v>240</v>
      </c>
      <c r="N65" s="170" t="s">
        <v>240</v>
      </c>
      <c r="O65" s="173" t="s">
        <v>241</v>
      </c>
      <c r="P65" s="170" t="s">
        <v>240</v>
      </c>
      <c r="Q65" s="172" t="s">
        <v>342</v>
      </c>
      <c r="R65" s="174" t="s">
        <v>243</v>
      </c>
      <c r="S65" s="174" t="s">
        <v>298</v>
      </c>
      <c r="T65" s="172" t="s">
        <v>363</v>
      </c>
      <c r="U65" s="175">
        <v>2</v>
      </c>
      <c r="AL65" s="34" t="s">
        <v>191</v>
      </c>
    </row>
    <row r="66" spans="2:38" s="34" customFormat="1" ht="32.4">
      <c r="B66" s="154">
        <v>4</v>
      </c>
      <c r="C66" s="167">
        <v>45651</v>
      </c>
      <c r="D66" s="145" t="str">
        <f t="shared" si="0"/>
        <v>水</v>
      </c>
      <c r="E66" s="168">
        <v>0.52708333333333335</v>
      </c>
      <c r="F66" s="169" t="s">
        <v>209</v>
      </c>
      <c r="G66" s="170" t="s">
        <v>335</v>
      </c>
      <c r="H66" s="171">
        <v>3.69145419E-2</v>
      </c>
      <c r="I66" s="172" t="s">
        <v>330</v>
      </c>
      <c r="J66" s="172" t="s">
        <v>237</v>
      </c>
      <c r="K66" s="170" t="s">
        <v>260</v>
      </c>
      <c r="L66" s="170" t="s">
        <v>239</v>
      </c>
      <c r="M66" s="170" t="s">
        <v>240</v>
      </c>
      <c r="N66" s="170" t="s">
        <v>240</v>
      </c>
      <c r="O66" s="173" t="s">
        <v>241</v>
      </c>
      <c r="P66" s="170" t="s">
        <v>240</v>
      </c>
      <c r="Q66" s="172" t="s">
        <v>336</v>
      </c>
      <c r="R66" s="174" t="s">
        <v>337</v>
      </c>
      <c r="S66" s="174" t="s">
        <v>298</v>
      </c>
      <c r="T66" s="172" t="s">
        <v>364</v>
      </c>
      <c r="U66" s="175">
        <v>14</v>
      </c>
      <c r="AL66" s="34" t="s">
        <v>191</v>
      </c>
    </row>
    <row r="67" spans="2:38" s="34" customFormat="1" ht="16.2">
      <c r="B67" s="154">
        <v>4</v>
      </c>
      <c r="C67" s="167">
        <v>45651</v>
      </c>
      <c r="D67" s="145" t="str">
        <f t="shared" si="0"/>
        <v>水</v>
      </c>
      <c r="E67" s="168">
        <v>0.52916666666666667</v>
      </c>
      <c r="F67" s="169" t="s">
        <v>209</v>
      </c>
      <c r="G67" s="170" t="s">
        <v>335</v>
      </c>
      <c r="H67" s="171">
        <v>0.15245247479999999</v>
      </c>
      <c r="I67" s="172" t="s">
        <v>330</v>
      </c>
      <c r="J67" s="172" t="s">
        <v>237</v>
      </c>
      <c r="K67" s="170" t="s">
        <v>260</v>
      </c>
      <c r="L67" s="170" t="s">
        <v>332</v>
      </c>
      <c r="M67" s="170" t="s">
        <v>241</v>
      </c>
      <c r="N67" s="170" t="s">
        <v>241</v>
      </c>
      <c r="O67" s="173" t="s">
        <v>241</v>
      </c>
      <c r="P67" s="170" t="s">
        <v>240</v>
      </c>
      <c r="Q67" s="172" t="s">
        <v>340</v>
      </c>
      <c r="R67" s="174" t="s">
        <v>308</v>
      </c>
      <c r="S67" s="174" t="s">
        <v>244</v>
      </c>
      <c r="T67" s="172"/>
      <c r="U67" s="175">
        <v>24</v>
      </c>
      <c r="AL67" s="34" t="s">
        <v>191</v>
      </c>
    </row>
    <row r="68" spans="2:38" s="34" customFormat="1" ht="16.2">
      <c r="B68" s="154">
        <v>4</v>
      </c>
      <c r="C68" s="167">
        <v>45651</v>
      </c>
      <c r="D68" s="145" t="str">
        <f t="shared" si="0"/>
        <v>水</v>
      </c>
      <c r="E68" s="168">
        <v>0.53194444444444444</v>
      </c>
      <c r="F68" s="169" t="s">
        <v>209</v>
      </c>
      <c r="G68" s="170" t="s">
        <v>335</v>
      </c>
      <c r="H68" s="171">
        <v>6.062529581E-2</v>
      </c>
      <c r="I68" s="172" t="s">
        <v>330</v>
      </c>
      <c r="J68" s="172" t="s">
        <v>237</v>
      </c>
      <c r="K68" s="170" t="s">
        <v>238</v>
      </c>
      <c r="L68" s="170" t="s">
        <v>332</v>
      </c>
      <c r="M68" s="170" t="s">
        <v>241</v>
      </c>
      <c r="N68" s="170" t="s">
        <v>241</v>
      </c>
      <c r="O68" s="173" t="s">
        <v>241</v>
      </c>
      <c r="P68" s="170" t="s">
        <v>240</v>
      </c>
      <c r="Q68" s="172" t="s">
        <v>340</v>
      </c>
      <c r="R68" s="174" t="s">
        <v>308</v>
      </c>
      <c r="S68" s="174" t="s">
        <v>244</v>
      </c>
      <c r="T68" s="172"/>
      <c r="U68" s="175">
        <v>34</v>
      </c>
      <c r="AL68" s="34" t="s">
        <v>191</v>
      </c>
    </row>
    <row r="69" spans="2:38" s="34" customFormat="1" ht="32.4">
      <c r="B69" s="154">
        <v>4</v>
      </c>
      <c r="C69" s="167">
        <v>45651</v>
      </c>
      <c r="D69" s="145" t="str">
        <f t="shared" si="0"/>
        <v>水</v>
      </c>
      <c r="E69" s="168">
        <v>0.53888888888888886</v>
      </c>
      <c r="F69" s="169" t="s">
        <v>209</v>
      </c>
      <c r="G69" s="170" t="s">
        <v>235</v>
      </c>
      <c r="H69" s="171">
        <v>0.12281361189999999</v>
      </c>
      <c r="I69" s="172" t="s">
        <v>330</v>
      </c>
      <c r="J69" s="172" t="s">
        <v>237</v>
      </c>
      <c r="K69" s="170" t="s">
        <v>331</v>
      </c>
      <c r="L69" s="170" t="s">
        <v>332</v>
      </c>
      <c r="M69" s="170" t="s">
        <v>241</v>
      </c>
      <c r="N69" s="170" t="s">
        <v>241</v>
      </c>
      <c r="O69" s="173" t="s">
        <v>241</v>
      </c>
      <c r="P69" s="170" t="s">
        <v>240</v>
      </c>
      <c r="Q69" s="172" t="s">
        <v>333</v>
      </c>
      <c r="R69" s="174" t="s">
        <v>243</v>
      </c>
      <c r="S69" s="174" t="s">
        <v>244</v>
      </c>
      <c r="T69" s="172" t="s">
        <v>365</v>
      </c>
      <c r="U69" s="175">
        <v>11</v>
      </c>
      <c r="AL69" s="34" t="s">
        <v>191</v>
      </c>
    </row>
    <row r="70" spans="2:38" s="34" customFormat="1" ht="32.4">
      <c r="B70" s="154">
        <v>5</v>
      </c>
      <c r="C70" s="167">
        <v>45651</v>
      </c>
      <c r="D70" s="145" t="str">
        <f t="shared" si="0"/>
        <v>水</v>
      </c>
      <c r="E70" s="168">
        <v>0.59375</v>
      </c>
      <c r="F70" s="169" t="s">
        <v>209</v>
      </c>
      <c r="G70" s="170" t="s">
        <v>235</v>
      </c>
      <c r="H70" s="171">
        <v>1.1612839E-2</v>
      </c>
      <c r="I70" s="172" t="s">
        <v>330</v>
      </c>
      <c r="J70" s="172" t="s">
        <v>237</v>
      </c>
      <c r="K70" s="170" t="s">
        <v>331</v>
      </c>
      <c r="L70" s="170" t="s">
        <v>332</v>
      </c>
      <c r="M70" s="170" t="s">
        <v>241</v>
      </c>
      <c r="N70" s="170" t="s">
        <v>241</v>
      </c>
      <c r="O70" s="173" t="s">
        <v>241</v>
      </c>
      <c r="P70" s="170" t="s">
        <v>240</v>
      </c>
      <c r="Q70" s="172" t="s">
        <v>333</v>
      </c>
      <c r="R70" s="174" t="s">
        <v>308</v>
      </c>
      <c r="S70" s="174" t="s">
        <v>298</v>
      </c>
      <c r="T70" s="172" t="s">
        <v>366</v>
      </c>
      <c r="U70" s="175">
        <v>5</v>
      </c>
      <c r="AL70" s="34" t="s">
        <v>191</v>
      </c>
    </row>
    <row r="71" spans="2:38" s="34" customFormat="1" ht="16.2">
      <c r="B71" s="154">
        <v>5</v>
      </c>
      <c r="C71" s="167">
        <v>45651</v>
      </c>
      <c r="D71" s="145" t="str">
        <f t="shared" si="0"/>
        <v>水</v>
      </c>
      <c r="E71" s="168">
        <v>0.59583333333333333</v>
      </c>
      <c r="F71" s="169" t="s">
        <v>209</v>
      </c>
      <c r="G71" s="170" t="s">
        <v>335</v>
      </c>
      <c r="H71" s="171">
        <v>7.6818808959999998E-2</v>
      </c>
      <c r="I71" s="172" t="s">
        <v>330</v>
      </c>
      <c r="J71" s="172" t="s">
        <v>237</v>
      </c>
      <c r="K71" s="170" t="s">
        <v>260</v>
      </c>
      <c r="L71" s="170" t="s">
        <v>239</v>
      </c>
      <c r="M71" s="170" t="s">
        <v>240</v>
      </c>
      <c r="N71" s="170" t="s">
        <v>240</v>
      </c>
      <c r="O71" s="173" t="s">
        <v>241</v>
      </c>
      <c r="P71" s="170" t="s">
        <v>240</v>
      </c>
      <c r="Q71" s="172" t="s">
        <v>336</v>
      </c>
      <c r="R71" s="174" t="s">
        <v>308</v>
      </c>
      <c r="S71" s="174" t="s">
        <v>244</v>
      </c>
      <c r="T71" s="172" t="s">
        <v>367</v>
      </c>
      <c r="U71" s="175">
        <v>14</v>
      </c>
      <c r="AL71" s="34" t="s">
        <v>191</v>
      </c>
    </row>
    <row r="72" spans="2:38" s="34" customFormat="1" ht="16.2">
      <c r="B72" s="154">
        <v>5</v>
      </c>
      <c r="C72" s="167">
        <v>45651</v>
      </c>
      <c r="D72" s="145" t="str">
        <f t="shared" si="0"/>
        <v>水</v>
      </c>
      <c r="E72" s="168">
        <v>0.59861111111111109</v>
      </c>
      <c r="F72" s="169" t="s">
        <v>209</v>
      </c>
      <c r="G72" s="170" t="s">
        <v>335</v>
      </c>
      <c r="H72" s="171">
        <v>1.1977804E-2</v>
      </c>
      <c r="I72" s="172" t="s">
        <v>330</v>
      </c>
      <c r="J72" s="172" t="s">
        <v>237</v>
      </c>
      <c r="K72" s="170" t="s">
        <v>331</v>
      </c>
      <c r="L72" s="170" t="s">
        <v>332</v>
      </c>
      <c r="M72" s="170" t="s">
        <v>241</v>
      </c>
      <c r="N72" s="170" t="s">
        <v>241</v>
      </c>
      <c r="O72" s="173" t="s">
        <v>241</v>
      </c>
      <c r="P72" s="170" t="s">
        <v>240</v>
      </c>
      <c r="Q72" s="172" t="s">
        <v>333</v>
      </c>
      <c r="R72" s="174" t="s">
        <v>308</v>
      </c>
      <c r="S72" s="174" t="s">
        <v>295</v>
      </c>
      <c r="T72" s="172" t="s">
        <v>368</v>
      </c>
      <c r="U72" s="175">
        <v>30</v>
      </c>
      <c r="AL72" s="34" t="s">
        <v>191</v>
      </c>
    </row>
    <row r="73" spans="2:38" s="34" customFormat="1" ht="32.4">
      <c r="B73" s="154">
        <v>5</v>
      </c>
      <c r="C73" s="167">
        <v>45651</v>
      </c>
      <c r="D73" s="145" t="str">
        <f t="shared" si="0"/>
        <v>水</v>
      </c>
      <c r="E73" s="168">
        <v>0.60763888888888884</v>
      </c>
      <c r="F73" s="169" t="s">
        <v>209</v>
      </c>
      <c r="G73" s="170" t="s">
        <v>235</v>
      </c>
      <c r="H73" s="171">
        <v>0.1228831732</v>
      </c>
      <c r="I73" s="172" t="s">
        <v>330</v>
      </c>
      <c r="J73" s="172" t="s">
        <v>237</v>
      </c>
      <c r="K73" s="170" t="s">
        <v>260</v>
      </c>
      <c r="L73" s="170" t="s">
        <v>332</v>
      </c>
      <c r="M73" s="170" t="s">
        <v>241</v>
      </c>
      <c r="N73" s="170" t="s">
        <v>240</v>
      </c>
      <c r="O73" s="173" t="s">
        <v>241</v>
      </c>
      <c r="P73" s="170" t="s">
        <v>240</v>
      </c>
      <c r="Q73" s="172" t="s">
        <v>333</v>
      </c>
      <c r="R73" s="174" t="s">
        <v>243</v>
      </c>
      <c r="S73" s="174" t="s">
        <v>244</v>
      </c>
      <c r="T73" s="172" t="s">
        <v>369</v>
      </c>
      <c r="U73" s="175">
        <v>10</v>
      </c>
      <c r="AL73" s="34" t="s">
        <v>191</v>
      </c>
    </row>
    <row r="74" spans="2:38" s="34" customFormat="1" ht="32.4">
      <c r="B74" s="154">
        <v>6</v>
      </c>
      <c r="C74" s="167">
        <v>45651</v>
      </c>
      <c r="D74" s="145" t="str">
        <f t="shared" ref="D74:D375" si="1">IF($C74 &lt;&gt; "", IF(ISERROR(MATCH(C74, 祝日, 0)), TEXT($C74, "aaa"), "祝日"), "")</f>
        <v>水</v>
      </c>
      <c r="E74" s="168">
        <v>0.62152777777777779</v>
      </c>
      <c r="F74" s="169" t="s">
        <v>349</v>
      </c>
      <c r="G74" s="170" t="s">
        <v>235</v>
      </c>
      <c r="H74" s="171">
        <v>1.445140856E-2</v>
      </c>
      <c r="I74" s="172" t="s">
        <v>330</v>
      </c>
      <c r="J74" s="172" t="s">
        <v>237</v>
      </c>
      <c r="K74" s="170" t="s">
        <v>260</v>
      </c>
      <c r="L74" s="170" t="s">
        <v>332</v>
      </c>
      <c r="M74" s="170" t="s">
        <v>240</v>
      </c>
      <c r="N74" s="170" t="s">
        <v>240</v>
      </c>
      <c r="O74" s="173" t="s">
        <v>241</v>
      </c>
      <c r="P74" s="170" t="s">
        <v>240</v>
      </c>
      <c r="Q74" s="172" t="s">
        <v>342</v>
      </c>
      <c r="R74" s="174" t="s">
        <v>243</v>
      </c>
      <c r="S74" s="174" t="s">
        <v>298</v>
      </c>
      <c r="T74" s="172" t="s">
        <v>370</v>
      </c>
      <c r="U74" s="175">
        <v>2</v>
      </c>
      <c r="AL74" s="34" t="s">
        <v>191</v>
      </c>
    </row>
    <row r="75" spans="2:38" s="34" customFormat="1" ht="16.2">
      <c r="B75" s="154">
        <v>6</v>
      </c>
      <c r="C75" s="167">
        <v>45651</v>
      </c>
      <c r="D75" s="145" t="str">
        <f t="shared" si="1"/>
        <v>水</v>
      </c>
      <c r="E75" s="168">
        <v>0.62361111111111112</v>
      </c>
      <c r="F75" s="169" t="s">
        <v>349</v>
      </c>
      <c r="G75" s="170" t="s">
        <v>335</v>
      </c>
      <c r="H75" s="171">
        <v>4.2681268219999999E-2</v>
      </c>
      <c r="I75" s="172" t="s">
        <v>330</v>
      </c>
      <c r="J75" s="172" t="s">
        <v>237</v>
      </c>
      <c r="K75" s="170" t="s">
        <v>260</v>
      </c>
      <c r="L75" s="170" t="s">
        <v>239</v>
      </c>
      <c r="M75" s="170" t="s">
        <v>240</v>
      </c>
      <c r="N75" s="170" t="s">
        <v>240</v>
      </c>
      <c r="O75" s="173" t="s">
        <v>241</v>
      </c>
      <c r="P75" s="170" t="s">
        <v>240</v>
      </c>
      <c r="Q75" s="172" t="s">
        <v>336</v>
      </c>
      <c r="R75" s="174" t="s">
        <v>337</v>
      </c>
      <c r="S75" s="174" t="s">
        <v>298</v>
      </c>
      <c r="T75" s="172" t="s">
        <v>356</v>
      </c>
      <c r="U75" s="175">
        <v>14</v>
      </c>
      <c r="AL75" s="34" t="s">
        <v>191</v>
      </c>
    </row>
    <row r="76" spans="2:38" s="34" customFormat="1" ht="32.4">
      <c r="B76" s="154">
        <v>6</v>
      </c>
      <c r="C76" s="167">
        <v>45651</v>
      </c>
      <c r="D76" s="145" t="str">
        <f t="shared" si="1"/>
        <v>水</v>
      </c>
      <c r="E76" s="168">
        <v>0.63472222222222219</v>
      </c>
      <c r="F76" s="169" t="s">
        <v>349</v>
      </c>
      <c r="G76" s="170" t="s">
        <v>335</v>
      </c>
      <c r="H76" s="171">
        <v>4.8748797089999997E-2</v>
      </c>
      <c r="I76" s="172" t="s">
        <v>330</v>
      </c>
      <c r="J76" s="172" t="s">
        <v>237</v>
      </c>
      <c r="K76" s="170" t="s">
        <v>331</v>
      </c>
      <c r="L76" s="170" t="s">
        <v>332</v>
      </c>
      <c r="M76" s="170" t="s">
        <v>241</v>
      </c>
      <c r="N76" s="170" t="s">
        <v>241</v>
      </c>
      <c r="O76" s="173" t="s">
        <v>241</v>
      </c>
      <c r="P76" s="170" t="s">
        <v>240</v>
      </c>
      <c r="Q76" s="172" t="s">
        <v>333</v>
      </c>
      <c r="R76" s="174" t="s">
        <v>308</v>
      </c>
      <c r="S76" s="174" t="s">
        <v>244</v>
      </c>
      <c r="T76" s="172" t="s">
        <v>360</v>
      </c>
      <c r="U76" s="175">
        <v>64</v>
      </c>
      <c r="AL76" s="34" t="s">
        <v>191</v>
      </c>
    </row>
    <row r="77" spans="2:38" s="34" customFormat="1" ht="32.4">
      <c r="B77" s="154">
        <v>1</v>
      </c>
      <c r="C77" s="167">
        <v>45652</v>
      </c>
      <c r="D77" s="145" t="str">
        <f t="shared" si="1"/>
        <v>木</v>
      </c>
      <c r="E77" s="168">
        <v>0.46388888888888891</v>
      </c>
      <c r="F77" s="169" t="s">
        <v>209</v>
      </c>
      <c r="G77" s="170" t="s">
        <v>335</v>
      </c>
      <c r="H77" s="171">
        <v>8.7515399270000002E-3</v>
      </c>
      <c r="I77" s="172" t="s">
        <v>330</v>
      </c>
      <c r="J77" s="172" t="s">
        <v>237</v>
      </c>
      <c r="K77" s="170" t="s">
        <v>260</v>
      </c>
      <c r="L77" s="170" t="s">
        <v>239</v>
      </c>
      <c r="M77" s="170" t="s">
        <v>240</v>
      </c>
      <c r="N77" s="170" t="s">
        <v>240</v>
      </c>
      <c r="O77" s="173" t="s">
        <v>241</v>
      </c>
      <c r="P77" s="170" t="s">
        <v>240</v>
      </c>
      <c r="Q77" s="172" t="s">
        <v>336</v>
      </c>
      <c r="R77" s="174" t="s">
        <v>243</v>
      </c>
      <c r="S77" s="174" t="s">
        <v>344</v>
      </c>
      <c r="T77" s="172" t="s">
        <v>371</v>
      </c>
      <c r="U77" s="175">
        <v>14</v>
      </c>
      <c r="AL77" s="34" t="s">
        <v>191</v>
      </c>
    </row>
    <row r="78" spans="2:38" s="34" customFormat="1" ht="16.2">
      <c r="B78" s="154">
        <v>1</v>
      </c>
      <c r="C78" s="167">
        <v>45652</v>
      </c>
      <c r="D78" s="145" t="str">
        <f t="shared" si="1"/>
        <v>木</v>
      </c>
      <c r="E78" s="168">
        <v>0.46875</v>
      </c>
      <c r="F78" s="169" t="s">
        <v>209</v>
      </c>
      <c r="G78" s="170" t="s">
        <v>335</v>
      </c>
      <c r="H78" s="171">
        <v>0.16211319099999999</v>
      </c>
      <c r="I78" s="172" t="s">
        <v>330</v>
      </c>
      <c r="J78" s="172" t="s">
        <v>237</v>
      </c>
      <c r="K78" s="170" t="s">
        <v>331</v>
      </c>
      <c r="L78" s="170" t="s">
        <v>332</v>
      </c>
      <c r="M78" s="170" t="s">
        <v>241</v>
      </c>
      <c r="N78" s="170" t="s">
        <v>241</v>
      </c>
      <c r="O78" s="173" t="s">
        <v>240</v>
      </c>
      <c r="P78" s="170" t="s">
        <v>240</v>
      </c>
      <c r="Q78" s="172" t="s">
        <v>333</v>
      </c>
      <c r="R78" s="174" t="s">
        <v>308</v>
      </c>
      <c r="S78" s="174" t="s">
        <v>244</v>
      </c>
      <c r="T78" s="172"/>
      <c r="U78" s="175">
        <v>36</v>
      </c>
      <c r="AL78" s="34" t="s">
        <v>191</v>
      </c>
    </row>
    <row r="79" spans="2:38" s="34" customFormat="1" ht="16.2">
      <c r="B79" s="154">
        <v>1</v>
      </c>
      <c r="C79" s="167">
        <v>45652</v>
      </c>
      <c r="D79" s="145" t="str">
        <f t="shared" si="1"/>
        <v>木</v>
      </c>
      <c r="E79" s="168">
        <v>0.47430555555555554</v>
      </c>
      <c r="F79" s="169" t="s">
        <v>209</v>
      </c>
      <c r="G79" s="170" t="s">
        <v>335</v>
      </c>
      <c r="H79" s="171">
        <v>7.3648294000000003E-2</v>
      </c>
      <c r="I79" s="172" t="s">
        <v>330</v>
      </c>
      <c r="J79" s="172" t="s">
        <v>237</v>
      </c>
      <c r="K79" s="170" t="s">
        <v>260</v>
      </c>
      <c r="L79" s="170" t="s">
        <v>332</v>
      </c>
      <c r="M79" s="170" t="s">
        <v>241</v>
      </c>
      <c r="N79" s="170" t="s">
        <v>241</v>
      </c>
      <c r="O79" s="173" t="s">
        <v>241</v>
      </c>
      <c r="P79" s="170" t="s">
        <v>240</v>
      </c>
      <c r="Q79" s="172" t="s">
        <v>333</v>
      </c>
      <c r="R79" s="174" t="s">
        <v>243</v>
      </c>
      <c r="S79" s="174" t="s">
        <v>244</v>
      </c>
      <c r="T79" s="172"/>
      <c r="U79" s="175">
        <v>57</v>
      </c>
      <c r="AL79" s="34" t="s">
        <v>191</v>
      </c>
    </row>
    <row r="80" spans="2:38" s="34" customFormat="1" ht="16.2">
      <c r="B80" s="154">
        <v>2</v>
      </c>
      <c r="C80" s="167">
        <v>45652</v>
      </c>
      <c r="D80" s="145" t="str">
        <f t="shared" si="1"/>
        <v>木</v>
      </c>
      <c r="E80" s="168">
        <v>0.48472222222222222</v>
      </c>
      <c r="F80" s="169" t="s">
        <v>209</v>
      </c>
      <c r="G80" s="170" t="s">
        <v>235</v>
      </c>
      <c r="H80" s="171">
        <v>6.3615019999999994E-2</v>
      </c>
      <c r="I80" s="172" t="s">
        <v>330</v>
      </c>
      <c r="J80" s="172" t="s">
        <v>237</v>
      </c>
      <c r="K80" s="170" t="s">
        <v>331</v>
      </c>
      <c r="L80" s="170" t="s">
        <v>332</v>
      </c>
      <c r="M80" s="170" t="s">
        <v>241</v>
      </c>
      <c r="N80" s="170" t="s">
        <v>241</v>
      </c>
      <c r="O80" s="173" t="s">
        <v>241</v>
      </c>
      <c r="P80" s="170" t="s">
        <v>240</v>
      </c>
      <c r="Q80" s="172" t="s">
        <v>333</v>
      </c>
      <c r="R80" s="174" t="s">
        <v>308</v>
      </c>
      <c r="S80" s="174" t="s">
        <v>244</v>
      </c>
      <c r="T80" s="172"/>
      <c r="U80" s="175">
        <v>13</v>
      </c>
      <c r="AL80" s="34" t="s">
        <v>191</v>
      </c>
    </row>
    <row r="81" spans="2:38" s="34" customFormat="1" ht="16.2">
      <c r="B81" s="154">
        <v>2</v>
      </c>
      <c r="C81" s="167">
        <v>45652</v>
      </c>
      <c r="D81" s="145" t="str">
        <f t="shared" si="1"/>
        <v>木</v>
      </c>
      <c r="E81" s="168">
        <v>0.4861111111111111</v>
      </c>
      <c r="F81" s="169" t="s">
        <v>209</v>
      </c>
      <c r="G81" s="170" t="s">
        <v>335</v>
      </c>
      <c r="H81" s="171">
        <v>9.4090968479999995E-2</v>
      </c>
      <c r="I81" s="172" t="s">
        <v>330</v>
      </c>
      <c r="J81" s="172" t="s">
        <v>237</v>
      </c>
      <c r="K81" s="170" t="s">
        <v>331</v>
      </c>
      <c r="L81" s="170" t="s">
        <v>332</v>
      </c>
      <c r="M81" s="170" t="s">
        <v>241</v>
      </c>
      <c r="N81" s="170" t="s">
        <v>241</v>
      </c>
      <c r="O81" s="173" t="s">
        <v>241</v>
      </c>
      <c r="P81" s="170" t="s">
        <v>240</v>
      </c>
      <c r="Q81" s="172" t="s">
        <v>333</v>
      </c>
      <c r="R81" s="174" t="s">
        <v>308</v>
      </c>
      <c r="S81" s="174" t="s">
        <v>244</v>
      </c>
      <c r="T81" s="172"/>
      <c r="U81" s="175">
        <v>19</v>
      </c>
      <c r="AL81" s="34" t="s">
        <v>191</v>
      </c>
    </row>
    <row r="82" spans="2:38" s="34" customFormat="1" ht="16.2">
      <c r="B82" s="154">
        <v>3</v>
      </c>
      <c r="C82" s="167">
        <v>45652</v>
      </c>
      <c r="D82" s="145" t="str">
        <f t="shared" si="1"/>
        <v>木</v>
      </c>
      <c r="E82" s="168">
        <v>0.50486111111111109</v>
      </c>
      <c r="F82" s="169" t="s">
        <v>209</v>
      </c>
      <c r="G82" s="170" t="s">
        <v>235</v>
      </c>
      <c r="H82" s="171">
        <v>7.5518828999999996E-2</v>
      </c>
      <c r="I82" s="172" t="s">
        <v>330</v>
      </c>
      <c r="J82" s="172" t="s">
        <v>237</v>
      </c>
      <c r="K82" s="170" t="s">
        <v>331</v>
      </c>
      <c r="L82" s="170" t="s">
        <v>332</v>
      </c>
      <c r="M82" s="170" t="s">
        <v>241</v>
      </c>
      <c r="N82" s="170" t="s">
        <v>241</v>
      </c>
      <c r="O82" s="173" t="s">
        <v>241</v>
      </c>
      <c r="P82" s="170" t="s">
        <v>240</v>
      </c>
      <c r="Q82" s="172" t="s">
        <v>333</v>
      </c>
      <c r="R82" s="174" t="s">
        <v>308</v>
      </c>
      <c r="S82" s="174" t="s">
        <v>244</v>
      </c>
      <c r="T82" s="172"/>
      <c r="U82" s="175">
        <v>7</v>
      </c>
      <c r="AL82" s="34" t="s">
        <v>191</v>
      </c>
    </row>
    <row r="83" spans="2:38" s="34" customFormat="1" ht="16.2">
      <c r="B83" s="154">
        <v>3</v>
      </c>
      <c r="C83" s="167">
        <v>45652</v>
      </c>
      <c r="D83" s="145" t="str">
        <f t="shared" si="1"/>
        <v>木</v>
      </c>
      <c r="E83" s="168">
        <v>0.50486111111111109</v>
      </c>
      <c r="F83" s="169" t="s">
        <v>209</v>
      </c>
      <c r="G83" s="170" t="s">
        <v>235</v>
      </c>
      <c r="H83" s="171">
        <v>6.2973051160000001E-2</v>
      </c>
      <c r="I83" s="172" t="s">
        <v>330</v>
      </c>
      <c r="J83" s="172" t="s">
        <v>237</v>
      </c>
      <c r="K83" s="170" t="s">
        <v>260</v>
      </c>
      <c r="L83" s="170" t="s">
        <v>332</v>
      </c>
      <c r="M83" s="170" t="s">
        <v>241</v>
      </c>
      <c r="N83" s="170" t="s">
        <v>240</v>
      </c>
      <c r="O83" s="173" t="s">
        <v>241</v>
      </c>
      <c r="P83" s="170" t="s">
        <v>240</v>
      </c>
      <c r="Q83" s="172" t="s">
        <v>333</v>
      </c>
      <c r="R83" s="174" t="s">
        <v>308</v>
      </c>
      <c r="S83" s="174" t="s">
        <v>244</v>
      </c>
      <c r="T83" s="172"/>
      <c r="U83" s="175">
        <v>10</v>
      </c>
      <c r="AL83" s="34" t="s">
        <v>191</v>
      </c>
    </row>
    <row r="84" spans="2:38" s="34" customFormat="1" ht="16.2">
      <c r="B84" s="154">
        <v>3</v>
      </c>
      <c r="C84" s="167">
        <v>45652</v>
      </c>
      <c r="D84" s="145" t="str">
        <f t="shared" si="1"/>
        <v>木</v>
      </c>
      <c r="E84" s="168">
        <v>0.50624999999999998</v>
      </c>
      <c r="F84" s="169" t="s">
        <v>209</v>
      </c>
      <c r="G84" s="170" t="s">
        <v>335</v>
      </c>
      <c r="H84" s="171">
        <v>4.0483350639999999E-2</v>
      </c>
      <c r="I84" s="172" t="s">
        <v>330</v>
      </c>
      <c r="J84" s="172" t="s">
        <v>237</v>
      </c>
      <c r="K84" s="170" t="s">
        <v>260</v>
      </c>
      <c r="L84" s="170" t="s">
        <v>239</v>
      </c>
      <c r="M84" s="170" t="s">
        <v>240</v>
      </c>
      <c r="N84" s="170" t="s">
        <v>240</v>
      </c>
      <c r="O84" s="173" t="s">
        <v>241</v>
      </c>
      <c r="P84" s="170" t="s">
        <v>240</v>
      </c>
      <c r="Q84" s="172" t="s">
        <v>336</v>
      </c>
      <c r="R84" s="174" t="s">
        <v>337</v>
      </c>
      <c r="S84" s="174" t="s">
        <v>298</v>
      </c>
      <c r="T84" s="172" t="s">
        <v>356</v>
      </c>
      <c r="U84" s="175">
        <v>14</v>
      </c>
      <c r="AL84" s="34" t="s">
        <v>191</v>
      </c>
    </row>
    <row r="85" spans="2:38" s="34" customFormat="1" ht="16.2">
      <c r="B85" s="154">
        <v>3</v>
      </c>
      <c r="C85" s="167">
        <v>45652</v>
      </c>
      <c r="D85" s="145" t="str">
        <f t="shared" si="1"/>
        <v>木</v>
      </c>
      <c r="E85" s="168">
        <v>0.50763888888888886</v>
      </c>
      <c r="F85" s="169" t="s">
        <v>209</v>
      </c>
      <c r="G85" s="170" t="s">
        <v>335</v>
      </c>
      <c r="H85" s="171">
        <v>1.379867932E-2</v>
      </c>
      <c r="I85" s="172" t="s">
        <v>330</v>
      </c>
      <c r="J85" s="172" t="s">
        <v>237</v>
      </c>
      <c r="K85" s="170" t="s">
        <v>260</v>
      </c>
      <c r="L85" s="170" t="s">
        <v>332</v>
      </c>
      <c r="M85" s="170" t="s">
        <v>241</v>
      </c>
      <c r="N85" s="170" t="s">
        <v>241</v>
      </c>
      <c r="O85" s="173" t="s">
        <v>240</v>
      </c>
      <c r="P85" s="170" t="s">
        <v>240</v>
      </c>
      <c r="Q85" s="172" t="s">
        <v>333</v>
      </c>
      <c r="R85" s="174" t="s">
        <v>308</v>
      </c>
      <c r="S85" s="174" t="s">
        <v>244</v>
      </c>
      <c r="T85" s="172"/>
      <c r="U85" s="175">
        <v>27</v>
      </c>
      <c r="AL85" s="34" t="s">
        <v>191</v>
      </c>
    </row>
    <row r="86" spans="2:38" s="34" customFormat="1" ht="32.4">
      <c r="B86" s="154">
        <v>3</v>
      </c>
      <c r="C86" s="167">
        <v>45652</v>
      </c>
      <c r="D86" s="145" t="str">
        <f t="shared" si="1"/>
        <v>木</v>
      </c>
      <c r="E86" s="168">
        <v>0.51249999999999996</v>
      </c>
      <c r="F86" s="169" t="s">
        <v>209</v>
      </c>
      <c r="G86" s="170" t="s">
        <v>335</v>
      </c>
      <c r="H86" s="171">
        <v>0</v>
      </c>
      <c r="I86" s="172" t="s">
        <v>330</v>
      </c>
      <c r="J86" s="172" t="s">
        <v>237</v>
      </c>
      <c r="K86" s="170" t="s">
        <v>238</v>
      </c>
      <c r="L86" s="170" t="s">
        <v>332</v>
      </c>
      <c r="M86" s="170" t="s">
        <v>241</v>
      </c>
      <c r="N86" s="170" t="s">
        <v>241</v>
      </c>
      <c r="O86" s="173" t="s">
        <v>241</v>
      </c>
      <c r="P86" s="170" t="s">
        <v>240</v>
      </c>
      <c r="Q86" s="172" t="s">
        <v>333</v>
      </c>
      <c r="R86" s="174" t="s">
        <v>243</v>
      </c>
      <c r="S86" s="174" t="s">
        <v>313</v>
      </c>
      <c r="T86" s="172" t="s">
        <v>372</v>
      </c>
      <c r="U86" s="175">
        <v>44</v>
      </c>
      <c r="AL86" s="34" t="s">
        <v>191</v>
      </c>
    </row>
    <row r="87" spans="2:38" s="34" customFormat="1" ht="32.4">
      <c r="B87" s="154">
        <v>3</v>
      </c>
      <c r="C87" s="167">
        <v>45652</v>
      </c>
      <c r="D87" s="145" t="str">
        <f t="shared" si="1"/>
        <v>木</v>
      </c>
      <c r="E87" s="168">
        <v>0.51458333333333328</v>
      </c>
      <c r="F87" s="169" t="s">
        <v>209</v>
      </c>
      <c r="G87" s="170" t="s">
        <v>335</v>
      </c>
      <c r="H87" s="171">
        <v>0</v>
      </c>
      <c r="I87" s="172" t="s">
        <v>330</v>
      </c>
      <c r="J87" s="172" t="s">
        <v>237</v>
      </c>
      <c r="K87" s="170" t="s">
        <v>238</v>
      </c>
      <c r="L87" s="170" t="s">
        <v>332</v>
      </c>
      <c r="M87" s="170" t="s">
        <v>241</v>
      </c>
      <c r="N87" s="170" t="s">
        <v>241</v>
      </c>
      <c r="O87" s="173" t="s">
        <v>240</v>
      </c>
      <c r="P87" s="170" t="s">
        <v>240</v>
      </c>
      <c r="Q87" s="172" t="s">
        <v>343</v>
      </c>
      <c r="R87" s="174" t="s">
        <v>243</v>
      </c>
      <c r="S87" s="174" t="s">
        <v>298</v>
      </c>
      <c r="T87" s="172" t="s">
        <v>373</v>
      </c>
      <c r="U87" s="175">
        <v>49</v>
      </c>
      <c r="AL87" s="34" t="s">
        <v>191</v>
      </c>
    </row>
    <row r="88" spans="2:38" s="34" customFormat="1" ht="32.4">
      <c r="B88" s="154">
        <v>3</v>
      </c>
      <c r="C88" s="167">
        <v>45652</v>
      </c>
      <c r="D88" s="145" t="str">
        <f t="shared" si="1"/>
        <v>木</v>
      </c>
      <c r="E88" s="168">
        <v>0.51666666666666672</v>
      </c>
      <c r="F88" s="169" t="s">
        <v>209</v>
      </c>
      <c r="G88" s="170" t="s">
        <v>335</v>
      </c>
      <c r="H88" s="171">
        <v>6.8925578700000004E-2</v>
      </c>
      <c r="I88" s="172" t="s">
        <v>330</v>
      </c>
      <c r="J88" s="172" t="s">
        <v>237</v>
      </c>
      <c r="K88" s="170" t="s">
        <v>331</v>
      </c>
      <c r="L88" s="170" t="s">
        <v>332</v>
      </c>
      <c r="M88" s="170" t="s">
        <v>241</v>
      </c>
      <c r="N88" s="170" t="s">
        <v>241</v>
      </c>
      <c r="O88" s="173" t="s">
        <v>241</v>
      </c>
      <c r="P88" s="170" t="s">
        <v>240</v>
      </c>
      <c r="Q88" s="172" t="s">
        <v>333</v>
      </c>
      <c r="R88" s="174" t="s">
        <v>308</v>
      </c>
      <c r="S88" s="174" t="s">
        <v>244</v>
      </c>
      <c r="T88" s="172" t="s">
        <v>360</v>
      </c>
      <c r="U88" s="175">
        <v>64</v>
      </c>
      <c r="AL88" s="34" t="s">
        <v>191</v>
      </c>
    </row>
    <row r="89" spans="2:38" s="34" customFormat="1" ht="32.4">
      <c r="B89" s="154">
        <v>4</v>
      </c>
      <c r="C89" s="167">
        <v>45652</v>
      </c>
      <c r="D89" s="145" t="str">
        <f t="shared" si="1"/>
        <v>木</v>
      </c>
      <c r="E89" s="168">
        <v>0.52500000000000002</v>
      </c>
      <c r="F89" s="169" t="s">
        <v>209</v>
      </c>
      <c r="G89" s="170" t="s">
        <v>235</v>
      </c>
      <c r="H89" s="171">
        <v>8.3563135679999997E-2</v>
      </c>
      <c r="I89" s="172" t="s">
        <v>330</v>
      </c>
      <c r="J89" s="172" t="s">
        <v>237</v>
      </c>
      <c r="K89" s="170" t="s">
        <v>260</v>
      </c>
      <c r="L89" s="170" t="s">
        <v>332</v>
      </c>
      <c r="M89" s="170" t="s">
        <v>240</v>
      </c>
      <c r="N89" s="170" t="s">
        <v>240</v>
      </c>
      <c r="O89" s="173" t="s">
        <v>241</v>
      </c>
      <c r="P89" s="170" t="s">
        <v>240</v>
      </c>
      <c r="Q89" s="172" t="s">
        <v>333</v>
      </c>
      <c r="R89" s="174" t="s">
        <v>308</v>
      </c>
      <c r="S89" s="174" t="s">
        <v>295</v>
      </c>
      <c r="T89" s="172" t="s">
        <v>374</v>
      </c>
      <c r="U89" s="175">
        <v>6</v>
      </c>
      <c r="AL89" s="34" t="s">
        <v>191</v>
      </c>
    </row>
    <row r="90" spans="2:38" s="34" customFormat="1" ht="32.4">
      <c r="B90" s="154">
        <v>4</v>
      </c>
      <c r="C90" s="167">
        <v>45652</v>
      </c>
      <c r="D90" s="145" t="str">
        <f t="shared" si="1"/>
        <v>木</v>
      </c>
      <c r="E90" s="168">
        <v>0.52500000000000002</v>
      </c>
      <c r="F90" s="169" t="s">
        <v>209</v>
      </c>
      <c r="G90" s="170" t="s">
        <v>235</v>
      </c>
      <c r="H90" s="171">
        <v>0</v>
      </c>
      <c r="I90" s="172" t="s">
        <v>330</v>
      </c>
      <c r="J90" s="172" t="s">
        <v>237</v>
      </c>
      <c r="K90" s="170" t="s">
        <v>331</v>
      </c>
      <c r="L90" s="170" t="s">
        <v>332</v>
      </c>
      <c r="M90" s="170" t="s">
        <v>241</v>
      </c>
      <c r="N90" s="170" t="s">
        <v>241</v>
      </c>
      <c r="O90" s="173" t="s">
        <v>241</v>
      </c>
      <c r="P90" s="170" t="s">
        <v>240</v>
      </c>
      <c r="Q90" s="172" t="s">
        <v>333</v>
      </c>
      <c r="R90" s="174" t="s">
        <v>243</v>
      </c>
      <c r="S90" s="174" t="s">
        <v>244</v>
      </c>
      <c r="T90" s="172" t="s">
        <v>375</v>
      </c>
      <c r="U90" s="175">
        <v>11</v>
      </c>
      <c r="AL90" s="34" t="s">
        <v>191</v>
      </c>
    </row>
    <row r="91" spans="2:38" s="34" customFormat="1" ht="32.4">
      <c r="B91" s="154">
        <v>4</v>
      </c>
      <c r="C91" s="167">
        <v>45652</v>
      </c>
      <c r="D91" s="145" t="str">
        <f t="shared" si="1"/>
        <v>木</v>
      </c>
      <c r="E91" s="168">
        <v>0.52916666666666667</v>
      </c>
      <c r="F91" s="169" t="s">
        <v>209</v>
      </c>
      <c r="G91" s="170" t="s">
        <v>335</v>
      </c>
      <c r="H91" s="171">
        <v>4.2491199510000001E-2</v>
      </c>
      <c r="I91" s="172" t="s">
        <v>330</v>
      </c>
      <c r="J91" s="172" t="s">
        <v>237</v>
      </c>
      <c r="K91" s="170" t="s">
        <v>331</v>
      </c>
      <c r="L91" s="170" t="s">
        <v>332</v>
      </c>
      <c r="M91" s="170" t="s">
        <v>241</v>
      </c>
      <c r="N91" s="170" t="s">
        <v>241</v>
      </c>
      <c r="O91" s="173" t="s">
        <v>241</v>
      </c>
      <c r="P91" s="170" t="s">
        <v>240</v>
      </c>
      <c r="Q91" s="172" t="s">
        <v>333</v>
      </c>
      <c r="R91" s="174" t="s">
        <v>308</v>
      </c>
      <c r="S91" s="174" t="s">
        <v>298</v>
      </c>
      <c r="T91" s="172" t="s">
        <v>376</v>
      </c>
      <c r="U91" s="175">
        <v>30</v>
      </c>
      <c r="AL91" s="34" t="s">
        <v>191</v>
      </c>
    </row>
    <row r="92" spans="2:38" s="34" customFormat="1" ht="16.2">
      <c r="B92" s="154">
        <v>5</v>
      </c>
      <c r="C92" s="167">
        <v>45652</v>
      </c>
      <c r="D92" s="145" t="str">
        <f t="shared" si="1"/>
        <v>木</v>
      </c>
      <c r="E92" s="168">
        <v>0.59513888888888888</v>
      </c>
      <c r="F92" s="169" t="s">
        <v>209</v>
      </c>
      <c r="G92" s="170" t="s">
        <v>235</v>
      </c>
      <c r="H92" s="171">
        <v>6.0326599129999998E-2</v>
      </c>
      <c r="I92" s="172" t="s">
        <v>330</v>
      </c>
      <c r="J92" s="172" t="s">
        <v>237</v>
      </c>
      <c r="K92" s="170" t="s">
        <v>331</v>
      </c>
      <c r="L92" s="170" t="s">
        <v>332</v>
      </c>
      <c r="M92" s="170" t="s">
        <v>241</v>
      </c>
      <c r="N92" s="170" t="s">
        <v>241</v>
      </c>
      <c r="O92" s="173" t="s">
        <v>241</v>
      </c>
      <c r="P92" s="170" t="s">
        <v>240</v>
      </c>
      <c r="Q92" s="172" t="s">
        <v>333</v>
      </c>
      <c r="R92" s="174" t="s">
        <v>308</v>
      </c>
      <c r="S92" s="174" t="s">
        <v>244</v>
      </c>
      <c r="T92" s="172"/>
      <c r="U92" s="175">
        <v>11</v>
      </c>
      <c r="AL92" s="34" t="s">
        <v>191</v>
      </c>
    </row>
    <row r="93" spans="2:38" s="34" customFormat="1" ht="16.2">
      <c r="B93" s="154">
        <v>5</v>
      </c>
      <c r="C93" s="167">
        <v>45652</v>
      </c>
      <c r="D93" s="145" t="str">
        <f t="shared" si="1"/>
        <v>木</v>
      </c>
      <c r="E93" s="168">
        <v>0.59583333333333333</v>
      </c>
      <c r="F93" s="169" t="s">
        <v>209</v>
      </c>
      <c r="G93" s="170" t="s">
        <v>335</v>
      </c>
      <c r="H93" s="171">
        <v>3.972801871E-2</v>
      </c>
      <c r="I93" s="172" t="s">
        <v>330</v>
      </c>
      <c r="J93" s="172" t="s">
        <v>237</v>
      </c>
      <c r="K93" s="170" t="s">
        <v>260</v>
      </c>
      <c r="L93" s="170" t="s">
        <v>239</v>
      </c>
      <c r="M93" s="170" t="s">
        <v>240</v>
      </c>
      <c r="N93" s="170" t="s">
        <v>240</v>
      </c>
      <c r="O93" s="173" t="s">
        <v>241</v>
      </c>
      <c r="P93" s="170" t="s">
        <v>240</v>
      </c>
      <c r="Q93" s="172" t="s">
        <v>336</v>
      </c>
      <c r="R93" s="174" t="s">
        <v>337</v>
      </c>
      <c r="S93" s="174" t="s">
        <v>298</v>
      </c>
      <c r="T93" s="172" t="s">
        <v>356</v>
      </c>
      <c r="U93" s="175">
        <v>14</v>
      </c>
      <c r="AL93" s="34" t="s">
        <v>191</v>
      </c>
    </row>
    <row r="94" spans="2:38" s="34" customFormat="1" ht="16.2">
      <c r="B94" s="154">
        <v>6</v>
      </c>
      <c r="C94" s="167">
        <v>45652</v>
      </c>
      <c r="D94" s="145" t="str">
        <f t="shared" si="1"/>
        <v>木</v>
      </c>
      <c r="E94" s="168">
        <v>0.62430555555555556</v>
      </c>
      <c r="F94" s="169" t="s">
        <v>209</v>
      </c>
      <c r="G94" s="170" t="s">
        <v>335</v>
      </c>
      <c r="H94" s="171">
        <v>3.4620473229999997E-2</v>
      </c>
      <c r="I94" s="172" t="s">
        <v>330</v>
      </c>
      <c r="J94" s="172" t="s">
        <v>237</v>
      </c>
      <c r="K94" s="170" t="s">
        <v>260</v>
      </c>
      <c r="L94" s="170" t="s">
        <v>239</v>
      </c>
      <c r="M94" s="170" t="s">
        <v>240</v>
      </c>
      <c r="N94" s="170" t="s">
        <v>240</v>
      </c>
      <c r="O94" s="173" t="s">
        <v>241</v>
      </c>
      <c r="P94" s="170" t="s">
        <v>240</v>
      </c>
      <c r="Q94" s="172" t="s">
        <v>336</v>
      </c>
      <c r="R94" s="174" t="s">
        <v>337</v>
      </c>
      <c r="S94" s="174" t="s">
        <v>298</v>
      </c>
      <c r="T94" s="172" t="s">
        <v>356</v>
      </c>
      <c r="U94" s="175">
        <v>14</v>
      </c>
      <c r="AL94" s="34" t="s">
        <v>191</v>
      </c>
    </row>
    <row r="95" spans="2:38" s="34" customFormat="1" ht="16.2">
      <c r="B95" s="154">
        <v>6</v>
      </c>
      <c r="C95" s="167">
        <v>45652</v>
      </c>
      <c r="D95" s="145" t="str">
        <f t="shared" si="1"/>
        <v>木</v>
      </c>
      <c r="E95" s="168">
        <v>0.62916666666666665</v>
      </c>
      <c r="F95" s="169" t="s">
        <v>209</v>
      </c>
      <c r="G95" s="170" t="s">
        <v>335</v>
      </c>
      <c r="H95" s="171">
        <v>6.1841450559999997E-2</v>
      </c>
      <c r="I95" s="172" t="s">
        <v>330</v>
      </c>
      <c r="J95" s="172" t="s">
        <v>237</v>
      </c>
      <c r="K95" s="170" t="s">
        <v>260</v>
      </c>
      <c r="L95" s="170" t="s">
        <v>332</v>
      </c>
      <c r="M95" s="170" t="s">
        <v>241</v>
      </c>
      <c r="N95" s="170" t="s">
        <v>241</v>
      </c>
      <c r="O95" s="173" t="s">
        <v>241</v>
      </c>
      <c r="P95" s="170" t="s">
        <v>240</v>
      </c>
      <c r="Q95" s="172" t="s">
        <v>333</v>
      </c>
      <c r="R95" s="174" t="s">
        <v>308</v>
      </c>
      <c r="S95" s="174" t="s">
        <v>244</v>
      </c>
      <c r="T95" s="172"/>
      <c r="U95" s="175">
        <v>38</v>
      </c>
      <c r="AL95" s="34" t="s">
        <v>191</v>
      </c>
    </row>
    <row r="96" spans="2:38" s="34" customFormat="1" ht="32.4">
      <c r="B96" s="154">
        <v>6</v>
      </c>
      <c r="C96" s="167">
        <v>45652</v>
      </c>
      <c r="D96" s="145" t="str">
        <f t="shared" si="1"/>
        <v>木</v>
      </c>
      <c r="E96" s="168">
        <v>0.63402777777777775</v>
      </c>
      <c r="F96" s="169" t="s">
        <v>209</v>
      </c>
      <c r="G96" s="170" t="s">
        <v>335</v>
      </c>
      <c r="H96" s="171">
        <v>1.2010618000000001E-2</v>
      </c>
      <c r="I96" s="172" t="s">
        <v>330</v>
      </c>
      <c r="J96" s="172" t="s">
        <v>237</v>
      </c>
      <c r="K96" s="170" t="s">
        <v>331</v>
      </c>
      <c r="L96" s="170" t="s">
        <v>332</v>
      </c>
      <c r="M96" s="170" t="s">
        <v>241</v>
      </c>
      <c r="N96" s="170" t="s">
        <v>241</v>
      </c>
      <c r="O96" s="173" t="s">
        <v>241</v>
      </c>
      <c r="P96" s="170" t="s">
        <v>240</v>
      </c>
      <c r="Q96" s="172" t="s">
        <v>333</v>
      </c>
      <c r="R96" s="174" t="s">
        <v>308</v>
      </c>
      <c r="S96" s="174" t="s">
        <v>244</v>
      </c>
      <c r="T96" s="172" t="s">
        <v>360</v>
      </c>
      <c r="U96" s="175">
        <v>64</v>
      </c>
      <c r="AL96" s="34" t="s">
        <v>191</v>
      </c>
    </row>
    <row r="97" spans="2:21" s="34" customFormat="1" ht="16.2">
      <c r="B97" s="154">
        <v>1</v>
      </c>
      <c r="C97" s="167">
        <v>45665</v>
      </c>
      <c r="D97" s="145" t="str">
        <f t="shared" si="1"/>
        <v>水</v>
      </c>
      <c r="E97" s="168">
        <v>0.46388888888888891</v>
      </c>
      <c r="F97" s="169" t="s">
        <v>209</v>
      </c>
      <c r="G97" s="170" t="s">
        <v>235</v>
      </c>
      <c r="H97" s="171">
        <v>3.9549025000000002E-2</v>
      </c>
      <c r="I97" s="172" t="s">
        <v>330</v>
      </c>
      <c r="J97" s="172" t="s">
        <v>237</v>
      </c>
      <c r="K97" s="170" t="s">
        <v>331</v>
      </c>
      <c r="L97" s="170" t="s">
        <v>332</v>
      </c>
      <c r="M97" s="170" t="s">
        <v>241</v>
      </c>
      <c r="N97" s="170" t="s">
        <v>241</v>
      </c>
      <c r="O97" s="173" t="s">
        <v>241</v>
      </c>
      <c r="P97" s="170" t="s">
        <v>240</v>
      </c>
      <c r="Q97" s="172" t="s">
        <v>333</v>
      </c>
      <c r="R97" s="174" t="s">
        <v>308</v>
      </c>
      <c r="S97" s="174" t="s">
        <v>244</v>
      </c>
      <c r="T97" s="172"/>
      <c r="U97" s="175">
        <v>7</v>
      </c>
    </row>
    <row r="98" spans="2:21" s="34" customFormat="1" ht="32.4">
      <c r="B98" s="154">
        <v>1</v>
      </c>
      <c r="C98" s="167">
        <v>45665</v>
      </c>
      <c r="D98" s="145" t="str">
        <f t="shared" si="1"/>
        <v>水</v>
      </c>
      <c r="E98" s="168">
        <v>0.46666666666666667</v>
      </c>
      <c r="F98" s="169" t="s">
        <v>209</v>
      </c>
      <c r="G98" s="170" t="s">
        <v>335</v>
      </c>
      <c r="H98" s="171">
        <v>0</v>
      </c>
      <c r="I98" s="172" t="s">
        <v>330</v>
      </c>
      <c r="J98" s="172" t="s">
        <v>237</v>
      </c>
      <c r="K98" s="170" t="s">
        <v>331</v>
      </c>
      <c r="L98" s="170" t="s">
        <v>332</v>
      </c>
      <c r="M98" s="170" t="s">
        <v>241</v>
      </c>
      <c r="N98" s="170" t="s">
        <v>241</v>
      </c>
      <c r="O98" s="173" t="s">
        <v>240</v>
      </c>
      <c r="P98" s="170" t="s">
        <v>240</v>
      </c>
      <c r="Q98" s="172" t="s">
        <v>343</v>
      </c>
      <c r="R98" s="174" t="s">
        <v>243</v>
      </c>
      <c r="S98" s="174" t="s">
        <v>298</v>
      </c>
      <c r="T98" s="172" t="s">
        <v>377</v>
      </c>
      <c r="U98" s="175">
        <v>23</v>
      </c>
    </row>
    <row r="99" spans="2:21" s="34" customFormat="1" ht="16.2">
      <c r="B99" s="154">
        <v>1</v>
      </c>
      <c r="C99" s="167">
        <v>45665</v>
      </c>
      <c r="D99" s="145" t="str">
        <f t="shared" si="1"/>
        <v>水</v>
      </c>
      <c r="E99" s="168">
        <v>0.46666666666666667</v>
      </c>
      <c r="F99" s="169" t="s">
        <v>209</v>
      </c>
      <c r="G99" s="170" t="s">
        <v>335</v>
      </c>
      <c r="H99" s="171">
        <v>0.106847729</v>
      </c>
      <c r="I99" s="172" t="s">
        <v>330</v>
      </c>
      <c r="J99" s="172" t="s">
        <v>237</v>
      </c>
      <c r="K99" s="170" t="s">
        <v>331</v>
      </c>
      <c r="L99" s="170" t="s">
        <v>332</v>
      </c>
      <c r="M99" s="170" t="s">
        <v>241</v>
      </c>
      <c r="N99" s="170" t="s">
        <v>241</v>
      </c>
      <c r="O99" s="173" t="s">
        <v>240</v>
      </c>
      <c r="P99" s="170" t="s">
        <v>240</v>
      </c>
      <c r="Q99" s="172" t="s">
        <v>333</v>
      </c>
      <c r="R99" s="174" t="s">
        <v>308</v>
      </c>
      <c r="S99" s="174" t="s">
        <v>244</v>
      </c>
      <c r="T99" s="172"/>
      <c r="U99" s="175">
        <v>25</v>
      </c>
    </row>
    <row r="100" spans="2:21" s="34" customFormat="1" ht="32.4">
      <c r="B100" s="154">
        <v>1</v>
      </c>
      <c r="C100" s="167">
        <v>45665</v>
      </c>
      <c r="D100" s="145" t="str">
        <f t="shared" si="1"/>
        <v>水</v>
      </c>
      <c r="E100" s="168">
        <v>0.47361111111111109</v>
      </c>
      <c r="F100" s="169" t="s">
        <v>209</v>
      </c>
      <c r="G100" s="170" t="s">
        <v>335</v>
      </c>
      <c r="H100" s="171">
        <v>0</v>
      </c>
      <c r="I100" s="172" t="s">
        <v>330</v>
      </c>
      <c r="J100" s="172" t="s">
        <v>237</v>
      </c>
      <c r="K100" s="170" t="s">
        <v>260</v>
      </c>
      <c r="L100" s="170" t="s">
        <v>332</v>
      </c>
      <c r="M100" s="170" t="s">
        <v>241</v>
      </c>
      <c r="N100" s="170" t="s">
        <v>240</v>
      </c>
      <c r="O100" s="173" t="s">
        <v>241</v>
      </c>
      <c r="P100" s="170" t="s">
        <v>240</v>
      </c>
      <c r="Q100" s="172" t="s">
        <v>333</v>
      </c>
      <c r="R100" s="174" t="s">
        <v>243</v>
      </c>
      <c r="S100" s="174" t="s">
        <v>295</v>
      </c>
      <c r="T100" s="172" t="s">
        <v>378</v>
      </c>
      <c r="U100" s="175">
        <v>55</v>
      </c>
    </row>
    <row r="101" spans="2:21" s="34" customFormat="1" ht="16.2">
      <c r="B101" s="154">
        <v>1</v>
      </c>
      <c r="C101" s="167">
        <v>45665</v>
      </c>
      <c r="D101" s="145" t="str">
        <f t="shared" si="1"/>
        <v>水</v>
      </c>
      <c r="E101" s="168">
        <v>0.47638888888888886</v>
      </c>
      <c r="F101" s="169" t="s">
        <v>209</v>
      </c>
      <c r="G101" s="170" t="s">
        <v>235</v>
      </c>
      <c r="H101" s="171">
        <v>5.7246479959999999E-2</v>
      </c>
      <c r="I101" s="172" t="s">
        <v>330</v>
      </c>
      <c r="J101" s="172" t="s">
        <v>237</v>
      </c>
      <c r="K101" s="170" t="s">
        <v>331</v>
      </c>
      <c r="L101" s="170" t="s">
        <v>332</v>
      </c>
      <c r="M101" s="170" t="s">
        <v>241</v>
      </c>
      <c r="N101" s="170" t="s">
        <v>241</v>
      </c>
      <c r="O101" s="173" t="s">
        <v>241</v>
      </c>
      <c r="P101" s="170" t="s">
        <v>240</v>
      </c>
      <c r="Q101" s="172" t="s">
        <v>333</v>
      </c>
      <c r="R101" s="174" t="s">
        <v>308</v>
      </c>
      <c r="S101" s="174" t="s">
        <v>244</v>
      </c>
      <c r="T101" s="172"/>
      <c r="U101" s="175">
        <v>9</v>
      </c>
    </row>
    <row r="102" spans="2:21" s="34" customFormat="1" ht="16.2">
      <c r="B102" s="154">
        <v>1</v>
      </c>
      <c r="C102" s="167">
        <v>45665</v>
      </c>
      <c r="D102" s="145" t="str">
        <f t="shared" si="1"/>
        <v>水</v>
      </c>
      <c r="E102" s="168">
        <v>0.47708333333333336</v>
      </c>
      <c r="F102" s="169" t="s">
        <v>209</v>
      </c>
      <c r="G102" s="170" t="s">
        <v>235</v>
      </c>
      <c r="H102" s="171">
        <v>0</v>
      </c>
      <c r="I102" s="172" t="s">
        <v>330</v>
      </c>
      <c r="J102" s="172" t="s">
        <v>237</v>
      </c>
      <c r="K102" s="170" t="s">
        <v>260</v>
      </c>
      <c r="L102" s="170" t="s">
        <v>332</v>
      </c>
      <c r="M102" s="170" t="s">
        <v>240</v>
      </c>
      <c r="N102" s="170" t="s">
        <v>240</v>
      </c>
      <c r="O102" s="173" t="s">
        <v>241</v>
      </c>
      <c r="P102" s="170" t="s">
        <v>240</v>
      </c>
      <c r="Q102" s="172" t="s">
        <v>333</v>
      </c>
      <c r="R102" s="174" t="s">
        <v>243</v>
      </c>
      <c r="S102" s="174" t="s">
        <v>344</v>
      </c>
      <c r="T102" s="172"/>
      <c r="U102" s="175">
        <v>6</v>
      </c>
    </row>
    <row r="103" spans="2:21" s="34" customFormat="1" ht="32.4">
      <c r="B103" s="154">
        <v>2</v>
      </c>
      <c r="C103" s="167">
        <v>45665</v>
      </c>
      <c r="D103" s="145" t="str">
        <f t="shared" si="1"/>
        <v>水</v>
      </c>
      <c r="E103" s="168">
        <v>0.48472222222222222</v>
      </c>
      <c r="F103" s="169" t="s">
        <v>209</v>
      </c>
      <c r="G103" s="170" t="s">
        <v>235</v>
      </c>
      <c r="H103" s="171">
        <v>1.005541678E-2</v>
      </c>
      <c r="I103" s="172" t="s">
        <v>330</v>
      </c>
      <c r="J103" s="172" t="s">
        <v>237</v>
      </c>
      <c r="K103" s="170" t="s">
        <v>331</v>
      </c>
      <c r="L103" s="170" t="s">
        <v>332</v>
      </c>
      <c r="M103" s="170" t="s">
        <v>241</v>
      </c>
      <c r="N103" s="170" t="s">
        <v>241</v>
      </c>
      <c r="O103" s="173" t="s">
        <v>241</v>
      </c>
      <c r="P103" s="170" t="s">
        <v>240</v>
      </c>
      <c r="Q103" s="172" t="s">
        <v>333</v>
      </c>
      <c r="R103" s="174" t="s">
        <v>243</v>
      </c>
      <c r="S103" s="174" t="s">
        <v>344</v>
      </c>
      <c r="T103" s="172" t="s">
        <v>379</v>
      </c>
      <c r="U103" s="175">
        <v>13</v>
      </c>
    </row>
    <row r="104" spans="2:21" s="34" customFormat="1" ht="16.2">
      <c r="B104" s="154">
        <v>2</v>
      </c>
      <c r="C104" s="167">
        <v>45665</v>
      </c>
      <c r="D104" s="145" t="str">
        <f t="shared" si="1"/>
        <v>水</v>
      </c>
      <c r="E104" s="168">
        <v>0.4861111111111111</v>
      </c>
      <c r="F104" s="169" t="s">
        <v>209</v>
      </c>
      <c r="G104" s="170" t="s">
        <v>335</v>
      </c>
      <c r="H104" s="171">
        <v>0.1650663077</v>
      </c>
      <c r="I104" s="172" t="s">
        <v>330</v>
      </c>
      <c r="J104" s="172" t="s">
        <v>237</v>
      </c>
      <c r="K104" s="170" t="s">
        <v>331</v>
      </c>
      <c r="L104" s="170" t="s">
        <v>332</v>
      </c>
      <c r="M104" s="170" t="s">
        <v>241</v>
      </c>
      <c r="N104" s="170" t="s">
        <v>241</v>
      </c>
      <c r="O104" s="173" t="s">
        <v>241</v>
      </c>
      <c r="P104" s="170" t="s">
        <v>240</v>
      </c>
      <c r="Q104" s="172" t="s">
        <v>333</v>
      </c>
      <c r="R104" s="174" t="s">
        <v>308</v>
      </c>
      <c r="S104" s="174" t="s">
        <v>313</v>
      </c>
      <c r="T104" s="172" t="s">
        <v>380</v>
      </c>
      <c r="U104" s="175">
        <v>19</v>
      </c>
    </row>
    <row r="105" spans="2:21" s="34" customFormat="1" ht="16.2">
      <c r="B105" s="154">
        <v>2</v>
      </c>
      <c r="C105" s="167">
        <v>45665</v>
      </c>
      <c r="D105" s="145" t="str">
        <f t="shared" si="1"/>
        <v>水</v>
      </c>
      <c r="E105" s="168">
        <v>0.48680555555555555</v>
      </c>
      <c r="F105" s="169" t="s">
        <v>209</v>
      </c>
      <c r="G105" s="170" t="s">
        <v>335</v>
      </c>
      <c r="H105" s="171">
        <v>0.1650663077</v>
      </c>
      <c r="I105" s="172" t="s">
        <v>330</v>
      </c>
      <c r="J105" s="172" t="s">
        <v>237</v>
      </c>
      <c r="K105" s="170" t="s">
        <v>331</v>
      </c>
      <c r="L105" s="170" t="s">
        <v>332</v>
      </c>
      <c r="M105" s="170" t="s">
        <v>241</v>
      </c>
      <c r="N105" s="170" t="s">
        <v>241</v>
      </c>
      <c r="O105" s="173" t="s">
        <v>241</v>
      </c>
      <c r="P105" s="170" t="s">
        <v>240</v>
      </c>
      <c r="Q105" s="172" t="s">
        <v>333</v>
      </c>
      <c r="R105" s="174" t="s">
        <v>308</v>
      </c>
      <c r="S105" s="174" t="s">
        <v>244</v>
      </c>
      <c r="T105" s="172" t="s">
        <v>381</v>
      </c>
      <c r="U105" s="175">
        <v>21</v>
      </c>
    </row>
    <row r="106" spans="2:21" s="34" customFormat="1" ht="16.2">
      <c r="B106" s="154">
        <v>2</v>
      </c>
      <c r="C106" s="167">
        <v>45665</v>
      </c>
      <c r="D106" s="145" t="str">
        <f t="shared" si="1"/>
        <v>水</v>
      </c>
      <c r="E106" s="168">
        <v>0.48749999999999999</v>
      </c>
      <c r="F106" s="169" t="s">
        <v>209</v>
      </c>
      <c r="G106" s="170" t="s">
        <v>335</v>
      </c>
      <c r="H106" s="171">
        <v>4.4701856560000003E-2</v>
      </c>
      <c r="I106" s="172" t="s">
        <v>330</v>
      </c>
      <c r="J106" s="172" t="s">
        <v>237</v>
      </c>
      <c r="K106" s="170" t="s">
        <v>331</v>
      </c>
      <c r="L106" s="170" t="s">
        <v>332</v>
      </c>
      <c r="M106" s="170" t="s">
        <v>241</v>
      </c>
      <c r="N106" s="170" t="s">
        <v>241</v>
      </c>
      <c r="O106" s="173" t="s">
        <v>240</v>
      </c>
      <c r="P106" s="170" t="s">
        <v>240</v>
      </c>
      <c r="Q106" s="172" t="s">
        <v>343</v>
      </c>
      <c r="R106" s="174" t="s">
        <v>308</v>
      </c>
      <c r="S106" s="174" t="s">
        <v>244</v>
      </c>
      <c r="T106" s="172" t="s">
        <v>382</v>
      </c>
      <c r="U106" s="175">
        <v>23</v>
      </c>
    </row>
    <row r="107" spans="2:21" s="34" customFormat="1" ht="48.6">
      <c r="B107" s="154">
        <v>2</v>
      </c>
      <c r="C107" s="167">
        <v>45665</v>
      </c>
      <c r="D107" s="145" t="str">
        <f t="shared" si="1"/>
        <v>水</v>
      </c>
      <c r="E107" s="168">
        <v>0.48749999999999999</v>
      </c>
      <c r="F107" s="169" t="s">
        <v>209</v>
      </c>
      <c r="G107" s="170" t="s">
        <v>335</v>
      </c>
      <c r="H107" s="171">
        <v>0</v>
      </c>
      <c r="I107" s="172" t="s">
        <v>330</v>
      </c>
      <c r="J107" s="172" t="s">
        <v>237</v>
      </c>
      <c r="K107" s="170" t="s">
        <v>260</v>
      </c>
      <c r="L107" s="170" t="s">
        <v>332</v>
      </c>
      <c r="M107" s="170" t="s">
        <v>240</v>
      </c>
      <c r="N107" s="170" t="s">
        <v>240</v>
      </c>
      <c r="O107" s="173" t="s">
        <v>241</v>
      </c>
      <c r="P107" s="170" t="s">
        <v>240</v>
      </c>
      <c r="Q107" s="172" t="s">
        <v>333</v>
      </c>
      <c r="R107" s="174" t="s">
        <v>243</v>
      </c>
      <c r="S107" s="174" t="s">
        <v>298</v>
      </c>
      <c r="T107" s="172" t="s">
        <v>383</v>
      </c>
      <c r="U107" s="175">
        <v>26</v>
      </c>
    </row>
    <row r="108" spans="2:21" s="34" customFormat="1" ht="16.2">
      <c r="B108" s="154">
        <v>2</v>
      </c>
      <c r="C108" s="167">
        <v>45665</v>
      </c>
      <c r="D108" s="145" t="str">
        <f t="shared" si="1"/>
        <v>水</v>
      </c>
      <c r="E108" s="168">
        <v>0.48958333333333331</v>
      </c>
      <c r="F108" s="169" t="s">
        <v>209</v>
      </c>
      <c r="G108" s="170" t="s">
        <v>335</v>
      </c>
      <c r="H108" s="171">
        <v>0.1087912497</v>
      </c>
      <c r="I108" s="172" t="s">
        <v>330</v>
      </c>
      <c r="J108" s="172" t="s">
        <v>237</v>
      </c>
      <c r="K108" s="170" t="s">
        <v>238</v>
      </c>
      <c r="L108" s="170" t="s">
        <v>332</v>
      </c>
      <c r="M108" s="170" t="s">
        <v>241</v>
      </c>
      <c r="N108" s="170" t="s">
        <v>241</v>
      </c>
      <c r="O108" s="173" t="s">
        <v>241</v>
      </c>
      <c r="P108" s="170" t="s">
        <v>240</v>
      </c>
      <c r="Q108" s="172" t="s">
        <v>340</v>
      </c>
      <c r="R108" s="174" t="s">
        <v>308</v>
      </c>
      <c r="S108" s="174" t="s">
        <v>244</v>
      </c>
      <c r="T108" s="172"/>
      <c r="U108" s="175">
        <v>34</v>
      </c>
    </row>
    <row r="109" spans="2:21" s="34" customFormat="1" ht="32.4">
      <c r="B109" s="154">
        <v>2</v>
      </c>
      <c r="C109" s="167">
        <v>45665</v>
      </c>
      <c r="D109" s="145" t="str">
        <f t="shared" si="1"/>
        <v>水</v>
      </c>
      <c r="E109" s="168">
        <v>0.49236111111111114</v>
      </c>
      <c r="F109" s="169" t="s">
        <v>209</v>
      </c>
      <c r="G109" s="170" t="s">
        <v>335</v>
      </c>
      <c r="H109" s="171">
        <v>0</v>
      </c>
      <c r="I109" s="172" t="s">
        <v>330</v>
      </c>
      <c r="J109" s="172" t="s">
        <v>237</v>
      </c>
      <c r="K109" s="170" t="s">
        <v>238</v>
      </c>
      <c r="L109" s="170" t="s">
        <v>332</v>
      </c>
      <c r="M109" s="170" t="s">
        <v>241</v>
      </c>
      <c r="N109" s="170" t="s">
        <v>241</v>
      </c>
      <c r="O109" s="173" t="s">
        <v>241</v>
      </c>
      <c r="P109" s="170" t="s">
        <v>240</v>
      </c>
      <c r="Q109" s="172" t="s">
        <v>333</v>
      </c>
      <c r="R109" s="174" t="s">
        <v>243</v>
      </c>
      <c r="S109" s="174" t="s">
        <v>313</v>
      </c>
      <c r="T109" s="172" t="s">
        <v>384</v>
      </c>
      <c r="U109" s="175">
        <v>44</v>
      </c>
    </row>
    <row r="110" spans="2:21" s="34" customFormat="1" ht="16.2">
      <c r="B110" s="154">
        <v>3</v>
      </c>
      <c r="C110" s="167">
        <v>45665</v>
      </c>
      <c r="D110" s="145" t="str">
        <f t="shared" ref="D110:D114" si="2">IF($C110 &lt;&gt; "", IF(ISERROR(MATCH(C110, 祝日, 0)), TEXT($C110, "aaa"), "祝日"), "")</f>
        <v>水</v>
      </c>
      <c r="E110" s="168">
        <v>0.50624999999999998</v>
      </c>
      <c r="F110" s="169" t="s">
        <v>209</v>
      </c>
      <c r="G110" s="170" t="s">
        <v>335</v>
      </c>
      <c r="H110" s="171">
        <v>0.10955633920000001</v>
      </c>
      <c r="I110" s="172" t="s">
        <v>330</v>
      </c>
      <c r="J110" s="172" t="s">
        <v>237</v>
      </c>
      <c r="K110" s="170" t="s">
        <v>331</v>
      </c>
      <c r="L110" s="170" t="s">
        <v>332</v>
      </c>
      <c r="M110" s="170" t="s">
        <v>241</v>
      </c>
      <c r="N110" s="170" t="s">
        <v>241</v>
      </c>
      <c r="O110" s="173" t="s">
        <v>241</v>
      </c>
      <c r="P110" s="170" t="s">
        <v>240</v>
      </c>
      <c r="Q110" s="172" t="s">
        <v>333</v>
      </c>
      <c r="R110" s="174" t="s">
        <v>308</v>
      </c>
      <c r="S110" s="174" t="s">
        <v>244</v>
      </c>
      <c r="T110" s="172"/>
      <c r="U110" s="175">
        <v>19</v>
      </c>
    </row>
    <row r="111" spans="2:21" s="34" customFormat="1" ht="32.4">
      <c r="B111" s="154">
        <v>3</v>
      </c>
      <c r="C111" s="167">
        <v>45665</v>
      </c>
      <c r="D111" s="145" t="str">
        <f t="shared" si="2"/>
        <v>水</v>
      </c>
      <c r="E111" s="168">
        <v>0.50902777777777775</v>
      </c>
      <c r="F111" s="169" t="s">
        <v>209</v>
      </c>
      <c r="G111" s="170" t="s">
        <v>335</v>
      </c>
      <c r="H111" s="171">
        <v>0</v>
      </c>
      <c r="I111" s="172" t="s">
        <v>330</v>
      </c>
      <c r="J111" s="172" t="s">
        <v>237</v>
      </c>
      <c r="K111" s="170" t="s">
        <v>260</v>
      </c>
      <c r="L111" s="170" t="s">
        <v>346</v>
      </c>
      <c r="M111" s="170" t="s">
        <v>240</v>
      </c>
      <c r="N111" s="170" t="s">
        <v>241</v>
      </c>
      <c r="O111" s="173" t="s">
        <v>241</v>
      </c>
      <c r="P111" s="170" t="s">
        <v>240</v>
      </c>
      <c r="Q111" s="172" t="s">
        <v>242</v>
      </c>
      <c r="R111" s="174" t="s">
        <v>243</v>
      </c>
      <c r="S111" s="174" t="s">
        <v>298</v>
      </c>
      <c r="T111" s="172" t="s">
        <v>385</v>
      </c>
      <c r="U111" s="175">
        <v>31</v>
      </c>
    </row>
    <row r="112" spans="2:21" s="34" customFormat="1" ht="16.2">
      <c r="B112" s="154">
        <v>3</v>
      </c>
      <c r="C112" s="167">
        <v>45665</v>
      </c>
      <c r="D112" s="145" t="str">
        <f t="shared" si="2"/>
        <v>水</v>
      </c>
      <c r="E112" s="168">
        <v>0.51041666666666663</v>
      </c>
      <c r="F112" s="169" t="s">
        <v>209</v>
      </c>
      <c r="G112" s="170" t="s">
        <v>335</v>
      </c>
      <c r="H112" s="171">
        <v>0.15292893339999999</v>
      </c>
      <c r="I112" s="172" t="s">
        <v>330</v>
      </c>
      <c r="J112" s="172" t="s">
        <v>237</v>
      </c>
      <c r="K112" s="170" t="s">
        <v>331</v>
      </c>
      <c r="L112" s="170" t="s">
        <v>332</v>
      </c>
      <c r="M112" s="170" t="s">
        <v>241</v>
      </c>
      <c r="N112" s="170" t="s">
        <v>241</v>
      </c>
      <c r="O112" s="173" t="s">
        <v>240</v>
      </c>
      <c r="P112" s="170" t="s">
        <v>240</v>
      </c>
      <c r="Q112" s="172" t="s">
        <v>333</v>
      </c>
      <c r="R112" s="174" t="s">
        <v>308</v>
      </c>
      <c r="S112" s="174" t="s">
        <v>244</v>
      </c>
      <c r="T112" s="172"/>
      <c r="U112" s="175">
        <v>36</v>
      </c>
    </row>
    <row r="113" spans="2:21" s="34" customFormat="1" ht="32.4">
      <c r="B113" s="154">
        <v>4</v>
      </c>
      <c r="C113" s="167">
        <v>45665</v>
      </c>
      <c r="D113" s="145" t="str">
        <f t="shared" si="2"/>
        <v>水</v>
      </c>
      <c r="E113" s="168">
        <v>0.52708333333333335</v>
      </c>
      <c r="F113" s="169" t="s">
        <v>209</v>
      </c>
      <c r="G113" s="170" t="s">
        <v>335</v>
      </c>
      <c r="H113" s="171">
        <v>3.3164338879999998E-2</v>
      </c>
      <c r="I113" s="172" t="s">
        <v>330</v>
      </c>
      <c r="J113" s="172" t="s">
        <v>237</v>
      </c>
      <c r="K113" s="170" t="s">
        <v>260</v>
      </c>
      <c r="L113" s="170" t="s">
        <v>239</v>
      </c>
      <c r="M113" s="170" t="s">
        <v>240</v>
      </c>
      <c r="N113" s="170" t="s">
        <v>240</v>
      </c>
      <c r="O113" s="173" t="s">
        <v>241</v>
      </c>
      <c r="P113" s="170" t="s">
        <v>240</v>
      </c>
      <c r="Q113" s="172" t="s">
        <v>336</v>
      </c>
      <c r="R113" s="174" t="s">
        <v>337</v>
      </c>
      <c r="S113" s="174" t="s">
        <v>298</v>
      </c>
      <c r="T113" s="172" t="s">
        <v>386</v>
      </c>
      <c r="U113" s="175">
        <v>14</v>
      </c>
    </row>
    <row r="114" spans="2:21" s="34" customFormat="1" ht="32.4">
      <c r="B114" s="154">
        <v>4</v>
      </c>
      <c r="C114" s="167">
        <v>45665</v>
      </c>
      <c r="D114" s="145" t="str">
        <f t="shared" si="2"/>
        <v>水</v>
      </c>
      <c r="E114" s="168">
        <v>0.52847222222222223</v>
      </c>
      <c r="F114" s="169" t="s">
        <v>209</v>
      </c>
      <c r="G114" s="170" t="s">
        <v>335</v>
      </c>
      <c r="H114" s="171">
        <v>0</v>
      </c>
      <c r="I114" s="172" t="s">
        <v>330</v>
      </c>
      <c r="J114" s="172" t="s">
        <v>237</v>
      </c>
      <c r="K114" s="170" t="s">
        <v>331</v>
      </c>
      <c r="L114" s="170" t="s">
        <v>332</v>
      </c>
      <c r="M114" s="170" t="s">
        <v>241</v>
      </c>
      <c r="N114" s="170" t="s">
        <v>241</v>
      </c>
      <c r="O114" s="173" t="s">
        <v>240</v>
      </c>
      <c r="P114" s="170" t="s">
        <v>240</v>
      </c>
      <c r="Q114" s="172" t="s">
        <v>343</v>
      </c>
      <c r="R114" s="174" t="s">
        <v>243</v>
      </c>
      <c r="S114" s="174" t="s">
        <v>298</v>
      </c>
      <c r="T114" s="172" t="s">
        <v>377</v>
      </c>
      <c r="U114" s="175">
        <v>23</v>
      </c>
    </row>
    <row r="115" spans="2:21" s="34" customFormat="1" ht="16.2">
      <c r="B115" s="154">
        <v>4</v>
      </c>
      <c r="C115" s="167">
        <v>45665</v>
      </c>
      <c r="D115" s="145" t="str">
        <f t="shared" ref="D115:D117" si="3">IF($C115 &lt;&gt; "", IF(ISERROR(MATCH(C115, 祝日, 0)), TEXT($C115, "aaa"), "祝日"), "")</f>
        <v>水</v>
      </c>
      <c r="E115" s="168">
        <v>0.53125</v>
      </c>
      <c r="F115" s="169" t="s">
        <v>209</v>
      </c>
      <c r="G115" s="170" t="s">
        <v>335</v>
      </c>
      <c r="H115" s="171">
        <v>0.1034274116</v>
      </c>
      <c r="I115" s="172" t="s">
        <v>330</v>
      </c>
      <c r="J115" s="172" t="s">
        <v>237</v>
      </c>
      <c r="K115" s="170" t="s">
        <v>331</v>
      </c>
      <c r="L115" s="170" t="s">
        <v>332</v>
      </c>
      <c r="M115" s="170" t="s">
        <v>241</v>
      </c>
      <c r="N115" s="170" t="s">
        <v>241</v>
      </c>
      <c r="O115" s="173" t="s">
        <v>240</v>
      </c>
      <c r="P115" s="170" t="s">
        <v>240</v>
      </c>
      <c r="Q115" s="172" t="s">
        <v>333</v>
      </c>
      <c r="R115" s="174" t="s">
        <v>308</v>
      </c>
      <c r="S115" s="174" t="s">
        <v>244</v>
      </c>
      <c r="T115" s="172"/>
      <c r="U115" s="175">
        <v>36</v>
      </c>
    </row>
    <row r="116" spans="2:21" s="34" customFormat="1" ht="32.4">
      <c r="B116" s="154">
        <v>4</v>
      </c>
      <c r="C116" s="167">
        <v>45665</v>
      </c>
      <c r="D116" s="145" t="str">
        <f t="shared" si="3"/>
        <v>水</v>
      </c>
      <c r="E116" s="168">
        <v>0.53749999999999998</v>
      </c>
      <c r="F116" s="169" t="s">
        <v>209</v>
      </c>
      <c r="G116" s="170" t="s">
        <v>335</v>
      </c>
      <c r="H116" s="171">
        <v>6.6438544680000003E-2</v>
      </c>
      <c r="I116" s="172" t="s">
        <v>330</v>
      </c>
      <c r="J116" s="172" t="s">
        <v>237</v>
      </c>
      <c r="K116" s="170" t="s">
        <v>238</v>
      </c>
      <c r="L116" s="170" t="s">
        <v>332</v>
      </c>
      <c r="M116" s="170" t="s">
        <v>241</v>
      </c>
      <c r="N116" s="170" t="s">
        <v>241</v>
      </c>
      <c r="O116" s="173" t="s">
        <v>240</v>
      </c>
      <c r="P116" s="170" t="s">
        <v>240</v>
      </c>
      <c r="Q116" s="172" t="s">
        <v>343</v>
      </c>
      <c r="R116" s="174" t="s">
        <v>243</v>
      </c>
      <c r="S116" s="174" t="s">
        <v>295</v>
      </c>
      <c r="T116" s="172" t="s">
        <v>387</v>
      </c>
      <c r="U116" s="175">
        <v>65</v>
      </c>
    </row>
    <row r="117" spans="2:21" s="34" customFormat="1" ht="32.4">
      <c r="B117" s="154">
        <v>4</v>
      </c>
      <c r="C117" s="167">
        <v>45665</v>
      </c>
      <c r="D117" s="145" t="str">
        <f t="shared" si="3"/>
        <v>水</v>
      </c>
      <c r="E117" s="168">
        <v>0.53749999999999998</v>
      </c>
      <c r="F117" s="169" t="s">
        <v>209</v>
      </c>
      <c r="G117" s="170" t="s">
        <v>335</v>
      </c>
      <c r="H117" s="171">
        <v>4.3801239900000003E-4</v>
      </c>
      <c r="I117" s="172" t="s">
        <v>330</v>
      </c>
      <c r="J117" s="172" t="s">
        <v>237</v>
      </c>
      <c r="K117" s="170" t="s">
        <v>238</v>
      </c>
      <c r="L117" s="170" t="s">
        <v>332</v>
      </c>
      <c r="M117" s="170" t="s">
        <v>241</v>
      </c>
      <c r="N117" s="170" t="s">
        <v>241</v>
      </c>
      <c r="O117" s="173" t="s">
        <v>241</v>
      </c>
      <c r="P117" s="170" t="s">
        <v>240</v>
      </c>
      <c r="Q117" s="172" t="s">
        <v>340</v>
      </c>
      <c r="R117" s="174" t="s">
        <v>308</v>
      </c>
      <c r="S117" s="174" t="s">
        <v>295</v>
      </c>
      <c r="T117" s="172" t="s">
        <v>388</v>
      </c>
      <c r="U117" s="175">
        <v>66</v>
      </c>
    </row>
    <row r="118" spans="2:21" s="34" customFormat="1" ht="16.2">
      <c r="B118" s="154">
        <v>5</v>
      </c>
      <c r="C118" s="167">
        <v>45665</v>
      </c>
      <c r="D118" s="145" t="str">
        <f t="shared" ref="D118:D143" si="4">IF($C118 &lt;&gt; "", IF(ISERROR(MATCH(C118, 祝日, 0)), TEXT($C118, "aaa"), "祝日"), "")</f>
        <v>水</v>
      </c>
      <c r="E118" s="168">
        <v>0.59930555555555554</v>
      </c>
      <c r="F118" s="169" t="s">
        <v>209</v>
      </c>
      <c r="G118" s="170" t="s">
        <v>335</v>
      </c>
      <c r="H118" s="171">
        <v>0.10293946399999999</v>
      </c>
      <c r="I118" s="172" t="s">
        <v>330</v>
      </c>
      <c r="J118" s="172" t="s">
        <v>237</v>
      </c>
      <c r="K118" s="170" t="s">
        <v>331</v>
      </c>
      <c r="L118" s="170" t="s">
        <v>332</v>
      </c>
      <c r="M118" s="170" t="s">
        <v>241</v>
      </c>
      <c r="N118" s="170" t="s">
        <v>241</v>
      </c>
      <c r="O118" s="173" t="s">
        <v>241</v>
      </c>
      <c r="P118" s="170" t="s">
        <v>240</v>
      </c>
      <c r="Q118" s="172" t="s">
        <v>333</v>
      </c>
      <c r="R118" s="174" t="s">
        <v>308</v>
      </c>
      <c r="S118" s="174" t="s">
        <v>244</v>
      </c>
      <c r="T118" s="172"/>
      <c r="U118" s="175">
        <v>32</v>
      </c>
    </row>
    <row r="119" spans="2:21" s="34" customFormat="1" ht="32.4">
      <c r="B119" s="154">
        <v>5</v>
      </c>
      <c r="C119" s="167">
        <v>45665</v>
      </c>
      <c r="D119" s="145" t="str">
        <f t="shared" si="4"/>
        <v>水</v>
      </c>
      <c r="E119" s="168">
        <v>0.60833333333333328</v>
      </c>
      <c r="F119" s="169" t="s">
        <v>209</v>
      </c>
      <c r="G119" s="170" t="s">
        <v>235</v>
      </c>
      <c r="H119" s="171">
        <v>0</v>
      </c>
      <c r="I119" s="172" t="s">
        <v>330</v>
      </c>
      <c r="J119" s="172" t="s">
        <v>237</v>
      </c>
      <c r="K119" s="170" t="s">
        <v>331</v>
      </c>
      <c r="L119" s="170" t="s">
        <v>332</v>
      </c>
      <c r="M119" s="170" t="s">
        <v>241</v>
      </c>
      <c r="N119" s="170" t="s">
        <v>241</v>
      </c>
      <c r="O119" s="173" t="s">
        <v>241</v>
      </c>
      <c r="P119" s="170" t="s">
        <v>240</v>
      </c>
      <c r="Q119" s="172" t="s">
        <v>333</v>
      </c>
      <c r="R119" s="174" t="s">
        <v>243</v>
      </c>
      <c r="S119" s="174" t="s">
        <v>244</v>
      </c>
      <c r="T119" s="172" t="s">
        <v>389</v>
      </c>
      <c r="U119" s="175">
        <v>11</v>
      </c>
    </row>
    <row r="120" spans="2:21" s="34" customFormat="1" ht="32.4">
      <c r="B120" s="154">
        <v>1</v>
      </c>
      <c r="C120" s="167">
        <v>45666</v>
      </c>
      <c r="D120" s="145" t="str">
        <f t="shared" si="4"/>
        <v>木</v>
      </c>
      <c r="E120" s="168">
        <v>0.47569444444444442</v>
      </c>
      <c r="F120" s="169" t="s">
        <v>209</v>
      </c>
      <c r="G120" s="170" t="s">
        <v>235</v>
      </c>
      <c r="H120" s="171">
        <v>4.36284641E-2</v>
      </c>
      <c r="I120" s="172" t="s">
        <v>330</v>
      </c>
      <c r="J120" s="172" t="s">
        <v>237</v>
      </c>
      <c r="K120" s="170" t="s">
        <v>331</v>
      </c>
      <c r="L120" s="170" t="s">
        <v>332</v>
      </c>
      <c r="M120" s="170" t="s">
        <v>241</v>
      </c>
      <c r="N120" s="170" t="s">
        <v>241</v>
      </c>
      <c r="O120" s="173" t="s">
        <v>241</v>
      </c>
      <c r="P120" s="170" t="s">
        <v>240</v>
      </c>
      <c r="Q120" s="172" t="s">
        <v>333</v>
      </c>
      <c r="R120" s="174" t="s">
        <v>243</v>
      </c>
      <c r="S120" s="174" t="s">
        <v>244</v>
      </c>
      <c r="T120" s="172" t="s">
        <v>390</v>
      </c>
      <c r="U120" s="175">
        <v>11</v>
      </c>
    </row>
    <row r="121" spans="2:21" s="34" customFormat="1" ht="16.2">
      <c r="B121" s="154">
        <v>2</v>
      </c>
      <c r="C121" s="167">
        <v>45666</v>
      </c>
      <c r="D121" s="145" t="str">
        <f t="shared" si="4"/>
        <v>木</v>
      </c>
      <c r="E121" s="168">
        <v>0.48472222222222222</v>
      </c>
      <c r="F121" s="169" t="s">
        <v>209</v>
      </c>
      <c r="G121" s="170" t="s">
        <v>235</v>
      </c>
      <c r="H121" s="171">
        <v>5.4802964660000002E-2</v>
      </c>
      <c r="I121" s="172" t="s">
        <v>330</v>
      </c>
      <c r="J121" s="172" t="s">
        <v>237</v>
      </c>
      <c r="K121" s="170" t="s">
        <v>331</v>
      </c>
      <c r="L121" s="170" t="s">
        <v>332</v>
      </c>
      <c r="M121" s="170" t="s">
        <v>241</v>
      </c>
      <c r="N121" s="170" t="s">
        <v>241</v>
      </c>
      <c r="O121" s="173" t="s">
        <v>241</v>
      </c>
      <c r="P121" s="170" t="s">
        <v>240</v>
      </c>
      <c r="Q121" s="172" t="s">
        <v>333</v>
      </c>
      <c r="R121" s="174" t="s">
        <v>308</v>
      </c>
      <c r="S121" s="174" t="s">
        <v>244</v>
      </c>
      <c r="T121" s="172"/>
      <c r="U121" s="175">
        <v>11</v>
      </c>
    </row>
    <row r="122" spans="2:21" s="34" customFormat="1" ht="16.2">
      <c r="B122" s="154">
        <v>2</v>
      </c>
      <c r="C122" s="167">
        <v>45666</v>
      </c>
      <c r="D122" s="145" t="str">
        <f t="shared" si="4"/>
        <v>木</v>
      </c>
      <c r="E122" s="168">
        <v>0.48541666666666666</v>
      </c>
      <c r="F122" s="169" t="s">
        <v>209</v>
      </c>
      <c r="G122" s="170" t="s">
        <v>335</v>
      </c>
      <c r="H122" s="171">
        <v>2.8961720220000001E-2</v>
      </c>
      <c r="I122" s="172" t="s">
        <v>330</v>
      </c>
      <c r="J122" s="172" t="s">
        <v>237</v>
      </c>
      <c r="K122" s="170" t="s">
        <v>260</v>
      </c>
      <c r="L122" s="170" t="s">
        <v>239</v>
      </c>
      <c r="M122" s="170" t="s">
        <v>240</v>
      </c>
      <c r="N122" s="170" t="s">
        <v>240</v>
      </c>
      <c r="O122" s="173" t="s">
        <v>241</v>
      </c>
      <c r="P122" s="170" t="s">
        <v>240</v>
      </c>
      <c r="Q122" s="172" t="s">
        <v>336</v>
      </c>
      <c r="R122" s="174" t="s">
        <v>337</v>
      </c>
      <c r="S122" s="174" t="s">
        <v>298</v>
      </c>
      <c r="T122" s="172" t="s">
        <v>356</v>
      </c>
      <c r="U122" s="175">
        <v>14</v>
      </c>
    </row>
    <row r="123" spans="2:21" s="34" customFormat="1" ht="16.2">
      <c r="B123" s="154">
        <v>2</v>
      </c>
      <c r="C123" s="167">
        <v>45666</v>
      </c>
      <c r="D123" s="145" t="str">
        <f t="shared" si="4"/>
        <v>木</v>
      </c>
      <c r="E123" s="168">
        <v>0.4861111111111111</v>
      </c>
      <c r="F123" s="169" t="s">
        <v>209</v>
      </c>
      <c r="G123" s="170" t="s">
        <v>335</v>
      </c>
      <c r="H123" s="171">
        <v>7.3717294510000003E-2</v>
      </c>
      <c r="I123" s="172" t="s">
        <v>330</v>
      </c>
      <c r="J123" s="172" t="s">
        <v>237</v>
      </c>
      <c r="K123" s="170" t="s">
        <v>331</v>
      </c>
      <c r="L123" s="170" t="s">
        <v>332</v>
      </c>
      <c r="M123" s="170" t="s">
        <v>241</v>
      </c>
      <c r="N123" s="170" t="s">
        <v>241</v>
      </c>
      <c r="O123" s="173" t="s">
        <v>241</v>
      </c>
      <c r="P123" s="170" t="s">
        <v>240</v>
      </c>
      <c r="Q123" s="172" t="s">
        <v>333</v>
      </c>
      <c r="R123" s="174" t="s">
        <v>308</v>
      </c>
      <c r="S123" s="174" t="s">
        <v>244</v>
      </c>
      <c r="T123" s="172"/>
      <c r="U123" s="175">
        <v>17</v>
      </c>
    </row>
    <row r="124" spans="2:21" s="34" customFormat="1" ht="16.2">
      <c r="B124" s="154">
        <v>2</v>
      </c>
      <c r="C124" s="167">
        <v>45666</v>
      </c>
      <c r="D124" s="145" t="str">
        <f t="shared" si="4"/>
        <v>木</v>
      </c>
      <c r="E124" s="168">
        <v>0.48819444444444443</v>
      </c>
      <c r="F124" s="169" t="s">
        <v>209</v>
      </c>
      <c r="G124" s="170" t="s">
        <v>335</v>
      </c>
      <c r="H124" s="171">
        <v>8.8041052539999998E-2</v>
      </c>
      <c r="I124" s="172" t="s">
        <v>330</v>
      </c>
      <c r="J124" s="172" t="s">
        <v>237</v>
      </c>
      <c r="K124" s="170" t="s">
        <v>331</v>
      </c>
      <c r="L124" s="170" t="s">
        <v>332</v>
      </c>
      <c r="M124" s="170" t="s">
        <v>241</v>
      </c>
      <c r="N124" s="170" t="s">
        <v>241</v>
      </c>
      <c r="O124" s="173" t="s">
        <v>241</v>
      </c>
      <c r="P124" s="170" t="s">
        <v>240</v>
      </c>
      <c r="Q124" s="172" t="s">
        <v>333</v>
      </c>
      <c r="R124" s="174" t="s">
        <v>308</v>
      </c>
      <c r="S124" s="174" t="s">
        <v>244</v>
      </c>
      <c r="T124" s="172"/>
      <c r="U124" s="175">
        <v>32</v>
      </c>
    </row>
    <row r="125" spans="2:21" s="34" customFormat="1" ht="16.2">
      <c r="B125" s="154">
        <v>2</v>
      </c>
      <c r="C125" s="167">
        <v>45666</v>
      </c>
      <c r="D125" s="145" t="str">
        <f t="shared" si="4"/>
        <v>木</v>
      </c>
      <c r="E125" s="168">
        <v>0.49027777777777776</v>
      </c>
      <c r="F125" s="169" t="s">
        <v>209</v>
      </c>
      <c r="G125" s="170" t="s">
        <v>335</v>
      </c>
      <c r="H125" s="171">
        <v>5.4375842319999999E-2</v>
      </c>
      <c r="I125" s="172" t="s">
        <v>330</v>
      </c>
      <c r="J125" s="172" t="s">
        <v>237</v>
      </c>
      <c r="K125" s="170" t="s">
        <v>331</v>
      </c>
      <c r="L125" s="170" t="s">
        <v>332</v>
      </c>
      <c r="M125" s="170" t="s">
        <v>241</v>
      </c>
      <c r="N125" s="170" t="s">
        <v>241</v>
      </c>
      <c r="O125" s="173" t="s">
        <v>240</v>
      </c>
      <c r="P125" s="170" t="s">
        <v>240</v>
      </c>
      <c r="Q125" s="172" t="s">
        <v>333</v>
      </c>
      <c r="R125" s="174" t="s">
        <v>308</v>
      </c>
      <c r="S125" s="174" t="s">
        <v>244</v>
      </c>
      <c r="T125" s="172"/>
      <c r="U125" s="175">
        <v>36</v>
      </c>
    </row>
    <row r="126" spans="2:21" s="34" customFormat="1" ht="16.2">
      <c r="B126" s="154">
        <v>2</v>
      </c>
      <c r="C126" s="167">
        <v>45666</v>
      </c>
      <c r="D126" s="145" t="str">
        <f t="shared" si="4"/>
        <v>木</v>
      </c>
      <c r="E126" s="168">
        <v>0.49166666666666664</v>
      </c>
      <c r="F126" s="169" t="s">
        <v>209</v>
      </c>
      <c r="G126" s="170" t="s">
        <v>335</v>
      </c>
      <c r="H126" s="171">
        <v>4.4615800820000003E-3</v>
      </c>
      <c r="I126" s="172" t="s">
        <v>330</v>
      </c>
      <c r="J126" s="172" t="s">
        <v>237</v>
      </c>
      <c r="K126" s="170" t="s">
        <v>238</v>
      </c>
      <c r="L126" s="170" t="s">
        <v>332</v>
      </c>
      <c r="M126" s="170" t="s">
        <v>241</v>
      </c>
      <c r="N126" s="170" t="s">
        <v>241</v>
      </c>
      <c r="O126" s="173" t="s">
        <v>241</v>
      </c>
      <c r="P126" s="170" t="s">
        <v>240</v>
      </c>
      <c r="Q126" s="172" t="s">
        <v>333</v>
      </c>
      <c r="R126" s="174" t="s">
        <v>243</v>
      </c>
      <c r="S126" s="174" t="s">
        <v>313</v>
      </c>
      <c r="T126" s="172" t="s">
        <v>391</v>
      </c>
      <c r="U126" s="175">
        <v>44</v>
      </c>
    </row>
    <row r="127" spans="2:21" s="34" customFormat="1" ht="32.4">
      <c r="B127" s="154">
        <v>3</v>
      </c>
      <c r="C127" s="167">
        <v>45666</v>
      </c>
      <c r="D127" s="145" t="str">
        <f t="shared" si="4"/>
        <v>木</v>
      </c>
      <c r="E127" s="168">
        <v>0.50347222222222221</v>
      </c>
      <c r="F127" s="169" t="s">
        <v>209</v>
      </c>
      <c r="G127" s="170" t="s">
        <v>235</v>
      </c>
      <c r="H127" s="171">
        <v>8.5273299570000002E-3</v>
      </c>
      <c r="I127" s="172" t="s">
        <v>330</v>
      </c>
      <c r="J127" s="172" t="s">
        <v>237</v>
      </c>
      <c r="K127" s="170" t="s">
        <v>260</v>
      </c>
      <c r="L127" s="170" t="s">
        <v>332</v>
      </c>
      <c r="M127" s="170" t="s">
        <v>240</v>
      </c>
      <c r="N127" s="170" t="s">
        <v>240</v>
      </c>
      <c r="O127" s="173" t="s">
        <v>241</v>
      </c>
      <c r="P127" s="170" t="s">
        <v>240</v>
      </c>
      <c r="Q127" s="172" t="s">
        <v>333</v>
      </c>
      <c r="R127" s="174" t="s">
        <v>243</v>
      </c>
      <c r="S127" s="174" t="s">
        <v>344</v>
      </c>
      <c r="T127" s="172" t="s">
        <v>392</v>
      </c>
      <c r="U127" s="175">
        <v>6</v>
      </c>
    </row>
    <row r="128" spans="2:21" s="34" customFormat="1" ht="16.2">
      <c r="B128" s="154">
        <v>3</v>
      </c>
      <c r="C128" s="167">
        <v>45666</v>
      </c>
      <c r="D128" s="145" t="str">
        <f t="shared" si="4"/>
        <v>木</v>
      </c>
      <c r="E128" s="168">
        <v>0.50902777777777775</v>
      </c>
      <c r="F128" s="169" t="s">
        <v>209</v>
      </c>
      <c r="G128" s="170" t="s">
        <v>335</v>
      </c>
      <c r="H128" s="171">
        <v>0.1002819397</v>
      </c>
      <c r="I128" s="172" t="s">
        <v>330</v>
      </c>
      <c r="J128" s="172" t="s">
        <v>237</v>
      </c>
      <c r="K128" s="170" t="s">
        <v>331</v>
      </c>
      <c r="L128" s="170" t="s">
        <v>332</v>
      </c>
      <c r="M128" s="170" t="s">
        <v>241</v>
      </c>
      <c r="N128" s="170" t="s">
        <v>241</v>
      </c>
      <c r="O128" s="173" t="s">
        <v>241</v>
      </c>
      <c r="P128" s="170" t="s">
        <v>240</v>
      </c>
      <c r="Q128" s="172" t="s">
        <v>333</v>
      </c>
      <c r="R128" s="174" t="s">
        <v>308</v>
      </c>
      <c r="S128" s="174" t="s">
        <v>244</v>
      </c>
      <c r="T128" s="172"/>
      <c r="U128" s="175">
        <v>32</v>
      </c>
    </row>
    <row r="129" spans="2:21" s="34" customFormat="1" ht="16.2">
      <c r="B129" s="154">
        <v>3</v>
      </c>
      <c r="C129" s="167">
        <v>45666</v>
      </c>
      <c r="D129" s="145" t="str">
        <f t="shared" si="4"/>
        <v>木</v>
      </c>
      <c r="E129" s="168">
        <v>0.51041666666666663</v>
      </c>
      <c r="F129" s="169" t="s">
        <v>209</v>
      </c>
      <c r="G129" s="170" t="s">
        <v>335</v>
      </c>
      <c r="H129" s="171">
        <v>6.8557245850000004E-2</v>
      </c>
      <c r="I129" s="172" t="s">
        <v>330</v>
      </c>
      <c r="J129" s="172" t="s">
        <v>237</v>
      </c>
      <c r="K129" s="170" t="s">
        <v>331</v>
      </c>
      <c r="L129" s="170" t="s">
        <v>332</v>
      </c>
      <c r="M129" s="170" t="s">
        <v>241</v>
      </c>
      <c r="N129" s="170" t="s">
        <v>241</v>
      </c>
      <c r="O129" s="173" t="s">
        <v>240</v>
      </c>
      <c r="P129" s="170" t="s">
        <v>240</v>
      </c>
      <c r="Q129" s="172" t="s">
        <v>333</v>
      </c>
      <c r="R129" s="174" t="s">
        <v>308</v>
      </c>
      <c r="S129" s="174" t="s">
        <v>244</v>
      </c>
      <c r="T129" s="172"/>
      <c r="U129" s="175">
        <v>36</v>
      </c>
    </row>
    <row r="130" spans="2:21" s="34" customFormat="1" ht="16.2">
      <c r="B130" s="154">
        <v>3</v>
      </c>
      <c r="C130" s="167">
        <v>45666</v>
      </c>
      <c r="D130" s="145" t="str">
        <f t="shared" si="4"/>
        <v>木</v>
      </c>
      <c r="E130" s="168">
        <v>0.51458333333333328</v>
      </c>
      <c r="F130" s="169" t="s">
        <v>209</v>
      </c>
      <c r="G130" s="170" t="s">
        <v>335</v>
      </c>
      <c r="H130" s="171">
        <v>0</v>
      </c>
      <c r="I130" s="172" t="s">
        <v>330</v>
      </c>
      <c r="J130" s="172" t="s">
        <v>237</v>
      </c>
      <c r="K130" s="170" t="s">
        <v>238</v>
      </c>
      <c r="L130" s="170" t="s">
        <v>332</v>
      </c>
      <c r="M130" s="170" t="s">
        <v>241</v>
      </c>
      <c r="N130" s="170" t="s">
        <v>241</v>
      </c>
      <c r="O130" s="173" t="s">
        <v>241</v>
      </c>
      <c r="P130" s="170" t="s">
        <v>240</v>
      </c>
      <c r="Q130" s="172" t="s">
        <v>333</v>
      </c>
      <c r="R130" s="174" t="s">
        <v>243</v>
      </c>
      <c r="S130" s="174" t="s">
        <v>313</v>
      </c>
      <c r="T130" s="172" t="s">
        <v>391</v>
      </c>
      <c r="U130" s="175">
        <v>52</v>
      </c>
    </row>
    <row r="131" spans="2:21" s="34" customFormat="1" ht="16.2">
      <c r="B131" s="154">
        <v>3</v>
      </c>
      <c r="C131" s="167">
        <v>45666</v>
      </c>
      <c r="D131" s="145" t="str">
        <f t="shared" si="4"/>
        <v>木</v>
      </c>
      <c r="E131" s="168">
        <v>0.51666666666666672</v>
      </c>
      <c r="F131" s="169" t="s">
        <v>209</v>
      </c>
      <c r="G131" s="170" t="s">
        <v>335</v>
      </c>
      <c r="H131" s="171">
        <v>9.2890636319999997E-2</v>
      </c>
      <c r="I131" s="172" t="s">
        <v>330</v>
      </c>
      <c r="J131" s="172" t="s">
        <v>237</v>
      </c>
      <c r="K131" s="170" t="s">
        <v>238</v>
      </c>
      <c r="L131" s="170" t="s">
        <v>332</v>
      </c>
      <c r="M131" s="170" t="s">
        <v>241</v>
      </c>
      <c r="N131" s="170" t="s">
        <v>241</v>
      </c>
      <c r="O131" s="173" t="s">
        <v>241</v>
      </c>
      <c r="P131" s="170" t="s">
        <v>240</v>
      </c>
      <c r="Q131" s="172" t="s">
        <v>340</v>
      </c>
      <c r="R131" s="174" t="s">
        <v>308</v>
      </c>
      <c r="S131" s="174" t="s">
        <v>244</v>
      </c>
      <c r="T131" s="172"/>
      <c r="U131" s="175">
        <v>66</v>
      </c>
    </row>
    <row r="132" spans="2:21" s="34" customFormat="1" ht="16.2">
      <c r="B132" s="154">
        <v>4</v>
      </c>
      <c r="C132" s="167">
        <v>45666</v>
      </c>
      <c r="D132" s="145" t="str">
        <f t="shared" si="4"/>
        <v>木</v>
      </c>
      <c r="E132" s="168">
        <v>0.52708333333333335</v>
      </c>
      <c r="F132" s="169" t="s">
        <v>209</v>
      </c>
      <c r="G132" s="170" t="s">
        <v>335</v>
      </c>
      <c r="H132" s="171">
        <v>7.5031996749999996E-2</v>
      </c>
      <c r="I132" s="172" t="s">
        <v>330</v>
      </c>
      <c r="J132" s="172" t="s">
        <v>237</v>
      </c>
      <c r="K132" s="170" t="s">
        <v>331</v>
      </c>
      <c r="L132" s="170" t="s">
        <v>332</v>
      </c>
      <c r="M132" s="170" t="s">
        <v>241</v>
      </c>
      <c r="N132" s="170" t="s">
        <v>241</v>
      </c>
      <c r="O132" s="173" t="s">
        <v>241</v>
      </c>
      <c r="P132" s="170" t="s">
        <v>240</v>
      </c>
      <c r="Q132" s="172" t="s">
        <v>333</v>
      </c>
      <c r="R132" s="174" t="s">
        <v>308</v>
      </c>
      <c r="S132" s="174" t="s">
        <v>244</v>
      </c>
      <c r="T132" s="172"/>
      <c r="U132" s="175">
        <v>19</v>
      </c>
    </row>
    <row r="133" spans="2:21" s="34" customFormat="1" ht="16.2">
      <c r="B133" s="154">
        <v>4</v>
      </c>
      <c r="C133" s="167">
        <v>45666</v>
      </c>
      <c r="D133" s="145" t="str">
        <f t="shared" si="4"/>
        <v>木</v>
      </c>
      <c r="E133" s="168">
        <v>0.52916666666666667</v>
      </c>
      <c r="F133" s="169" t="s">
        <v>209</v>
      </c>
      <c r="G133" s="170" t="s">
        <v>335</v>
      </c>
      <c r="H133" s="171">
        <v>8.9117359729999998E-2</v>
      </c>
      <c r="I133" s="172" t="s">
        <v>330</v>
      </c>
      <c r="J133" s="172" t="s">
        <v>237</v>
      </c>
      <c r="K133" s="170" t="s">
        <v>331</v>
      </c>
      <c r="L133" s="170" t="s">
        <v>332</v>
      </c>
      <c r="M133" s="170" t="s">
        <v>241</v>
      </c>
      <c r="N133" s="170" t="s">
        <v>241</v>
      </c>
      <c r="O133" s="173" t="s">
        <v>241</v>
      </c>
      <c r="P133" s="170" t="s">
        <v>240</v>
      </c>
      <c r="Q133" s="172" t="s">
        <v>333</v>
      </c>
      <c r="R133" s="174" t="s">
        <v>308</v>
      </c>
      <c r="S133" s="174" t="s">
        <v>244</v>
      </c>
      <c r="T133" s="172"/>
      <c r="U133" s="175">
        <v>30</v>
      </c>
    </row>
    <row r="134" spans="2:21" s="34" customFormat="1" ht="16.2">
      <c r="B134" s="154">
        <v>4</v>
      </c>
      <c r="C134" s="167">
        <v>45666</v>
      </c>
      <c r="D134" s="145" t="str">
        <f t="shared" si="4"/>
        <v>木</v>
      </c>
      <c r="E134" s="168">
        <v>0.52986111111111112</v>
      </c>
      <c r="F134" s="169" t="s">
        <v>209</v>
      </c>
      <c r="G134" s="170" t="s">
        <v>335</v>
      </c>
      <c r="H134" s="171">
        <v>4.9434012970000002E-3</v>
      </c>
      <c r="I134" s="172" t="s">
        <v>330</v>
      </c>
      <c r="J134" s="172" t="s">
        <v>237</v>
      </c>
      <c r="K134" s="170" t="s">
        <v>331</v>
      </c>
      <c r="L134" s="170" t="s">
        <v>332</v>
      </c>
      <c r="M134" s="170" t="s">
        <v>241</v>
      </c>
      <c r="N134" s="170" t="s">
        <v>241</v>
      </c>
      <c r="O134" s="173" t="s">
        <v>241</v>
      </c>
      <c r="P134" s="170" t="s">
        <v>240</v>
      </c>
      <c r="Q134" s="172" t="s">
        <v>333</v>
      </c>
      <c r="R134" s="174" t="s">
        <v>308</v>
      </c>
      <c r="S134" s="174" t="s">
        <v>244</v>
      </c>
      <c r="T134" s="172"/>
      <c r="U134" s="175">
        <v>32</v>
      </c>
    </row>
    <row r="135" spans="2:21" s="34" customFormat="1" ht="16.2">
      <c r="B135" s="154">
        <v>4</v>
      </c>
      <c r="C135" s="167">
        <v>45666</v>
      </c>
      <c r="D135" s="145" t="str">
        <f t="shared" si="4"/>
        <v>木</v>
      </c>
      <c r="E135" s="168">
        <v>0.53125</v>
      </c>
      <c r="F135" s="169" t="s">
        <v>209</v>
      </c>
      <c r="G135" s="170" t="s">
        <v>335</v>
      </c>
      <c r="H135" s="171">
        <v>0.1316999227</v>
      </c>
      <c r="I135" s="172" t="s">
        <v>330</v>
      </c>
      <c r="J135" s="172" t="s">
        <v>237</v>
      </c>
      <c r="K135" s="170" t="s">
        <v>331</v>
      </c>
      <c r="L135" s="170" t="s">
        <v>332</v>
      </c>
      <c r="M135" s="170" t="s">
        <v>241</v>
      </c>
      <c r="N135" s="170" t="s">
        <v>241</v>
      </c>
      <c r="O135" s="173" t="s">
        <v>240</v>
      </c>
      <c r="P135" s="170" t="s">
        <v>240</v>
      </c>
      <c r="Q135" s="172" t="s">
        <v>333</v>
      </c>
      <c r="R135" s="174" t="s">
        <v>308</v>
      </c>
      <c r="S135" s="174" t="s">
        <v>244</v>
      </c>
      <c r="T135" s="172"/>
      <c r="U135" s="175">
        <v>36</v>
      </c>
    </row>
    <row r="136" spans="2:21" s="34" customFormat="1" ht="16.2">
      <c r="B136" s="154">
        <v>4</v>
      </c>
      <c r="C136" s="167">
        <v>45666</v>
      </c>
      <c r="D136" s="145" t="str">
        <f t="shared" si="4"/>
        <v>木</v>
      </c>
      <c r="E136" s="168">
        <v>0.53819444444444442</v>
      </c>
      <c r="F136" s="169" t="s">
        <v>209</v>
      </c>
      <c r="G136" s="170" t="s">
        <v>235</v>
      </c>
      <c r="H136" s="171">
        <v>8.7863377539999996E-2</v>
      </c>
      <c r="I136" s="172" t="s">
        <v>330</v>
      </c>
      <c r="J136" s="172" t="s">
        <v>237</v>
      </c>
      <c r="K136" s="170" t="s">
        <v>331</v>
      </c>
      <c r="L136" s="170" t="s">
        <v>332</v>
      </c>
      <c r="M136" s="170" t="s">
        <v>241</v>
      </c>
      <c r="N136" s="170" t="s">
        <v>241</v>
      </c>
      <c r="O136" s="173" t="s">
        <v>241</v>
      </c>
      <c r="P136" s="170" t="s">
        <v>240</v>
      </c>
      <c r="Q136" s="172" t="s">
        <v>333</v>
      </c>
      <c r="R136" s="174" t="s">
        <v>308</v>
      </c>
      <c r="S136" s="174" t="s">
        <v>244</v>
      </c>
      <c r="T136" s="172"/>
      <c r="U136" s="175">
        <v>13</v>
      </c>
    </row>
    <row r="137" spans="2:21" s="34" customFormat="1" ht="16.2">
      <c r="B137" s="154">
        <v>4</v>
      </c>
      <c r="C137" s="167">
        <v>45666</v>
      </c>
      <c r="D137" s="145" t="str">
        <f t="shared" si="4"/>
        <v>木</v>
      </c>
      <c r="E137" s="168">
        <v>0.53888888888888886</v>
      </c>
      <c r="F137" s="169" t="s">
        <v>209</v>
      </c>
      <c r="G137" s="170" t="s">
        <v>235</v>
      </c>
      <c r="H137" s="171">
        <v>5.0638626729999997E-2</v>
      </c>
      <c r="I137" s="172" t="s">
        <v>330</v>
      </c>
      <c r="J137" s="172" t="s">
        <v>237</v>
      </c>
      <c r="K137" s="170" t="s">
        <v>331</v>
      </c>
      <c r="L137" s="170" t="s">
        <v>332</v>
      </c>
      <c r="M137" s="170" t="s">
        <v>241</v>
      </c>
      <c r="N137" s="170" t="s">
        <v>241</v>
      </c>
      <c r="O137" s="173" t="s">
        <v>241</v>
      </c>
      <c r="P137" s="170" t="s">
        <v>240</v>
      </c>
      <c r="Q137" s="172" t="s">
        <v>333</v>
      </c>
      <c r="R137" s="174" t="s">
        <v>308</v>
      </c>
      <c r="S137" s="174" t="s">
        <v>299</v>
      </c>
      <c r="T137" s="172" t="s">
        <v>393</v>
      </c>
      <c r="U137" s="175">
        <v>11</v>
      </c>
    </row>
    <row r="138" spans="2:21" s="34" customFormat="1" ht="32.4">
      <c r="B138" s="154">
        <v>5</v>
      </c>
      <c r="C138" s="167">
        <v>45666</v>
      </c>
      <c r="D138" s="145" t="str">
        <f t="shared" si="4"/>
        <v>木</v>
      </c>
      <c r="E138" s="168">
        <v>0.59375</v>
      </c>
      <c r="F138" s="169" t="s">
        <v>209</v>
      </c>
      <c r="G138" s="170" t="s">
        <v>235</v>
      </c>
      <c r="H138" s="171">
        <v>1.869790252E-2</v>
      </c>
      <c r="I138" s="172" t="s">
        <v>330</v>
      </c>
      <c r="J138" s="172" t="s">
        <v>237</v>
      </c>
      <c r="K138" s="170" t="s">
        <v>331</v>
      </c>
      <c r="L138" s="170" t="s">
        <v>332</v>
      </c>
      <c r="M138" s="170" t="s">
        <v>241</v>
      </c>
      <c r="N138" s="170" t="s">
        <v>241</v>
      </c>
      <c r="O138" s="173" t="s">
        <v>241</v>
      </c>
      <c r="P138" s="170" t="s">
        <v>240</v>
      </c>
      <c r="Q138" s="172" t="s">
        <v>333</v>
      </c>
      <c r="R138" s="174" t="s">
        <v>243</v>
      </c>
      <c r="S138" s="174" t="s">
        <v>295</v>
      </c>
      <c r="T138" s="172" t="s">
        <v>394</v>
      </c>
      <c r="U138" s="175">
        <v>3</v>
      </c>
    </row>
    <row r="139" spans="2:21" s="34" customFormat="1" ht="16.2">
      <c r="B139" s="154">
        <v>5</v>
      </c>
      <c r="C139" s="167">
        <v>45666</v>
      </c>
      <c r="D139" s="145" t="str">
        <f t="shared" si="4"/>
        <v>木</v>
      </c>
      <c r="E139" s="168">
        <v>0.59791666666666665</v>
      </c>
      <c r="F139" s="169" t="s">
        <v>209</v>
      </c>
      <c r="G139" s="170" t="s">
        <v>335</v>
      </c>
      <c r="H139" s="171">
        <v>5.130902574E-2</v>
      </c>
      <c r="I139" s="172" t="s">
        <v>330</v>
      </c>
      <c r="J139" s="172" t="s">
        <v>237</v>
      </c>
      <c r="K139" s="170" t="s">
        <v>260</v>
      </c>
      <c r="L139" s="170" t="s">
        <v>332</v>
      </c>
      <c r="M139" s="170" t="s">
        <v>241</v>
      </c>
      <c r="N139" s="170" t="s">
        <v>241</v>
      </c>
      <c r="O139" s="173" t="s">
        <v>241</v>
      </c>
      <c r="P139" s="170" t="s">
        <v>240</v>
      </c>
      <c r="Q139" s="172" t="s">
        <v>340</v>
      </c>
      <c r="R139" s="174" t="s">
        <v>308</v>
      </c>
      <c r="S139" s="174" t="s">
        <v>244</v>
      </c>
      <c r="T139" s="172"/>
      <c r="U139" s="175">
        <v>24</v>
      </c>
    </row>
    <row r="140" spans="2:21" s="34" customFormat="1" ht="16.2">
      <c r="B140" s="154">
        <v>5</v>
      </c>
      <c r="C140" s="167">
        <v>45666</v>
      </c>
      <c r="D140" s="145" t="str">
        <f t="shared" si="4"/>
        <v>木</v>
      </c>
      <c r="E140" s="168">
        <v>0.60138888888888886</v>
      </c>
      <c r="F140" s="169" t="s">
        <v>209</v>
      </c>
      <c r="G140" s="170" t="s">
        <v>335</v>
      </c>
      <c r="H140" s="171">
        <v>7.2267185319999996E-2</v>
      </c>
      <c r="I140" s="172" t="s">
        <v>330</v>
      </c>
      <c r="J140" s="172" t="s">
        <v>237</v>
      </c>
      <c r="K140" s="170" t="s">
        <v>331</v>
      </c>
      <c r="L140" s="170" t="s">
        <v>332</v>
      </c>
      <c r="M140" s="170" t="s">
        <v>241</v>
      </c>
      <c r="N140" s="170" t="s">
        <v>241</v>
      </c>
      <c r="O140" s="173" t="s">
        <v>240</v>
      </c>
      <c r="P140" s="170" t="s">
        <v>240</v>
      </c>
      <c r="Q140" s="172" t="s">
        <v>333</v>
      </c>
      <c r="R140" s="174" t="s">
        <v>308</v>
      </c>
      <c r="S140" s="174" t="s">
        <v>244</v>
      </c>
      <c r="T140" s="172"/>
      <c r="U140" s="175">
        <v>36</v>
      </c>
    </row>
    <row r="141" spans="2:21" s="34" customFormat="1" ht="32.4">
      <c r="B141" s="154">
        <v>5</v>
      </c>
      <c r="C141" s="167">
        <v>45666</v>
      </c>
      <c r="D141" s="145" t="str">
        <f t="shared" si="4"/>
        <v>木</v>
      </c>
      <c r="E141" s="168">
        <v>0.60624999999999996</v>
      </c>
      <c r="F141" s="169" t="s">
        <v>209</v>
      </c>
      <c r="G141" s="170" t="s">
        <v>335</v>
      </c>
      <c r="H141" s="171">
        <v>6.4476551130000004E-2</v>
      </c>
      <c r="I141" s="172" t="s">
        <v>330</v>
      </c>
      <c r="J141" s="172" t="s">
        <v>237</v>
      </c>
      <c r="K141" s="170" t="s">
        <v>331</v>
      </c>
      <c r="L141" s="170" t="s">
        <v>332</v>
      </c>
      <c r="M141" s="170" t="s">
        <v>241</v>
      </c>
      <c r="N141" s="170" t="s">
        <v>241</v>
      </c>
      <c r="O141" s="173" t="s">
        <v>241</v>
      </c>
      <c r="P141" s="170" t="s">
        <v>240</v>
      </c>
      <c r="Q141" s="172" t="s">
        <v>333</v>
      </c>
      <c r="R141" s="174" t="s">
        <v>308</v>
      </c>
      <c r="S141" s="174" t="s">
        <v>244</v>
      </c>
      <c r="T141" s="172" t="s">
        <v>360</v>
      </c>
      <c r="U141" s="175">
        <v>64</v>
      </c>
    </row>
    <row r="142" spans="2:21" s="34" customFormat="1" ht="16.2">
      <c r="B142" s="154">
        <v>5</v>
      </c>
      <c r="C142" s="167">
        <v>45666</v>
      </c>
      <c r="D142" s="145" t="str">
        <f t="shared" si="4"/>
        <v>木</v>
      </c>
      <c r="E142" s="168">
        <v>0.60763888888888884</v>
      </c>
      <c r="F142" s="169" t="s">
        <v>209</v>
      </c>
      <c r="G142" s="170" t="s">
        <v>235</v>
      </c>
      <c r="H142" s="171">
        <v>9.5145938949999995E-2</v>
      </c>
      <c r="I142" s="172" t="s">
        <v>330</v>
      </c>
      <c r="J142" s="172" t="s">
        <v>237</v>
      </c>
      <c r="K142" s="170" t="s">
        <v>260</v>
      </c>
      <c r="L142" s="170" t="s">
        <v>332</v>
      </c>
      <c r="M142" s="170" t="s">
        <v>241</v>
      </c>
      <c r="N142" s="170" t="s">
        <v>240</v>
      </c>
      <c r="O142" s="173" t="s">
        <v>241</v>
      </c>
      <c r="P142" s="170" t="s">
        <v>240</v>
      </c>
      <c r="Q142" s="172" t="s">
        <v>333</v>
      </c>
      <c r="R142" s="174" t="s">
        <v>308</v>
      </c>
      <c r="S142" s="174" t="s">
        <v>244</v>
      </c>
      <c r="T142" s="172"/>
      <c r="U142" s="175">
        <v>12</v>
      </c>
    </row>
    <row r="143" spans="2:21" s="34" customFormat="1" ht="16.2">
      <c r="B143" s="154">
        <v>6</v>
      </c>
      <c r="C143" s="167">
        <v>45666</v>
      </c>
      <c r="D143" s="145" t="str">
        <f t="shared" si="4"/>
        <v>木</v>
      </c>
      <c r="E143" s="168">
        <v>0.63472222222222219</v>
      </c>
      <c r="F143" s="169" t="s">
        <v>209</v>
      </c>
      <c r="G143" s="170" t="s">
        <v>235</v>
      </c>
      <c r="H143" s="171">
        <v>7.563370472E-2</v>
      </c>
      <c r="I143" s="172" t="s">
        <v>330</v>
      </c>
      <c r="J143" s="172" t="s">
        <v>237</v>
      </c>
      <c r="K143" s="170" t="s">
        <v>331</v>
      </c>
      <c r="L143" s="170" t="s">
        <v>332</v>
      </c>
      <c r="M143" s="170" t="s">
        <v>241</v>
      </c>
      <c r="N143" s="170" t="s">
        <v>241</v>
      </c>
      <c r="O143" s="173" t="s">
        <v>241</v>
      </c>
      <c r="P143" s="170" t="s">
        <v>240</v>
      </c>
      <c r="Q143" s="172" t="s">
        <v>333</v>
      </c>
      <c r="R143" s="174" t="s">
        <v>308</v>
      </c>
      <c r="S143" s="174" t="s">
        <v>244</v>
      </c>
      <c r="T143" s="172"/>
      <c r="U143" s="175">
        <v>9</v>
      </c>
    </row>
    <row r="144" spans="2:21" s="34" customFormat="1" ht="16.2">
      <c r="B144" s="154">
        <v>1</v>
      </c>
      <c r="C144" s="167">
        <v>45667</v>
      </c>
      <c r="D144" s="145" t="str">
        <f t="shared" ref="D144" si="5">IF($C144 &lt;&gt; "", IF(ISERROR(MATCH(C144, 祝日, 0)), TEXT($C144, "aaa"), "祝日"), "")</f>
        <v>金</v>
      </c>
      <c r="E144" s="168">
        <v>0.46319444444444446</v>
      </c>
      <c r="F144" s="169" t="s">
        <v>209</v>
      </c>
      <c r="G144" s="170" t="s">
        <v>235</v>
      </c>
      <c r="H144" s="171">
        <v>1.264804364E-2</v>
      </c>
      <c r="I144" s="172" t="s">
        <v>330</v>
      </c>
      <c r="J144" s="172" t="s">
        <v>237</v>
      </c>
      <c r="K144" s="170" t="s">
        <v>331</v>
      </c>
      <c r="L144" s="170" t="s">
        <v>332</v>
      </c>
      <c r="M144" s="170" t="s">
        <v>241</v>
      </c>
      <c r="N144" s="170" t="s">
        <v>241</v>
      </c>
      <c r="O144" s="173" t="s">
        <v>241</v>
      </c>
      <c r="P144" s="170" t="s">
        <v>240</v>
      </c>
      <c r="Q144" s="172" t="s">
        <v>333</v>
      </c>
      <c r="R144" s="174" t="s">
        <v>308</v>
      </c>
      <c r="S144" s="174" t="s">
        <v>313</v>
      </c>
      <c r="T144" s="172"/>
      <c r="U144" s="175">
        <v>7</v>
      </c>
    </row>
    <row r="145" spans="2:21" s="34" customFormat="1" ht="32.4">
      <c r="B145" s="154">
        <v>1</v>
      </c>
      <c r="C145" s="167">
        <v>45667</v>
      </c>
      <c r="D145" s="145" t="str">
        <f t="shared" ref="D145:D147" si="6">IF($C145 &lt;&gt; "", IF(ISERROR(MATCH(C145, 祝日, 0)), TEXT($C145, "aaa"), "祝日"), "")</f>
        <v>金</v>
      </c>
      <c r="E145" s="168">
        <v>0.46458333333333335</v>
      </c>
      <c r="F145" s="169" t="s">
        <v>209</v>
      </c>
      <c r="G145" s="170" t="s">
        <v>335</v>
      </c>
      <c r="H145" s="171">
        <v>0</v>
      </c>
      <c r="I145" s="172" t="s">
        <v>330</v>
      </c>
      <c r="J145" s="172" t="s">
        <v>237</v>
      </c>
      <c r="K145" s="170" t="s">
        <v>260</v>
      </c>
      <c r="L145" s="170" t="s">
        <v>332</v>
      </c>
      <c r="M145" s="170" t="s">
        <v>241</v>
      </c>
      <c r="N145" s="170" t="s">
        <v>240</v>
      </c>
      <c r="O145" s="173" t="s">
        <v>241</v>
      </c>
      <c r="P145" s="170" t="s">
        <v>240</v>
      </c>
      <c r="Q145" s="172" t="s">
        <v>333</v>
      </c>
      <c r="R145" s="174" t="s">
        <v>243</v>
      </c>
      <c r="S145" s="174" t="s">
        <v>295</v>
      </c>
      <c r="T145" s="172" t="s">
        <v>395</v>
      </c>
      <c r="U145" s="175">
        <v>18</v>
      </c>
    </row>
    <row r="146" spans="2:21" s="34" customFormat="1" ht="16.2">
      <c r="B146" s="154">
        <v>1</v>
      </c>
      <c r="C146" s="167">
        <v>45667</v>
      </c>
      <c r="D146" s="145" t="str">
        <f t="shared" si="6"/>
        <v>金</v>
      </c>
      <c r="E146" s="168">
        <v>0.46527777777777779</v>
      </c>
      <c r="F146" s="169" t="s">
        <v>209</v>
      </c>
      <c r="G146" s="170" t="s">
        <v>335</v>
      </c>
      <c r="H146" s="171">
        <v>5.3942007290000003E-2</v>
      </c>
      <c r="I146" s="172" t="s">
        <v>330</v>
      </c>
      <c r="J146" s="172" t="s">
        <v>237</v>
      </c>
      <c r="K146" s="170" t="s">
        <v>331</v>
      </c>
      <c r="L146" s="170" t="s">
        <v>332</v>
      </c>
      <c r="M146" s="170" t="s">
        <v>241</v>
      </c>
      <c r="N146" s="170" t="s">
        <v>241</v>
      </c>
      <c r="O146" s="173" t="s">
        <v>241</v>
      </c>
      <c r="P146" s="170" t="s">
        <v>240</v>
      </c>
      <c r="Q146" s="172" t="s">
        <v>333</v>
      </c>
      <c r="R146" s="174" t="s">
        <v>308</v>
      </c>
      <c r="S146" s="174" t="s">
        <v>244</v>
      </c>
      <c r="T146" s="172"/>
      <c r="U146" s="175">
        <v>19</v>
      </c>
    </row>
    <row r="147" spans="2:21" s="34" customFormat="1" ht="16.2">
      <c r="B147" s="154">
        <v>1</v>
      </c>
      <c r="C147" s="167">
        <v>45667</v>
      </c>
      <c r="D147" s="145" t="str">
        <f t="shared" si="6"/>
        <v>金</v>
      </c>
      <c r="E147" s="168">
        <v>0.46666666666666667</v>
      </c>
      <c r="F147" s="169" t="s">
        <v>209</v>
      </c>
      <c r="G147" s="170" t="s">
        <v>335</v>
      </c>
      <c r="H147" s="171">
        <v>6.6986892389999997E-2</v>
      </c>
      <c r="I147" s="172" t="s">
        <v>330</v>
      </c>
      <c r="J147" s="172" t="s">
        <v>237</v>
      </c>
      <c r="K147" s="170" t="s">
        <v>260</v>
      </c>
      <c r="L147" s="170" t="s">
        <v>332</v>
      </c>
      <c r="M147" s="170" t="s">
        <v>241</v>
      </c>
      <c r="N147" s="170" t="s">
        <v>241</v>
      </c>
      <c r="O147" s="173" t="s">
        <v>241</v>
      </c>
      <c r="P147" s="170" t="s">
        <v>240</v>
      </c>
      <c r="Q147" s="172" t="s">
        <v>340</v>
      </c>
      <c r="R147" s="174" t="s">
        <v>308</v>
      </c>
      <c r="S147" s="174" t="s">
        <v>244</v>
      </c>
      <c r="T147" s="172"/>
      <c r="U147" s="175">
        <v>24</v>
      </c>
    </row>
    <row r="148" spans="2:21" s="34" customFormat="1" ht="16.2">
      <c r="B148" s="154">
        <v>1</v>
      </c>
      <c r="C148" s="167">
        <v>45667</v>
      </c>
      <c r="D148" s="145" t="str">
        <f t="shared" ref="D148:D153" si="7">IF($C148 &lt;&gt; "", IF(ISERROR(MATCH(C148, 祝日, 0)), TEXT($C148, "aaa"), "祝日"), "")</f>
        <v>金</v>
      </c>
      <c r="E148" s="168">
        <v>0.47430555555555554</v>
      </c>
      <c r="F148" s="169" t="s">
        <v>209</v>
      </c>
      <c r="G148" s="170" t="s">
        <v>335</v>
      </c>
      <c r="H148" s="171">
        <v>8.1426447819999997E-2</v>
      </c>
      <c r="I148" s="172" t="s">
        <v>330</v>
      </c>
      <c r="J148" s="172" t="s">
        <v>237</v>
      </c>
      <c r="K148" s="170" t="s">
        <v>331</v>
      </c>
      <c r="L148" s="170" t="s">
        <v>332</v>
      </c>
      <c r="M148" s="170" t="s">
        <v>241</v>
      </c>
      <c r="N148" s="170" t="s">
        <v>241</v>
      </c>
      <c r="O148" s="173" t="s">
        <v>241</v>
      </c>
      <c r="P148" s="170" t="s">
        <v>240</v>
      </c>
      <c r="Q148" s="172" t="s">
        <v>333</v>
      </c>
      <c r="R148" s="174" t="s">
        <v>308</v>
      </c>
      <c r="S148" s="174" t="s">
        <v>244</v>
      </c>
      <c r="T148" s="172"/>
      <c r="U148" s="175">
        <v>54</v>
      </c>
    </row>
    <row r="149" spans="2:21" s="34" customFormat="1" ht="32.4">
      <c r="B149" s="154">
        <v>1</v>
      </c>
      <c r="C149" s="167">
        <v>45667</v>
      </c>
      <c r="D149" s="145" t="str">
        <f t="shared" si="7"/>
        <v>金</v>
      </c>
      <c r="E149" s="168">
        <v>0.47499999999999998</v>
      </c>
      <c r="F149" s="169" t="s">
        <v>209</v>
      </c>
      <c r="G149" s="170" t="s">
        <v>335</v>
      </c>
      <c r="H149" s="171">
        <v>9.3496514289999999E-2</v>
      </c>
      <c r="I149" s="172" t="s">
        <v>330</v>
      </c>
      <c r="J149" s="172" t="s">
        <v>237</v>
      </c>
      <c r="K149" s="170" t="s">
        <v>331</v>
      </c>
      <c r="L149" s="170" t="s">
        <v>332</v>
      </c>
      <c r="M149" s="170" t="s">
        <v>241</v>
      </c>
      <c r="N149" s="170" t="s">
        <v>241</v>
      </c>
      <c r="O149" s="173" t="s">
        <v>241</v>
      </c>
      <c r="P149" s="170" t="s">
        <v>240</v>
      </c>
      <c r="Q149" s="172" t="s">
        <v>333</v>
      </c>
      <c r="R149" s="174" t="s">
        <v>308</v>
      </c>
      <c r="S149" s="174" t="s">
        <v>244</v>
      </c>
      <c r="T149" s="172" t="s">
        <v>360</v>
      </c>
      <c r="U149" s="175">
        <v>64</v>
      </c>
    </row>
    <row r="150" spans="2:21" s="34" customFormat="1" ht="32.4">
      <c r="B150" s="154">
        <v>1</v>
      </c>
      <c r="C150" s="167">
        <v>45667</v>
      </c>
      <c r="D150" s="145" t="str">
        <f t="shared" si="7"/>
        <v>金</v>
      </c>
      <c r="E150" s="168">
        <v>0.47638888888888886</v>
      </c>
      <c r="F150" s="169" t="s">
        <v>209</v>
      </c>
      <c r="G150" s="170" t="s">
        <v>235</v>
      </c>
      <c r="H150" s="171">
        <v>4.1272328250000004E-3</v>
      </c>
      <c r="I150" s="172" t="s">
        <v>330</v>
      </c>
      <c r="J150" s="172" t="s">
        <v>237</v>
      </c>
      <c r="K150" s="170" t="s">
        <v>260</v>
      </c>
      <c r="L150" s="170" t="s">
        <v>332</v>
      </c>
      <c r="M150" s="170" t="s">
        <v>241</v>
      </c>
      <c r="N150" s="170" t="s">
        <v>240</v>
      </c>
      <c r="O150" s="173" t="s">
        <v>241</v>
      </c>
      <c r="P150" s="170" t="s">
        <v>240</v>
      </c>
      <c r="Q150" s="172" t="s">
        <v>333</v>
      </c>
      <c r="R150" s="174" t="s">
        <v>308</v>
      </c>
      <c r="S150" s="174" t="s">
        <v>244</v>
      </c>
      <c r="T150" s="172" t="s">
        <v>396</v>
      </c>
      <c r="U150" s="175">
        <v>12</v>
      </c>
    </row>
    <row r="151" spans="2:21" s="34" customFormat="1" ht="16.2">
      <c r="B151" s="154">
        <v>2</v>
      </c>
      <c r="C151" s="167">
        <v>45667</v>
      </c>
      <c r="D151" s="145" t="str">
        <f t="shared" si="7"/>
        <v>金</v>
      </c>
      <c r="E151" s="168">
        <v>0.48333333333333334</v>
      </c>
      <c r="F151" s="169" t="s">
        <v>209</v>
      </c>
      <c r="G151" s="170" t="s">
        <v>235</v>
      </c>
      <c r="H151" s="171">
        <v>0</v>
      </c>
      <c r="I151" s="172" t="s">
        <v>330</v>
      </c>
      <c r="J151" s="172" t="s">
        <v>237</v>
      </c>
      <c r="K151" s="170" t="s">
        <v>331</v>
      </c>
      <c r="L151" s="170" t="s">
        <v>332</v>
      </c>
      <c r="M151" s="170" t="s">
        <v>241</v>
      </c>
      <c r="N151" s="170" t="s">
        <v>241</v>
      </c>
      <c r="O151" s="173" t="s">
        <v>241</v>
      </c>
      <c r="P151" s="170" t="s">
        <v>240</v>
      </c>
      <c r="Q151" s="172" t="s">
        <v>333</v>
      </c>
      <c r="R151" s="174" t="s">
        <v>243</v>
      </c>
      <c r="S151" s="174" t="s">
        <v>298</v>
      </c>
      <c r="T151" s="172"/>
      <c r="U151" s="175">
        <v>5</v>
      </c>
    </row>
    <row r="152" spans="2:21" s="34" customFormat="1" ht="32.4">
      <c r="B152" s="154">
        <v>2</v>
      </c>
      <c r="C152" s="167">
        <v>45667</v>
      </c>
      <c r="D152" s="145" t="str">
        <f t="shared" si="7"/>
        <v>金</v>
      </c>
      <c r="E152" s="168">
        <v>0.48402777777777778</v>
      </c>
      <c r="F152" s="169" t="s">
        <v>209</v>
      </c>
      <c r="G152" s="170" t="s">
        <v>235</v>
      </c>
      <c r="H152" s="171">
        <v>0</v>
      </c>
      <c r="I152" s="172" t="s">
        <v>330</v>
      </c>
      <c r="J152" s="172" t="s">
        <v>237</v>
      </c>
      <c r="K152" s="170" t="s">
        <v>260</v>
      </c>
      <c r="L152" s="170" t="s">
        <v>332</v>
      </c>
      <c r="M152" s="170" t="s">
        <v>241</v>
      </c>
      <c r="N152" s="170" t="s">
        <v>240</v>
      </c>
      <c r="O152" s="173" t="s">
        <v>241</v>
      </c>
      <c r="P152" s="170" t="s">
        <v>240</v>
      </c>
      <c r="Q152" s="172" t="s">
        <v>333</v>
      </c>
      <c r="R152" s="174" t="s">
        <v>243</v>
      </c>
      <c r="S152" s="174" t="s">
        <v>296</v>
      </c>
      <c r="T152" s="172" t="s">
        <v>397</v>
      </c>
      <c r="U152" s="175">
        <v>10</v>
      </c>
    </row>
    <row r="153" spans="2:21" s="34" customFormat="1" ht="32.4">
      <c r="B153" s="154">
        <v>2</v>
      </c>
      <c r="C153" s="167">
        <v>45667</v>
      </c>
      <c r="D153" s="145" t="str">
        <f t="shared" si="7"/>
        <v>金</v>
      </c>
      <c r="E153" s="168">
        <v>0.48472222222222222</v>
      </c>
      <c r="F153" s="169" t="s">
        <v>209</v>
      </c>
      <c r="G153" s="170" t="s">
        <v>235</v>
      </c>
      <c r="H153" s="171">
        <v>0</v>
      </c>
      <c r="I153" s="172" t="s">
        <v>330</v>
      </c>
      <c r="J153" s="172" t="s">
        <v>237</v>
      </c>
      <c r="K153" s="170" t="s">
        <v>331</v>
      </c>
      <c r="L153" s="170" t="s">
        <v>332</v>
      </c>
      <c r="M153" s="170" t="s">
        <v>241</v>
      </c>
      <c r="N153" s="170" t="s">
        <v>241</v>
      </c>
      <c r="O153" s="173" t="s">
        <v>241</v>
      </c>
      <c r="P153" s="170" t="s">
        <v>240</v>
      </c>
      <c r="Q153" s="172" t="s">
        <v>333</v>
      </c>
      <c r="R153" s="174" t="s">
        <v>243</v>
      </c>
      <c r="S153" s="174" t="s">
        <v>344</v>
      </c>
      <c r="T153" s="172" t="s">
        <v>398</v>
      </c>
      <c r="U153" s="175">
        <v>13</v>
      </c>
    </row>
    <row r="154" spans="2:21" s="34" customFormat="1" ht="32.4">
      <c r="B154" s="154">
        <v>2</v>
      </c>
      <c r="C154" s="167">
        <v>45667</v>
      </c>
      <c r="D154" s="145" t="str">
        <f t="shared" ref="D154:D165" si="8">IF($C154 &lt;&gt; "", IF(ISERROR(MATCH(C154, 祝日, 0)), TEXT($C154, "aaa"), "祝日"), "")</f>
        <v>金</v>
      </c>
      <c r="E154" s="168">
        <v>0.4861111111111111</v>
      </c>
      <c r="F154" s="169" t="s">
        <v>209</v>
      </c>
      <c r="G154" s="170" t="s">
        <v>335</v>
      </c>
      <c r="H154" s="171">
        <v>0</v>
      </c>
      <c r="I154" s="172" t="s">
        <v>330</v>
      </c>
      <c r="J154" s="172" t="s">
        <v>237</v>
      </c>
      <c r="K154" s="170" t="s">
        <v>260</v>
      </c>
      <c r="L154" s="170" t="s">
        <v>332</v>
      </c>
      <c r="M154" s="170" t="s">
        <v>241</v>
      </c>
      <c r="N154" s="170" t="s">
        <v>240</v>
      </c>
      <c r="O154" s="173" t="s">
        <v>241</v>
      </c>
      <c r="P154" s="170" t="s">
        <v>240</v>
      </c>
      <c r="Q154" s="172" t="s">
        <v>333</v>
      </c>
      <c r="R154" s="174" t="s">
        <v>243</v>
      </c>
      <c r="S154" s="174" t="s">
        <v>296</v>
      </c>
      <c r="T154" s="172" t="s">
        <v>397</v>
      </c>
      <c r="U154" s="175">
        <v>18</v>
      </c>
    </row>
    <row r="155" spans="2:21" s="34" customFormat="1" ht="16.2">
      <c r="B155" s="154">
        <v>2</v>
      </c>
      <c r="C155" s="167">
        <v>45667</v>
      </c>
      <c r="D155" s="145" t="str">
        <f t="shared" si="8"/>
        <v>金</v>
      </c>
      <c r="E155" s="168">
        <v>0.48819444444444443</v>
      </c>
      <c r="F155" s="169" t="s">
        <v>209</v>
      </c>
      <c r="G155" s="170" t="s">
        <v>335</v>
      </c>
      <c r="H155" s="171">
        <v>8.8636530660000004E-2</v>
      </c>
      <c r="I155" s="172" t="s">
        <v>330</v>
      </c>
      <c r="J155" s="172" t="s">
        <v>237</v>
      </c>
      <c r="K155" s="170" t="s">
        <v>260</v>
      </c>
      <c r="L155" s="170" t="s">
        <v>332</v>
      </c>
      <c r="M155" s="170" t="s">
        <v>241</v>
      </c>
      <c r="N155" s="170" t="s">
        <v>241</v>
      </c>
      <c r="O155" s="173" t="s">
        <v>240</v>
      </c>
      <c r="P155" s="170" t="s">
        <v>240</v>
      </c>
      <c r="Q155" s="172" t="s">
        <v>333</v>
      </c>
      <c r="R155" s="174" t="s">
        <v>308</v>
      </c>
      <c r="S155" s="174" t="s">
        <v>244</v>
      </c>
      <c r="T155" s="172"/>
      <c r="U155" s="175">
        <v>27</v>
      </c>
    </row>
    <row r="156" spans="2:21" s="34" customFormat="1" ht="16.2">
      <c r="B156" s="154">
        <v>2</v>
      </c>
      <c r="C156" s="167">
        <v>45667</v>
      </c>
      <c r="D156" s="145" t="str">
        <f t="shared" si="8"/>
        <v>金</v>
      </c>
      <c r="E156" s="168">
        <v>0.48958333333333331</v>
      </c>
      <c r="F156" s="169" t="s">
        <v>209</v>
      </c>
      <c r="G156" s="170" t="s">
        <v>335</v>
      </c>
      <c r="H156" s="171">
        <v>0</v>
      </c>
      <c r="I156" s="172" t="s">
        <v>330</v>
      </c>
      <c r="J156" s="172" t="s">
        <v>237</v>
      </c>
      <c r="K156" s="170" t="s">
        <v>238</v>
      </c>
      <c r="L156" s="170" t="s">
        <v>332</v>
      </c>
      <c r="M156" s="170" t="s">
        <v>241</v>
      </c>
      <c r="N156" s="170" t="s">
        <v>241</v>
      </c>
      <c r="O156" s="173" t="s">
        <v>241</v>
      </c>
      <c r="P156" s="170" t="s">
        <v>240</v>
      </c>
      <c r="Q156" s="172" t="s">
        <v>340</v>
      </c>
      <c r="R156" s="174" t="s">
        <v>243</v>
      </c>
      <c r="S156" s="174" t="s">
        <v>298</v>
      </c>
      <c r="T156" s="172"/>
      <c r="U156" s="175">
        <v>34</v>
      </c>
    </row>
    <row r="157" spans="2:21" s="34" customFormat="1" ht="32.4">
      <c r="B157" s="154">
        <v>2</v>
      </c>
      <c r="C157" s="167">
        <v>45667</v>
      </c>
      <c r="D157" s="145" t="str">
        <f t="shared" si="8"/>
        <v>金</v>
      </c>
      <c r="E157" s="168">
        <v>0.49027777777777776</v>
      </c>
      <c r="F157" s="169" t="s">
        <v>209</v>
      </c>
      <c r="G157" s="170" t="s">
        <v>335</v>
      </c>
      <c r="H157" s="171">
        <v>0.1130517419</v>
      </c>
      <c r="I157" s="172" t="s">
        <v>330</v>
      </c>
      <c r="J157" s="172" t="s">
        <v>237</v>
      </c>
      <c r="K157" s="170" t="s">
        <v>260</v>
      </c>
      <c r="L157" s="170" t="s">
        <v>332</v>
      </c>
      <c r="M157" s="170" t="s">
        <v>241</v>
      </c>
      <c r="N157" s="170" t="s">
        <v>241</v>
      </c>
      <c r="O157" s="173" t="s">
        <v>241</v>
      </c>
      <c r="P157" s="170" t="s">
        <v>240</v>
      </c>
      <c r="Q157" s="172" t="s">
        <v>333</v>
      </c>
      <c r="R157" s="174" t="s">
        <v>243</v>
      </c>
      <c r="S157" s="174" t="s">
        <v>295</v>
      </c>
      <c r="T157" s="172" t="s">
        <v>399</v>
      </c>
      <c r="U157" s="175">
        <v>38</v>
      </c>
    </row>
    <row r="158" spans="2:21" s="34" customFormat="1" ht="32.4">
      <c r="B158" s="154">
        <v>2</v>
      </c>
      <c r="C158" s="167">
        <v>45667</v>
      </c>
      <c r="D158" s="145" t="str">
        <f t="shared" si="8"/>
        <v>金</v>
      </c>
      <c r="E158" s="168">
        <v>0.49583333333333335</v>
      </c>
      <c r="F158" s="169" t="s">
        <v>209</v>
      </c>
      <c r="G158" s="170" t="s">
        <v>335</v>
      </c>
      <c r="H158" s="171">
        <v>0</v>
      </c>
      <c r="I158" s="172" t="s">
        <v>330</v>
      </c>
      <c r="J158" s="172" t="s">
        <v>237</v>
      </c>
      <c r="K158" s="170" t="s">
        <v>331</v>
      </c>
      <c r="L158" s="170" t="s">
        <v>332</v>
      </c>
      <c r="M158" s="170" t="s">
        <v>241</v>
      </c>
      <c r="N158" s="170" t="s">
        <v>241</v>
      </c>
      <c r="O158" s="173" t="s">
        <v>241</v>
      </c>
      <c r="P158" s="170" t="s">
        <v>240</v>
      </c>
      <c r="Q158" s="172" t="s">
        <v>333</v>
      </c>
      <c r="R158" s="174" t="s">
        <v>308</v>
      </c>
      <c r="S158" s="174" t="s">
        <v>244</v>
      </c>
      <c r="T158" s="172" t="s">
        <v>360</v>
      </c>
      <c r="U158" s="175">
        <v>64</v>
      </c>
    </row>
    <row r="159" spans="2:21" s="34" customFormat="1" ht="16.2">
      <c r="B159" s="154">
        <v>2</v>
      </c>
      <c r="C159" s="167">
        <v>45667</v>
      </c>
      <c r="D159" s="145" t="str">
        <f t="shared" si="8"/>
        <v>金</v>
      </c>
      <c r="E159" s="168">
        <v>0.49722222222222223</v>
      </c>
      <c r="F159" s="169" t="s">
        <v>209</v>
      </c>
      <c r="G159" s="170" t="s">
        <v>235</v>
      </c>
      <c r="H159" s="171">
        <v>8.9731290300000002E-2</v>
      </c>
      <c r="I159" s="172" t="s">
        <v>330</v>
      </c>
      <c r="J159" s="172" t="s">
        <v>237</v>
      </c>
      <c r="K159" s="170" t="s">
        <v>260</v>
      </c>
      <c r="L159" s="170" t="s">
        <v>332</v>
      </c>
      <c r="M159" s="170" t="s">
        <v>241</v>
      </c>
      <c r="N159" s="170" t="s">
        <v>240</v>
      </c>
      <c r="O159" s="173" t="s">
        <v>241</v>
      </c>
      <c r="P159" s="170" t="s">
        <v>240</v>
      </c>
      <c r="Q159" s="172" t="s">
        <v>333</v>
      </c>
      <c r="R159" s="174" t="s">
        <v>308</v>
      </c>
      <c r="S159" s="174" t="s">
        <v>244</v>
      </c>
      <c r="T159" s="172"/>
      <c r="U159" s="175">
        <v>8</v>
      </c>
    </row>
    <row r="160" spans="2:21" s="34" customFormat="1" ht="16.2">
      <c r="B160" s="154">
        <v>3</v>
      </c>
      <c r="C160" s="167">
        <v>45667</v>
      </c>
      <c r="D160" s="145" t="str">
        <f t="shared" si="8"/>
        <v>金</v>
      </c>
      <c r="E160" s="168">
        <v>0.50416666666666665</v>
      </c>
      <c r="F160" s="169" t="s">
        <v>209</v>
      </c>
      <c r="G160" s="170" t="s">
        <v>235</v>
      </c>
      <c r="H160" s="171">
        <v>0</v>
      </c>
      <c r="I160" s="172" t="s">
        <v>330</v>
      </c>
      <c r="J160" s="172" t="s">
        <v>237</v>
      </c>
      <c r="K160" s="170" t="s">
        <v>331</v>
      </c>
      <c r="L160" s="170" t="s">
        <v>332</v>
      </c>
      <c r="M160" s="170" t="s">
        <v>241</v>
      </c>
      <c r="N160" s="170" t="s">
        <v>241</v>
      </c>
      <c r="O160" s="173" t="s">
        <v>241</v>
      </c>
      <c r="P160" s="170" t="s">
        <v>240</v>
      </c>
      <c r="Q160" s="172" t="s">
        <v>333</v>
      </c>
      <c r="R160" s="174" t="s">
        <v>243</v>
      </c>
      <c r="S160" s="174" t="s">
        <v>298</v>
      </c>
      <c r="T160" s="172" t="s">
        <v>400</v>
      </c>
      <c r="U160" s="175">
        <v>5</v>
      </c>
    </row>
    <row r="161" spans="2:21" s="34" customFormat="1" ht="32.4">
      <c r="B161" s="154">
        <v>3</v>
      </c>
      <c r="C161" s="167">
        <v>45667</v>
      </c>
      <c r="D161" s="145" t="str">
        <f t="shared" si="8"/>
        <v>金</v>
      </c>
      <c r="E161" s="168">
        <v>0.50555555555555554</v>
      </c>
      <c r="F161" s="169" t="s">
        <v>209</v>
      </c>
      <c r="G161" s="170" t="s">
        <v>235</v>
      </c>
      <c r="H161" s="171">
        <v>7.5683050419999998E-3</v>
      </c>
      <c r="I161" s="172" t="s">
        <v>330</v>
      </c>
      <c r="J161" s="172" t="s">
        <v>237</v>
      </c>
      <c r="K161" s="170" t="s">
        <v>260</v>
      </c>
      <c r="L161" s="170" t="s">
        <v>332</v>
      </c>
      <c r="M161" s="170" t="s">
        <v>241</v>
      </c>
      <c r="N161" s="170" t="s">
        <v>240</v>
      </c>
      <c r="O161" s="173" t="s">
        <v>241</v>
      </c>
      <c r="P161" s="170" t="s">
        <v>240</v>
      </c>
      <c r="Q161" s="172" t="s">
        <v>333</v>
      </c>
      <c r="R161" s="174" t="s">
        <v>308</v>
      </c>
      <c r="S161" s="174" t="s">
        <v>313</v>
      </c>
      <c r="T161" s="172" t="s">
        <v>401</v>
      </c>
      <c r="U161" s="175">
        <v>12</v>
      </c>
    </row>
    <row r="162" spans="2:21" s="34" customFormat="1" ht="16.2">
      <c r="B162" s="154">
        <v>3</v>
      </c>
      <c r="C162" s="167">
        <v>45667</v>
      </c>
      <c r="D162" s="145" t="str">
        <f t="shared" si="8"/>
        <v>金</v>
      </c>
      <c r="E162" s="168">
        <v>0.50763888888888886</v>
      </c>
      <c r="F162" s="169" t="s">
        <v>209</v>
      </c>
      <c r="G162" s="170" t="s">
        <v>335</v>
      </c>
      <c r="H162" s="171">
        <v>2.3600350459999999E-2</v>
      </c>
      <c r="I162" s="172" t="s">
        <v>330</v>
      </c>
      <c r="J162" s="172" t="s">
        <v>237</v>
      </c>
      <c r="K162" s="170" t="s">
        <v>331</v>
      </c>
      <c r="L162" s="170" t="s">
        <v>332</v>
      </c>
      <c r="M162" s="170" t="s">
        <v>241</v>
      </c>
      <c r="N162" s="170" t="s">
        <v>241</v>
      </c>
      <c r="O162" s="173" t="s">
        <v>241</v>
      </c>
      <c r="P162" s="170" t="s">
        <v>240</v>
      </c>
      <c r="Q162" s="172" t="s">
        <v>333</v>
      </c>
      <c r="R162" s="174" t="s">
        <v>308</v>
      </c>
      <c r="S162" s="174" t="s">
        <v>244</v>
      </c>
      <c r="T162" s="172"/>
      <c r="U162" s="175">
        <v>19</v>
      </c>
    </row>
    <row r="163" spans="2:21" s="34" customFormat="1" ht="16.2">
      <c r="B163" s="154">
        <v>3</v>
      </c>
      <c r="C163" s="167">
        <v>45667</v>
      </c>
      <c r="D163" s="145" t="str">
        <f t="shared" si="8"/>
        <v>金</v>
      </c>
      <c r="E163" s="168">
        <v>0.5083333333333333</v>
      </c>
      <c r="F163" s="169" t="s">
        <v>209</v>
      </c>
      <c r="G163" s="170" t="s">
        <v>335</v>
      </c>
      <c r="H163" s="171">
        <v>6.5333491519999995E-2</v>
      </c>
      <c r="I163" s="172" t="s">
        <v>330</v>
      </c>
      <c r="J163" s="172" t="s">
        <v>237</v>
      </c>
      <c r="K163" s="170" t="s">
        <v>260</v>
      </c>
      <c r="L163" s="170" t="s">
        <v>332</v>
      </c>
      <c r="M163" s="170" t="s">
        <v>241</v>
      </c>
      <c r="N163" s="170" t="s">
        <v>241</v>
      </c>
      <c r="O163" s="173" t="s">
        <v>241</v>
      </c>
      <c r="P163" s="170" t="s">
        <v>240</v>
      </c>
      <c r="Q163" s="172" t="s">
        <v>340</v>
      </c>
      <c r="R163" s="174" t="s">
        <v>308</v>
      </c>
      <c r="S163" s="174" t="s">
        <v>244</v>
      </c>
      <c r="T163" s="172"/>
      <c r="U163" s="175">
        <v>24</v>
      </c>
    </row>
    <row r="164" spans="2:21" s="34" customFormat="1" ht="16.2">
      <c r="B164" s="154">
        <v>3</v>
      </c>
      <c r="C164" s="167">
        <v>45667</v>
      </c>
      <c r="D164" s="145" t="str">
        <f t="shared" si="8"/>
        <v>金</v>
      </c>
      <c r="E164" s="168">
        <v>0.50902777777777775</v>
      </c>
      <c r="F164" s="169" t="s">
        <v>209</v>
      </c>
      <c r="G164" s="170" t="s">
        <v>335</v>
      </c>
      <c r="H164" s="171">
        <v>7.6823046810000004E-2</v>
      </c>
      <c r="I164" s="172" t="s">
        <v>330</v>
      </c>
      <c r="J164" s="172" t="s">
        <v>237</v>
      </c>
      <c r="K164" s="170" t="s">
        <v>260</v>
      </c>
      <c r="L164" s="170" t="s">
        <v>332</v>
      </c>
      <c r="M164" s="170" t="s">
        <v>240</v>
      </c>
      <c r="N164" s="170" t="s">
        <v>240</v>
      </c>
      <c r="O164" s="173" t="s">
        <v>241</v>
      </c>
      <c r="P164" s="170" t="s">
        <v>240</v>
      </c>
      <c r="Q164" s="172" t="s">
        <v>333</v>
      </c>
      <c r="R164" s="174" t="s">
        <v>243</v>
      </c>
      <c r="S164" s="174" t="s">
        <v>344</v>
      </c>
      <c r="T164" s="172"/>
      <c r="U164" s="175">
        <v>29</v>
      </c>
    </row>
    <row r="165" spans="2:21" s="34" customFormat="1" ht="16.2">
      <c r="B165" s="154">
        <v>3</v>
      </c>
      <c r="C165" s="167">
        <v>45667</v>
      </c>
      <c r="D165" s="145" t="str">
        <f t="shared" si="8"/>
        <v>金</v>
      </c>
      <c r="E165" s="168">
        <v>0.51111111111111107</v>
      </c>
      <c r="F165" s="169" t="s">
        <v>209</v>
      </c>
      <c r="G165" s="170" t="s">
        <v>335</v>
      </c>
      <c r="H165" s="171">
        <v>8.4420159810000006E-2</v>
      </c>
      <c r="I165" s="172" t="s">
        <v>330</v>
      </c>
      <c r="J165" s="172" t="s">
        <v>237</v>
      </c>
      <c r="K165" s="170" t="s">
        <v>238</v>
      </c>
      <c r="L165" s="170" t="s">
        <v>332</v>
      </c>
      <c r="M165" s="170" t="s">
        <v>241</v>
      </c>
      <c r="N165" s="170" t="s">
        <v>241</v>
      </c>
      <c r="O165" s="173" t="s">
        <v>241</v>
      </c>
      <c r="P165" s="170" t="s">
        <v>240</v>
      </c>
      <c r="Q165" s="172" t="s">
        <v>340</v>
      </c>
      <c r="R165" s="174" t="s">
        <v>308</v>
      </c>
      <c r="S165" s="174" t="s">
        <v>244</v>
      </c>
      <c r="T165" s="172"/>
      <c r="U165" s="175">
        <v>34</v>
      </c>
    </row>
    <row r="166" spans="2:21" s="34" customFormat="1" ht="32.4">
      <c r="B166" s="154">
        <v>3</v>
      </c>
      <c r="C166" s="167">
        <v>45667</v>
      </c>
      <c r="D166" s="145" t="str">
        <f t="shared" ref="D166:D179" si="9">IF($C166 &lt;&gt; "", IF(ISERROR(MATCH(C166, 祝日, 0)), TEXT($C166, "aaa"), "祝日"), "")</f>
        <v>金</v>
      </c>
      <c r="E166" s="168">
        <v>0.51666666666666672</v>
      </c>
      <c r="F166" s="169" t="s">
        <v>209</v>
      </c>
      <c r="G166" s="170" t="s">
        <v>335</v>
      </c>
      <c r="H166" s="171">
        <v>0.10780509000000001</v>
      </c>
      <c r="I166" s="172" t="s">
        <v>330</v>
      </c>
      <c r="J166" s="172" t="s">
        <v>237</v>
      </c>
      <c r="K166" s="170" t="s">
        <v>331</v>
      </c>
      <c r="L166" s="170" t="s">
        <v>332</v>
      </c>
      <c r="M166" s="170" t="s">
        <v>241</v>
      </c>
      <c r="N166" s="170" t="s">
        <v>241</v>
      </c>
      <c r="O166" s="173" t="s">
        <v>241</v>
      </c>
      <c r="P166" s="170" t="s">
        <v>240</v>
      </c>
      <c r="Q166" s="172" t="s">
        <v>333</v>
      </c>
      <c r="R166" s="174" t="s">
        <v>308</v>
      </c>
      <c r="S166" s="174" t="s">
        <v>244</v>
      </c>
      <c r="T166" s="172" t="s">
        <v>360</v>
      </c>
      <c r="U166" s="175">
        <v>64</v>
      </c>
    </row>
    <row r="167" spans="2:21" s="34" customFormat="1" ht="16.2">
      <c r="B167" s="154">
        <v>3</v>
      </c>
      <c r="C167" s="167">
        <v>45667</v>
      </c>
      <c r="D167" s="145" t="str">
        <f t="shared" si="9"/>
        <v>金</v>
      </c>
      <c r="E167" s="168">
        <v>0.51875000000000004</v>
      </c>
      <c r="F167" s="169" t="s">
        <v>209</v>
      </c>
      <c r="G167" s="170" t="s">
        <v>235</v>
      </c>
      <c r="H167" s="171">
        <v>6.1874278480000003E-2</v>
      </c>
      <c r="I167" s="172" t="s">
        <v>330</v>
      </c>
      <c r="J167" s="172" t="s">
        <v>237</v>
      </c>
      <c r="K167" s="170" t="s">
        <v>331</v>
      </c>
      <c r="L167" s="170" t="s">
        <v>332</v>
      </c>
      <c r="M167" s="170" t="s">
        <v>241</v>
      </c>
      <c r="N167" s="170" t="s">
        <v>241</v>
      </c>
      <c r="O167" s="173" t="s">
        <v>241</v>
      </c>
      <c r="P167" s="170" t="s">
        <v>240</v>
      </c>
      <c r="Q167" s="172" t="s">
        <v>333</v>
      </c>
      <c r="R167" s="174" t="s">
        <v>308</v>
      </c>
      <c r="S167" s="174" t="s">
        <v>244</v>
      </c>
      <c r="T167" s="172"/>
      <c r="U167" s="175">
        <v>7</v>
      </c>
    </row>
    <row r="168" spans="2:21" s="34" customFormat="1" ht="32.4">
      <c r="B168" s="154">
        <v>4</v>
      </c>
      <c r="C168" s="167">
        <v>45667</v>
      </c>
      <c r="D168" s="145" t="str">
        <f t="shared" si="9"/>
        <v>金</v>
      </c>
      <c r="E168" s="168">
        <v>0.52569444444444446</v>
      </c>
      <c r="F168" s="169" t="s">
        <v>209</v>
      </c>
      <c r="G168" s="170" t="s">
        <v>235</v>
      </c>
      <c r="H168" s="171">
        <v>0</v>
      </c>
      <c r="I168" s="172" t="s">
        <v>330</v>
      </c>
      <c r="J168" s="172" t="s">
        <v>237</v>
      </c>
      <c r="K168" s="170" t="s">
        <v>331</v>
      </c>
      <c r="L168" s="170" t="s">
        <v>332</v>
      </c>
      <c r="M168" s="170" t="s">
        <v>241</v>
      </c>
      <c r="N168" s="170" t="s">
        <v>241</v>
      </c>
      <c r="O168" s="173" t="s">
        <v>241</v>
      </c>
      <c r="P168" s="170" t="s">
        <v>240</v>
      </c>
      <c r="Q168" s="172" t="s">
        <v>333</v>
      </c>
      <c r="R168" s="174" t="s">
        <v>243</v>
      </c>
      <c r="S168" s="174" t="s">
        <v>298</v>
      </c>
      <c r="T168" s="172" t="s">
        <v>402</v>
      </c>
      <c r="U168" s="175">
        <v>5</v>
      </c>
    </row>
    <row r="169" spans="2:21" s="34" customFormat="1" ht="32.4">
      <c r="B169" s="154">
        <v>4</v>
      </c>
      <c r="C169" s="167">
        <v>45667</v>
      </c>
      <c r="D169" s="145" t="str">
        <f t="shared" si="9"/>
        <v>金</v>
      </c>
      <c r="E169" s="168">
        <v>0.52777777777777779</v>
      </c>
      <c r="F169" s="169" t="s">
        <v>209</v>
      </c>
      <c r="G169" s="170" t="s">
        <v>335</v>
      </c>
      <c r="H169" s="171">
        <v>0</v>
      </c>
      <c r="I169" s="172" t="s">
        <v>330</v>
      </c>
      <c r="J169" s="172" t="s">
        <v>237</v>
      </c>
      <c r="K169" s="170" t="s">
        <v>260</v>
      </c>
      <c r="L169" s="170" t="s">
        <v>332</v>
      </c>
      <c r="M169" s="170" t="s">
        <v>241</v>
      </c>
      <c r="N169" s="170" t="s">
        <v>240</v>
      </c>
      <c r="O169" s="173" t="s">
        <v>241</v>
      </c>
      <c r="P169" s="170" t="s">
        <v>240</v>
      </c>
      <c r="Q169" s="172" t="s">
        <v>333</v>
      </c>
      <c r="R169" s="174" t="s">
        <v>243</v>
      </c>
      <c r="S169" s="174" t="s">
        <v>295</v>
      </c>
      <c r="T169" s="172" t="s">
        <v>403</v>
      </c>
      <c r="U169" s="175">
        <v>18</v>
      </c>
    </row>
    <row r="170" spans="2:21" s="34" customFormat="1" ht="16.2">
      <c r="B170" s="154">
        <v>4</v>
      </c>
      <c r="C170" s="167">
        <v>45667</v>
      </c>
      <c r="D170" s="145" t="str">
        <f t="shared" si="9"/>
        <v>金</v>
      </c>
      <c r="E170" s="168">
        <v>0.53194444444444444</v>
      </c>
      <c r="F170" s="169" t="s">
        <v>209</v>
      </c>
      <c r="G170" s="170" t="s">
        <v>335</v>
      </c>
      <c r="H170" s="171">
        <v>0.16531814440000001</v>
      </c>
      <c r="I170" s="172" t="s">
        <v>330</v>
      </c>
      <c r="J170" s="172" t="s">
        <v>237</v>
      </c>
      <c r="K170" s="170" t="s">
        <v>331</v>
      </c>
      <c r="L170" s="170" t="s">
        <v>332</v>
      </c>
      <c r="M170" s="170" t="s">
        <v>241</v>
      </c>
      <c r="N170" s="170" t="s">
        <v>241</v>
      </c>
      <c r="O170" s="173" t="s">
        <v>240</v>
      </c>
      <c r="P170" s="170" t="s">
        <v>240</v>
      </c>
      <c r="Q170" s="172" t="s">
        <v>333</v>
      </c>
      <c r="R170" s="174" t="s">
        <v>308</v>
      </c>
      <c r="S170" s="174" t="s">
        <v>244</v>
      </c>
      <c r="T170" s="172"/>
      <c r="U170" s="175">
        <v>36</v>
      </c>
    </row>
    <row r="171" spans="2:21" s="34" customFormat="1" ht="32.4">
      <c r="B171" s="154">
        <v>5</v>
      </c>
      <c r="C171" s="167">
        <v>45667</v>
      </c>
      <c r="D171" s="145" t="str">
        <f t="shared" si="9"/>
        <v>金</v>
      </c>
      <c r="E171" s="168">
        <v>0.59583333333333333</v>
      </c>
      <c r="F171" s="169" t="s">
        <v>209</v>
      </c>
      <c r="G171" s="170" t="s">
        <v>335</v>
      </c>
      <c r="H171" s="171">
        <v>6.7811826519999993E-2</v>
      </c>
      <c r="I171" s="172" t="s">
        <v>330</v>
      </c>
      <c r="J171" s="172" t="s">
        <v>237</v>
      </c>
      <c r="K171" s="170" t="s">
        <v>260</v>
      </c>
      <c r="L171" s="170" t="s">
        <v>239</v>
      </c>
      <c r="M171" s="170" t="s">
        <v>240</v>
      </c>
      <c r="N171" s="170" t="s">
        <v>240</v>
      </c>
      <c r="O171" s="173" t="s">
        <v>241</v>
      </c>
      <c r="P171" s="170" t="s">
        <v>240</v>
      </c>
      <c r="Q171" s="172" t="s">
        <v>336</v>
      </c>
      <c r="R171" s="174" t="s">
        <v>337</v>
      </c>
      <c r="S171" s="174" t="s">
        <v>295</v>
      </c>
      <c r="T171" s="172" t="s">
        <v>397</v>
      </c>
      <c r="U171" s="175">
        <v>14</v>
      </c>
    </row>
    <row r="172" spans="2:21" s="34" customFormat="1" ht="16.2">
      <c r="B172" s="154">
        <v>5</v>
      </c>
      <c r="C172" s="167">
        <v>45667</v>
      </c>
      <c r="D172" s="145" t="str">
        <f t="shared" si="9"/>
        <v>金</v>
      </c>
      <c r="E172" s="168">
        <v>0.59861111111111109</v>
      </c>
      <c r="F172" s="169" t="s">
        <v>209</v>
      </c>
      <c r="G172" s="170" t="s">
        <v>335</v>
      </c>
      <c r="H172" s="171">
        <v>7.6782226999999995E-2</v>
      </c>
      <c r="I172" s="172" t="s">
        <v>330</v>
      </c>
      <c r="J172" s="172" t="s">
        <v>237</v>
      </c>
      <c r="K172" s="170" t="s">
        <v>331</v>
      </c>
      <c r="L172" s="170" t="s">
        <v>332</v>
      </c>
      <c r="M172" s="170" t="s">
        <v>241</v>
      </c>
      <c r="N172" s="170" t="s">
        <v>241</v>
      </c>
      <c r="O172" s="173" t="s">
        <v>241</v>
      </c>
      <c r="P172" s="170" t="s">
        <v>240</v>
      </c>
      <c r="Q172" s="172" t="s">
        <v>333</v>
      </c>
      <c r="R172" s="174" t="s">
        <v>308</v>
      </c>
      <c r="S172" s="174" t="s">
        <v>244</v>
      </c>
      <c r="T172" s="172"/>
      <c r="U172" s="175">
        <v>30</v>
      </c>
    </row>
    <row r="173" spans="2:21" s="34" customFormat="1" ht="16.2">
      <c r="B173" s="154">
        <v>5</v>
      </c>
      <c r="C173" s="167">
        <v>45667</v>
      </c>
      <c r="D173" s="145" t="str">
        <f t="shared" si="9"/>
        <v>金</v>
      </c>
      <c r="E173" s="168">
        <v>0.59930555555555554</v>
      </c>
      <c r="F173" s="169" t="s">
        <v>209</v>
      </c>
      <c r="G173" s="170" t="s">
        <v>335</v>
      </c>
      <c r="H173" s="171">
        <v>0.1207432542</v>
      </c>
      <c r="I173" s="172" t="s">
        <v>330</v>
      </c>
      <c r="J173" s="172" t="s">
        <v>237</v>
      </c>
      <c r="K173" s="170" t="s">
        <v>331</v>
      </c>
      <c r="L173" s="170" t="s">
        <v>332</v>
      </c>
      <c r="M173" s="170" t="s">
        <v>241</v>
      </c>
      <c r="N173" s="170" t="s">
        <v>241</v>
      </c>
      <c r="O173" s="173" t="s">
        <v>241</v>
      </c>
      <c r="P173" s="170" t="s">
        <v>240</v>
      </c>
      <c r="Q173" s="172" t="s">
        <v>333</v>
      </c>
      <c r="R173" s="174" t="s">
        <v>308</v>
      </c>
      <c r="S173" s="174" t="s">
        <v>244</v>
      </c>
      <c r="T173" s="172"/>
      <c r="U173" s="175">
        <v>32</v>
      </c>
    </row>
    <row r="174" spans="2:21" s="34" customFormat="1" ht="16.2">
      <c r="B174" s="154">
        <v>5</v>
      </c>
      <c r="C174" s="167">
        <v>45667</v>
      </c>
      <c r="D174" s="145" t="str">
        <f t="shared" si="9"/>
        <v>金</v>
      </c>
      <c r="E174" s="168">
        <v>0.60138888888888886</v>
      </c>
      <c r="F174" s="169" t="s">
        <v>209</v>
      </c>
      <c r="G174" s="170" t="s">
        <v>335</v>
      </c>
      <c r="H174" s="171">
        <v>3.4664869959999997E-2</v>
      </c>
      <c r="I174" s="172" t="s">
        <v>330</v>
      </c>
      <c r="J174" s="172" t="s">
        <v>237</v>
      </c>
      <c r="K174" s="170" t="s">
        <v>260</v>
      </c>
      <c r="L174" s="170" t="s">
        <v>332</v>
      </c>
      <c r="M174" s="170" t="s">
        <v>241</v>
      </c>
      <c r="N174" s="170" t="s">
        <v>241</v>
      </c>
      <c r="O174" s="173" t="s">
        <v>241</v>
      </c>
      <c r="P174" s="170" t="s">
        <v>240</v>
      </c>
      <c r="Q174" s="172" t="s">
        <v>333</v>
      </c>
      <c r="R174" s="174" t="s">
        <v>308</v>
      </c>
      <c r="S174" s="174" t="s">
        <v>244</v>
      </c>
      <c r="T174" s="172"/>
      <c r="U174" s="175">
        <v>39</v>
      </c>
    </row>
    <row r="175" spans="2:21" s="34" customFormat="1" ht="16.2">
      <c r="B175" s="154">
        <v>5</v>
      </c>
      <c r="C175" s="167">
        <v>45667</v>
      </c>
      <c r="D175" s="145" t="str">
        <f t="shared" si="9"/>
        <v>金</v>
      </c>
      <c r="E175" s="168">
        <v>0.6020833333333333</v>
      </c>
      <c r="F175" s="169" t="s">
        <v>209</v>
      </c>
      <c r="G175" s="170" t="s">
        <v>335</v>
      </c>
      <c r="H175" s="171">
        <v>3.9886011910000001E-3</v>
      </c>
      <c r="I175" s="172" t="s">
        <v>330</v>
      </c>
      <c r="J175" s="172" t="s">
        <v>237</v>
      </c>
      <c r="K175" s="170" t="s">
        <v>331</v>
      </c>
      <c r="L175" s="170" t="s">
        <v>332</v>
      </c>
      <c r="M175" s="170" t="s">
        <v>241</v>
      </c>
      <c r="N175" s="170" t="s">
        <v>241</v>
      </c>
      <c r="O175" s="173" t="s">
        <v>240</v>
      </c>
      <c r="P175" s="170" t="s">
        <v>240</v>
      </c>
      <c r="Q175" s="172" t="s">
        <v>343</v>
      </c>
      <c r="R175" s="174" t="s">
        <v>337</v>
      </c>
      <c r="S175" s="174" t="s">
        <v>244</v>
      </c>
      <c r="T175" s="172"/>
      <c r="U175" s="175">
        <v>40</v>
      </c>
    </row>
    <row r="176" spans="2:21" s="34" customFormat="1" ht="32.4">
      <c r="B176" s="154">
        <v>6</v>
      </c>
      <c r="C176" s="167">
        <v>45667</v>
      </c>
      <c r="D176" s="145" t="str">
        <f t="shared" si="9"/>
        <v>金</v>
      </c>
      <c r="E176" s="168">
        <v>0.62569444444444444</v>
      </c>
      <c r="F176" s="169" t="s">
        <v>209</v>
      </c>
      <c r="G176" s="170" t="s">
        <v>335</v>
      </c>
      <c r="H176" s="171">
        <v>0</v>
      </c>
      <c r="I176" s="172" t="s">
        <v>330</v>
      </c>
      <c r="J176" s="172" t="s">
        <v>237</v>
      </c>
      <c r="K176" s="170" t="s">
        <v>260</v>
      </c>
      <c r="L176" s="170" t="s">
        <v>239</v>
      </c>
      <c r="M176" s="170" t="s">
        <v>240</v>
      </c>
      <c r="N176" s="170" t="s">
        <v>240</v>
      </c>
      <c r="O176" s="173" t="s">
        <v>241</v>
      </c>
      <c r="P176" s="170" t="s">
        <v>240</v>
      </c>
      <c r="Q176" s="172" t="s">
        <v>336</v>
      </c>
      <c r="R176" s="174" t="s">
        <v>243</v>
      </c>
      <c r="S176" s="174" t="s">
        <v>296</v>
      </c>
      <c r="T176" s="172" t="s">
        <v>404</v>
      </c>
      <c r="U176" s="175">
        <v>14</v>
      </c>
    </row>
    <row r="177" spans="2:21" s="34" customFormat="1" ht="16.2">
      <c r="B177" s="154">
        <v>6</v>
      </c>
      <c r="C177" s="167">
        <v>45667</v>
      </c>
      <c r="D177" s="145" t="str">
        <f t="shared" si="9"/>
        <v>金</v>
      </c>
      <c r="E177" s="168">
        <v>0.62986111111111109</v>
      </c>
      <c r="F177" s="169" t="s">
        <v>209</v>
      </c>
      <c r="G177" s="170" t="s">
        <v>335</v>
      </c>
      <c r="H177" s="171">
        <v>0.18540496440000001</v>
      </c>
      <c r="I177" s="172" t="s">
        <v>330</v>
      </c>
      <c r="J177" s="172" t="s">
        <v>237</v>
      </c>
      <c r="K177" s="170" t="s">
        <v>331</v>
      </c>
      <c r="L177" s="170" t="s">
        <v>332</v>
      </c>
      <c r="M177" s="170" t="s">
        <v>241</v>
      </c>
      <c r="N177" s="170" t="s">
        <v>241</v>
      </c>
      <c r="O177" s="173" t="s">
        <v>240</v>
      </c>
      <c r="P177" s="170" t="s">
        <v>240</v>
      </c>
      <c r="Q177" s="172" t="s">
        <v>333</v>
      </c>
      <c r="R177" s="174" t="s">
        <v>308</v>
      </c>
      <c r="S177" s="174" t="s">
        <v>244</v>
      </c>
      <c r="T177" s="172"/>
      <c r="U177" s="175">
        <v>36</v>
      </c>
    </row>
    <row r="178" spans="2:21" s="34" customFormat="1" ht="32.4">
      <c r="B178" s="154">
        <v>6</v>
      </c>
      <c r="C178" s="167">
        <v>45667</v>
      </c>
      <c r="D178" s="145" t="str">
        <f t="shared" si="9"/>
        <v>金</v>
      </c>
      <c r="E178" s="168">
        <v>0.63472222222222219</v>
      </c>
      <c r="F178" s="169" t="s">
        <v>209</v>
      </c>
      <c r="G178" s="170" t="s">
        <v>335</v>
      </c>
      <c r="H178" s="171">
        <v>2.9247190000000001E-3</v>
      </c>
      <c r="I178" s="172" t="s">
        <v>330</v>
      </c>
      <c r="J178" s="172" t="s">
        <v>237</v>
      </c>
      <c r="K178" s="170" t="s">
        <v>260</v>
      </c>
      <c r="L178" s="170" t="s">
        <v>332</v>
      </c>
      <c r="M178" s="170" t="s">
        <v>241</v>
      </c>
      <c r="N178" s="170" t="s">
        <v>240</v>
      </c>
      <c r="O178" s="173" t="s">
        <v>241</v>
      </c>
      <c r="P178" s="170" t="s">
        <v>240</v>
      </c>
      <c r="Q178" s="172" t="s">
        <v>333</v>
      </c>
      <c r="R178" s="174" t="s">
        <v>243</v>
      </c>
      <c r="S178" s="174" t="s">
        <v>295</v>
      </c>
      <c r="T178" s="172" t="s">
        <v>405</v>
      </c>
      <c r="U178" s="175">
        <v>59</v>
      </c>
    </row>
    <row r="179" spans="2:21" s="34" customFormat="1" ht="32.4">
      <c r="B179" s="154">
        <v>6</v>
      </c>
      <c r="C179" s="167">
        <v>45667</v>
      </c>
      <c r="D179" s="145" t="str">
        <f t="shared" si="9"/>
        <v>金</v>
      </c>
      <c r="E179" s="168">
        <v>0.63472222222222219</v>
      </c>
      <c r="F179" s="169" t="s">
        <v>209</v>
      </c>
      <c r="G179" s="170" t="s">
        <v>335</v>
      </c>
      <c r="H179" s="171">
        <v>5.0347164600000001E-2</v>
      </c>
      <c r="I179" s="172" t="s">
        <v>330</v>
      </c>
      <c r="J179" s="172" t="s">
        <v>237</v>
      </c>
      <c r="K179" s="170" t="s">
        <v>331</v>
      </c>
      <c r="L179" s="170" t="s">
        <v>332</v>
      </c>
      <c r="M179" s="170" t="s">
        <v>241</v>
      </c>
      <c r="N179" s="170" t="s">
        <v>241</v>
      </c>
      <c r="O179" s="173" t="s">
        <v>241</v>
      </c>
      <c r="P179" s="170" t="s">
        <v>240</v>
      </c>
      <c r="Q179" s="172" t="s">
        <v>333</v>
      </c>
      <c r="R179" s="174" t="s">
        <v>308</v>
      </c>
      <c r="S179" s="174" t="s">
        <v>244</v>
      </c>
      <c r="T179" s="172" t="s">
        <v>360</v>
      </c>
      <c r="U179" s="175">
        <v>64</v>
      </c>
    </row>
    <row r="180" spans="2:21" s="34" customFormat="1" ht="16.2">
      <c r="B180" s="154">
        <v>6</v>
      </c>
      <c r="C180" s="167">
        <v>45667</v>
      </c>
      <c r="D180" s="145" t="str">
        <f t="shared" ref="D180:D186" si="10">IF($C180 &lt;&gt; "", IF(ISERROR(MATCH(C180, 祝日, 0)), TEXT($C180, "aaa"), "祝日"), "")</f>
        <v>金</v>
      </c>
      <c r="E180" s="168">
        <v>0.63680555555555551</v>
      </c>
      <c r="F180" s="169" t="s">
        <v>209</v>
      </c>
      <c r="G180" s="170" t="s">
        <v>235</v>
      </c>
      <c r="H180" s="171">
        <v>6.6791541999999995E-2</v>
      </c>
      <c r="I180" s="172" t="s">
        <v>330</v>
      </c>
      <c r="J180" s="172" t="s">
        <v>237</v>
      </c>
      <c r="K180" s="170" t="s">
        <v>331</v>
      </c>
      <c r="L180" s="170" t="s">
        <v>332</v>
      </c>
      <c r="M180" s="170" t="s">
        <v>241</v>
      </c>
      <c r="N180" s="170" t="s">
        <v>241</v>
      </c>
      <c r="O180" s="173" t="s">
        <v>241</v>
      </c>
      <c r="P180" s="170" t="s">
        <v>240</v>
      </c>
      <c r="Q180" s="172" t="s">
        <v>333</v>
      </c>
      <c r="R180" s="174" t="s">
        <v>308</v>
      </c>
      <c r="S180" s="174" t="s">
        <v>244</v>
      </c>
      <c r="T180" s="172"/>
      <c r="U180" s="175">
        <v>13</v>
      </c>
    </row>
    <row r="181" spans="2:21" s="34" customFormat="1" ht="16.2">
      <c r="B181" s="154">
        <v>6</v>
      </c>
      <c r="C181" s="167">
        <v>45667</v>
      </c>
      <c r="D181" s="145" t="str">
        <f t="shared" si="10"/>
        <v>金</v>
      </c>
      <c r="E181" s="168">
        <v>0.63749999999999996</v>
      </c>
      <c r="F181" s="169" t="s">
        <v>209</v>
      </c>
      <c r="G181" s="170" t="s">
        <v>235</v>
      </c>
      <c r="H181" s="171">
        <v>7.8280506499999999E-2</v>
      </c>
      <c r="I181" s="172" t="s">
        <v>330</v>
      </c>
      <c r="J181" s="172" t="s">
        <v>237</v>
      </c>
      <c r="K181" s="170" t="s">
        <v>331</v>
      </c>
      <c r="L181" s="170" t="s">
        <v>332</v>
      </c>
      <c r="M181" s="170" t="s">
        <v>241</v>
      </c>
      <c r="N181" s="170" t="s">
        <v>241</v>
      </c>
      <c r="O181" s="173" t="s">
        <v>241</v>
      </c>
      <c r="P181" s="170" t="s">
        <v>240</v>
      </c>
      <c r="Q181" s="172" t="s">
        <v>333</v>
      </c>
      <c r="R181" s="174" t="s">
        <v>308</v>
      </c>
      <c r="S181" s="174" t="s">
        <v>244</v>
      </c>
      <c r="T181" s="172"/>
      <c r="U181" s="175">
        <v>11</v>
      </c>
    </row>
    <row r="182" spans="2:21" s="34" customFormat="1" ht="16.2">
      <c r="B182" s="154">
        <v>1</v>
      </c>
      <c r="C182" s="167">
        <v>45668</v>
      </c>
      <c r="D182" s="145" t="str">
        <f t="shared" si="10"/>
        <v>土</v>
      </c>
      <c r="E182" s="168">
        <v>0.46458333333333335</v>
      </c>
      <c r="F182" s="169" t="s">
        <v>209</v>
      </c>
      <c r="G182" s="170" t="s">
        <v>335</v>
      </c>
      <c r="H182" s="171">
        <v>9.5040093000000006E-2</v>
      </c>
      <c r="I182" s="172" t="s">
        <v>330</v>
      </c>
      <c r="J182" s="172" t="s">
        <v>237</v>
      </c>
      <c r="K182" s="170" t="s">
        <v>331</v>
      </c>
      <c r="L182" s="170" t="s">
        <v>332</v>
      </c>
      <c r="M182" s="170" t="s">
        <v>241</v>
      </c>
      <c r="N182" s="170" t="s">
        <v>241</v>
      </c>
      <c r="O182" s="173" t="s">
        <v>241</v>
      </c>
      <c r="P182" s="170" t="s">
        <v>240</v>
      </c>
      <c r="Q182" s="172" t="s">
        <v>333</v>
      </c>
      <c r="R182" s="174" t="s">
        <v>308</v>
      </c>
      <c r="S182" s="174" t="s">
        <v>244</v>
      </c>
      <c r="T182" s="172"/>
      <c r="U182" s="175">
        <v>21</v>
      </c>
    </row>
    <row r="183" spans="2:21" s="34" customFormat="1" ht="16.2">
      <c r="B183" s="154">
        <v>1</v>
      </c>
      <c r="C183" s="167">
        <v>45668</v>
      </c>
      <c r="D183" s="145" t="str">
        <f t="shared" si="10"/>
        <v>土</v>
      </c>
      <c r="E183" s="168">
        <v>0.46597222222222223</v>
      </c>
      <c r="F183" s="169" t="s">
        <v>209</v>
      </c>
      <c r="G183" s="170" t="s">
        <v>335</v>
      </c>
      <c r="H183" s="171">
        <v>7.8763331000000006E-2</v>
      </c>
      <c r="I183" s="172" t="s">
        <v>330</v>
      </c>
      <c r="J183" s="172" t="s">
        <v>237</v>
      </c>
      <c r="K183" s="170" t="s">
        <v>331</v>
      </c>
      <c r="L183" s="170" t="s">
        <v>332</v>
      </c>
      <c r="M183" s="170" t="s">
        <v>241</v>
      </c>
      <c r="N183" s="170" t="s">
        <v>241</v>
      </c>
      <c r="O183" s="173" t="s">
        <v>240</v>
      </c>
      <c r="P183" s="170" t="s">
        <v>240</v>
      </c>
      <c r="Q183" s="172" t="s">
        <v>343</v>
      </c>
      <c r="R183" s="174" t="s">
        <v>308</v>
      </c>
      <c r="S183" s="174" t="s">
        <v>244</v>
      </c>
      <c r="T183" s="172"/>
      <c r="U183" s="175">
        <v>23</v>
      </c>
    </row>
    <row r="184" spans="2:21" s="34" customFormat="1" ht="32.4">
      <c r="B184" s="154">
        <v>1</v>
      </c>
      <c r="C184" s="167">
        <v>45668</v>
      </c>
      <c r="D184" s="145" t="str">
        <f t="shared" si="10"/>
        <v>土</v>
      </c>
      <c r="E184" s="168">
        <v>0.46597222222222223</v>
      </c>
      <c r="F184" s="169" t="s">
        <v>209</v>
      </c>
      <c r="G184" s="170" t="s">
        <v>335</v>
      </c>
      <c r="H184" s="171">
        <v>6.6450975999999995E-2</v>
      </c>
      <c r="I184" s="172" t="s">
        <v>330</v>
      </c>
      <c r="J184" s="172" t="s">
        <v>237</v>
      </c>
      <c r="K184" s="170" t="s">
        <v>260</v>
      </c>
      <c r="L184" s="170" t="s">
        <v>332</v>
      </c>
      <c r="M184" s="170" t="s">
        <v>240</v>
      </c>
      <c r="N184" s="170" t="s">
        <v>240</v>
      </c>
      <c r="O184" s="173" t="s">
        <v>241</v>
      </c>
      <c r="P184" s="170" t="s">
        <v>240</v>
      </c>
      <c r="Q184" s="172" t="s">
        <v>333</v>
      </c>
      <c r="R184" s="174" t="s">
        <v>337</v>
      </c>
      <c r="S184" s="174" t="s">
        <v>298</v>
      </c>
      <c r="T184" s="172" t="s">
        <v>406</v>
      </c>
      <c r="U184" s="175">
        <v>26</v>
      </c>
    </row>
    <row r="185" spans="2:21" s="34" customFormat="1" ht="16.2">
      <c r="B185" s="154">
        <v>1</v>
      </c>
      <c r="C185" s="167">
        <v>45668</v>
      </c>
      <c r="D185" s="145" t="str">
        <f t="shared" si="10"/>
        <v>土</v>
      </c>
      <c r="E185" s="168">
        <v>0.46875</v>
      </c>
      <c r="F185" s="169" t="s">
        <v>209</v>
      </c>
      <c r="G185" s="170" t="s">
        <v>335</v>
      </c>
      <c r="H185" s="171">
        <v>1.1333437579999999E-2</v>
      </c>
      <c r="I185" s="172" t="s">
        <v>330</v>
      </c>
      <c r="J185" s="172" t="s">
        <v>237</v>
      </c>
      <c r="K185" s="170" t="s">
        <v>331</v>
      </c>
      <c r="L185" s="170" t="s">
        <v>332</v>
      </c>
      <c r="M185" s="170" t="s">
        <v>241</v>
      </c>
      <c r="N185" s="170" t="s">
        <v>241</v>
      </c>
      <c r="O185" s="173" t="s">
        <v>240</v>
      </c>
      <c r="P185" s="170" t="s">
        <v>240</v>
      </c>
      <c r="Q185" s="172" t="s">
        <v>333</v>
      </c>
      <c r="R185" s="174" t="s">
        <v>308</v>
      </c>
      <c r="S185" s="174" t="s">
        <v>244</v>
      </c>
      <c r="T185" s="172"/>
      <c r="U185" s="175">
        <v>36</v>
      </c>
    </row>
    <row r="186" spans="2:21" s="34" customFormat="1" ht="16.2">
      <c r="B186" s="154">
        <v>1</v>
      </c>
      <c r="C186" s="167">
        <v>45668</v>
      </c>
      <c r="D186" s="145" t="str">
        <f t="shared" si="10"/>
        <v>土</v>
      </c>
      <c r="E186" s="168">
        <v>0.47638888888888886</v>
      </c>
      <c r="F186" s="169" t="s">
        <v>209</v>
      </c>
      <c r="G186" s="170" t="s">
        <v>235</v>
      </c>
      <c r="H186" s="171">
        <v>4.6340642369999997E-2</v>
      </c>
      <c r="I186" s="172" t="s">
        <v>330</v>
      </c>
      <c r="J186" s="172" t="s">
        <v>237</v>
      </c>
      <c r="K186" s="170" t="s">
        <v>260</v>
      </c>
      <c r="L186" s="170" t="s">
        <v>332</v>
      </c>
      <c r="M186" s="170" t="s">
        <v>241</v>
      </c>
      <c r="N186" s="170" t="s">
        <v>240</v>
      </c>
      <c r="O186" s="173" t="s">
        <v>241</v>
      </c>
      <c r="P186" s="170" t="s">
        <v>240</v>
      </c>
      <c r="Q186" s="172" t="s">
        <v>333</v>
      </c>
      <c r="R186" s="174" t="s">
        <v>308</v>
      </c>
      <c r="S186" s="174" t="s">
        <v>244</v>
      </c>
      <c r="T186" s="172"/>
      <c r="U186" s="175">
        <v>12</v>
      </c>
    </row>
    <row r="187" spans="2:21" s="34" customFormat="1" ht="16.2">
      <c r="B187" s="154">
        <v>2</v>
      </c>
      <c r="C187" s="167">
        <v>45668</v>
      </c>
      <c r="D187" s="145" t="str">
        <f t="shared" ref="D187:D217" si="11">IF($C187 &lt;&gt; "", IF(ISERROR(MATCH(C187, 祝日, 0)), TEXT($C187, "aaa"), "祝日"), "")</f>
        <v>土</v>
      </c>
      <c r="E187" s="168">
        <v>0.49027777777777776</v>
      </c>
      <c r="F187" s="169" t="s">
        <v>209</v>
      </c>
      <c r="G187" s="170" t="s">
        <v>335</v>
      </c>
      <c r="H187" s="171">
        <v>5.8018764559999998E-2</v>
      </c>
      <c r="I187" s="172" t="s">
        <v>330</v>
      </c>
      <c r="J187" s="172" t="s">
        <v>237</v>
      </c>
      <c r="K187" s="170" t="s">
        <v>331</v>
      </c>
      <c r="L187" s="170" t="s">
        <v>332</v>
      </c>
      <c r="M187" s="170" t="s">
        <v>241</v>
      </c>
      <c r="N187" s="170" t="s">
        <v>241</v>
      </c>
      <c r="O187" s="173" t="s">
        <v>240</v>
      </c>
      <c r="P187" s="170" t="s">
        <v>240</v>
      </c>
      <c r="Q187" s="172" t="s">
        <v>333</v>
      </c>
      <c r="R187" s="174" t="s">
        <v>308</v>
      </c>
      <c r="S187" s="174" t="s">
        <v>244</v>
      </c>
      <c r="T187" s="172"/>
      <c r="U187" s="175">
        <v>36</v>
      </c>
    </row>
    <row r="188" spans="2:21" s="34" customFormat="1" ht="32.4">
      <c r="B188" s="154">
        <v>2</v>
      </c>
      <c r="C188" s="167">
        <v>45668</v>
      </c>
      <c r="D188" s="145" t="str">
        <f t="shared" si="11"/>
        <v>土</v>
      </c>
      <c r="E188" s="168">
        <v>0.49583333333333335</v>
      </c>
      <c r="F188" s="169" t="s">
        <v>209</v>
      </c>
      <c r="G188" s="170" t="s">
        <v>335</v>
      </c>
      <c r="H188" s="171">
        <v>6.1367843409999998E-2</v>
      </c>
      <c r="I188" s="172" t="s">
        <v>330</v>
      </c>
      <c r="J188" s="172" t="s">
        <v>237</v>
      </c>
      <c r="K188" s="170" t="s">
        <v>331</v>
      </c>
      <c r="L188" s="170" t="s">
        <v>332</v>
      </c>
      <c r="M188" s="170" t="s">
        <v>241</v>
      </c>
      <c r="N188" s="170" t="s">
        <v>241</v>
      </c>
      <c r="O188" s="173" t="s">
        <v>241</v>
      </c>
      <c r="P188" s="170" t="s">
        <v>240</v>
      </c>
      <c r="Q188" s="172" t="s">
        <v>333</v>
      </c>
      <c r="R188" s="174" t="s">
        <v>308</v>
      </c>
      <c r="S188" s="174" t="s">
        <v>244</v>
      </c>
      <c r="T188" s="172" t="s">
        <v>360</v>
      </c>
      <c r="U188" s="175">
        <v>64</v>
      </c>
    </row>
    <row r="189" spans="2:21" s="34" customFormat="1" ht="16.2">
      <c r="B189" s="154">
        <v>3</v>
      </c>
      <c r="C189" s="167">
        <v>45668</v>
      </c>
      <c r="D189" s="145" t="str">
        <f t="shared" si="11"/>
        <v>土</v>
      </c>
      <c r="E189" s="168">
        <v>0.50347222222222221</v>
      </c>
      <c r="F189" s="169" t="s">
        <v>209</v>
      </c>
      <c r="G189" s="170" t="s">
        <v>235</v>
      </c>
      <c r="H189" s="171">
        <v>4.0497498479999998E-2</v>
      </c>
      <c r="I189" s="172" t="s">
        <v>330</v>
      </c>
      <c r="J189" s="172" t="s">
        <v>237</v>
      </c>
      <c r="K189" s="170" t="s">
        <v>331</v>
      </c>
      <c r="L189" s="170" t="s">
        <v>332</v>
      </c>
      <c r="M189" s="170" t="s">
        <v>241</v>
      </c>
      <c r="N189" s="170" t="s">
        <v>241</v>
      </c>
      <c r="O189" s="173" t="s">
        <v>241</v>
      </c>
      <c r="P189" s="170" t="s">
        <v>240</v>
      </c>
      <c r="Q189" s="172" t="s">
        <v>333</v>
      </c>
      <c r="R189" s="174" t="s">
        <v>243</v>
      </c>
      <c r="S189" s="174" t="s">
        <v>298</v>
      </c>
      <c r="T189" s="172" t="s">
        <v>407</v>
      </c>
      <c r="U189" s="175">
        <v>3</v>
      </c>
    </row>
    <row r="190" spans="2:21" s="34" customFormat="1" ht="16.2">
      <c r="B190" s="154">
        <v>3</v>
      </c>
      <c r="C190" s="167">
        <v>45668</v>
      </c>
      <c r="D190" s="145" t="str">
        <f t="shared" si="11"/>
        <v>土</v>
      </c>
      <c r="E190" s="168">
        <v>0.50694444444444442</v>
      </c>
      <c r="F190" s="169" t="s">
        <v>209</v>
      </c>
      <c r="G190" s="170" t="s">
        <v>335</v>
      </c>
      <c r="H190" s="171">
        <v>3.346037633E-2</v>
      </c>
      <c r="I190" s="172" t="s">
        <v>330</v>
      </c>
      <c r="J190" s="172" t="s">
        <v>237</v>
      </c>
      <c r="K190" s="170" t="s">
        <v>260</v>
      </c>
      <c r="L190" s="170" t="s">
        <v>239</v>
      </c>
      <c r="M190" s="170" t="s">
        <v>240</v>
      </c>
      <c r="N190" s="170" t="s">
        <v>240</v>
      </c>
      <c r="O190" s="173" t="s">
        <v>241</v>
      </c>
      <c r="P190" s="170" t="s">
        <v>240</v>
      </c>
      <c r="Q190" s="172" t="s">
        <v>336</v>
      </c>
      <c r="R190" s="174" t="s">
        <v>337</v>
      </c>
      <c r="S190" s="174" t="s">
        <v>298</v>
      </c>
      <c r="T190" s="172" t="s">
        <v>356</v>
      </c>
      <c r="U190" s="175">
        <v>14</v>
      </c>
    </row>
    <row r="191" spans="2:21" s="34" customFormat="1" ht="16.2">
      <c r="B191" s="154">
        <v>3</v>
      </c>
      <c r="C191" s="167">
        <v>45668</v>
      </c>
      <c r="D191" s="145" t="str">
        <f t="shared" si="11"/>
        <v>土</v>
      </c>
      <c r="E191" s="168">
        <v>0.50763888888888886</v>
      </c>
      <c r="F191" s="169" t="s">
        <v>209</v>
      </c>
      <c r="G191" s="170" t="s">
        <v>335</v>
      </c>
      <c r="H191" s="171">
        <v>0.11711698230000001</v>
      </c>
      <c r="I191" s="172" t="s">
        <v>330</v>
      </c>
      <c r="J191" s="172" t="s">
        <v>237</v>
      </c>
      <c r="K191" s="170" t="s">
        <v>331</v>
      </c>
      <c r="L191" s="170" t="s">
        <v>332</v>
      </c>
      <c r="M191" s="170" t="s">
        <v>241</v>
      </c>
      <c r="N191" s="170" t="s">
        <v>241</v>
      </c>
      <c r="O191" s="173" t="s">
        <v>241</v>
      </c>
      <c r="P191" s="170" t="s">
        <v>240</v>
      </c>
      <c r="Q191" s="172" t="s">
        <v>333</v>
      </c>
      <c r="R191" s="174" t="s">
        <v>308</v>
      </c>
      <c r="S191" s="174" t="s">
        <v>244</v>
      </c>
      <c r="T191" s="172"/>
      <c r="U191" s="175">
        <v>17</v>
      </c>
    </row>
    <row r="192" spans="2:21" s="34" customFormat="1" ht="16.2">
      <c r="B192" s="154">
        <v>3</v>
      </c>
      <c r="C192" s="167">
        <v>45668</v>
      </c>
      <c r="D192" s="145" t="str">
        <f t="shared" si="11"/>
        <v>土</v>
      </c>
      <c r="E192" s="168">
        <v>0.51111111111111107</v>
      </c>
      <c r="F192" s="169" t="s">
        <v>209</v>
      </c>
      <c r="G192" s="170" t="s">
        <v>335</v>
      </c>
      <c r="H192" s="171">
        <v>0.1176644966</v>
      </c>
      <c r="I192" s="172" t="s">
        <v>330</v>
      </c>
      <c r="J192" s="172" t="s">
        <v>237</v>
      </c>
      <c r="K192" s="170" t="s">
        <v>238</v>
      </c>
      <c r="L192" s="170" t="s">
        <v>332</v>
      </c>
      <c r="M192" s="170" t="s">
        <v>241</v>
      </c>
      <c r="N192" s="170" t="s">
        <v>241</v>
      </c>
      <c r="O192" s="173" t="s">
        <v>241</v>
      </c>
      <c r="P192" s="170" t="s">
        <v>240</v>
      </c>
      <c r="Q192" s="172" t="s">
        <v>340</v>
      </c>
      <c r="R192" s="174" t="s">
        <v>308</v>
      </c>
      <c r="S192" s="174" t="s">
        <v>244</v>
      </c>
      <c r="T192" s="172"/>
      <c r="U192" s="175">
        <v>34</v>
      </c>
    </row>
    <row r="193" spans="2:21" s="34" customFormat="1" ht="32.4">
      <c r="B193" s="154">
        <v>3</v>
      </c>
      <c r="C193" s="167">
        <v>45668</v>
      </c>
      <c r="D193" s="145" t="str">
        <f t="shared" si="11"/>
        <v>土</v>
      </c>
      <c r="E193" s="168">
        <v>0.51527777777777772</v>
      </c>
      <c r="F193" s="169" t="s">
        <v>209</v>
      </c>
      <c r="G193" s="170" t="s">
        <v>335</v>
      </c>
      <c r="H193" s="171">
        <v>1.720800171E-2</v>
      </c>
      <c r="I193" s="172" t="s">
        <v>330</v>
      </c>
      <c r="J193" s="172" t="s">
        <v>237</v>
      </c>
      <c r="K193" s="170" t="s">
        <v>260</v>
      </c>
      <c r="L193" s="170" t="s">
        <v>346</v>
      </c>
      <c r="M193" s="170" t="s">
        <v>240</v>
      </c>
      <c r="N193" s="170" t="s">
        <v>241</v>
      </c>
      <c r="O193" s="173" t="s">
        <v>241</v>
      </c>
      <c r="P193" s="170" t="s">
        <v>240</v>
      </c>
      <c r="Q193" s="172" t="s">
        <v>242</v>
      </c>
      <c r="R193" s="174" t="s">
        <v>308</v>
      </c>
      <c r="S193" s="174" t="s">
        <v>313</v>
      </c>
      <c r="T193" s="172" t="s">
        <v>408</v>
      </c>
      <c r="U193" s="175">
        <v>53</v>
      </c>
    </row>
    <row r="194" spans="2:21" s="34" customFormat="1" ht="16.2">
      <c r="B194" s="154">
        <v>3</v>
      </c>
      <c r="C194" s="167">
        <v>45668</v>
      </c>
      <c r="D194" s="145" t="str">
        <f t="shared" si="11"/>
        <v>土</v>
      </c>
      <c r="E194" s="168">
        <v>0.51736111111111116</v>
      </c>
      <c r="F194" s="169" t="s">
        <v>209</v>
      </c>
      <c r="G194" s="170" t="s">
        <v>235</v>
      </c>
      <c r="H194" s="171">
        <v>0</v>
      </c>
      <c r="I194" s="172" t="s">
        <v>330</v>
      </c>
      <c r="J194" s="172" t="s">
        <v>237</v>
      </c>
      <c r="K194" s="170" t="s">
        <v>331</v>
      </c>
      <c r="L194" s="170" t="s">
        <v>332</v>
      </c>
      <c r="M194" s="170" t="s">
        <v>241</v>
      </c>
      <c r="N194" s="170" t="s">
        <v>241</v>
      </c>
      <c r="O194" s="173" t="s">
        <v>241</v>
      </c>
      <c r="P194" s="170" t="s">
        <v>240</v>
      </c>
      <c r="Q194" s="172" t="s">
        <v>333</v>
      </c>
      <c r="R194" s="174" t="s">
        <v>308</v>
      </c>
      <c r="S194" s="174" t="s">
        <v>244</v>
      </c>
      <c r="T194" s="172"/>
      <c r="U194" s="175">
        <v>11</v>
      </c>
    </row>
    <row r="195" spans="2:21" s="34" customFormat="1" ht="16.2">
      <c r="B195" s="154">
        <v>3</v>
      </c>
      <c r="C195" s="167">
        <v>45668</v>
      </c>
      <c r="D195" s="145" t="str">
        <f t="shared" si="11"/>
        <v>土</v>
      </c>
      <c r="E195" s="168">
        <v>0.5180555555555556</v>
      </c>
      <c r="F195" s="169" t="s">
        <v>209</v>
      </c>
      <c r="G195" s="170" t="s">
        <v>235</v>
      </c>
      <c r="H195" s="171">
        <v>0.39270239610000002</v>
      </c>
      <c r="I195" s="172" t="s">
        <v>330</v>
      </c>
      <c r="J195" s="172" t="s">
        <v>237</v>
      </c>
      <c r="K195" s="170" t="s">
        <v>331</v>
      </c>
      <c r="L195" s="170" t="s">
        <v>332</v>
      </c>
      <c r="M195" s="170" t="s">
        <v>241</v>
      </c>
      <c r="N195" s="170" t="s">
        <v>241</v>
      </c>
      <c r="O195" s="173" t="s">
        <v>241</v>
      </c>
      <c r="P195" s="170" t="s">
        <v>240</v>
      </c>
      <c r="Q195" s="172" t="s">
        <v>333</v>
      </c>
      <c r="R195" s="174" t="s">
        <v>308</v>
      </c>
      <c r="S195" s="174" t="s">
        <v>299</v>
      </c>
      <c r="T195" s="172" t="s">
        <v>393</v>
      </c>
      <c r="U195" s="175">
        <v>11</v>
      </c>
    </row>
    <row r="196" spans="2:21" s="34" customFormat="1" ht="16.2">
      <c r="B196" s="154">
        <v>4</v>
      </c>
      <c r="C196" s="167">
        <v>45668</v>
      </c>
      <c r="D196" s="145" t="str">
        <f t="shared" si="11"/>
        <v>土</v>
      </c>
      <c r="E196" s="168">
        <v>0.53402777777777777</v>
      </c>
      <c r="F196" s="169" t="s">
        <v>209</v>
      </c>
      <c r="G196" s="170" t="s">
        <v>335</v>
      </c>
      <c r="H196" s="171">
        <v>0.13682505750000001</v>
      </c>
      <c r="I196" s="172" t="s">
        <v>330</v>
      </c>
      <c r="J196" s="172" t="s">
        <v>237</v>
      </c>
      <c r="K196" s="170" t="s">
        <v>238</v>
      </c>
      <c r="L196" s="170" t="s">
        <v>332</v>
      </c>
      <c r="M196" s="170" t="s">
        <v>241</v>
      </c>
      <c r="N196" s="170" t="s">
        <v>241</v>
      </c>
      <c r="O196" s="173" t="s">
        <v>241</v>
      </c>
      <c r="P196" s="170" t="s">
        <v>240</v>
      </c>
      <c r="Q196" s="172" t="s">
        <v>340</v>
      </c>
      <c r="R196" s="174" t="s">
        <v>308</v>
      </c>
      <c r="S196" s="174" t="s">
        <v>244</v>
      </c>
      <c r="T196" s="172"/>
      <c r="U196" s="175">
        <v>34</v>
      </c>
    </row>
    <row r="197" spans="2:21" s="34" customFormat="1" ht="32.4">
      <c r="B197" s="154">
        <v>4</v>
      </c>
      <c r="C197" s="167">
        <v>45668</v>
      </c>
      <c r="D197" s="145" t="str">
        <f t="shared" si="11"/>
        <v>土</v>
      </c>
      <c r="E197" s="168">
        <v>0.53541666666666665</v>
      </c>
      <c r="F197" s="169" t="s">
        <v>209</v>
      </c>
      <c r="G197" s="170" t="s">
        <v>335</v>
      </c>
      <c r="H197" s="171">
        <v>6.4344117599999997E-4</v>
      </c>
      <c r="I197" s="172" t="s">
        <v>330</v>
      </c>
      <c r="J197" s="172" t="s">
        <v>237</v>
      </c>
      <c r="K197" s="170" t="s">
        <v>260</v>
      </c>
      <c r="L197" s="170" t="s">
        <v>332</v>
      </c>
      <c r="M197" s="170" t="s">
        <v>241</v>
      </c>
      <c r="N197" s="170" t="s">
        <v>241</v>
      </c>
      <c r="O197" s="173" t="s">
        <v>241</v>
      </c>
      <c r="P197" s="170" t="s">
        <v>240</v>
      </c>
      <c r="Q197" s="172" t="s">
        <v>333</v>
      </c>
      <c r="R197" s="174" t="s">
        <v>337</v>
      </c>
      <c r="S197" s="174" t="s">
        <v>298</v>
      </c>
      <c r="T197" s="172" t="s">
        <v>409</v>
      </c>
      <c r="U197" s="175">
        <v>39</v>
      </c>
    </row>
    <row r="198" spans="2:21" s="34" customFormat="1" ht="48.6">
      <c r="B198" s="154">
        <v>4</v>
      </c>
      <c r="C198" s="167">
        <v>45668</v>
      </c>
      <c r="D198" s="145" t="str">
        <f t="shared" si="11"/>
        <v>土</v>
      </c>
      <c r="E198" s="168">
        <v>0.54097222222222219</v>
      </c>
      <c r="F198" s="169" t="s">
        <v>209</v>
      </c>
      <c r="G198" s="170" t="s">
        <v>335</v>
      </c>
      <c r="H198" s="171">
        <v>0.1230099877</v>
      </c>
      <c r="I198" s="172" t="s">
        <v>330</v>
      </c>
      <c r="J198" s="172" t="s">
        <v>237</v>
      </c>
      <c r="K198" s="170" t="s">
        <v>260</v>
      </c>
      <c r="L198" s="170" t="s">
        <v>332</v>
      </c>
      <c r="M198" s="170" t="s">
        <v>240</v>
      </c>
      <c r="N198" s="170" t="s">
        <v>240</v>
      </c>
      <c r="O198" s="173" t="s">
        <v>241</v>
      </c>
      <c r="P198" s="170" t="s">
        <v>240</v>
      </c>
      <c r="Q198" s="172" t="s">
        <v>333</v>
      </c>
      <c r="R198" s="174" t="s">
        <v>243</v>
      </c>
      <c r="S198" s="174" t="s">
        <v>298</v>
      </c>
      <c r="T198" s="172" t="s">
        <v>410</v>
      </c>
      <c r="U198" s="175">
        <v>67</v>
      </c>
    </row>
    <row r="199" spans="2:21" s="34" customFormat="1" ht="16.2">
      <c r="B199" s="154">
        <v>4</v>
      </c>
      <c r="C199" s="167">
        <v>45668</v>
      </c>
      <c r="D199" s="145" t="str">
        <f t="shared" si="11"/>
        <v>土</v>
      </c>
      <c r="E199" s="168">
        <v>0.54236111111111107</v>
      </c>
      <c r="F199" s="169" t="s">
        <v>209</v>
      </c>
      <c r="G199" s="170" t="s">
        <v>235</v>
      </c>
      <c r="H199" s="171">
        <v>0.1209263815</v>
      </c>
      <c r="I199" s="172" t="s">
        <v>330</v>
      </c>
      <c r="J199" s="172" t="s">
        <v>237</v>
      </c>
      <c r="K199" s="170" t="s">
        <v>260</v>
      </c>
      <c r="L199" s="170" t="s">
        <v>332</v>
      </c>
      <c r="M199" s="170" t="s">
        <v>241</v>
      </c>
      <c r="N199" s="170" t="s">
        <v>240</v>
      </c>
      <c r="O199" s="173" t="s">
        <v>241</v>
      </c>
      <c r="P199" s="170" t="s">
        <v>240</v>
      </c>
      <c r="Q199" s="172" t="s">
        <v>333</v>
      </c>
      <c r="R199" s="174" t="s">
        <v>308</v>
      </c>
      <c r="S199" s="174" t="s">
        <v>244</v>
      </c>
      <c r="T199" s="172"/>
      <c r="U199" s="175">
        <v>8</v>
      </c>
    </row>
    <row r="200" spans="2:21" s="34" customFormat="1" ht="16.2">
      <c r="B200" s="154">
        <v>5</v>
      </c>
      <c r="C200" s="167">
        <v>45668</v>
      </c>
      <c r="D200" s="145" t="str">
        <f t="shared" si="11"/>
        <v>土</v>
      </c>
      <c r="E200" s="168">
        <v>0.59375</v>
      </c>
      <c r="F200" s="169" t="s">
        <v>209</v>
      </c>
      <c r="G200" s="170" t="s">
        <v>235</v>
      </c>
      <c r="H200" s="171">
        <v>2.0915393219999999E-3</v>
      </c>
      <c r="I200" s="172" t="s">
        <v>330</v>
      </c>
      <c r="J200" s="172" t="s">
        <v>237</v>
      </c>
      <c r="K200" s="170" t="s">
        <v>411</v>
      </c>
      <c r="L200" s="170" t="s">
        <v>332</v>
      </c>
      <c r="M200" s="170" t="s">
        <v>241</v>
      </c>
      <c r="N200" s="170" t="s">
        <v>241</v>
      </c>
      <c r="O200" s="173" t="s">
        <v>240</v>
      </c>
      <c r="P200" s="170" t="s">
        <v>240</v>
      </c>
      <c r="Q200" s="172" t="s">
        <v>340</v>
      </c>
      <c r="R200" s="174" t="s">
        <v>243</v>
      </c>
      <c r="S200" s="174" t="s">
        <v>298</v>
      </c>
      <c r="T200" s="172" t="s">
        <v>363</v>
      </c>
      <c r="U200" s="175">
        <v>1</v>
      </c>
    </row>
    <row r="201" spans="2:21" s="34" customFormat="1" ht="16.2">
      <c r="B201" s="154">
        <v>5</v>
      </c>
      <c r="C201" s="167">
        <v>45668</v>
      </c>
      <c r="D201" s="145" t="str">
        <f t="shared" si="11"/>
        <v>土</v>
      </c>
      <c r="E201" s="168">
        <v>0.59722222222222221</v>
      </c>
      <c r="F201" s="169" t="s">
        <v>209</v>
      </c>
      <c r="G201" s="170" t="s">
        <v>335</v>
      </c>
      <c r="H201" s="171">
        <v>9.5613313879999995E-2</v>
      </c>
      <c r="I201" s="172" t="s">
        <v>330</v>
      </c>
      <c r="J201" s="172" t="s">
        <v>237</v>
      </c>
      <c r="K201" s="170" t="s">
        <v>331</v>
      </c>
      <c r="L201" s="170" t="s">
        <v>332</v>
      </c>
      <c r="M201" s="170" t="s">
        <v>241</v>
      </c>
      <c r="N201" s="170" t="s">
        <v>241</v>
      </c>
      <c r="O201" s="173" t="s">
        <v>241</v>
      </c>
      <c r="P201" s="170" t="s">
        <v>240</v>
      </c>
      <c r="Q201" s="172" t="s">
        <v>333</v>
      </c>
      <c r="R201" s="174" t="s">
        <v>308</v>
      </c>
      <c r="S201" s="174" t="s">
        <v>244</v>
      </c>
      <c r="T201" s="172"/>
      <c r="U201" s="175">
        <v>19</v>
      </c>
    </row>
    <row r="202" spans="2:21" s="34" customFormat="1" ht="16.2">
      <c r="B202" s="154">
        <v>5</v>
      </c>
      <c r="C202" s="167">
        <v>45668</v>
      </c>
      <c r="D202" s="145" t="str">
        <f t="shared" si="11"/>
        <v>土</v>
      </c>
      <c r="E202" s="168">
        <v>0.59791666666666665</v>
      </c>
      <c r="F202" s="169" t="s">
        <v>209</v>
      </c>
      <c r="G202" s="170" t="s">
        <v>335</v>
      </c>
      <c r="H202" s="171">
        <v>6.9177821070000006E-2</v>
      </c>
      <c r="I202" s="172" t="s">
        <v>330</v>
      </c>
      <c r="J202" s="172" t="s">
        <v>237</v>
      </c>
      <c r="K202" s="170" t="s">
        <v>260</v>
      </c>
      <c r="L202" s="170" t="s">
        <v>332</v>
      </c>
      <c r="M202" s="170" t="s">
        <v>241</v>
      </c>
      <c r="N202" s="170" t="s">
        <v>241</v>
      </c>
      <c r="O202" s="173" t="s">
        <v>241</v>
      </c>
      <c r="P202" s="170" t="s">
        <v>240</v>
      </c>
      <c r="Q202" s="172" t="s">
        <v>340</v>
      </c>
      <c r="R202" s="174" t="s">
        <v>308</v>
      </c>
      <c r="S202" s="174" t="s">
        <v>244</v>
      </c>
      <c r="T202" s="172"/>
      <c r="U202" s="175">
        <v>24</v>
      </c>
    </row>
    <row r="203" spans="2:21" s="34" customFormat="1" ht="16.2">
      <c r="B203" s="154">
        <v>5</v>
      </c>
      <c r="C203" s="167">
        <v>45668</v>
      </c>
      <c r="D203" s="145" t="str">
        <f t="shared" si="11"/>
        <v>土</v>
      </c>
      <c r="E203" s="168">
        <v>0.6118055555555556</v>
      </c>
      <c r="F203" s="169" t="s">
        <v>209</v>
      </c>
      <c r="G203" s="170" t="s">
        <v>335</v>
      </c>
      <c r="H203" s="171">
        <v>1.043621768E-2</v>
      </c>
      <c r="I203" s="172" t="s">
        <v>330</v>
      </c>
      <c r="J203" s="172" t="s">
        <v>237</v>
      </c>
      <c r="K203" s="170" t="s">
        <v>260</v>
      </c>
      <c r="L203" s="170" t="s">
        <v>332</v>
      </c>
      <c r="M203" s="170" t="s">
        <v>240</v>
      </c>
      <c r="N203" s="170" t="s">
        <v>240</v>
      </c>
      <c r="O203" s="173" t="s">
        <v>241</v>
      </c>
      <c r="P203" s="170" t="s">
        <v>240</v>
      </c>
      <c r="Q203" s="172" t="s">
        <v>333</v>
      </c>
      <c r="R203" s="174" t="s">
        <v>243</v>
      </c>
      <c r="S203" s="174" t="s">
        <v>313</v>
      </c>
      <c r="T203" s="172" t="s">
        <v>412</v>
      </c>
      <c r="U203" s="175">
        <v>67</v>
      </c>
    </row>
    <row r="204" spans="2:21" s="34" customFormat="1" ht="32.4">
      <c r="B204" s="154">
        <v>5</v>
      </c>
      <c r="C204" s="167">
        <v>45668</v>
      </c>
      <c r="D204" s="145" t="str">
        <f t="shared" si="11"/>
        <v>土</v>
      </c>
      <c r="E204" s="168">
        <v>0.6118055555555556</v>
      </c>
      <c r="F204" s="169" t="s">
        <v>209</v>
      </c>
      <c r="G204" s="170" t="s">
        <v>235</v>
      </c>
      <c r="H204" s="171">
        <v>8.250149E-3</v>
      </c>
      <c r="I204" s="172" t="s">
        <v>330</v>
      </c>
      <c r="J204" s="172" t="s">
        <v>237</v>
      </c>
      <c r="K204" s="170" t="s">
        <v>260</v>
      </c>
      <c r="L204" s="170" t="s">
        <v>332</v>
      </c>
      <c r="M204" s="170" t="s">
        <v>241</v>
      </c>
      <c r="N204" s="170" t="s">
        <v>240</v>
      </c>
      <c r="O204" s="173" t="s">
        <v>241</v>
      </c>
      <c r="P204" s="170" t="s">
        <v>240</v>
      </c>
      <c r="Q204" s="172" t="s">
        <v>333</v>
      </c>
      <c r="R204" s="174" t="s">
        <v>337</v>
      </c>
      <c r="S204" s="174" t="s">
        <v>298</v>
      </c>
      <c r="T204" s="172" t="s">
        <v>413</v>
      </c>
      <c r="U204" s="175">
        <v>10</v>
      </c>
    </row>
    <row r="205" spans="2:21" s="34" customFormat="1" ht="16.2">
      <c r="B205" s="154">
        <v>5</v>
      </c>
      <c r="C205" s="167">
        <v>45668</v>
      </c>
      <c r="D205" s="145" t="str">
        <f t="shared" si="11"/>
        <v>土</v>
      </c>
      <c r="E205" s="168">
        <v>0.61250000000000004</v>
      </c>
      <c r="F205" s="169" t="s">
        <v>209</v>
      </c>
      <c r="G205" s="170" t="s">
        <v>235</v>
      </c>
      <c r="H205" s="171">
        <v>2.9660458170000001E-2</v>
      </c>
      <c r="I205" s="172" t="s">
        <v>330</v>
      </c>
      <c r="J205" s="172" t="s">
        <v>237</v>
      </c>
      <c r="K205" s="170" t="s">
        <v>331</v>
      </c>
      <c r="L205" s="170" t="s">
        <v>332</v>
      </c>
      <c r="M205" s="170" t="s">
        <v>241</v>
      </c>
      <c r="N205" s="170" t="s">
        <v>241</v>
      </c>
      <c r="O205" s="173" t="s">
        <v>241</v>
      </c>
      <c r="P205" s="170" t="s">
        <v>240</v>
      </c>
      <c r="Q205" s="172" t="s">
        <v>333</v>
      </c>
      <c r="R205" s="174" t="s">
        <v>308</v>
      </c>
      <c r="S205" s="174" t="s">
        <v>244</v>
      </c>
      <c r="T205" s="172"/>
      <c r="U205" s="175">
        <v>9</v>
      </c>
    </row>
    <row r="206" spans="2:21" s="34" customFormat="1" ht="32.4">
      <c r="B206" s="154">
        <v>6</v>
      </c>
      <c r="C206" s="167">
        <v>45668</v>
      </c>
      <c r="D206" s="145" t="str">
        <f t="shared" si="11"/>
        <v>土</v>
      </c>
      <c r="E206" s="168">
        <v>0.62291666666666667</v>
      </c>
      <c r="F206" s="169" t="s">
        <v>209</v>
      </c>
      <c r="G206" s="170" t="s">
        <v>235</v>
      </c>
      <c r="H206" s="171">
        <v>0</v>
      </c>
      <c r="I206" s="172" t="s">
        <v>330</v>
      </c>
      <c r="J206" s="172" t="s">
        <v>237</v>
      </c>
      <c r="K206" s="170" t="s">
        <v>331</v>
      </c>
      <c r="L206" s="170" t="s">
        <v>332</v>
      </c>
      <c r="M206" s="170" t="s">
        <v>241</v>
      </c>
      <c r="N206" s="170" t="s">
        <v>241</v>
      </c>
      <c r="O206" s="173" t="s">
        <v>241</v>
      </c>
      <c r="P206" s="170" t="s">
        <v>240</v>
      </c>
      <c r="Q206" s="172" t="s">
        <v>333</v>
      </c>
      <c r="R206" s="174" t="s">
        <v>243</v>
      </c>
      <c r="S206" s="174" t="s">
        <v>344</v>
      </c>
      <c r="T206" s="172" t="s">
        <v>398</v>
      </c>
      <c r="U206" s="175">
        <v>13</v>
      </c>
    </row>
    <row r="207" spans="2:21" s="34" customFormat="1" ht="32.4">
      <c r="B207" s="154">
        <v>6</v>
      </c>
      <c r="C207" s="167">
        <v>45668</v>
      </c>
      <c r="D207" s="145" t="str">
        <f t="shared" si="11"/>
        <v>土</v>
      </c>
      <c r="E207" s="168">
        <v>0.62361111111111112</v>
      </c>
      <c r="F207" s="169" t="s">
        <v>209</v>
      </c>
      <c r="G207" s="170" t="s">
        <v>335</v>
      </c>
      <c r="H207" s="171">
        <v>3.2148273169999998E-2</v>
      </c>
      <c r="I207" s="172" t="s">
        <v>330</v>
      </c>
      <c r="J207" s="172" t="s">
        <v>237</v>
      </c>
      <c r="K207" s="170" t="s">
        <v>260</v>
      </c>
      <c r="L207" s="170" t="s">
        <v>239</v>
      </c>
      <c r="M207" s="170" t="s">
        <v>240</v>
      </c>
      <c r="N207" s="170" t="s">
        <v>240</v>
      </c>
      <c r="O207" s="173" t="s">
        <v>241</v>
      </c>
      <c r="P207" s="170" t="s">
        <v>240</v>
      </c>
      <c r="Q207" s="172" t="s">
        <v>336</v>
      </c>
      <c r="R207" s="174" t="s">
        <v>337</v>
      </c>
      <c r="S207" s="174" t="s">
        <v>298</v>
      </c>
      <c r="T207" s="172" t="s">
        <v>414</v>
      </c>
      <c r="U207" s="175">
        <v>14</v>
      </c>
    </row>
    <row r="208" spans="2:21" s="34" customFormat="1" ht="16.2">
      <c r="B208" s="154">
        <v>6</v>
      </c>
      <c r="C208" s="167">
        <v>45668</v>
      </c>
      <c r="D208" s="145" t="str">
        <f t="shared" si="11"/>
        <v>土</v>
      </c>
      <c r="E208" s="168">
        <v>0.62430555555555556</v>
      </c>
      <c r="F208" s="169" t="s">
        <v>209</v>
      </c>
      <c r="G208" s="170" t="s">
        <v>335</v>
      </c>
      <c r="H208" s="171">
        <v>8.7132805329999993E-2</v>
      </c>
      <c r="I208" s="172" t="s">
        <v>330</v>
      </c>
      <c r="J208" s="172" t="s">
        <v>237</v>
      </c>
      <c r="K208" s="170" t="s">
        <v>331</v>
      </c>
      <c r="L208" s="170" t="s">
        <v>332</v>
      </c>
      <c r="M208" s="170" t="s">
        <v>241</v>
      </c>
      <c r="N208" s="170" t="s">
        <v>241</v>
      </c>
      <c r="O208" s="173" t="s">
        <v>241</v>
      </c>
      <c r="P208" s="170" t="s">
        <v>240</v>
      </c>
      <c r="Q208" s="172" t="s">
        <v>333</v>
      </c>
      <c r="R208" s="174" t="s">
        <v>308</v>
      </c>
      <c r="S208" s="174" t="s">
        <v>244</v>
      </c>
      <c r="T208" s="172"/>
      <c r="U208" s="175">
        <v>19</v>
      </c>
    </row>
    <row r="209" spans="2:21" s="34" customFormat="1" ht="16.2">
      <c r="B209" s="154">
        <v>7</v>
      </c>
      <c r="C209" s="167">
        <v>45668</v>
      </c>
      <c r="D209" s="145" t="str">
        <f t="shared" si="11"/>
        <v>土</v>
      </c>
      <c r="E209" s="168">
        <v>0.65138888888888891</v>
      </c>
      <c r="F209" s="169" t="s">
        <v>209</v>
      </c>
      <c r="G209" s="170" t="s">
        <v>335</v>
      </c>
      <c r="H209" s="171">
        <v>2.696257874E-2</v>
      </c>
      <c r="I209" s="172" t="s">
        <v>330</v>
      </c>
      <c r="J209" s="172" t="s">
        <v>237</v>
      </c>
      <c r="K209" s="170" t="s">
        <v>260</v>
      </c>
      <c r="L209" s="170" t="s">
        <v>239</v>
      </c>
      <c r="M209" s="170" t="s">
        <v>240</v>
      </c>
      <c r="N209" s="170" t="s">
        <v>240</v>
      </c>
      <c r="O209" s="173" t="s">
        <v>241</v>
      </c>
      <c r="P209" s="170" t="s">
        <v>240</v>
      </c>
      <c r="Q209" s="172" t="s">
        <v>336</v>
      </c>
      <c r="R209" s="174" t="s">
        <v>337</v>
      </c>
      <c r="S209" s="174" t="s">
        <v>298</v>
      </c>
      <c r="T209" s="172" t="s">
        <v>415</v>
      </c>
      <c r="U209" s="175">
        <v>14</v>
      </c>
    </row>
    <row r="210" spans="2:21" s="34" customFormat="1" ht="16.2">
      <c r="B210" s="154">
        <v>7</v>
      </c>
      <c r="C210" s="167">
        <v>45668</v>
      </c>
      <c r="D210" s="145" t="str">
        <f t="shared" si="11"/>
        <v>土</v>
      </c>
      <c r="E210" s="168">
        <v>0.65138888888888891</v>
      </c>
      <c r="F210" s="169" t="s">
        <v>209</v>
      </c>
      <c r="G210" s="170" t="s">
        <v>335</v>
      </c>
      <c r="H210" s="171">
        <v>0.116341372</v>
      </c>
      <c r="I210" s="172" t="s">
        <v>330</v>
      </c>
      <c r="J210" s="172" t="s">
        <v>237</v>
      </c>
      <c r="K210" s="170" t="s">
        <v>260</v>
      </c>
      <c r="L210" s="170" t="s">
        <v>332</v>
      </c>
      <c r="M210" s="170" t="s">
        <v>241</v>
      </c>
      <c r="N210" s="170" t="s">
        <v>241</v>
      </c>
      <c r="O210" s="173" t="s">
        <v>241</v>
      </c>
      <c r="P210" s="170" t="s">
        <v>240</v>
      </c>
      <c r="Q210" s="172" t="s">
        <v>333</v>
      </c>
      <c r="R210" s="174" t="s">
        <v>308</v>
      </c>
      <c r="S210" s="174" t="s">
        <v>244</v>
      </c>
      <c r="T210" s="172"/>
      <c r="U210" s="175">
        <v>16</v>
      </c>
    </row>
    <row r="211" spans="2:21" s="34" customFormat="1" ht="16.2">
      <c r="B211" s="154">
        <v>7</v>
      </c>
      <c r="C211" s="167">
        <v>45668</v>
      </c>
      <c r="D211" s="145" t="str">
        <f t="shared" si="11"/>
        <v>土</v>
      </c>
      <c r="E211" s="168">
        <v>0.65347222222222223</v>
      </c>
      <c r="F211" s="169" t="s">
        <v>209</v>
      </c>
      <c r="G211" s="170" t="s">
        <v>335</v>
      </c>
      <c r="H211" s="171">
        <v>8.1379227590000006E-2</v>
      </c>
      <c r="I211" s="172" t="s">
        <v>330</v>
      </c>
      <c r="J211" s="172" t="s">
        <v>237</v>
      </c>
      <c r="K211" s="170" t="s">
        <v>260</v>
      </c>
      <c r="L211" s="170" t="s">
        <v>332</v>
      </c>
      <c r="M211" s="170" t="s">
        <v>241</v>
      </c>
      <c r="N211" s="170" t="s">
        <v>241</v>
      </c>
      <c r="O211" s="173" t="s">
        <v>241</v>
      </c>
      <c r="P211" s="170" t="s">
        <v>240</v>
      </c>
      <c r="Q211" s="172" t="s">
        <v>340</v>
      </c>
      <c r="R211" s="174" t="s">
        <v>308</v>
      </c>
      <c r="S211" s="174" t="s">
        <v>244</v>
      </c>
      <c r="T211" s="172"/>
      <c r="U211" s="175">
        <v>24</v>
      </c>
    </row>
    <row r="212" spans="2:21" s="34" customFormat="1" ht="16.2">
      <c r="B212" s="154">
        <v>7</v>
      </c>
      <c r="C212" s="167">
        <v>45668</v>
      </c>
      <c r="D212" s="145" t="str">
        <f t="shared" si="11"/>
        <v>土</v>
      </c>
      <c r="E212" s="168">
        <v>0.66527777777777775</v>
      </c>
      <c r="F212" s="169" t="s">
        <v>209</v>
      </c>
      <c r="G212" s="170" t="s">
        <v>335</v>
      </c>
      <c r="H212" s="171">
        <v>3.8764819759999999E-2</v>
      </c>
      <c r="I212" s="172" t="s">
        <v>330</v>
      </c>
      <c r="J212" s="172" t="s">
        <v>237</v>
      </c>
      <c r="K212" s="170" t="s">
        <v>331</v>
      </c>
      <c r="L212" s="170" t="s">
        <v>332</v>
      </c>
      <c r="M212" s="170" t="s">
        <v>241</v>
      </c>
      <c r="N212" s="170" t="s">
        <v>241</v>
      </c>
      <c r="O212" s="173" t="s">
        <v>241</v>
      </c>
      <c r="P212" s="170" t="s">
        <v>240</v>
      </c>
      <c r="Q212" s="172" t="s">
        <v>333</v>
      </c>
      <c r="R212" s="174" t="s">
        <v>308</v>
      </c>
      <c r="S212" s="174" t="s">
        <v>244</v>
      </c>
      <c r="T212" s="172"/>
      <c r="U212" s="175">
        <v>56</v>
      </c>
    </row>
    <row r="213" spans="2:21" s="34" customFormat="1" ht="32.4">
      <c r="B213" s="154">
        <v>1</v>
      </c>
      <c r="C213" s="167">
        <v>45670</v>
      </c>
      <c r="D213" s="145" t="str">
        <f t="shared" si="11"/>
        <v>月</v>
      </c>
      <c r="E213" s="168">
        <v>0.46250000000000002</v>
      </c>
      <c r="F213" s="169" t="s">
        <v>209</v>
      </c>
      <c r="G213" s="170" t="s">
        <v>235</v>
      </c>
      <c r="H213" s="171">
        <v>8.1336975759999999E-3</v>
      </c>
      <c r="I213" s="172" t="s">
        <v>330</v>
      </c>
      <c r="J213" s="172" t="s">
        <v>237</v>
      </c>
      <c r="K213" s="170" t="s">
        <v>260</v>
      </c>
      <c r="L213" s="170" t="s">
        <v>332</v>
      </c>
      <c r="M213" s="170" t="s">
        <v>241</v>
      </c>
      <c r="N213" s="170" t="s">
        <v>240</v>
      </c>
      <c r="O213" s="173" t="s">
        <v>241</v>
      </c>
      <c r="P213" s="170" t="s">
        <v>240</v>
      </c>
      <c r="Q213" s="172" t="s">
        <v>333</v>
      </c>
      <c r="R213" s="174" t="s">
        <v>337</v>
      </c>
      <c r="S213" s="174" t="s">
        <v>298</v>
      </c>
      <c r="T213" s="172" t="s">
        <v>416</v>
      </c>
      <c r="U213" s="175">
        <v>8</v>
      </c>
    </row>
    <row r="214" spans="2:21" s="34" customFormat="1" ht="16.2">
      <c r="B214" s="154">
        <v>1</v>
      </c>
      <c r="C214" s="167">
        <v>45670</v>
      </c>
      <c r="D214" s="145" t="str">
        <f t="shared" si="11"/>
        <v>月</v>
      </c>
      <c r="E214" s="168">
        <v>0.46458333333333335</v>
      </c>
      <c r="F214" s="169" t="s">
        <v>209</v>
      </c>
      <c r="G214" s="170" t="s">
        <v>335</v>
      </c>
      <c r="H214" s="171">
        <v>8.9771420719999995E-2</v>
      </c>
      <c r="I214" s="172" t="s">
        <v>330</v>
      </c>
      <c r="J214" s="172" t="s">
        <v>237</v>
      </c>
      <c r="K214" s="170" t="s">
        <v>331</v>
      </c>
      <c r="L214" s="170" t="s">
        <v>332</v>
      </c>
      <c r="M214" s="170" t="s">
        <v>241</v>
      </c>
      <c r="N214" s="170" t="s">
        <v>241</v>
      </c>
      <c r="O214" s="173" t="s">
        <v>241</v>
      </c>
      <c r="P214" s="170" t="s">
        <v>240</v>
      </c>
      <c r="Q214" s="172" t="s">
        <v>333</v>
      </c>
      <c r="R214" s="174" t="s">
        <v>308</v>
      </c>
      <c r="S214" s="174" t="s">
        <v>244</v>
      </c>
      <c r="T214" s="172"/>
      <c r="U214" s="175">
        <v>21</v>
      </c>
    </row>
    <row r="215" spans="2:21" s="34" customFormat="1" ht="16.2">
      <c r="B215" s="154">
        <v>1</v>
      </c>
      <c r="C215" s="167">
        <v>45670</v>
      </c>
      <c r="D215" s="145" t="str">
        <f t="shared" si="11"/>
        <v>月</v>
      </c>
      <c r="E215" s="168">
        <v>0.46875</v>
      </c>
      <c r="F215" s="169" t="s">
        <v>209</v>
      </c>
      <c r="G215" s="170" t="s">
        <v>335</v>
      </c>
      <c r="H215" s="171">
        <v>4.1615420780000002E-2</v>
      </c>
      <c r="I215" s="172" t="s">
        <v>330</v>
      </c>
      <c r="J215" s="172" t="s">
        <v>237</v>
      </c>
      <c r="K215" s="170" t="s">
        <v>238</v>
      </c>
      <c r="L215" s="170" t="s">
        <v>332</v>
      </c>
      <c r="M215" s="170" t="s">
        <v>241</v>
      </c>
      <c r="N215" s="170" t="s">
        <v>241</v>
      </c>
      <c r="O215" s="173" t="s">
        <v>240</v>
      </c>
      <c r="P215" s="170" t="s">
        <v>240</v>
      </c>
      <c r="Q215" s="172" t="s">
        <v>343</v>
      </c>
      <c r="R215" s="174" t="s">
        <v>337</v>
      </c>
      <c r="S215" s="174" t="s">
        <v>295</v>
      </c>
      <c r="T215" s="172"/>
      <c r="U215" s="175">
        <v>33</v>
      </c>
    </row>
    <row r="216" spans="2:21" s="34" customFormat="1" ht="32.4">
      <c r="B216" s="154">
        <v>1</v>
      </c>
      <c r="C216" s="167">
        <v>45670</v>
      </c>
      <c r="D216" s="145" t="str">
        <f t="shared" si="11"/>
        <v>月</v>
      </c>
      <c r="E216" s="168">
        <v>0.47430555555555554</v>
      </c>
      <c r="F216" s="169" t="s">
        <v>209</v>
      </c>
      <c r="G216" s="170" t="s">
        <v>335</v>
      </c>
      <c r="H216" s="171">
        <v>0.1311626192</v>
      </c>
      <c r="I216" s="172" t="s">
        <v>330</v>
      </c>
      <c r="J216" s="172" t="s">
        <v>237</v>
      </c>
      <c r="K216" s="170" t="s">
        <v>260</v>
      </c>
      <c r="L216" s="170" t="s">
        <v>346</v>
      </c>
      <c r="M216" s="170" t="s">
        <v>240</v>
      </c>
      <c r="N216" s="170" t="s">
        <v>241</v>
      </c>
      <c r="O216" s="173" t="s">
        <v>241</v>
      </c>
      <c r="P216" s="170" t="s">
        <v>240</v>
      </c>
      <c r="Q216" s="172" t="s">
        <v>242</v>
      </c>
      <c r="R216" s="174" t="s">
        <v>337</v>
      </c>
      <c r="S216" s="174" t="s">
        <v>299</v>
      </c>
      <c r="T216" s="172" t="s">
        <v>417</v>
      </c>
      <c r="U216" s="175">
        <v>53</v>
      </c>
    </row>
    <row r="217" spans="2:21" s="34" customFormat="1" ht="16.2">
      <c r="B217" s="154">
        <v>1</v>
      </c>
      <c r="C217" s="167">
        <v>45670</v>
      </c>
      <c r="D217" s="145" t="str">
        <f t="shared" si="11"/>
        <v>月</v>
      </c>
      <c r="E217" s="168">
        <v>0.47638888888888886</v>
      </c>
      <c r="F217" s="169" t="s">
        <v>209</v>
      </c>
      <c r="G217" s="170" t="s">
        <v>235</v>
      </c>
      <c r="H217" s="171">
        <v>9.9729566189999994E-2</v>
      </c>
      <c r="I217" s="172" t="s">
        <v>330</v>
      </c>
      <c r="J217" s="172" t="s">
        <v>237</v>
      </c>
      <c r="K217" s="170" t="s">
        <v>331</v>
      </c>
      <c r="L217" s="170" t="s">
        <v>332</v>
      </c>
      <c r="M217" s="170" t="s">
        <v>241</v>
      </c>
      <c r="N217" s="170" t="s">
        <v>241</v>
      </c>
      <c r="O217" s="173" t="s">
        <v>241</v>
      </c>
      <c r="P217" s="170" t="s">
        <v>240</v>
      </c>
      <c r="Q217" s="172" t="s">
        <v>333</v>
      </c>
      <c r="R217" s="174" t="s">
        <v>308</v>
      </c>
      <c r="S217" s="174" t="s">
        <v>244</v>
      </c>
      <c r="T217" s="172"/>
      <c r="U217" s="175">
        <v>13</v>
      </c>
    </row>
    <row r="218" spans="2:21" s="34" customFormat="1" ht="32.4">
      <c r="B218" s="154">
        <v>2</v>
      </c>
      <c r="C218" s="167">
        <v>45670</v>
      </c>
      <c r="D218" s="145" t="str">
        <f t="shared" ref="D218:D281" si="12">IF($C218 &lt;&gt; "", IF(ISERROR(MATCH(C218, 祝日, 0)), TEXT($C218, "aaa"), "祝日"), "")</f>
        <v>月</v>
      </c>
      <c r="E218" s="168">
        <v>0.48472222222222222</v>
      </c>
      <c r="F218" s="169" t="s">
        <v>209</v>
      </c>
      <c r="G218" s="170" t="s">
        <v>235</v>
      </c>
      <c r="H218" s="171">
        <v>8.6693129620000007E-3</v>
      </c>
      <c r="I218" s="172" t="s">
        <v>330</v>
      </c>
      <c r="J218" s="172" t="s">
        <v>237</v>
      </c>
      <c r="K218" s="170" t="s">
        <v>331</v>
      </c>
      <c r="L218" s="170" t="s">
        <v>332</v>
      </c>
      <c r="M218" s="170" t="s">
        <v>241</v>
      </c>
      <c r="N218" s="170" t="s">
        <v>241</v>
      </c>
      <c r="O218" s="173" t="s">
        <v>241</v>
      </c>
      <c r="P218" s="170" t="s">
        <v>240</v>
      </c>
      <c r="Q218" s="172" t="s">
        <v>333</v>
      </c>
      <c r="R218" s="174" t="s">
        <v>243</v>
      </c>
      <c r="S218" s="174" t="s">
        <v>344</v>
      </c>
      <c r="T218" s="172" t="s">
        <v>398</v>
      </c>
      <c r="U218" s="175">
        <v>13</v>
      </c>
    </row>
    <row r="219" spans="2:21" s="34" customFormat="1" ht="32.4">
      <c r="B219" s="154">
        <v>2</v>
      </c>
      <c r="C219" s="167">
        <v>45670</v>
      </c>
      <c r="D219" s="145" t="str">
        <f t="shared" si="12"/>
        <v>月</v>
      </c>
      <c r="E219" s="168">
        <v>0.4861111111111111</v>
      </c>
      <c r="F219" s="169" t="s">
        <v>209</v>
      </c>
      <c r="G219" s="170" t="s">
        <v>335</v>
      </c>
      <c r="H219" s="171">
        <v>1.148162055E-2</v>
      </c>
      <c r="I219" s="172" t="s">
        <v>330</v>
      </c>
      <c r="J219" s="172" t="s">
        <v>237</v>
      </c>
      <c r="K219" s="170" t="s">
        <v>260</v>
      </c>
      <c r="L219" s="170" t="s">
        <v>239</v>
      </c>
      <c r="M219" s="170" t="s">
        <v>240</v>
      </c>
      <c r="N219" s="170" t="s">
        <v>240</v>
      </c>
      <c r="O219" s="173" t="s">
        <v>241</v>
      </c>
      <c r="P219" s="170" t="s">
        <v>240</v>
      </c>
      <c r="Q219" s="172" t="s">
        <v>336</v>
      </c>
      <c r="R219" s="174" t="s">
        <v>337</v>
      </c>
      <c r="S219" s="174" t="s">
        <v>299</v>
      </c>
      <c r="T219" s="172" t="s">
        <v>418</v>
      </c>
      <c r="U219" s="175">
        <v>14</v>
      </c>
    </row>
    <row r="220" spans="2:21" s="34" customFormat="1" ht="16.2">
      <c r="B220" s="154">
        <v>2</v>
      </c>
      <c r="C220" s="167">
        <v>45670</v>
      </c>
      <c r="D220" s="145" t="str">
        <f t="shared" si="12"/>
        <v>月</v>
      </c>
      <c r="E220" s="168">
        <v>0.4861111111111111</v>
      </c>
      <c r="F220" s="169" t="s">
        <v>209</v>
      </c>
      <c r="G220" s="170" t="s">
        <v>335</v>
      </c>
      <c r="H220" s="171">
        <v>3.0704834659999999E-2</v>
      </c>
      <c r="I220" s="172" t="s">
        <v>330</v>
      </c>
      <c r="J220" s="172" t="s">
        <v>237</v>
      </c>
      <c r="K220" s="170" t="s">
        <v>331</v>
      </c>
      <c r="L220" s="170" t="s">
        <v>332</v>
      </c>
      <c r="M220" s="170" t="s">
        <v>241</v>
      </c>
      <c r="N220" s="170" t="s">
        <v>241</v>
      </c>
      <c r="O220" s="173" t="s">
        <v>241</v>
      </c>
      <c r="P220" s="170" t="s">
        <v>240</v>
      </c>
      <c r="Q220" s="172" t="s">
        <v>333</v>
      </c>
      <c r="R220" s="174" t="s">
        <v>308</v>
      </c>
      <c r="S220" s="174" t="s">
        <v>244</v>
      </c>
      <c r="T220" s="172"/>
      <c r="U220" s="175">
        <v>17</v>
      </c>
    </row>
    <row r="221" spans="2:21" s="34" customFormat="1" ht="16.2">
      <c r="B221" s="154">
        <v>2</v>
      </c>
      <c r="C221" s="167">
        <v>45670</v>
      </c>
      <c r="D221" s="145" t="str">
        <f t="shared" si="12"/>
        <v>月</v>
      </c>
      <c r="E221" s="168">
        <v>0.48680555555555555</v>
      </c>
      <c r="F221" s="169" t="s">
        <v>209</v>
      </c>
      <c r="G221" s="170" t="s">
        <v>335</v>
      </c>
      <c r="H221" s="171">
        <v>0.11763689920000001</v>
      </c>
      <c r="I221" s="172" t="s">
        <v>330</v>
      </c>
      <c r="J221" s="172" t="s">
        <v>237</v>
      </c>
      <c r="K221" s="170" t="s">
        <v>331</v>
      </c>
      <c r="L221" s="170" t="s">
        <v>332</v>
      </c>
      <c r="M221" s="170" t="s">
        <v>241</v>
      </c>
      <c r="N221" s="170" t="s">
        <v>241</v>
      </c>
      <c r="O221" s="173" t="s">
        <v>241</v>
      </c>
      <c r="P221" s="170" t="s">
        <v>240</v>
      </c>
      <c r="Q221" s="172" t="s">
        <v>333</v>
      </c>
      <c r="R221" s="174" t="s">
        <v>308</v>
      </c>
      <c r="S221" s="174" t="s">
        <v>244</v>
      </c>
      <c r="T221" s="172"/>
      <c r="U221" s="175">
        <v>21</v>
      </c>
    </row>
    <row r="222" spans="2:21" s="34" customFormat="1" ht="32.4">
      <c r="B222" s="154">
        <v>2</v>
      </c>
      <c r="C222" s="167">
        <v>45670</v>
      </c>
      <c r="D222" s="145" t="str">
        <f t="shared" si="12"/>
        <v>月</v>
      </c>
      <c r="E222" s="168">
        <v>0.49027777777777776</v>
      </c>
      <c r="F222" s="169" t="s">
        <v>209</v>
      </c>
      <c r="G222" s="170" t="s">
        <v>335</v>
      </c>
      <c r="H222" s="171">
        <v>7.1675335130000004E-2</v>
      </c>
      <c r="I222" s="172" t="s">
        <v>330</v>
      </c>
      <c r="J222" s="172" t="s">
        <v>237</v>
      </c>
      <c r="K222" s="170" t="s">
        <v>260</v>
      </c>
      <c r="L222" s="170" t="s">
        <v>332</v>
      </c>
      <c r="M222" s="170" t="s">
        <v>241</v>
      </c>
      <c r="N222" s="170" t="s">
        <v>240</v>
      </c>
      <c r="O222" s="173" t="s">
        <v>241</v>
      </c>
      <c r="P222" s="170" t="s">
        <v>240</v>
      </c>
      <c r="Q222" s="172" t="s">
        <v>333</v>
      </c>
      <c r="R222" s="174" t="s">
        <v>243</v>
      </c>
      <c r="S222" s="174" t="s">
        <v>295</v>
      </c>
      <c r="T222" s="172" t="s">
        <v>419</v>
      </c>
      <c r="U222" s="175">
        <v>37</v>
      </c>
    </row>
    <row r="223" spans="2:21" s="34" customFormat="1" ht="32.4">
      <c r="B223" s="154">
        <v>2</v>
      </c>
      <c r="C223" s="167">
        <v>45670</v>
      </c>
      <c r="D223" s="145" t="str">
        <f t="shared" si="12"/>
        <v>月</v>
      </c>
      <c r="E223" s="168">
        <v>0.49513888888888891</v>
      </c>
      <c r="F223" s="169" t="s">
        <v>209</v>
      </c>
      <c r="G223" s="170" t="s">
        <v>335</v>
      </c>
      <c r="H223" s="171">
        <v>4.1815559859999997E-2</v>
      </c>
      <c r="I223" s="172" t="s">
        <v>330</v>
      </c>
      <c r="J223" s="172" t="s">
        <v>237</v>
      </c>
      <c r="K223" s="170" t="s">
        <v>331</v>
      </c>
      <c r="L223" s="170" t="s">
        <v>332</v>
      </c>
      <c r="M223" s="170" t="s">
        <v>241</v>
      </c>
      <c r="N223" s="170" t="s">
        <v>241</v>
      </c>
      <c r="O223" s="173" t="s">
        <v>241</v>
      </c>
      <c r="P223" s="170" t="s">
        <v>240</v>
      </c>
      <c r="Q223" s="172" t="s">
        <v>333</v>
      </c>
      <c r="R223" s="174" t="s">
        <v>308</v>
      </c>
      <c r="S223" s="174" t="s">
        <v>244</v>
      </c>
      <c r="T223" s="172" t="s">
        <v>360</v>
      </c>
      <c r="U223" s="175">
        <v>64</v>
      </c>
    </row>
    <row r="224" spans="2:21" s="34" customFormat="1" ht="16.2">
      <c r="B224" s="154">
        <v>3</v>
      </c>
      <c r="C224" s="167">
        <v>45670</v>
      </c>
      <c r="D224" s="145" t="str">
        <f t="shared" si="12"/>
        <v>月</v>
      </c>
      <c r="E224" s="168">
        <v>0.50555555555555554</v>
      </c>
      <c r="F224" s="169" t="s">
        <v>209</v>
      </c>
      <c r="G224" s="170" t="s">
        <v>335</v>
      </c>
      <c r="H224" s="171">
        <v>4.2931018330000001E-2</v>
      </c>
      <c r="I224" s="172" t="s">
        <v>330</v>
      </c>
      <c r="J224" s="172" t="s">
        <v>237</v>
      </c>
      <c r="K224" s="170" t="s">
        <v>260</v>
      </c>
      <c r="L224" s="170" t="s">
        <v>239</v>
      </c>
      <c r="M224" s="170" t="s">
        <v>240</v>
      </c>
      <c r="N224" s="170" t="s">
        <v>240</v>
      </c>
      <c r="O224" s="173" t="s">
        <v>241</v>
      </c>
      <c r="P224" s="170" t="s">
        <v>240</v>
      </c>
      <c r="Q224" s="172" t="s">
        <v>336</v>
      </c>
      <c r="R224" s="174" t="s">
        <v>337</v>
      </c>
      <c r="S224" s="174" t="s">
        <v>298</v>
      </c>
      <c r="T224" s="172" t="s">
        <v>356</v>
      </c>
      <c r="U224" s="175">
        <v>14</v>
      </c>
    </row>
    <row r="225" spans="2:21" s="34" customFormat="1" ht="32.4">
      <c r="B225" s="154">
        <v>3</v>
      </c>
      <c r="C225" s="167">
        <v>45670</v>
      </c>
      <c r="D225" s="145" t="str">
        <f t="shared" si="12"/>
        <v>月</v>
      </c>
      <c r="E225" s="168">
        <v>0.50763888888888886</v>
      </c>
      <c r="F225" s="169" t="s">
        <v>209</v>
      </c>
      <c r="G225" s="170" t="s">
        <v>335</v>
      </c>
      <c r="H225" s="171">
        <v>0</v>
      </c>
      <c r="I225" s="172" t="s">
        <v>330</v>
      </c>
      <c r="J225" s="172" t="s">
        <v>237</v>
      </c>
      <c r="K225" s="170" t="s">
        <v>238</v>
      </c>
      <c r="L225" s="170" t="s">
        <v>332</v>
      </c>
      <c r="M225" s="170" t="s">
        <v>241</v>
      </c>
      <c r="N225" s="170" t="s">
        <v>241</v>
      </c>
      <c r="O225" s="173" t="s">
        <v>240</v>
      </c>
      <c r="P225" s="170" t="s">
        <v>240</v>
      </c>
      <c r="Q225" s="172" t="s">
        <v>343</v>
      </c>
      <c r="R225" s="174" t="s">
        <v>243</v>
      </c>
      <c r="S225" s="174" t="s">
        <v>295</v>
      </c>
      <c r="T225" s="172" t="s">
        <v>420</v>
      </c>
      <c r="U225" s="175">
        <v>33</v>
      </c>
    </row>
    <row r="226" spans="2:21" s="34" customFormat="1" ht="16.2">
      <c r="B226" s="154">
        <v>3</v>
      </c>
      <c r="C226" s="167">
        <v>45670</v>
      </c>
      <c r="D226" s="145" t="str">
        <f t="shared" si="12"/>
        <v>月</v>
      </c>
      <c r="E226" s="168">
        <v>0.51041666666666663</v>
      </c>
      <c r="F226" s="169" t="s">
        <v>209</v>
      </c>
      <c r="G226" s="170" t="s">
        <v>335</v>
      </c>
      <c r="H226" s="171">
        <v>0.22235723330000001</v>
      </c>
      <c r="I226" s="172" t="s">
        <v>330</v>
      </c>
      <c r="J226" s="172" t="s">
        <v>237</v>
      </c>
      <c r="K226" s="170" t="s">
        <v>238</v>
      </c>
      <c r="L226" s="170" t="s">
        <v>332</v>
      </c>
      <c r="M226" s="170" t="s">
        <v>241</v>
      </c>
      <c r="N226" s="170" t="s">
        <v>241</v>
      </c>
      <c r="O226" s="173" t="s">
        <v>241</v>
      </c>
      <c r="P226" s="170" t="s">
        <v>240</v>
      </c>
      <c r="Q226" s="172" t="s">
        <v>340</v>
      </c>
      <c r="R226" s="174" t="s">
        <v>308</v>
      </c>
      <c r="S226" s="174" t="s">
        <v>244</v>
      </c>
      <c r="T226" s="172"/>
      <c r="U226" s="175">
        <v>34</v>
      </c>
    </row>
    <row r="227" spans="2:21" s="34" customFormat="1" ht="32.4">
      <c r="B227" s="154">
        <v>3</v>
      </c>
      <c r="C227" s="167">
        <v>45670</v>
      </c>
      <c r="D227" s="145" t="str">
        <f t="shared" si="12"/>
        <v>月</v>
      </c>
      <c r="E227" s="168">
        <v>0.51736111111111116</v>
      </c>
      <c r="F227" s="169" t="s">
        <v>209</v>
      </c>
      <c r="G227" s="170" t="s">
        <v>335</v>
      </c>
      <c r="H227" s="171">
        <v>2.437225204E-2</v>
      </c>
      <c r="I227" s="172" t="s">
        <v>330</v>
      </c>
      <c r="J227" s="172" t="s">
        <v>237</v>
      </c>
      <c r="K227" s="170" t="s">
        <v>260</v>
      </c>
      <c r="L227" s="170" t="s">
        <v>332</v>
      </c>
      <c r="M227" s="170" t="s">
        <v>240</v>
      </c>
      <c r="N227" s="170" t="s">
        <v>240</v>
      </c>
      <c r="O227" s="173" t="s">
        <v>241</v>
      </c>
      <c r="P227" s="170" t="s">
        <v>240</v>
      </c>
      <c r="Q227" s="172" t="s">
        <v>333</v>
      </c>
      <c r="R227" s="174" t="s">
        <v>337</v>
      </c>
      <c r="S227" s="174" t="s">
        <v>295</v>
      </c>
      <c r="T227" s="172" t="s">
        <v>421</v>
      </c>
      <c r="U227" s="175">
        <v>67</v>
      </c>
    </row>
    <row r="228" spans="2:21" s="34" customFormat="1" ht="32.4">
      <c r="B228" s="154">
        <v>4</v>
      </c>
      <c r="C228" s="167">
        <v>45670</v>
      </c>
      <c r="D228" s="145" t="str">
        <f t="shared" si="12"/>
        <v>月</v>
      </c>
      <c r="E228" s="168">
        <v>0.52569444444444446</v>
      </c>
      <c r="F228" s="169" t="s">
        <v>209</v>
      </c>
      <c r="G228" s="170" t="s">
        <v>235</v>
      </c>
      <c r="H228" s="171">
        <v>9.3602530899999994E-3</v>
      </c>
      <c r="I228" s="172" t="s">
        <v>330</v>
      </c>
      <c r="J228" s="172" t="s">
        <v>237</v>
      </c>
      <c r="K228" s="170" t="s">
        <v>331</v>
      </c>
      <c r="L228" s="170" t="s">
        <v>332</v>
      </c>
      <c r="M228" s="170" t="s">
        <v>241</v>
      </c>
      <c r="N228" s="170" t="s">
        <v>241</v>
      </c>
      <c r="O228" s="173" t="s">
        <v>241</v>
      </c>
      <c r="P228" s="170" t="s">
        <v>240</v>
      </c>
      <c r="Q228" s="172" t="s">
        <v>333</v>
      </c>
      <c r="R228" s="174" t="s">
        <v>243</v>
      </c>
      <c r="S228" s="174" t="s">
        <v>344</v>
      </c>
      <c r="T228" s="172" t="s">
        <v>398</v>
      </c>
      <c r="U228" s="175">
        <v>13</v>
      </c>
    </row>
    <row r="229" spans="2:21" s="34" customFormat="1" ht="32.4">
      <c r="B229" s="154">
        <v>4</v>
      </c>
      <c r="C229" s="167">
        <v>45670</v>
      </c>
      <c r="D229" s="145" t="str">
        <f t="shared" si="12"/>
        <v>月</v>
      </c>
      <c r="E229" s="168">
        <v>0.52638888888888891</v>
      </c>
      <c r="F229" s="169" t="s">
        <v>209</v>
      </c>
      <c r="G229" s="170" t="s">
        <v>335</v>
      </c>
      <c r="H229" s="171">
        <v>3.4409942130000003E-2</v>
      </c>
      <c r="I229" s="172" t="s">
        <v>330</v>
      </c>
      <c r="J229" s="172" t="s">
        <v>237</v>
      </c>
      <c r="K229" s="170" t="s">
        <v>260</v>
      </c>
      <c r="L229" s="170" t="s">
        <v>239</v>
      </c>
      <c r="M229" s="170" t="s">
        <v>240</v>
      </c>
      <c r="N229" s="170" t="s">
        <v>240</v>
      </c>
      <c r="O229" s="173" t="s">
        <v>241</v>
      </c>
      <c r="P229" s="170" t="s">
        <v>240</v>
      </c>
      <c r="Q229" s="172" t="s">
        <v>336</v>
      </c>
      <c r="R229" s="174" t="s">
        <v>337</v>
      </c>
      <c r="S229" s="174" t="s">
        <v>299</v>
      </c>
      <c r="T229" s="172" t="s">
        <v>422</v>
      </c>
      <c r="U229" s="175">
        <v>14</v>
      </c>
    </row>
    <row r="230" spans="2:21" s="34" customFormat="1" ht="16.2">
      <c r="B230" s="154">
        <v>4</v>
      </c>
      <c r="C230" s="167">
        <v>45670</v>
      </c>
      <c r="D230" s="145" t="str">
        <f t="shared" si="12"/>
        <v>月</v>
      </c>
      <c r="E230" s="168">
        <v>0.53125</v>
      </c>
      <c r="F230" s="169" t="s">
        <v>209</v>
      </c>
      <c r="G230" s="170" t="s">
        <v>335</v>
      </c>
      <c r="H230" s="171">
        <v>0.18265014399999999</v>
      </c>
      <c r="I230" s="172" t="s">
        <v>330</v>
      </c>
      <c r="J230" s="172" t="s">
        <v>237</v>
      </c>
      <c r="K230" s="170" t="s">
        <v>331</v>
      </c>
      <c r="L230" s="170" t="s">
        <v>332</v>
      </c>
      <c r="M230" s="170" t="s">
        <v>241</v>
      </c>
      <c r="N230" s="170" t="s">
        <v>241</v>
      </c>
      <c r="O230" s="173" t="s">
        <v>240</v>
      </c>
      <c r="P230" s="170" t="s">
        <v>240</v>
      </c>
      <c r="Q230" s="172" t="s">
        <v>333</v>
      </c>
      <c r="R230" s="174" t="s">
        <v>308</v>
      </c>
      <c r="S230" s="174" t="s">
        <v>244</v>
      </c>
      <c r="T230" s="172"/>
      <c r="U230" s="175">
        <v>36</v>
      </c>
    </row>
    <row r="231" spans="2:21" s="34" customFormat="1" ht="32.4">
      <c r="B231" s="154">
        <v>4</v>
      </c>
      <c r="C231" s="167">
        <v>45670</v>
      </c>
      <c r="D231" s="145" t="str">
        <f t="shared" si="12"/>
        <v>月</v>
      </c>
      <c r="E231" s="168">
        <v>0.53611111111111109</v>
      </c>
      <c r="F231" s="169" t="s">
        <v>209</v>
      </c>
      <c r="G231" s="170" t="s">
        <v>335</v>
      </c>
      <c r="H231" s="171">
        <v>1.093430142E-2</v>
      </c>
      <c r="I231" s="172" t="s">
        <v>330</v>
      </c>
      <c r="J231" s="172" t="s">
        <v>237</v>
      </c>
      <c r="K231" s="170" t="s">
        <v>260</v>
      </c>
      <c r="L231" s="170" t="s">
        <v>332</v>
      </c>
      <c r="M231" s="170" t="s">
        <v>241</v>
      </c>
      <c r="N231" s="170" t="s">
        <v>240</v>
      </c>
      <c r="O231" s="173" t="s">
        <v>241</v>
      </c>
      <c r="P231" s="170" t="s">
        <v>240</v>
      </c>
      <c r="Q231" s="172" t="s">
        <v>333</v>
      </c>
      <c r="R231" s="174" t="s">
        <v>243</v>
      </c>
      <c r="S231" s="174" t="s">
        <v>295</v>
      </c>
      <c r="T231" s="172" t="s">
        <v>423</v>
      </c>
      <c r="U231" s="175">
        <v>55</v>
      </c>
    </row>
    <row r="232" spans="2:21" s="34" customFormat="1" ht="32.4">
      <c r="B232" s="154">
        <v>4</v>
      </c>
      <c r="C232" s="167">
        <v>45670</v>
      </c>
      <c r="D232" s="145" t="str">
        <f t="shared" si="12"/>
        <v>月</v>
      </c>
      <c r="E232" s="168">
        <v>0.53680555555555554</v>
      </c>
      <c r="F232" s="169" t="s">
        <v>209</v>
      </c>
      <c r="G232" s="170" t="s">
        <v>335</v>
      </c>
      <c r="H232" s="171">
        <v>0</v>
      </c>
      <c r="I232" s="172" t="s">
        <v>330</v>
      </c>
      <c r="J232" s="172" t="s">
        <v>237</v>
      </c>
      <c r="K232" s="170" t="s">
        <v>260</v>
      </c>
      <c r="L232" s="170" t="s">
        <v>332</v>
      </c>
      <c r="M232" s="170" t="s">
        <v>241</v>
      </c>
      <c r="N232" s="170" t="s">
        <v>241</v>
      </c>
      <c r="O232" s="173" t="s">
        <v>241</v>
      </c>
      <c r="P232" s="170" t="s">
        <v>240</v>
      </c>
      <c r="Q232" s="172" t="s">
        <v>333</v>
      </c>
      <c r="R232" s="174" t="s">
        <v>243</v>
      </c>
      <c r="S232" s="174" t="s">
        <v>295</v>
      </c>
      <c r="T232" s="172" t="s">
        <v>424</v>
      </c>
      <c r="U232" s="175">
        <v>63</v>
      </c>
    </row>
    <row r="233" spans="2:21" s="34" customFormat="1" ht="16.2">
      <c r="B233" s="154">
        <v>5</v>
      </c>
      <c r="C233" s="167">
        <v>45670</v>
      </c>
      <c r="D233" s="145" t="str">
        <f t="shared" si="12"/>
        <v>月</v>
      </c>
      <c r="E233" s="168">
        <v>0.59513888888888888</v>
      </c>
      <c r="F233" s="169" t="s">
        <v>209</v>
      </c>
      <c r="G233" s="170" t="s">
        <v>335</v>
      </c>
      <c r="H233" s="171">
        <v>4.9800089749999998E-2</v>
      </c>
      <c r="I233" s="172" t="s">
        <v>330</v>
      </c>
      <c r="J233" s="172" t="s">
        <v>237</v>
      </c>
      <c r="K233" s="170" t="s">
        <v>260</v>
      </c>
      <c r="L233" s="170" t="s">
        <v>239</v>
      </c>
      <c r="M233" s="170" t="s">
        <v>240</v>
      </c>
      <c r="N233" s="170" t="s">
        <v>240</v>
      </c>
      <c r="O233" s="173" t="s">
        <v>241</v>
      </c>
      <c r="P233" s="170" t="s">
        <v>240</v>
      </c>
      <c r="Q233" s="172" t="s">
        <v>336</v>
      </c>
      <c r="R233" s="174" t="s">
        <v>337</v>
      </c>
      <c r="S233" s="174" t="s">
        <v>298</v>
      </c>
      <c r="T233" s="172" t="s">
        <v>356</v>
      </c>
      <c r="U233" s="175">
        <v>14</v>
      </c>
    </row>
    <row r="234" spans="2:21" s="34" customFormat="1" ht="16.2">
      <c r="B234" s="154">
        <v>5</v>
      </c>
      <c r="C234" s="167">
        <v>45670</v>
      </c>
      <c r="D234" s="145" t="str">
        <f t="shared" si="12"/>
        <v>月</v>
      </c>
      <c r="E234" s="168">
        <v>0.6118055555555556</v>
      </c>
      <c r="F234" s="169" t="s">
        <v>209</v>
      </c>
      <c r="G234" s="170" t="s">
        <v>235</v>
      </c>
      <c r="H234" s="171">
        <v>6.921714828E-3</v>
      </c>
      <c r="I234" s="172" t="s">
        <v>330</v>
      </c>
      <c r="J234" s="172" t="s">
        <v>237</v>
      </c>
      <c r="K234" s="170" t="s">
        <v>331</v>
      </c>
      <c r="L234" s="170" t="s">
        <v>332</v>
      </c>
      <c r="M234" s="170" t="s">
        <v>241</v>
      </c>
      <c r="N234" s="170" t="s">
        <v>241</v>
      </c>
      <c r="O234" s="173" t="s">
        <v>241</v>
      </c>
      <c r="P234" s="170" t="s">
        <v>240</v>
      </c>
      <c r="Q234" s="172" t="s">
        <v>333</v>
      </c>
      <c r="R234" s="174" t="s">
        <v>308</v>
      </c>
      <c r="S234" s="174" t="s">
        <v>244</v>
      </c>
      <c r="T234" s="172"/>
      <c r="U234" s="175">
        <v>13</v>
      </c>
    </row>
    <row r="235" spans="2:21" s="34" customFormat="1" ht="32.4">
      <c r="B235" s="154">
        <v>5</v>
      </c>
      <c r="C235" s="167">
        <v>45670</v>
      </c>
      <c r="D235" s="145" t="str">
        <f t="shared" si="12"/>
        <v>月</v>
      </c>
      <c r="E235" s="168">
        <v>0.6118055555555556</v>
      </c>
      <c r="F235" s="169" t="s">
        <v>209</v>
      </c>
      <c r="G235" s="170" t="s">
        <v>235</v>
      </c>
      <c r="H235" s="171">
        <v>4.7441365999999999E-2</v>
      </c>
      <c r="I235" s="172" t="s">
        <v>330</v>
      </c>
      <c r="J235" s="172" t="s">
        <v>237</v>
      </c>
      <c r="K235" s="170" t="s">
        <v>260</v>
      </c>
      <c r="L235" s="170" t="s">
        <v>332</v>
      </c>
      <c r="M235" s="170" t="s">
        <v>241</v>
      </c>
      <c r="N235" s="170" t="s">
        <v>240</v>
      </c>
      <c r="O235" s="173" t="s">
        <v>241</v>
      </c>
      <c r="P235" s="170" t="s">
        <v>240</v>
      </c>
      <c r="Q235" s="172" t="s">
        <v>333</v>
      </c>
      <c r="R235" s="174" t="s">
        <v>243</v>
      </c>
      <c r="S235" s="174" t="s">
        <v>295</v>
      </c>
      <c r="T235" s="172" t="s">
        <v>425</v>
      </c>
      <c r="U235" s="175">
        <v>12</v>
      </c>
    </row>
    <row r="236" spans="2:21" s="34" customFormat="1" ht="32.4">
      <c r="B236" s="154">
        <v>6</v>
      </c>
      <c r="C236" s="167">
        <v>45670</v>
      </c>
      <c r="D236" s="145" t="str">
        <f t="shared" si="12"/>
        <v>月</v>
      </c>
      <c r="E236" s="168">
        <v>0.63611111111111107</v>
      </c>
      <c r="F236" s="169" t="s">
        <v>209</v>
      </c>
      <c r="G236" s="170" t="s">
        <v>335</v>
      </c>
      <c r="H236" s="171">
        <v>5.7844375349999998E-2</v>
      </c>
      <c r="I236" s="172" t="s">
        <v>330</v>
      </c>
      <c r="J236" s="172" t="s">
        <v>237</v>
      </c>
      <c r="K236" s="170" t="s">
        <v>331</v>
      </c>
      <c r="L236" s="170" t="s">
        <v>332</v>
      </c>
      <c r="M236" s="170" t="s">
        <v>241</v>
      </c>
      <c r="N236" s="170" t="s">
        <v>241</v>
      </c>
      <c r="O236" s="173" t="s">
        <v>241</v>
      </c>
      <c r="P236" s="170" t="s">
        <v>240</v>
      </c>
      <c r="Q236" s="172" t="s">
        <v>333</v>
      </c>
      <c r="R236" s="174" t="s">
        <v>308</v>
      </c>
      <c r="S236" s="174" t="s">
        <v>244</v>
      </c>
      <c r="T236" s="172" t="s">
        <v>360</v>
      </c>
      <c r="U236" s="175">
        <v>64</v>
      </c>
    </row>
    <row r="237" spans="2:21" s="34" customFormat="1" ht="32.4">
      <c r="B237" s="154">
        <v>7</v>
      </c>
      <c r="C237" s="167">
        <v>45670</v>
      </c>
      <c r="D237" s="145" t="str">
        <f t="shared" si="12"/>
        <v>月</v>
      </c>
      <c r="E237" s="168">
        <v>0.65416666666666667</v>
      </c>
      <c r="F237" s="169" t="s">
        <v>209</v>
      </c>
      <c r="G237" s="170" t="s">
        <v>335</v>
      </c>
      <c r="H237" s="171">
        <v>1.2602716809999999E-2</v>
      </c>
      <c r="I237" s="172" t="s">
        <v>330</v>
      </c>
      <c r="J237" s="172" t="s">
        <v>237</v>
      </c>
      <c r="K237" s="170" t="s">
        <v>331</v>
      </c>
      <c r="L237" s="170" t="s">
        <v>332</v>
      </c>
      <c r="M237" s="170" t="s">
        <v>241</v>
      </c>
      <c r="N237" s="170" t="s">
        <v>241</v>
      </c>
      <c r="O237" s="173" t="s">
        <v>241</v>
      </c>
      <c r="P237" s="170" t="s">
        <v>240</v>
      </c>
      <c r="Q237" s="172" t="s">
        <v>333</v>
      </c>
      <c r="R237" s="174" t="s">
        <v>308</v>
      </c>
      <c r="S237" s="174" t="s">
        <v>313</v>
      </c>
      <c r="T237" s="172" t="s">
        <v>426</v>
      </c>
      <c r="U237" s="175">
        <v>30</v>
      </c>
    </row>
    <row r="238" spans="2:21" s="34" customFormat="1" ht="16.2">
      <c r="B238" s="154">
        <v>7</v>
      </c>
      <c r="C238" s="167">
        <v>45670</v>
      </c>
      <c r="D238" s="145" t="str">
        <f t="shared" si="12"/>
        <v>月</v>
      </c>
      <c r="E238" s="168">
        <v>0.66527777777777775</v>
      </c>
      <c r="F238" s="169" t="s">
        <v>209</v>
      </c>
      <c r="G238" s="170" t="s">
        <v>235</v>
      </c>
      <c r="H238" s="171">
        <v>5.908856556E-2</v>
      </c>
      <c r="I238" s="172" t="s">
        <v>330</v>
      </c>
      <c r="J238" s="172" t="s">
        <v>237</v>
      </c>
      <c r="K238" s="170" t="s">
        <v>331</v>
      </c>
      <c r="L238" s="170" t="s">
        <v>332</v>
      </c>
      <c r="M238" s="170" t="s">
        <v>241</v>
      </c>
      <c r="N238" s="170" t="s">
        <v>241</v>
      </c>
      <c r="O238" s="173" t="s">
        <v>241</v>
      </c>
      <c r="P238" s="170" t="s">
        <v>240</v>
      </c>
      <c r="Q238" s="172" t="s">
        <v>333</v>
      </c>
      <c r="R238" s="174" t="s">
        <v>308</v>
      </c>
      <c r="S238" s="174" t="s">
        <v>244</v>
      </c>
      <c r="T238" s="172" t="s">
        <v>427</v>
      </c>
      <c r="U238" s="175">
        <v>9</v>
      </c>
    </row>
    <row r="239" spans="2:21" s="34" customFormat="1" ht="32.4">
      <c r="B239" s="154">
        <v>1</v>
      </c>
      <c r="C239" s="167">
        <v>45671</v>
      </c>
      <c r="D239" s="145" t="str">
        <f t="shared" si="12"/>
        <v>火</v>
      </c>
      <c r="E239" s="168">
        <v>0.46458333333333335</v>
      </c>
      <c r="F239" s="169" t="s">
        <v>209</v>
      </c>
      <c r="G239" s="170" t="s">
        <v>335</v>
      </c>
      <c r="H239" s="171">
        <v>3.190775413E-2</v>
      </c>
      <c r="I239" s="172" t="s">
        <v>330</v>
      </c>
      <c r="J239" s="172" t="s">
        <v>237</v>
      </c>
      <c r="K239" s="170" t="s">
        <v>260</v>
      </c>
      <c r="L239" s="170" t="s">
        <v>239</v>
      </c>
      <c r="M239" s="170" t="s">
        <v>240</v>
      </c>
      <c r="N239" s="170" t="s">
        <v>240</v>
      </c>
      <c r="O239" s="173" t="s">
        <v>241</v>
      </c>
      <c r="P239" s="170" t="s">
        <v>240</v>
      </c>
      <c r="Q239" s="172" t="s">
        <v>336</v>
      </c>
      <c r="R239" s="174" t="s">
        <v>337</v>
      </c>
      <c r="S239" s="174" t="s">
        <v>298</v>
      </c>
      <c r="T239" s="172" t="s">
        <v>428</v>
      </c>
      <c r="U239" s="175">
        <v>14</v>
      </c>
    </row>
    <row r="240" spans="2:21" s="34" customFormat="1" ht="16.2">
      <c r="B240" s="154">
        <v>1</v>
      </c>
      <c r="C240" s="167">
        <v>45671</v>
      </c>
      <c r="D240" s="145" t="str">
        <f t="shared" si="12"/>
        <v>火</v>
      </c>
      <c r="E240" s="168">
        <v>0.46458333333333335</v>
      </c>
      <c r="F240" s="169" t="s">
        <v>209</v>
      </c>
      <c r="G240" s="170" t="s">
        <v>335</v>
      </c>
      <c r="H240" s="171">
        <v>0.1087688738</v>
      </c>
      <c r="I240" s="172" t="s">
        <v>330</v>
      </c>
      <c r="J240" s="172" t="s">
        <v>237</v>
      </c>
      <c r="K240" s="170" t="s">
        <v>331</v>
      </c>
      <c r="L240" s="170" t="s">
        <v>332</v>
      </c>
      <c r="M240" s="170" t="s">
        <v>241</v>
      </c>
      <c r="N240" s="170" t="s">
        <v>241</v>
      </c>
      <c r="O240" s="173" t="s">
        <v>241</v>
      </c>
      <c r="P240" s="170" t="s">
        <v>240</v>
      </c>
      <c r="Q240" s="172" t="s">
        <v>333</v>
      </c>
      <c r="R240" s="174" t="s">
        <v>308</v>
      </c>
      <c r="S240" s="174" t="s">
        <v>244</v>
      </c>
      <c r="T240" s="172"/>
      <c r="U240" s="175">
        <v>21</v>
      </c>
    </row>
    <row r="241" spans="2:21" s="34" customFormat="1" ht="48.6">
      <c r="B241" s="154">
        <v>1</v>
      </c>
      <c r="C241" s="167">
        <v>45671</v>
      </c>
      <c r="D241" s="145" t="str">
        <f t="shared" si="12"/>
        <v>火</v>
      </c>
      <c r="E241" s="168">
        <v>0.47083333333333333</v>
      </c>
      <c r="F241" s="169" t="s">
        <v>209</v>
      </c>
      <c r="G241" s="170" t="s">
        <v>335</v>
      </c>
      <c r="H241" s="171">
        <v>8.0779809999999997E-3</v>
      </c>
      <c r="I241" s="172" t="s">
        <v>330</v>
      </c>
      <c r="J241" s="172" t="s">
        <v>237</v>
      </c>
      <c r="K241" s="170" t="s">
        <v>331</v>
      </c>
      <c r="L241" s="170" t="s">
        <v>332</v>
      </c>
      <c r="M241" s="170" t="s">
        <v>241</v>
      </c>
      <c r="N241" s="170" t="s">
        <v>241</v>
      </c>
      <c r="O241" s="173" t="s">
        <v>240</v>
      </c>
      <c r="P241" s="170" t="s">
        <v>240</v>
      </c>
      <c r="Q241" s="172" t="s">
        <v>343</v>
      </c>
      <c r="R241" s="174" t="s">
        <v>337</v>
      </c>
      <c r="S241" s="174" t="s">
        <v>344</v>
      </c>
      <c r="T241" s="172" t="s">
        <v>429</v>
      </c>
      <c r="U241" s="175">
        <v>40</v>
      </c>
    </row>
    <row r="242" spans="2:21" s="34" customFormat="1" ht="16.2">
      <c r="B242" s="154">
        <v>1</v>
      </c>
      <c r="C242" s="167">
        <v>45671</v>
      </c>
      <c r="D242" s="145" t="str">
        <f t="shared" si="12"/>
        <v>火</v>
      </c>
      <c r="E242" s="168">
        <v>0.47638888888888886</v>
      </c>
      <c r="F242" s="169" t="s">
        <v>209</v>
      </c>
      <c r="G242" s="170" t="s">
        <v>235</v>
      </c>
      <c r="H242" s="171">
        <v>6.7441301120000005E-2</v>
      </c>
      <c r="I242" s="172" t="s">
        <v>330</v>
      </c>
      <c r="J242" s="172" t="s">
        <v>237</v>
      </c>
      <c r="K242" s="170" t="s">
        <v>331</v>
      </c>
      <c r="L242" s="170" t="s">
        <v>332</v>
      </c>
      <c r="M242" s="170" t="s">
        <v>241</v>
      </c>
      <c r="N242" s="170" t="s">
        <v>241</v>
      </c>
      <c r="O242" s="173" t="s">
        <v>241</v>
      </c>
      <c r="P242" s="170" t="s">
        <v>240</v>
      </c>
      <c r="Q242" s="172" t="s">
        <v>333</v>
      </c>
      <c r="R242" s="174" t="s">
        <v>308</v>
      </c>
      <c r="S242" s="174" t="s">
        <v>244</v>
      </c>
      <c r="T242" s="172"/>
      <c r="U242" s="175">
        <v>11</v>
      </c>
    </row>
    <row r="243" spans="2:21" s="34" customFormat="1" ht="32.4">
      <c r="B243" s="154">
        <v>2</v>
      </c>
      <c r="C243" s="167">
        <v>45671</v>
      </c>
      <c r="D243" s="145" t="str">
        <f t="shared" si="12"/>
        <v>火</v>
      </c>
      <c r="E243" s="168">
        <v>0.48541666666666666</v>
      </c>
      <c r="F243" s="169" t="s">
        <v>209</v>
      </c>
      <c r="G243" s="170" t="s">
        <v>235</v>
      </c>
      <c r="H243" s="171">
        <v>4.3388525000000001E-5</v>
      </c>
      <c r="I243" s="172" t="s">
        <v>330</v>
      </c>
      <c r="J243" s="172" t="s">
        <v>237</v>
      </c>
      <c r="K243" s="170" t="s">
        <v>331</v>
      </c>
      <c r="L243" s="170" t="s">
        <v>332</v>
      </c>
      <c r="M243" s="170" t="s">
        <v>241</v>
      </c>
      <c r="N243" s="170" t="s">
        <v>241</v>
      </c>
      <c r="O243" s="173" t="s">
        <v>241</v>
      </c>
      <c r="P243" s="170" t="s">
        <v>240</v>
      </c>
      <c r="Q243" s="172" t="s">
        <v>333</v>
      </c>
      <c r="R243" s="174" t="s">
        <v>243</v>
      </c>
      <c r="S243" s="174" t="s">
        <v>344</v>
      </c>
      <c r="T243" s="172" t="s">
        <v>398</v>
      </c>
      <c r="U243" s="175">
        <v>13</v>
      </c>
    </row>
    <row r="244" spans="2:21" s="34" customFormat="1" ht="16.2">
      <c r="B244" s="154">
        <v>2</v>
      </c>
      <c r="C244" s="167">
        <v>45671</v>
      </c>
      <c r="D244" s="145" t="str">
        <f t="shared" si="12"/>
        <v>火</v>
      </c>
      <c r="E244" s="168">
        <v>0.48680555555555555</v>
      </c>
      <c r="F244" s="169" t="s">
        <v>209</v>
      </c>
      <c r="G244" s="170" t="s">
        <v>335</v>
      </c>
      <c r="H244" s="171">
        <v>2.9096596999999998E-2</v>
      </c>
      <c r="I244" s="172" t="s">
        <v>330</v>
      </c>
      <c r="J244" s="172" t="s">
        <v>237</v>
      </c>
      <c r="K244" s="170" t="s">
        <v>260</v>
      </c>
      <c r="L244" s="170" t="s">
        <v>239</v>
      </c>
      <c r="M244" s="170" t="s">
        <v>240</v>
      </c>
      <c r="N244" s="170" t="s">
        <v>240</v>
      </c>
      <c r="O244" s="173" t="s">
        <v>241</v>
      </c>
      <c r="P244" s="170" t="s">
        <v>240</v>
      </c>
      <c r="Q244" s="172" t="s">
        <v>336</v>
      </c>
      <c r="R244" s="174" t="s">
        <v>337</v>
      </c>
      <c r="S244" s="174" t="s">
        <v>298</v>
      </c>
      <c r="T244" s="172" t="s">
        <v>430</v>
      </c>
      <c r="U244" s="175">
        <v>14</v>
      </c>
    </row>
    <row r="245" spans="2:21" s="34" customFormat="1" ht="16.2">
      <c r="B245" s="154">
        <v>2</v>
      </c>
      <c r="C245" s="167">
        <v>45671</v>
      </c>
      <c r="D245" s="145" t="str">
        <f t="shared" si="12"/>
        <v>火</v>
      </c>
      <c r="E245" s="168">
        <v>0.49027777777777776</v>
      </c>
      <c r="F245" s="169" t="s">
        <v>209</v>
      </c>
      <c r="G245" s="170" t="s">
        <v>335</v>
      </c>
      <c r="H245" s="171">
        <v>0.1093820303</v>
      </c>
      <c r="I245" s="172" t="s">
        <v>330</v>
      </c>
      <c r="J245" s="172" t="s">
        <v>237</v>
      </c>
      <c r="K245" s="170" t="s">
        <v>331</v>
      </c>
      <c r="L245" s="170" t="s">
        <v>332</v>
      </c>
      <c r="M245" s="170" t="s">
        <v>241</v>
      </c>
      <c r="N245" s="170" t="s">
        <v>241</v>
      </c>
      <c r="O245" s="173" t="s">
        <v>240</v>
      </c>
      <c r="P245" s="170" t="s">
        <v>240</v>
      </c>
      <c r="Q245" s="172" t="s">
        <v>333</v>
      </c>
      <c r="R245" s="174" t="s">
        <v>308</v>
      </c>
      <c r="S245" s="174" t="s">
        <v>244</v>
      </c>
      <c r="T245" s="172"/>
      <c r="U245" s="175">
        <v>36</v>
      </c>
    </row>
    <row r="246" spans="2:21" s="34" customFormat="1" ht="16.2">
      <c r="B246" s="154">
        <v>2</v>
      </c>
      <c r="C246" s="167">
        <v>45671</v>
      </c>
      <c r="D246" s="145" t="str">
        <f t="shared" si="12"/>
        <v>火</v>
      </c>
      <c r="E246" s="168">
        <v>0.49652777777777779</v>
      </c>
      <c r="F246" s="169" t="s">
        <v>209</v>
      </c>
      <c r="G246" s="170" t="s">
        <v>235</v>
      </c>
      <c r="H246" s="171">
        <v>7.0827702059999997E-2</v>
      </c>
      <c r="I246" s="172" t="s">
        <v>330</v>
      </c>
      <c r="J246" s="172" t="s">
        <v>237</v>
      </c>
      <c r="K246" s="170" t="s">
        <v>331</v>
      </c>
      <c r="L246" s="170" t="s">
        <v>332</v>
      </c>
      <c r="M246" s="170" t="s">
        <v>241</v>
      </c>
      <c r="N246" s="170" t="s">
        <v>241</v>
      </c>
      <c r="O246" s="173" t="s">
        <v>241</v>
      </c>
      <c r="P246" s="170" t="s">
        <v>240</v>
      </c>
      <c r="Q246" s="172" t="s">
        <v>333</v>
      </c>
      <c r="R246" s="174" t="s">
        <v>308</v>
      </c>
      <c r="S246" s="174" t="s">
        <v>244</v>
      </c>
      <c r="T246" s="172"/>
      <c r="U246" s="175">
        <v>13</v>
      </c>
    </row>
    <row r="247" spans="2:21" s="34" customFormat="1" ht="16.2">
      <c r="B247" s="154">
        <v>3</v>
      </c>
      <c r="C247" s="167">
        <v>45671</v>
      </c>
      <c r="D247" s="145" t="str">
        <f t="shared" si="12"/>
        <v>火</v>
      </c>
      <c r="E247" s="168">
        <v>0.50486111111111109</v>
      </c>
      <c r="F247" s="169" t="s">
        <v>209</v>
      </c>
      <c r="G247" s="170" t="s">
        <v>235</v>
      </c>
      <c r="H247" s="171">
        <v>5.2569097000000002E-2</v>
      </c>
      <c r="I247" s="172" t="s">
        <v>330</v>
      </c>
      <c r="J247" s="172" t="s">
        <v>237</v>
      </c>
      <c r="K247" s="170" t="s">
        <v>331</v>
      </c>
      <c r="L247" s="170" t="s">
        <v>332</v>
      </c>
      <c r="M247" s="170" t="s">
        <v>241</v>
      </c>
      <c r="N247" s="170" t="s">
        <v>241</v>
      </c>
      <c r="O247" s="173" t="s">
        <v>241</v>
      </c>
      <c r="P247" s="170" t="s">
        <v>240</v>
      </c>
      <c r="Q247" s="172" t="s">
        <v>333</v>
      </c>
      <c r="R247" s="174" t="s">
        <v>308</v>
      </c>
      <c r="S247" s="174" t="s">
        <v>244</v>
      </c>
      <c r="T247" s="172"/>
      <c r="U247" s="175">
        <v>9</v>
      </c>
    </row>
    <row r="248" spans="2:21" s="34" customFormat="1" ht="32.4">
      <c r="B248" s="154">
        <v>3</v>
      </c>
      <c r="C248" s="167">
        <v>45671</v>
      </c>
      <c r="D248" s="145" t="str">
        <f t="shared" si="12"/>
        <v>火</v>
      </c>
      <c r="E248" s="168">
        <v>0.50624999999999998</v>
      </c>
      <c r="F248" s="169" t="s">
        <v>209</v>
      </c>
      <c r="G248" s="170" t="s">
        <v>335</v>
      </c>
      <c r="H248" s="171">
        <v>3.4550271709999997E-2</v>
      </c>
      <c r="I248" s="172" t="s">
        <v>330</v>
      </c>
      <c r="J248" s="172" t="s">
        <v>237</v>
      </c>
      <c r="K248" s="170" t="s">
        <v>260</v>
      </c>
      <c r="L248" s="170" t="s">
        <v>239</v>
      </c>
      <c r="M248" s="170" t="s">
        <v>240</v>
      </c>
      <c r="N248" s="170" t="s">
        <v>240</v>
      </c>
      <c r="O248" s="173" t="s">
        <v>241</v>
      </c>
      <c r="P248" s="170" t="s">
        <v>240</v>
      </c>
      <c r="Q248" s="172" t="s">
        <v>336</v>
      </c>
      <c r="R248" s="174" t="s">
        <v>337</v>
      </c>
      <c r="S248" s="174" t="s">
        <v>298</v>
      </c>
      <c r="T248" s="172" t="s">
        <v>431</v>
      </c>
      <c r="U248" s="175">
        <v>14</v>
      </c>
    </row>
    <row r="249" spans="2:21" s="34" customFormat="1" ht="16.2">
      <c r="B249" s="154">
        <v>3</v>
      </c>
      <c r="C249" s="167">
        <v>45671</v>
      </c>
      <c r="D249" s="145" t="str">
        <f t="shared" si="12"/>
        <v>火</v>
      </c>
      <c r="E249" s="168">
        <v>0.51041666666666663</v>
      </c>
      <c r="F249" s="169" t="s">
        <v>209</v>
      </c>
      <c r="G249" s="170" t="s">
        <v>335</v>
      </c>
      <c r="H249" s="171">
        <v>0.1026147357</v>
      </c>
      <c r="I249" s="172" t="s">
        <v>330</v>
      </c>
      <c r="J249" s="172" t="s">
        <v>237</v>
      </c>
      <c r="K249" s="170" t="s">
        <v>238</v>
      </c>
      <c r="L249" s="170" t="s">
        <v>332</v>
      </c>
      <c r="M249" s="170" t="s">
        <v>241</v>
      </c>
      <c r="N249" s="170" t="s">
        <v>241</v>
      </c>
      <c r="O249" s="173" t="s">
        <v>241</v>
      </c>
      <c r="P249" s="170" t="s">
        <v>240</v>
      </c>
      <c r="Q249" s="172" t="s">
        <v>340</v>
      </c>
      <c r="R249" s="174" t="s">
        <v>308</v>
      </c>
      <c r="S249" s="174" t="s">
        <v>244</v>
      </c>
      <c r="T249" s="172"/>
      <c r="U249" s="175">
        <v>34</v>
      </c>
    </row>
    <row r="250" spans="2:21" s="34" customFormat="1" ht="32.4">
      <c r="B250" s="154">
        <v>3</v>
      </c>
      <c r="C250" s="167">
        <v>45671</v>
      </c>
      <c r="D250" s="145" t="str">
        <f t="shared" si="12"/>
        <v>火</v>
      </c>
      <c r="E250" s="168">
        <v>0.51597222222222228</v>
      </c>
      <c r="F250" s="169" t="s">
        <v>209</v>
      </c>
      <c r="G250" s="170" t="s">
        <v>335</v>
      </c>
      <c r="H250" s="171">
        <v>0.1119360841</v>
      </c>
      <c r="I250" s="172" t="s">
        <v>330</v>
      </c>
      <c r="J250" s="172" t="s">
        <v>237</v>
      </c>
      <c r="K250" s="170" t="s">
        <v>331</v>
      </c>
      <c r="L250" s="170" t="s">
        <v>332</v>
      </c>
      <c r="M250" s="170" t="s">
        <v>241</v>
      </c>
      <c r="N250" s="170" t="s">
        <v>241</v>
      </c>
      <c r="O250" s="173" t="s">
        <v>241</v>
      </c>
      <c r="P250" s="170" t="s">
        <v>240</v>
      </c>
      <c r="Q250" s="172" t="s">
        <v>333</v>
      </c>
      <c r="R250" s="174" t="s">
        <v>308</v>
      </c>
      <c r="S250" s="174" t="s">
        <v>244</v>
      </c>
      <c r="T250" s="172" t="s">
        <v>360</v>
      </c>
      <c r="U250" s="175">
        <v>64</v>
      </c>
    </row>
    <row r="251" spans="2:21" s="34" customFormat="1" ht="48.6">
      <c r="B251" s="154">
        <v>4</v>
      </c>
      <c r="C251" s="167">
        <v>45671</v>
      </c>
      <c r="D251" s="145" t="str">
        <f t="shared" si="12"/>
        <v>火</v>
      </c>
      <c r="E251" s="168">
        <v>0.52638888888888891</v>
      </c>
      <c r="F251" s="169" t="s">
        <v>209</v>
      </c>
      <c r="G251" s="170" t="s">
        <v>335</v>
      </c>
      <c r="H251" s="171">
        <v>3.5867641589999999E-2</v>
      </c>
      <c r="I251" s="172" t="s">
        <v>330</v>
      </c>
      <c r="J251" s="172" t="s">
        <v>237</v>
      </c>
      <c r="K251" s="170" t="s">
        <v>260</v>
      </c>
      <c r="L251" s="170" t="s">
        <v>239</v>
      </c>
      <c r="M251" s="170" t="s">
        <v>240</v>
      </c>
      <c r="N251" s="170" t="s">
        <v>240</v>
      </c>
      <c r="O251" s="173" t="s">
        <v>241</v>
      </c>
      <c r="P251" s="170" t="s">
        <v>240</v>
      </c>
      <c r="Q251" s="172" t="s">
        <v>336</v>
      </c>
      <c r="R251" s="174" t="s">
        <v>337</v>
      </c>
      <c r="S251" s="174" t="s">
        <v>298</v>
      </c>
      <c r="T251" s="172" t="s">
        <v>432</v>
      </c>
      <c r="U251" s="175">
        <v>14</v>
      </c>
    </row>
    <row r="252" spans="2:21" s="34" customFormat="1" ht="16.2">
      <c r="B252" s="154">
        <v>4</v>
      </c>
      <c r="C252" s="167">
        <v>45671</v>
      </c>
      <c r="D252" s="145" t="str">
        <f t="shared" si="12"/>
        <v>火</v>
      </c>
      <c r="E252" s="168">
        <v>0.53819444444444442</v>
      </c>
      <c r="F252" s="169" t="s">
        <v>209</v>
      </c>
      <c r="G252" s="170" t="s">
        <v>235</v>
      </c>
      <c r="H252" s="171">
        <v>8.7953785610000002E-2</v>
      </c>
      <c r="I252" s="172" t="s">
        <v>330</v>
      </c>
      <c r="J252" s="172" t="s">
        <v>237</v>
      </c>
      <c r="K252" s="170" t="s">
        <v>260</v>
      </c>
      <c r="L252" s="170" t="s">
        <v>332</v>
      </c>
      <c r="M252" s="170" t="s">
        <v>241</v>
      </c>
      <c r="N252" s="170" t="s">
        <v>240</v>
      </c>
      <c r="O252" s="173" t="s">
        <v>241</v>
      </c>
      <c r="P252" s="170" t="s">
        <v>240</v>
      </c>
      <c r="Q252" s="172" t="s">
        <v>333</v>
      </c>
      <c r="R252" s="174" t="s">
        <v>308</v>
      </c>
      <c r="S252" s="174" t="s">
        <v>244</v>
      </c>
      <c r="T252" s="172"/>
      <c r="U252" s="175">
        <v>10</v>
      </c>
    </row>
    <row r="253" spans="2:21" s="34" customFormat="1" ht="16.2">
      <c r="B253" s="154">
        <v>5</v>
      </c>
      <c r="C253" s="167">
        <v>45671</v>
      </c>
      <c r="D253" s="145" t="str">
        <f t="shared" si="12"/>
        <v>火</v>
      </c>
      <c r="E253" s="168">
        <v>0.59930555555555554</v>
      </c>
      <c r="F253" s="169" t="s">
        <v>209</v>
      </c>
      <c r="G253" s="170" t="s">
        <v>335</v>
      </c>
      <c r="H253" s="171">
        <v>2.685320611E-2</v>
      </c>
      <c r="I253" s="172" t="s">
        <v>330</v>
      </c>
      <c r="J253" s="172" t="s">
        <v>237</v>
      </c>
      <c r="K253" s="170" t="s">
        <v>331</v>
      </c>
      <c r="L253" s="170" t="s">
        <v>332</v>
      </c>
      <c r="M253" s="170" t="s">
        <v>241</v>
      </c>
      <c r="N253" s="170" t="s">
        <v>241</v>
      </c>
      <c r="O253" s="173" t="s">
        <v>241</v>
      </c>
      <c r="P253" s="170" t="s">
        <v>240</v>
      </c>
      <c r="Q253" s="172" t="s">
        <v>333</v>
      </c>
      <c r="R253" s="174" t="s">
        <v>308</v>
      </c>
      <c r="S253" s="174" t="s">
        <v>244</v>
      </c>
      <c r="T253" s="172"/>
      <c r="U253" s="175">
        <v>30</v>
      </c>
    </row>
    <row r="254" spans="2:21" s="34" customFormat="1" ht="16.2">
      <c r="B254" s="154">
        <v>5</v>
      </c>
      <c r="C254" s="167">
        <v>45671</v>
      </c>
      <c r="D254" s="145" t="str">
        <f t="shared" si="12"/>
        <v>火</v>
      </c>
      <c r="E254" s="168">
        <v>0.6</v>
      </c>
      <c r="F254" s="169" t="s">
        <v>209</v>
      </c>
      <c r="G254" s="170" t="s">
        <v>335</v>
      </c>
      <c r="H254" s="171">
        <v>0.123259941</v>
      </c>
      <c r="I254" s="172" t="s">
        <v>330</v>
      </c>
      <c r="J254" s="172" t="s">
        <v>237</v>
      </c>
      <c r="K254" s="170" t="s">
        <v>331</v>
      </c>
      <c r="L254" s="170" t="s">
        <v>332</v>
      </c>
      <c r="M254" s="170" t="s">
        <v>241</v>
      </c>
      <c r="N254" s="170" t="s">
        <v>241</v>
      </c>
      <c r="O254" s="173" t="s">
        <v>241</v>
      </c>
      <c r="P254" s="170" t="s">
        <v>240</v>
      </c>
      <c r="Q254" s="172" t="s">
        <v>333</v>
      </c>
      <c r="R254" s="174" t="s">
        <v>308</v>
      </c>
      <c r="S254" s="174" t="s">
        <v>244</v>
      </c>
      <c r="T254" s="172"/>
      <c r="U254" s="175">
        <v>32</v>
      </c>
    </row>
    <row r="255" spans="2:21" s="34" customFormat="1" ht="32.4">
      <c r="B255" s="154">
        <v>5</v>
      </c>
      <c r="C255" s="167">
        <v>45671</v>
      </c>
      <c r="D255" s="145" t="str">
        <f t="shared" si="12"/>
        <v>火</v>
      </c>
      <c r="E255" s="168">
        <v>0.60138888888888886</v>
      </c>
      <c r="F255" s="169" t="s">
        <v>209</v>
      </c>
      <c r="G255" s="170" t="s">
        <v>335</v>
      </c>
      <c r="H255" s="171">
        <v>0</v>
      </c>
      <c r="I255" s="172" t="s">
        <v>330</v>
      </c>
      <c r="J255" s="172" t="s">
        <v>237</v>
      </c>
      <c r="K255" s="170" t="s">
        <v>238</v>
      </c>
      <c r="L255" s="170" t="s">
        <v>332</v>
      </c>
      <c r="M255" s="170" t="s">
        <v>241</v>
      </c>
      <c r="N255" s="170" t="s">
        <v>241</v>
      </c>
      <c r="O255" s="173" t="s">
        <v>240</v>
      </c>
      <c r="P255" s="170" t="s">
        <v>240</v>
      </c>
      <c r="Q255" s="172" t="s">
        <v>343</v>
      </c>
      <c r="R255" s="174" t="s">
        <v>243</v>
      </c>
      <c r="S255" s="174" t="s">
        <v>298</v>
      </c>
      <c r="T255" s="172" t="s">
        <v>433</v>
      </c>
      <c r="U255" s="175">
        <v>33</v>
      </c>
    </row>
    <row r="256" spans="2:21" s="34" customFormat="1" ht="16.2">
      <c r="B256" s="154">
        <v>6</v>
      </c>
      <c r="C256" s="167">
        <v>45671</v>
      </c>
      <c r="D256" s="145" t="str">
        <f t="shared" si="12"/>
        <v>火</v>
      </c>
      <c r="E256" s="168">
        <v>0.62430555555555556</v>
      </c>
      <c r="F256" s="169" t="s">
        <v>209</v>
      </c>
      <c r="G256" s="170" t="s">
        <v>335</v>
      </c>
      <c r="H256" s="171">
        <v>3.6202937200000002E-4</v>
      </c>
      <c r="I256" s="172" t="s">
        <v>330</v>
      </c>
      <c r="J256" s="172" t="s">
        <v>237</v>
      </c>
      <c r="K256" s="170" t="s">
        <v>260</v>
      </c>
      <c r="L256" s="170" t="s">
        <v>239</v>
      </c>
      <c r="M256" s="170" t="s">
        <v>240</v>
      </c>
      <c r="N256" s="170" t="s">
        <v>240</v>
      </c>
      <c r="O256" s="173" t="s">
        <v>241</v>
      </c>
      <c r="P256" s="170" t="s">
        <v>240</v>
      </c>
      <c r="Q256" s="172" t="s">
        <v>336</v>
      </c>
      <c r="R256" s="174" t="s">
        <v>337</v>
      </c>
      <c r="S256" s="174" t="s">
        <v>298</v>
      </c>
      <c r="T256" s="172" t="s">
        <v>434</v>
      </c>
      <c r="U256" s="175">
        <v>14</v>
      </c>
    </row>
    <row r="257" spans="2:38" s="34" customFormat="1" ht="32.4">
      <c r="B257" s="154">
        <v>6</v>
      </c>
      <c r="C257" s="167">
        <v>45671</v>
      </c>
      <c r="D257" s="145" t="str">
        <f t="shared" si="12"/>
        <v>火</v>
      </c>
      <c r="E257" s="168">
        <v>0.625</v>
      </c>
      <c r="F257" s="169" t="s">
        <v>209</v>
      </c>
      <c r="G257" s="170" t="s">
        <v>335</v>
      </c>
      <c r="H257" s="171">
        <v>0.11285777969999999</v>
      </c>
      <c r="I257" s="172" t="s">
        <v>330</v>
      </c>
      <c r="J257" s="172" t="s">
        <v>237</v>
      </c>
      <c r="K257" s="170" t="s">
        <v>260</v>
      </c>
      <c r="L257" s="170" t="s">
        <v>332</v>
      </c>
      <c r="M257" s="170" t="s">
        <v>241</v>
      </c>
      <c r="N257" s="170" t="s">
        <v>240</v>
      </c>
      <c r="O257" s="173" t="s">
        <v>241</v>
      </c>
      <c r="P257" s="170" t="s">
        <v>240</v>
      </c>
      <c r="Q257" s="172" t="s">
        <v>333</v>
      </c>
      <c r="R257" s="174" t="s">
        <v>243</v>
      </c>
      <c r="S257" s="174" t="s">
        <v>295</v>
      </c>
      <c r="T257" s="172" t="s">
        <v>435</v>
      </c>
      <c r="U257" s="175">
        <v>18</v>
      </c>
    </row>
    <row r="258" spans="2:38" s="34" customFormat="1" ht="16.2">
      <c r="B258" s="154">
        <v>6</v>
      </c>
      <c r="C258" s="167">
        <v>45671</v>
      </c>
      <c r="D258" s="145" t="str">
        <f t="shared" si="12"/>
        <v>火</v>
      </c>
      <c r="E258" s="168">
        <v>0.63402777777777775</v>
      </c>
      <c r="F258" s="169" t="s">
        <v>209</v>
      </c>
      <c r="G258" s="170" t="s">
        <v>335</v>
      </c>
      <c r="H258" s="171">
        <v>4.0071158070000001E-2</v>
      </c>
      <c r="I258" s="172" t="s">
        <v>330</v>
      </c>
      <c r="J258" s="172" t="s">
        <v>237</v>
      </c>
      <c r="K258" s="170" t="s">
        <v>331</v>
      </c>
      <c r="L258" s="170" t="s">
        <v>332</v>
      </c>
      <c r="M258" s="170" t="s">
        <v>241</v>
      </c>
      <c r="N258" s="170" t="s">
        <v>241</v>
      </c>
      <c r="O258" s="173" t="s">
        <v>241</v>
      </c>
      <c r="P258" s="170" t="s">
        <v>240</v>
      </c>
      <c r="Q258" s="172" t="s">
        <v>333</v>
      </c>
      <c r="R258" s="174" t="s">
        <v>308</v>
      </c>
      <c r="S258" s="174" t="s">
        <v>244</v>
      </c>
      <c r="T258" s="172"/>
      <c r="U258" s="175">
        <v>56</v>
      </c>
    </row>
    <row r="259" spans="2:38" s="34" customFormat="1" ht="16.2">
      <c r="B259" s="154">
        <v>1</v>
      </c>
      <c r="C259" s="167">
        <v>45672</v>
      </c>
      <c r="D259" s="145" t="str">
        <f t="shared" si="12"/>
        <v>水</v>
      </c>
      <c r="E259" s="168">
        <v>0.46458333333333335</v>
      </c>
      <c r="F259" s="169" t="s">
        <v>436</v>
      </c>
      <c r="G259" s="170" t="s">
        <v>335</v>
      </c>
      <c r="H259" s="171">
        <v>6.3450164000000003E-2</v>
      </c>
      <c r="I259" s="172" t="s">
        <v>330</v>
      </c>
      <c r="J259" s="172" t="s">
        <v>237</v>
      </c>
      <c r="K259" s="170" t="s">
        <v>331</v>
      </c>
      <c r="L259" s="170" t="s">
        <v>332</v>
      </c>
      <c r="M259" s="170" t="s">
        <v>241</v>
      </c>
      <c r="N259" s="170" t="s">
        <v>241</v>
      </c>
      <c r="O259" s="173" t="s">
        <v>241</v>
      </c>
      <c r="P259" s="170" t="s">
        <v>240</v>
      </c>
      <c r="Q259" s="172" t="s">
        <v>333</v>
      </c>
      <c r="R259" s="174" t="s">
        <v>308</v>
      </c>
      <c r="S259" s="174" t="s">
        <v>244</v>
      </c>
      <c r="T259" s="172"/>
      <c r="U259" s="175">
        <v>19</v>
      </c>
      <c r="AL259" s="34" t="s">
        <v>191</v>
      </c>
    </row>
    <row r="260" spans="2:38" s="34" customFormat="1" ht="16.2">
      <c r="B260" s="154">
        <v>1</v>
      </c>
      <c r="C260" s="167">
        <v>45672</v>
      </c>
      <c r="D260" s="145" t="str">
        <f t="shared" si="12"/>
        <v>水</v>
      </c>
      <c r="E260" s="168">
        <v>0.47569444444444442</v>
      </c>
      <c r="F260" s="169" t="s">
        <v>209</v>
      </c>
      <c r="G260" s="170" t="s">
        <v>235</v>
      </c>
      <c r="H260" s="171">
        <v>6.125377764E-2</v>
      </c>
      <c r="I260" s="172" t="s">
        <v>330</v>
      </c>
      <c r="J260" s="172" t="s">
        <v>237</v>
      </c>
      <c r="K260" s="170" t="s">
        <v>331</v>
      </c>
      <c r="L260" s="170" t="s">
        <v>332</v>
      </c>
      <c r="M260" s="170" t="s">
        <v>241</v>
      </c>
      <c r="N260" s="170" t="s">
        <v>241</v>
      </c>
      <c r="O260" s="173" t="s">
        <v>241</v>
      </c>
      <c r="P260" s="170" t="s">
        <v>240</v>
      </c>
      <c r="Q260" s="172" t="s">
        <v>333</v>
      </c>
      <c r="R260" s="174" t="s">
        <v>308</v>
      </c>
      <c r="S260" s="174" t="s">
        <v>244</v>
      </c>
      <c r="T260" s="172"/>
      <c r="U260" s="175">
        <v>13</v>
      </c>
    </row>
    <row r="261" spans="2:38" s="34" customFormat="1" ht="16.2">
      <c r="B261" s="154">
        <v>1</v>
      </c>
      <c r="C261" s="167">
        <v>45672</v>
      </c>
      <c r="D261" s="145" t="str">
        <f t="shared" si="12"/>
        <v>水</v>
      </c>
      <c r="E261" s="168">
        <v>0.47638888888888886</v>
      </c>
      <c r="F261" s="169" t="s">
        <v>209</v>
      </c>
      <c r="G261" s="170" t="s">
        <v>235</v>
      </c>
      <c r="H261" s="171">
        <v>6.4700753599999994E-2</v>
      </c>
      <c r="I261" s="172" t="s">
        <v>330</v>
      </c>
      <c r="J261" s="172" t="s">
        <v>237</v>
      </c>
      <c r="K261" s="170" t="s">
        <v>260</v>
      </c>
      <c r="L261" s="170" t="s">
        <v>332</v>
      </c>
      <c r="M261" s="170" t="s">
        <v>241</v>
      </c>
      <c r="N261" s="170" t="s">
        <v>240</v>
      </c>
      <c r="O261" s="173" t="s">
        <v>241</v>
      </c>
      <c r="P261" s="170" t="s">
        <v>240</v>
      </c>
      <c r="Q261" s="172" t="s">
        <v>333</v>
      </c>
      <c r="R261" s="174" t="s">
        <v>308</v>
      </c>
      <c r="S261" s="174" t="s">
        <v>244</v>
      </c>
      <c r="T261" s="172"/>
      <c r="U261" s="175">
        <v>8</v>
      </c>
    </row>
    <row r="262" spans="2:38" s="34" customFormat="1" ht="16.2">
      <c r="B262" s="154">
        <v>2</v>
      </c>
      <c r="C262" s="167">
        <v>45672</v>
      </c>
      <c r="D262" s="145" t="str">
        <f t="shared" si="12"/>
        <v>水</v>
      </c>
      <c r="E262" s="168">
        <v>0.48541666666666666</v>
      </c>
      <c r="F262" s="169" t="s">
        <v>436</v>
      </c>
      <c r="G262" s="170" t="s">
        <v>335</v>
      </c>
      <c r="H262" s="171">
        <v>7.9197223999999997E-2</v>
      </c>
      <c r="I262" s="172" t="s">
        <v>330</v>
      </c>
      <c r="J262" s="172" t="s">
        <v>237</v>
      </c>
      <c r="K262" s="170" t="s">
        <v>331</v>
      </c>
      <c r="L262" s="170" t="s">
        <v>332</v>
      </c>
      <c r="M262" s="170" t="s">
        <v>241</v>
      </c>
      <c r="N262" s="170" t="s">
        <v>241</v>
      </c>
      <c r="O262" s="173" t="s">
        <v>241</v>
      </c>
      <c r="P262" s="170" t="s">
        <v>240</v>
      </c>
      <c r="Q262" s="172" t="s">
        <v>333</v>
      </c>
      <c r="R262" s="174" t="s">
        <v>308</v>
      </c>
      <c r="S262" s="174" t="s">
        <v>244</v>
      </c>
      <c r="T262" s="172"/>
      <c r="U262" s="175">
        <v>19</v>
      </c>
    </row>
    <row r="263" spans="2:38" s="34" customFormat="1" ht="16.2">
      <c r="B263" s="154">
        <v>2</v>
      </c>
      <c r="C263" s="167">
        <v>45672</v>
      </c>
      <c r="D263" s="145" t="str">
        <f t="shared" si="12"/>
        <v>水</v>
      </c>
      <c r="E263" s="168">
        <v>0.48680555555555555</v>
      </c>
      <c r="F263" s="169" t="s">
        <v>209</v>
      </c>
      <c r="G263" s="170" t="s">
        <v>335</v>
      </c>
      <c r="H263" s="171">
        <v>6.2318817720000003E-2</v>
      </c>
      <c r="I263" s="172" t="s">
        <v>330</v>
      </c>
      <c r="J263" s="172" t="s">
        <v>237</v>
      </c>
      <c r="K263" s="170" t="s">
        <v>260</v>
      </c>
      <c r="L263" s="170" t="s">
        <v>332</v>
      </c>
      <c r="M263" s="170" t="s">
        <v>241</v>
      </c>
      <c r="N263" s="170" t="s">
        <v>241</v>
      </c>
      <c r="O263" s="173" t="s">
        <v>241</v>
      </c>
      <c r="P263" s="170" t="s">
        <v>240</v>
      </c>
      <c r="Q263" s="172" t="s">
        <v>340</v>
      </c>
      <c r="R263" s="174" t="s">
        <v>308</v>
      </c>
      <c r="S263" s="174" t="s">
        <v>244</v>
      </c>
      <c r="T263" s="172"/>
      <c r="U263" s="175">
        <v>24</v>
      </c>
    </row>
    <row r="264" spans="2:38" s="34" customFormat="1" ht="32.4">
      <c r="B264" s="154">
        <v>2</v>
      </c>
      <c r="C264" s="167">
        <v>45672</v>
      </c>
      <c r="D264" s="145" t="str">
        <f t="shared" si="12"/>
        <v>水</v>
      </c>
      <c r="E264" s="168">
        <v>0.49583333333333335</v>
      </c>
      <c r="F264" s="169" t="s">
        <v>209</v>
      </c>
      <c r="G264" s="170" t="s">
        <v>335</v>
      </c>
      <c r="H264" s="171">
        <v>6.2051019729999997E-2</v>
      </c>
      <c r="I264" s="172" t="s">
        <v>330</v>
      </c>
      <c r="J264" s="172" t="s">
        <v>237</v>
      </c>
      <c r="K264" s="170" t="s">
        <v>331</v>
      </c>
      <c r="L264" s="170" t="s">
        <v>332</v>
      </c>
      <c r="M264" s="170" t="s">
        <v>241</v>
      </c>
      <c r="N264" s="170" t="s">
        <v>241</v>
      </c>
      <c r="O264" s="173" t="s">
        <v>241</v>
      </c>
      <c r="P264" s="170" t="s">
        <v>240</v>
      </c>
      <c r="Q264" s="172" t="s">
        <v>333</v>
      </c>
      <c r="R264" s="174" t="s">
        <v>308</v>
      </c>
      <c r="S264" s="174" t="s">
        <v>244</v>
      </c>
      <c r="T264" s="172" t="s">
        <v>360</v>
      </c>
      <c r="U264" s="175">
        <v>64</v>
      </c>
    </row>
    <row r="265" spans="2:38" s="34" customFormat="1" ht="32.4">
      <c r="B265" s="154">
        <v>3</v>
      </c>
      <c r="C265" s="167">
        <v>45672</v>
      </c>
      <c r="D265" s="145" t="str">
        <f t="shared" si="12"/>
        <v>水</v>
      </c>
      <c r="E265" s="168">
        <v>0.50347222222222221</v>
      </c>
      <c r="F265" s="169" t="s">
        <v>209</v>
      </c>
      <c r="G265" s="170" t="s">
        <v>235</v>
      </c>
      <c r="H265" s="171">
        <v>1.0568057529999999E-2</v>
      </c>
      <c r="I265" s="172" t="s">
        <v>330</v>
      </c>
      <c r="J265" s="172" t="s">
        <v>237</v>
      </c>
      <c r="K265" s="170" t="s">
        <v>331</v>
      </c>
      <c r="L265" s="170" t="s">
        <v>332</v>
      </c>
      <c r="M265" s="170" t="s">
        <v>241</v>
      </c>
      <c r="N265" s="170" t="s">
        <v>241</v>
      </c>
      <c r="O265" s="173" t="s">
        <v>241</v>
      </c>
      <c r="P265" s="170" t="s">
        <v>240</v>
      </c>
      <c r="Q265" s="172" t="s">
        <v>333</v>
      </c>
      <c r="R265" s="174" t="s">
        <v>243</v>
      </c>
      <c r="S265" s="174" t="s">
        <v>298</v>
      </c>
      <c r="T265" s="172" t="s">
        <v>437</v>
      </c>
      <c r="U265" s="175">
        <v>3</v>
      </c>
    </row>
    <row r="266" spans="2:38" s="34" customFormat="1" ht="16.2">
      <c r="B266" s="154">
        <v>3</v>
      </c>
      <c r="C266" s="167">
        <v>45672</v>
      </c>
      <c r="D266" s="145" t="str">
        <f t="shared" si="12"/>
        <v>水</v>
      </c>
      <c r="E266" s="168">
        <v>0.50486111111111109</v>
      </c>
      <c r="F266" s="169" t="s">
        <v>209</v>
      </c>
      <c r="G266" s="170" t="s">
        <v>235</v>
      </c>
      <c r="H266" s="171">
        <v>0.2044320285</v>
      </c>
      <c r="I266" s="172" t="s">
        <v>330</v>
      </c>
      <c r="J266" s="172" t="s">
        <v>237</v>
      </c>
      <c r="K266" s="170" t="s">
        <v>260</v>
      </c>
      <c r="L266" s="170" t="s">
        <v>332</v>
      </c>
      <c r="M266" s="170" t="s">
        <v>241</v>
      </c>
      <c r="N266" s="170" t="s">
        <v>240</v>
      </c>
      <c r="O266" s="173" t="s">
        <v>241</v>
      </c>
      <c r="P266" s="170" t="s">
        <v>240</v>
      </c>
      <c r="Q266" s="172" t="s">
        <v>333</v>
      </c>
      <c r="R266" s="174" t="s">
        <v>308</v>
      </c>
      <c r="S266" s="174" t="s">
        <v>244</v>
      </c>
      <c r="T266" s="172"/>
      <c r="U266" s="175">
        <v>8</v>
      </c>
    </row>
    <row r="267" spans="2:38" s="34" customFormat="1" ht="16.2">
      <c r="B267" s="154">
        <v>3</v>
      </c>
      <c r="C267" s="167">
        <v>45672</v>
      </c>
      <c r="D267" s="145" t="str">
        <f t="shared" si="12"/>
        <v>水</v>
      </c>
      <c r="E267" s="168">
        <v>0.50694444444444442</v>
      </c>
      <c r="F267" s="169" t="s">
        <v>209</v>
      </c>
      <c r="G267" s="170" t="s">
        <v>335</v>
      </c>
      <c r="H267" s="171">
        <v>6.6963490000000001E-2</v>
      </c>
      <c r="I267" s="172" t="s">
        <v>330</v>
      </c>
      <c r="J267" s="172" t="s">
        <v>237</v>
      </c>
      <c r="K267" s="170" t="s">
        <v>331</v>
      </c>
      <c r="L267" s="170" t="s">
        <v>332</v>
      </c>
      <c r="M267" s="170" t="s">
        <v>241</v>
      </c>
      <c r="N267" s="170" t="s">
        <v>241</v>
      </c>
      <c r="O267" s="173" t="s">
        <v>241</v>
      </c>
      <c r="P267" s="170" t="s">
        <v>240</v>
      </c>
      <c r="Q267" s="172" t="s">
        <v>333</v>
      </c>
      <c r="R267" s="174" t="s">
        <v>308</v>
      </c>
      <c r="S267" s="174" t="s">
        <v>244</v>
      </c>
      <c r="T267" s="172"/>
      <c r="U267" s="175">
        <v>17</v>
      </c>
    </row>
    <row r="268" spans="2:38" s="34" customFormat="1" ht="16.2">
      <c r="B268" s="154">
        <v>3</v>
      </c>
      <c r="C268" s="167">
        <v>45672</v>
      </c>
      <c r="D268" s="145" t="str">
        <f t="shared" si="12"/>
        <v>水</v>
      </c>
      <c r="E268" s="168">
        <v>0.50972222222222219</v>
      </c>
      <c r="F268" s="169" t="s">
        <v>209</v>
      </c>
      <c r="G268" s="170" t="s">
        <v>335</v>
      </c>
      <c r="H268" s="171">
        <v>0</v>
      </c>
      <c r="I268" s="172" t="s">
        <v>330</v>
      </c>
      <c r="J268" s="172" t="s">
        <v>237</v>
      </c>
      <c r="K268" s="170" t="s">
        <v>260</v>
      </c>
      <c r="L268" s="170" t="s">
        <v>346</v>
      </c>
      <c r="M268" s="170" t="s">
        <v>240</v>
      </c>
      <c r="N268" s="170" t="s">
        <v>241</v>
      </c>
      <c r="O268" s="173" t="s">
        <v>241</v>
      </c>
      <c r="P268" s="170" t="s">
        <v>240</v>
      </c>
      <c r="Q268" s="172" t="s">
        <v>242</v>
      </c>
      <c r="R268" s="174" t="s">
        <v>243</v>
      </c>
      <c r="S268" s="174" t="s">
        <v>344</v>
      </c>
      <c r="T268" s="172"/>
      <c r="U268" s="175">
        <v>31</v>
      </c>
    </row>
    <row r="269" spans="2:38" s="34" customFormat="1" ht="16.2">
      <c r="B269" s="154">
        <v>3</v>
      </c>
      <c r="C269" s="167">
        <v>45672</v>
      </c>
      <c r="D269" s="145" t="str">
        <f t="shared" si="12"/>
        <v>水</v>
      </c>
      <c r="E269" s="168">
        <v>0.51527777777777772</v>
      </c>
      <c r="F269" s="169" t="s">
        <v>209</v>
      </c>
      <c r="G269" s="170" t="s">
        <v>335</v>
      </c>
      <c r="H269" s="171">
        <v>0</v>
      </c>
      <c r="I269" s="172" t="s">
        <v>330</v>
      </c>
      <c r="J269" s="172" t="s">
        <v>237</v>
      </c>
      <c r="K269" s="170" t="s">
        <v>238</v>
      </c>
      <c r="L269" s="170" t="s">
        <v>332</v>
      </c>
      <c r="M269" s="170" t="s">
        <v>241</v>
      </c>
      <c r="N269" s="170" t="s">
        <v>241</v>
      </c>
      <c r="O269" s="173" t="s">
        <v>241</v>
      </c>
      <c r="P269" s="170" t="s">
        <v>240</v>
      </c>
      <c r="Q269" s="172" t="s">
        <v>333</v>
      </c>
      <c r="R269" s="174" t="s">
        <v>243</v>
      </c>
      <c r="S269" s="174" t="s">
        <v>313</v>
      </c>
      <c r="T269" s="172"/>
      <c r="U269" s="175">
        <v>52</v>
      </c>
    </row>
    <row r="270" spans="2:38" s="34" customFormat="1" ht="32.4">
      <c r="B270" s="154">
        <v>4</v>
      </c>
      <c r="C270" s="167">
        <v>45672</v>
      </c>
      <c r="D270" s="145" t="str">
        <f t="shared" si="12"/>
        <v>水</v>
      </c>
      <c r="E270" s="168">
        <v>0.52500000000000002</v>
      </c>
      <c r="F270" s="169" t="s">
        <v>209</v>
      </c>
      <c r="G270" s="170" t="s">
        <v>235</v>
      </c>
      <c r="H270" s="171">
        <v>1.16746057E-3</v>
      </c>
      <c r="I270" s="172" t="s">
        <v>330</v>
      </c>
      <c r="J270" s="172" t="s">
        <v>237</v>
      </c>
      <c r="K270" s="170" t="s">
        <v>411</v>
      </c>
      <c r="L270" s="170" t="s">
        <v>332</v>
      </c>
      <c r="M270" s="170" t="s">
        <v>241</v>
      </c>
      <c r="N270" s="170" t="s">
        <v>241</v>
      </c>
      <c r="O270" s="173" t="s">
        <v>240</v>
      </c>
      <c r="P270" s="170" t="s">
        <v>240</v>
      </c>
      <c r="Q270" s="172" t="s">
        <v>340</v>
      </c>
      <c r="R270" s="174" t="s">
        <v>243</v>
      </c>
      <c r="S270" s="174" t="s">
        <v>295</v>
      </c>
      <c r="T270" s="172" t="s">
        <v>438</v>
      </c>
      <c r="U270" s="175">
        <v>1</v>
      </c>
    </row>
    <row r="271" spans="2:38" s="34" customFormat="1" ht="16.2">
      <c r="B271" s="154">
        <v>4</v>
      </c>
      <c r="C271" s="167">
        <v>45672</v>
      </c>
      <c r="D271" s="145" t="str">
        <f t="shared" si="12"/>
        <v>水</v>
      </c>
      <c r="E271" s="168">
        <v>0.52708333333333335</v>
      </c>
      <c r="F271" s="169" t="s">
        <v>209</v>
      </c>
      <c r="G271" s="170" t="s">
        <v>235</v>
      </c>
      <c r="H271" s="171">
        <v>4.8075728200000001E-2</v>
      </c>
      <c r="I271" s="172" t="s">
        <v>330</v>
      </c>
      <c r="J271" s="172" t="s">
        <v>237</v>
      </c>
      <c r="K271" s="170" t="s">
        <v>260</v>
      </c>
      <c r="L271" s="170" t="s">
        <v>332</v>
      </c>
      <c r="M271" s="170" t="s">
        <v>241</v>
      </c>
      <c r="N271" s="170" t="s">
        <v>240</v>
      </c>
      <c r="O271" s="173" t="s">
        <v>241</v>
      </c>
      <c r="P271" s="170" t="s">
        <v>240</v>
      </c>
      <c r="Q271" s="172" t="s">
        <v>333</v>
      </c>
      <c r="R271" s="174" t="s">
        <v>308</v>
      </c>
      <c r="S271" s="174" t="s">
        <v>244</v>
      </c>
      <c r="T271" s="172"/>
      <c r="U271" s="175">
        <v>8</v>
      </c>
    </row>
    <row r="272" spans="2:38" s="34" customFormat="1" ht="32.4">
      <c r="B272" s="154">
        <v>4</v>
      </c>
      <c r="C272" s="167">
        <v>45672</v>
      </c>
      <c r="D272" s="145" t="str">
        <f t="shared" si="12"/>
        <v>水</v>
      </c>
      <c r="E272" s="168">
        <v>0.52847222222222223</v>
      </c>
      <c r="F272" s="169" t="s">
        <v>209</v>
      </c>
      <c r="G272" s="170" t="s">
        <v>335</v>
      </c>
      <c r="H272" s="171">
        <v>3.3010189180000003E-2</v>
      </c>
      <c r="I272" s="172" t="s">
        <v>330</v>
      </c>
      <c r="J272" s="172" t="s">
        <v>237</v>
      </c>
      <c r="K272" s="170" t="s">
        <v>260</v>
      </c>
      <c r="L272" s="170" t="s">
        <v>239</v>
      </c>
      <c r="M272" s="170" t="s">
        <v>240</v>
      </c>
      <c r="N272" s="170" t="s">
        <v>240</v>
      </c>
      <c r="O272" s="173" t="s">
        <v>241</v>
      </c>
      <c r="P272" s="170" t="s">
        <v>240</v>
      </c>
      <c r="Q272" s="172" t="s">
        <v>336</v>
      </c>
      <c r="R272" s="174" t="s">
        <v>337</v>
      </c>
      <c r="S272" s="174" t="s">
        <v>298</v>
      </c>
      <c r="T272" s="172" t="s">
        <v>439</v>
      </c>
      <c r="U272" s="175">
        <v>14</v>
      </c>
    </row>
    <row r="273" spans="2:21" s="34" customFormat="1" ht="16.2">
      <c r="B273" s="154">
        <v>5</v>
      </c>
      <c r="C273" s="167">
        <v>45672</v>
      </c>
      <c r="D273" s="145" t="str">
        <f t="shared" si="12"/>
        <v>水</v>
      </c>
      <c r="E273" s="168">
        <v>0.59791666666666665</v>
      </c>
      <c r="F273" s="169" t="s">
        <v>209</v>
      </c>
      <c r="G273" s="170" t="s">
        <v>335</v>
      </c>
      <c r="H273" s="171">
        <v>6.3659805759999993E-2</v>
      </c>
      <c r="I273" s="172" t="s">
        <v>330</v>
      </c>
      <c r="J273" s="172" t="s">
        <v>237</v>
      </c>
      <c r="K273" s="170" t="s">
        <v>260</v>
      </c>
      <c r="L273" s="170" t="s">
        <v>332</v>
      </c>
      <c r="M273" s="170" t="s">
        <v>241</v>
      </c>
      <c r="N273" s="170" t="s">
        <v>241</v>
      </c>
      <c r="O273" s="173" t="s">
        <v>241</v>
      </c>
      <c r="P273" s="170" t="s">
        <v>240</v>
      </c>
      <c r="Q273" s="172" t="s">
        <v>340</v>
      </c>
      <c r="R273" s="174" t="s">
        <v>308</v>
      </c>
      <c r="S273" s="174" t="s">
        <v>244</v>
      </c>
      <c r="T273" s="172"/>
      <c r="U273" s="175">
        <v>24</v>
      </c>
    </row>
    <row r="274" spans="2:21" s="34" customFormat="1" ht="16.2">
      <c r="B274" s="154">
        <v>5</v>
      </c>
      <c r="C274" s="167">
        <v>45672</v>
      </c>
      <c r="D274" s="145" t="str">
        <f t="shared" si="12"/>
        <v>水</v>
      </c>
      <c r="E274" s="168">
        <v>0.60833333333333328</v>
      </c>
      <c r="F274" s="169" t="s">
        <v>436</v>
      </c>
      <c r="G274" s="170" t="s">
        <v>235</v>
      </c>
      <c r="H274" s="171">
        <v>4.623282108E-2</v>
      </c>
      <c r="I274" s="172" t="s">
        <v>330</v>
      </c>
      <c r="J274" s="172" t="s">
        <v>237</v>
      </c>
      <c r="K274" s="170" t="s">
        <v>331</v>
      </c>
      <c r="L274" s="170" t="s">
        <v>332</v>
      </c>
      <c r="M274" s="170" t="s">
        <v>241</v>
      </c>
      <c r="N274" s="170" t="s">
        <v>241</v>
      </c>
      <c r="O274" s="173" t="s">
        <v>241</v>
      </c>
      <c r="P274" s="170" t="s">
        <v>240</v>
      </c>
      <c r="Q274" s="172" t="s">
        <v>333</v>
      </c>
      <c r="R274" s="174" t="s">
        <v>308</v>
      </c>
      <c r="S274" s="174" t="s">
        <v>244</v>
      </c>
      <c r="T274" s="172" t="s">
        <v>440</v>
      </c>
      <c r="U274" s="175">
        <v>7</v>
      </c>
    </row>
    <row r="275" spans="2:21" s="34" customFormat="1" ht="16.2">
      <c r="B275" s="154">
        <v>6</v>
      </c>
      <c r="C275" s="167">
        <v>45672</v>
      </c>
      <c r="D275" s="145" t="str">
        <f t="shared" si="12"/>
        <v>水</v>
      </c>
      <c r="E275" s="168">
        <v>0.62430555555555556</v>
      </c>
      <c r="F275" s="169" t="s">
        <v>209</v>
      </c>
      <c r="G275" s="170" t="s">
        <v>335</v>
      </c>
      <c r="H275" s="171">
        <v>7.8125341619999997E-2</v>
      </c>
      <c r="I275" s="172" t="s">
        <v>330</v>
      </c>
      <c r="J275" s="172" t="s">
        <v>237</v>
      </c>
      <c r="K275" s="170" t="s">
        <v>331</v>
      </c>
      <c r="L275" s="170" t="s">
        <v>332</v>
      </c>
      <c r="M275" s="170" t="s">
        <v>241</v>
      </c>
      <c r="N275" s="170" t="s">
        <v>241</v>
      </c>
      <c r="O275" s="173" t="s">
        <v>241</v>
      </c>
      <c r="P275" s="170" t="s">
        <v>240</v>
      </c>
      <c r="Q275" s="172" t="s">
        <v>333</v>
      </c>
      <c r="R275" s="174" t="s">
        <v>308</v>
      </c>
      <c r="S275" s="174" t="s">
        <v>244</v>
      </c>
      <c r="T275" s="172"/>
      <c r="U275" s="175">
        <v>21</v>
      </c>
    </row>
    <row r="276" spans="2:21" s="34" customFormat="1" ht="16.2">
      <c r="B276" s="154">
        <v>6</v>
      </c>
      <c r="C276" s="167">
        <v>45672</v>
      </c>
      <c r="D276" s="145" t="str">
        <f t="shared" si="12"/>
        <v>水</v>
      </c>
      <c r="E276" s="168">
        <v>0.63055555555555554</v>
      </c>
      <c r="F276" s="169" t="s">
        <v>209</v>
      </c>
      <c r="G276" s="170" t="s">
        <v>335</v>
      </c>
      <c r="H276" s="171">
        <v>0</v>
      </c>
      <c r="I276" s="172" t="s">
        <v>330</v>
      </c>
      <c r="J276" s="172" t="s">
        <v>237</v>
      </c>
      <c r="K276" s="170" t="s">
        <v>238</v>
      </c>
      <c r="L276" s="170" t="s">
        <v>332</v>
      </c>
      <c r="M276" s="170" t="s">
        <v>241</v>
      </c>
      <c r="N276" s="170" t="s">
        <v>241</v>
      </c>
      <c r="O276" s="173" t="s">
        <v>241</v>
      </c>
      <c r="P276" s="170" t="s">
        <v>240</v>
      </c>
      <c r="Q276" s="172" t="s">
        <v>333</v>
      </c>
      <c r="R276" s="174" t="s">
        <v>243</v>
      </c>
      <c r="S276" s="174" t="s">
        <v>313</v>
      </c>
      <c r="T276" s="172"/>
      <c r="U276" s="175">
        <v>44</v>
      </c>
    </row>
    <row r="277" spans="2:21" s="34" customFormat="1" ht="16.2">
      <c r="B277" s="154">
        <v>6</v>
      </c>
      <c r="C277" s="167">
        <v>45672</v>
      </c>
      <c r="D277" s="145" t="str">
        <f t="shared" si="12"/>
        <v>水</v>
      </c>
      <c r="E277" s="168">
        <v>0.63541666666666663</v>
      </c>
      <c r="F277" s="169" t="s">
        <v>436</v>
      </c>
      <c r="G277" s="170" t="s">
        <v>235</v>
      </c>
      <c r="H277" s="171">
        <v>4.6573978940000003E-2</v>
      </c>
      <c r="I277" s="172" t="s">
        <v>330</v>
      </c>
      <c r="J277" s="172" t="s">
        <v>237</v>
      </c>
      <c r="K277" s="170" t="s">
        <v>331</v>
      </c>
      <c r="L277" s="170" t="s">
        <v>332</v>
      </c>
      <c r="M277" s="170" t="s">
        <v>241</v>
      </c>
      <c r="N277" s="170" t="s">
        <v>241</v>
      </c>
      <c r="O277" s="173" t="s">
        <v>241</v>
      </c>
      <c r="P277" s="170" t="s">
        <v>240</v>
      </c>
      <c r="Q277" s="172" t="s">
        <v>333</v>
      </c>
      <c r="R277" s="174" t="s">
        <v>308</v>
      </c>
      <c r="S277" s="174" t="s">
        <v>244</v>
      </c>
      <c r="T277" s="172"/>
      <c r="U277" s="175">
        <v>13</v>
      </c>
    </row>
    <row r="278" spans="2:21" s="34" customFormat="1" ht="32.4">
      <c r="B278" s="154">
        <v>1</v>
      </c>
      <c r="C278" s="167">
        <v>45673</v>
      </c>
      <c r="D278" s="145" t="str">
        <f t="shared" si="12"/>
        <v>木</v>
      </c>
      <c r="E278" s="168">
        <v>0.46180555555555558</v>
      </c>
      <c r="F278" s="169" t="s">
        <v>349</v>
      </c>
      <c r="G278" s="170" t="s">
        <v>235</v>
      </c>
      <c r="H278" s="171">
        <v>0</v>
      </c>
      <c r="I278" s="172" t="s">
        <v>330</v>
      </c>
      <c r="J278" s="172" t="s">
        <v>237</v>
      </c>
      <c r="K278" s="170" t="s">
        <v>411</v>
      </c>
      <c r="L278" s="170" t="s">
        <v>332</v>
      </c>
      <c r="M278" s="170" t="s">
        <v>241</v>
      </c>
      <c r="N278" s="170" t="s">
        <v>241</v>
      </c>
      <c r="O278" s="173" t="s">
        <v>240</v>
      </c>
      <c r="P278" s="170" t="s">
        <v>240</v>
      </c>
      <c r="Q278" s="172" t="s">
        <v>340</v>
      </c>
      <c r="R278" s="174" t="s">
        <v>243</v>
      </c>
      <c r="S278" s="174" t="s">
        <v>295</v>
      </c>
      <c r="T278" s="172" t="s">
        <v>441</v>
      </c>
      <c r="U278" s="175">
        <v>1</v>
      </c>
    </row>
    <row r="279" spans="2:21" s="34" customFormat="1" ht="16.2">
      <c r="B279" s="154">
        <v>1</v>
      </c>
      <c r="C279" s="167">
        <v>45673</v>
      </c>
      <c r="D279" s="145" t="str">
        <f t="shared" si="12"/>
        <v>木</v>
      </c>
      <c r="E279" s="168">
        <v>0.46666666666666667</v>
      </c>
      <c r="F279" s="169" t="s">
        <v>349</v>
      </c>
      <c r="G279" s="170" t="s">
        <v>335</v>
      </c>
      <c r="H279" s="171">
        <v>5.4525908999999997E-2</v>
      </c>
      <c r="I279" s="172" t="s">
        <v>330</v>
      </c>
      <c r="J279" s="172" t="s">
        <v>237</v>
      </c>
      <c r="K279" s="170" t="s">
        <v>331</v>
      </c>
      <c r="L279" s="170" t="s">
        <v>332</v>
      </c>
      <c r="M279" s="170" t="s">
        <v>241</v>
      </c>
      <c r="N279" s="170" t="s">
        <v>241</v>
      </c>
      <c r="O279" s="173" t="s">
        <v>240</v>
      </c>
      <c r="P279" s="170" t="s">
        <v>240</v>
      </c>
      <c r="Q279" s="172" t="s">
        <v>343</v>
      </c>
      <c r="R279" s="174" t="s">
        <v>308</v>
      </c>
      <c r="S279" s="174" t="s">
        <v>244</v>
      </c>
      <c r="T279" s="172"/>
      <c r="U279" s="175">
        <v>23</v>
      </c>
    </row>
    <row r="280" spans="2:21" s="34" customFormat="1" ht="16.2">
      <c r="B280" s="154">
        <v>1</v>
      </c>
      <c r="C280" s="167">
        <v>45673</v>
      </c>
      <c r="D280" s="145" t="str">
        <f t="shared" si="12"/>
        <v>木</v>
      </c>
      <c r="E280" s="168">
        <v>0.46736111111111112</v>
      </c>
      <c r="F280" s="169" t="s">
        <v>349</v>
      </c>
      <c r="G280" s="170" t="s">
        <v>335</v>
      </c>
      <c r="H280" s="171">
        <v>0.10618294289999999</v>
      </c>
      <c r="I280" s="172" t="s">
        <v>330</v>
      </c>
      <c r="J280" s="172" t="s">
        <v>237</v>
      </c>
      <c r="K280" s="170" t="s">
        <v>331</v>
      </c>
      <c r="L280" s="170" t="s">
        <v>332</v>
      </c>
      <c r="M280" s="170" t="s">
        <v>241</v>
      </c>
      <c r="N280" s="170" t="s">
        <v>241</v>
      </c>
      <c r="O280" s="173" t="s">
        <v>241</v>
      </c>
      <c r="P280" s="170" t="s">
        <v>240</v>
      </c>
      <c r="Q280" s="172" t="s">
        <v>333</v>
      </c>
      <c r="R280" s="174" t="s">
        <v>308</v>
      </c>
      <c r="S280" s="174" t="s">
        <v>244</v>
      </c>
      <c r="T280" s="172"/>
      <c r="U280" s="175">
        <v>30</v>
      </c>
    </row>
    <row r="281" spans="2:21" s="34" customFormat="1" ht="16.2">
      <c r="B281" s="154">
        <v>2</v>
      </c>
      <c r="C281" s="167">
        <v>45673</v>
      </c>
      <c r="D281" s="145" t="str">
        <f t="shared" si="12"/>
        <v>木</v>
      </c>
      <c r="E281" s="168">
        <v>0.48472222222222222</v>
      </c>
      <c r="F281" s="169" t="s">
        <v>349</v>
      </c>
      <c r="G281" s="170" t="s">
        <v>235</v>
      </c>
      <c r="H281" s="171">
        <v>5.3161979220000002E-2</v>
      </c>
      <c r="I281" s="172" t="s">
        <v>330</v>
      </c>
      <c r="J281" s="172" t="s">
        <v>237</v>
      </c>
      <c r="K281" s="170" t="s">
        <v>331</v>
      </c>
      <c r="L281" s="170" t="s">
        <v>332</v>
      </c>
      <c r="M281" s="170" t="s">
        <v>241</v>
      </c>
      <c r="N281" s="170" t="s">
        <v>241</v>
      </c>
      <c r="O281" s="173" t="s">
        <v>241</v>
      </c>
      <c r="P281" s="170" t="s">
        <v>240</v>
      </c>
      <c r="Q281" s="172" t="s">
        <v>333</v>
      </c>
      <c r="R281" s="174" t="s">
        <v>308</v>
      </c>
      <c r="S281" s="174" t="s">
        <v>244</v>
      </c>
      <c r="T281" s="172" t="s">
        <v>440</v>
      </c>
      <c r="U281" s="175">
        <v>9</v>
      </c>
    </row>
    <row r="282" spans="2:21" s="34" customFormat="1" ht="16.2">
      <c r="B282" s="154">
        <v>2</v>
      </c>
      <c r="C282" s="167">
        <v>45673</v>
      </c>
      <c r="D282" s="145" t="str">
        <f t="shared" ref="D282:D345" si="13">IF($C282 &lt;&gt; "", IF(ISERROR(MATCH(C282, 祝日, 0)), TEXT($C282, "aaa"), "祝日"), "")</f>
        <v>木</v>
      </c>
      <c r="E282" s="168">
        <v>0.49583333333333335</v>
      </c>
      <c r="F282" s="169" t="s">
        <v>349</v>
      </c>
      <c r="G282" s="170" t="s">
        <v>235</v>
      </c>
      <c r="H282" s="171">
        <v>5.6523988999999997E-2</v>
      </c>
      <c r="I282" s="172" t="s">
        <v>330</v>
      </c>
      <c r="J282" s="172" t="s">
        <v>237</v>
      </c>
      <c r="K282" s="170" t="s">
        <v>331</v>
      </c>
      <c r="L282" s="170" t="s">
        <v>332</v>
      </c>
      <c r="M282" s="170" t="s">
        <v>241</v>
      </c>
      <c r="N282" s="170" t="s">
        <v>241</v>
      </c>
      <c r="O282" s="173" t="s">
        <v>241</v>
      </c>
      <c r="P282" s="170" t="s">
        <v>240</v>
      </c>
      <c r="Q282" s="172" t="s">
        <v>333</v>
      </c>
      <c r="R282" s="174" t="s">
        <v>308</v>
      </c>
      <c r="S282" s="174" t="s">
        <v>244</v>
      </c>
      <c r="T282" s="172"/>
      <c r="U282" s="175">
        <v>11</v>
      </c>
    </row>
    <row r="283" spans="2:21" s="34" customFormat="1" ht="16.2">
      <c r="B283" s="154">
        <v>3</v>
      </c>
      <c r="C283" s="167">
        <v>45673</v>
      </c>
      <c r="D283" s="145" t="str">
        <f t="shared" si="13"/>
        <v>木</v>
      </c>
      <c r="E283" s="168">
        <v>0.50902777777777775</v>
      </c>
      <c r="F283" s="169" t="s">
        <v>349</v>
      </c>
      <c r="G283" s="170" t="s">
        <v>335</v>
      </c>
      <c r="H283" s="171">
        <v>0.105436803</v>
      </c>
      <c r="I283" s="172" t="s">
        <v>330</v>
      </c>
      <c r="J283" s="172" t="s">
        <v>237</v>
      </c>
      <c r="K283" s="170" t="s">
        <v>331</v>
      </c>
      <c r="L283" s="170" t="s">
        <v>332</v>
      </c>
      <c r="M283" s="170" t="s">
        <v>241</v>
      </c>
      <c r="N283" s="170" t="s">
        <v>241</v>
      </c>
      <c r="O283" s="173" t="s">
        <v>241</v>
      </c>
      <c r="P283" s="170" t="s">
        <v>240</v>
      </c>
      <c r="Q283" s="172" t="s">
        <v>333</v>
      </c>
      <c r="R283" s="174" t="s">
        <v>308</v>
      </c>
      <c r="S283" s="174" t="s">
        <v>244</v>
      </c>
      <c r="T283" s="172"/>
      <c r="U283" s="175">
        <v>32</v>
      </c>
    </row>
    <row r="284" spans="2:21" s="34" customFormat="1" ht="32.4">
      <c r="B284" s="154">
        <v>3</v>
      </c>
      <c r="C284" s="167">
        <v>45673</v>
      </c>
      <c r="D284" s="145" t="str">
        <f t="shared" si="13"/>
        <v>木</v>
      </c>
      <c r="E284" s="168">
        <v>0.5131944444444444</v>
      </c>
      <c r="F284" s="169" t="s">
        <v>349</v>
      </c>
      <c r="G284" s="170" t="s">
        <v>335</v>
      </c>
      <c r="H284" s="171">
        <v>0</v>
      </c>
      <c r="I284" s="172" t="s">
        <v>330</v>
      </c>
      <c r="J284" s="172" t="s">
        <v>237</v>
      </c>
      <c r="K284" s="170" t="s">
        <v>331</v>
      </c>
      <c r="L284" s="170" t="s">
        <v>332</v>
      </c>
      <c r="M284" s="170" t="s">
        <v>241</v>
      </c>
      <c r="N284" s="170" t="s">
        <v>241</v>
      </c>
      <c r="O284" s="173" t="s">
        <v>240</v>
      </c>
      <c r="P284" s="170" t="s">
        <v>240</v>
      </c>
      <c r="Q284" s="172" t="s">
        <v>343</v>
      </c>
      <c r="R284" s="174" t="s">
        <v>243</v>
      </c>
      <c r="S284" s="174" t="s">
        <v>298</v>
      </c>
      <c r="T284" s="172" t="s">
        <v>442</v>
      </c>
      <c r="U284" s="175">
        <v>40</v>
      </c>
    </row>
    <row r="285" spans="2:21" s="34" customFormat="1" ht="32.4">
      <c r="B285" s="154">
        <v>3</v>
      </c>
      <c r="C285" s="167">
        <v>45673</v>
      </c>
      <c r="D285" s="145" t="str">
        <f t="shared" si="13"/>
        <v>木</v>
      </c>
      <c r="E285" s="168">
        <v>0.51666666666666672</v>
      </c>
      <c r="F285" s="169" t="s">
        <v>349</v>
      </c>
      <c r="G285" s="170" t="s">
        <v>335</v>
      </c>
      <c r="H285" s="171">
        <v>9.4001762020000004E-2</v>
      </c>
      <c r="I285" s="172" t="s">
        <v>330</v>
      </c>
      <c r="J285" s="172" t="s">
        <v>237</v>
      </c>
      <c r="K285" s="170" t="s">
        <v>331</v>
      </c>
      <c r="L285" s="170" t="s">
        <v>332</v>
      </c>
      <c r="M285" s="170" t="s">
        <v>241</v>
      </c>
      <c r="N285" s="170" t="s">
        <v>241</v>
      </c>
      <c r="O285" s="173" t="s">
        <v>241</v>
      </c>
      <c r="P285" s="170" t="s">
        <v>240</v>
      </c>
      <c r="Q285" s="172" t="s">
        <v>333</v>
      </c>
      <c r="R285" s="174" t="s">
        <v>308</v>
      </c>
      <c r="S285" s="174" t="s">
        <v>244</v>
      </c>
      <c r="T285" s="172" t="s">
        <v>360</v>
      </c>
      <c r="U285" s="175">
        <v>64</v>
      </c>
    </row>
    <row r="286" spans="2:21" s="34" customFormat="1" ht="32.4">
      <c r="B286" s="154">
        <v>4</v>
      </c>
      <c r="C286" s="167">
        <v>45673</v>
      </c>
      <c r="D286" s="145" t="str">
        <f t="shared" si="13"/>
        <v>木</v>
      </c>
      <c r="E286" s="168">
        <v>0.53194444444444444</v>
      </c>
      <c r="F286" s="169" t="s">
        <v>349</v>
      </c>
      <c r="G286" s="170" t="s">
        <v>335</v>
      </c>
      <c r="H286" s="171">
        <v>0.10268613510000001</v>
      </c>
      <c r="I286" s="172" t="s">
        <v>330</v>
      </c>
      <c r="J286" s="172" t="s">
        <v>237</v>
      </c>
      <c r="K286" s="170" t="s">
        <v>238</v>
      </c>
      <c r="L286" s="170" t="s">
        <v>332</v>
      </c>
      <c r="M286" s="170" t="s">
        <v>241</v>
      </c>
      <c r="N286" s="170" t="s">
        <v>241</v>
      </c>
      <c r="O286" s="173" t="s">
        <v>241</v>
      </c>
      <c r="P286" s="170" t="s">
        <v>240</v>
      </c>
      <c r="Q286" s="172" t="s">
        <v>340</v>
      </c>
      <c r="R286" s="174" t="s">
        <v>337</v>
      </c>
      <c r="S286" s="174" t="s">
        <v>295</v>
      </c>
      <c r="T286" s="172" t="s">
        <v>443</v>
      </c>
      <c r="U286" s="175">
        <v>34</v>
      </c>
    </row>
    <row r="287" spans="2:21" s="34" customFormat="1" ht="16.2">
      <c r="B287" s="154">
        <v>5</v>
      </c>
      <c r="C287" s="167">
        <v>45673</v>
      </c>
      <c r="D287" s="145" t="str">
        <f t="shared" si="13"/>
        <v>木</v>
      </c>
      <c r="E287" s="168">
        <v>0.59930555555555554</v>
      </c>
      <c r="F287" s="169" t="s">
        <v>349</v>
      </c>
      <c r="G287" s="170" t="s">
        <v>335</v>
      </c>
      <c r="H287" s="171">
        <v>7.4967549709999998E-2</v>
      </c>
      <c r="I287" s="172" t="s">
        <v>330</v>
      </c>
      <c r="J287" s="172" t="s">
        <v>237</v>
      </c>
      <c r="K287" s="170" t="s">
        <v>260</v>
      </c>
      <c r="L287" s="170" t="s">
        <v>332</v>
      </c>
      <c r="M287" s="170" t="s">
        <v>241</v>
      </c>
      <c r="N287" s="170" t="s">
        <v>241</v>
      </c>
      <c r="O287" s="173" t="s">
        <v>241</v>
      </c>
      <c r="P287" s="170" t="s">
        <v>240</v>
      </c>
      <c r="Q287" s="172" t="s">
        <v>340</v>
      </c>
      <c r="R287" s="174" t="s">
        <v>308</v>
      </c>
      <c r="S287" s="174" t="s">
        <v>244</v>
      </c>
      <c r="T287" s="172"/>
      <c r="U287" s="175">
        <v>24</v>
      </c>
    </row>
    <row r="288" spans="2:21" s="34" customFormat="1" ht="16.2">
      <c r="B288" s="154">
        <v>5</v>
      </c>
      <c r="C288" s="167">
        <v>45673</v>
      </c>
      <c r="D288" s="145" t="str">
        <f t="shared" si="13"/>
        <v>木</v>
      </c>
      <c r="E288" s="168">
        <v>0.60763888888888884</v>
      </c>
      <c r="F288" s="169" t="s">
        <v>349</v>
      </c>
      <c r="G288" s="170" t="s">
        <v>235</v>
      </c>
      <c r="H288" s="171">
        <v>0</v>
      </c>
      <c r="I288" s="172" t="s">
        <v>330</v>
      </c>
      <c r="J288" s="172" t="s">
        <v>237</v>
      </c>
      <c r="K288" s="170" t="s">
        <v>260</v>
      </c>
      <c r="L288" s="170" t="s">
        <v>332</v>
      </c>
      <c r="M288" s="170" t="s">
        <v>241</v>
      </c>
      <c r="N288" s="170" t="s">
        <v>240</v>
      </c>
      <c r="O288" s="173" t="s">
        <v>241</v>
      </c>
      <c r="P288" s="170" t="s">
        <v>240</v>
      </c>
      <c r="Q288" s="172" t="s">
        <v>333</v>
      </c>
      <c r="R288" s="174" t="s">
        <v>243</v>
      </c>
      <c r="S288" s="174" t="s">
        <v>295</v>
      </c>
      <c r="T288" s="172"/>
      <c r="U288" s="175">
        <v>12</v>
      </c>
    </row>
    <row r="289" spans="2:21" s="34" customFormat="1" ht="16.2">
      <c r="B289" s="154">
        <v>6</v>
      </c>
      <c r="C289" s="167">
        <v>45673</v>
      </c>
      <c r="D289" s="145" t="str">
        <f t="shared" si="13"/>
        <v>木</v>
      </c>
      <c r="E289" s="168">
        <v>0.62361111111111112</v>
      </c>
      <c r="F289" s="169" t="s">
        <v>349</v>
      </c>
      <c r="G289" s="170" t="s">
        <v>335</v>
      </c>
      <c r="H289" s="171">
        <v>3.3334023810000002E-2</v>
      </c>
      <c r="I289" s="172" t="s">
        <v>330</v>
      </c>
      <c r="J289" s="172" t="s">
        <v>237</v>
      </c>
      <c r="K289" s="170" t="s">
        <v>260</v>
      </c>
      <c r="L289" s="170" t="s">
        <v>239</v>
      </c>
      <c r="M289" s="170" t="s">
        <v>240</v>
      </c>
      <c r="N289" s="170" t="s">
        <v>240</v>
      </c>
      <c r="O289" s="173" t="s">
        <v>241</v>
      </c>
      <c r="P289" s="170" t="s">
        <v>240</v>
      </c>
      <c r="Q289" s="172" t="s">
        <v>336</v>
      </c>
      <c r="R289" s="174" t="s">
        <v>337</v>
      </c>
      <c r="S289" s="174" t="s">
        <v>298</v>
      </c>
      <c r="T289" s="172" t="s">
        <v>356</v>
      </c>
      <c r="U289" s="175">
        <v>14</v>
      </c>
    </row>
    <row r="290" spans="2:21" s="34" customFormat="1" ht="16.2">
      <c r="B290" s="154">
        <v>6</v>
      </c>
      <c r="C290" s="167">
        <v>45673</v>
      </c>
      <c r="D290" s="145" t="str">
        <f t="shared" si="13"/>
        <v>木</v>
      </c>
      <c r="E290" s="168">
        <v>0.62569444444444444</v>
      </c>
      <c r="F290" s="169" t="s">
        <v>349</v>
      </c>
      <c r="G290" s="170" t="s">
        <v>335</v>
      </c>
      <c r="H290" s="171">
        <v>0.10566120530000001</v>
      </c>
      <c r="I290" s="172" t="s">
        <v>330</v>
      </c>
      <c r="J290" s="172" t="s">
        <v>237</v>
      </c>
      <c r="K290" s="170" t="s">
        <v>260</v>
      </c>
      <c r="L290" s="170" t="s">
        <v>332</v>
      </c>
      <c r="M290" s="170" t="s">
        <v>241</v>
      </c>
      <c r="N290" s="170" t="s">
        <v>241</v>
      </c>
      <c r="O290" s="173" t="s">
        <v>241</v>
      </c>
      <c r="P290" s="170" t="s">
        <v>240</v>
      </c>
      <c r="Q290" s="172" t="s">
        <v>340</v>
      </c>
      <c r="R290" s="174" t="s">
        <v>308</v>
      </c>
      <c r="S290" s="174" t="s">
        <v>244</v>
      </c>
      <c r="T290" s="172"/>
      <c r="U290" s="175">
        <v>24</v>
      </c>
    </row>
    <row r="291" spans="2:21" s="34" customFormat="1" ht="16.2">
      <c r="B291" s="154">
        <v>6</v>
      </c>
      <c r="C291" s="167">
        <v>45673</v>
      </c>
      <c r="D291" s="145" t="str">
        <f t="shared" si="13"/>
        <v>木</v>
      </c>
      <c r="E291" s="168">
        <v>0.63541666666666663</v>
      </c>
      <c r="F291" s="169" t="s">
        <v>349</v>
      </c>
      <c r="G291" s="170" t="s">
        <v>235</v>
      </c>
      <c r="H291" s="171">
        <v>3.5862759000000001E-2</v>
      </c>
      <c r="I291" s="172" t="s">
        <v>330</v>
      </c>
      <c r="J291" s="172" t="s">
        <v>237</v>
      </c>
      <c r="K291" s="170" t="s">
        <v>331</v>
      </c>
      <c r="L291" s="170" t="s">
        <v>332</v>
      </c>
      <c r="M291" s="170" t="s">
        <v>241</v>
      </c>
      <c r="N291" s="170" t="s">
        <v>241</v>
      </c>
      <c r="O291" s="173" t="s">
        <v>241</v>
      </c>
      <c r="P291" s="170" t="s">
        <v>240</v>
      </c>
      <c r="Q291" s="172" t="s">
        <v>333</v>
      </c>
      <c r="R291" s="174" t="s">
        <v>308</v>
      </c>
      <c r="S291" s="174" t="s">
        <v>244</v>
      </c>
      <c r="T291" s="172"/>
      <c r="U291" s="175">
        <v>11</v>
      </c>
    </row>
    <row r="292" spans="2:21" s="34" customFormat="1" ht="16.2">
      <c r="B292" s="154">
        <v>1</v>
      </c>
      <c r="C292" s="167">
        <v>45674</v>
      </c>
      <c r="D292" s="145" t="str">
        <f t="shared" si="13"/>
        <v>金</v>
      </c>
      <c r="E292" s="168">
        <v>0.46319444444444446</v>
      </c>
      <c r="F292" s="169" t="s">
        <v>209</v>
      </c>
      <c r="G292" s="170" t="s">
        <v>235</v>
      </c>
      <c r="H292" s="171">
        <v>0.72434346949999995</v>
      </c>
      <c r="I292" s="172" t="s">
        <v>330</v>
      </c>
      <c r="J292" s="172" t="s">
        <v>237</v>
      </c>
      <c r="K292" s="170" t="s">
        <v>260</v>
      </c>
      <c r="L292" s="170" t="s">
        <v>332</v>
      </c>
      <c r="M292" s="170" t="s">
        <v>241</v>
      </c>
      <c r="N292" s="170" t="s">
        <v>240</v>
      </c>
      <c r="O292" s="173" t="s">
        <v>241</v>
      </c>
      <c r="P292" s="170" t="s">
        <v>240</v>
      </c>
      <c r="Q292" s="172" t="s">
        <v>333</v>
      </c>
      <c r="R292" s="174" t="s">
        <v>243</v>
      </c>
      <c r="S292" s="174" t="s">
        <v>295</v>
      </c>
      <c r="T292" s="172"/>
      <c r="U292" s="175">
        <v>10</v>
      </c>
    </row>
    <row r="293" spans="2:21" s="34" customFormat="1" ht="16.2">
      <c r="B293" s="154">
        <v>1</v>
      </c>
      <c r="C293" s="167">
        <v>45674</v>
      </c>
      <c r="D293" s="145" t="str">
        <f t="shared" si="13"/>
        <v>金</v>
      </c>
      <c r="E293" s="168">
        <v>0.46597222222222223</v>
      </c>
      <c r="F293" s="169" t="s">
        <v>209</v>
      </c>
      <c r="G293" s="170" t="s">
        <v>335</v>
      </c>
      <c r="H293" s="171">
        <v>6.0114630070000001E-2</v>
      </c>
      <c r="I293" s="172" t="s">
        <v>330</v>
      </c>
      <c r="J293" s="172" t="s">
        <v>237</v>
      </c>
      <c r="K293" s="170" t="s">
        <v>331</v>
      </c>
      <c r="L293" s="170" t="s">
        <v>332</v>
      </c>
      <c r="M293" s="170" t="s">
        <v>241</v>
      </c>
      <c r="N293" s="170" t="s">
        <v>241</v>
      </c>
      <c r="O293" s="173" t="s">
        <v>240</v>
      </c>
      <c r="P293" s="170" t="s">
        <v>240</v>
      </c>
      <c r="Q293" s="172" t="s">
        <v>333</v>
      </c>
      <c r="R293" s="174" t="s">
        <v>308</v>
      </c>
      <c r="S293" s="174" t="s">
        <v>244</v>
      </c>
      <c r="T293" s="172"/>
      <c r="U293" s="175">
        <v>25</v>
      </c>
    </row>
    <row r="294" spans="2:21" s="34" customFormat="1" ht="16.2">
      <c r="B294" s="154">
        <v>1</v>
      </c>
      <c r="C294" s="167">
        <v>45674</v>
      </c>
      <c r="D294" s="145" t="str">
        <f t="shared" si="13"/>
        <v>金</v>
      </c>
      <c r="E294" s="168">
        <v>0.46875</v>
      </c>
      <c r="F294" s="169" t="s">
        <v>436</v>
      </c>
      <c r="G294" s="170" t="s">
        <v>335</v>
      </c>
      <c r="H294" s="171">
        <v>8.6710350300000003E-2</v>
      </c>
      <c r="I294" s="172" t="s">
        <v>330</v>
      </c>
      <c r="J294" s="172" t="s">
        <v>237</v>
      </c>
      <c r="K294" s="170" t="s">
        <v>331</v>
      </c>
      <c r="L294" s="170" t="s">
        <v>332</v>
      </c>
      <c r="M294" s="170" t="s">
        <v>241</v>
      </c>
      <c r="N294" s="170" t="s">
        <v>241</v>
      </c>
      <c r="O294" s="173" t="s">
        <v>240</v>
      </c>
      <c r="P294" s="170" t="s">
        <v>240</v>
      </c>
      <c r="Q294" s="172" t="s">
        <v>333</v>
      </c>
      <c r="R294" s="174" t="s">
        <v>308</v>
      </c>
      <c r="S294" s="174" t="s">
        <v>244</v>
      </c>
      <c r="T294" s="172"/>
      <c r="U294" s="175">
        <v>36</v>
      </c>
    </row>
    <row r="295" spans="2:21" s="34" customFormat="1" ht="32.4">
      <c r="B295" s="154">
        <v>1</v>
      </c>
      <c r="C295" s="167">
        <v>45674</v>
      </c>
      <c r="D295" s="145" t="str">
        <f t="shared" si="13"/>
        <v>金</v>
      </c>
      <c r="E295" s="168">
        <v>0.47013888888888888</v>
      </c>
      <c r="F295" s="169" t="s">
        <v>209</v>
      </c>
      <c r="G295" s="170" t="s">
        <v>335</v>
      </c>
      <c r="H295" s="171">
        <v>0</v>
      </c>
      <c r="I295" s="172" t="s">
        <v>330</v>
      </c>
      <c r="J295" s="172" t="s">
        <v>237</v>
      </c>
      <c r="K295" s="170" t="s">
        <v>331</v>
      </c>
      <c r="L295" s="170" t="s">
        <v>332</v>
      </c>
      <c r="M295" s="170" t="s">
        <v>241</v>
      </c>
      <c r="N295" s="170" t="s">
        <v>241</v>
      </c>
      <c r="O295" s="173" t="s">
        <v>240</v>
      </c>
      <c r="P295" s="170" t="s">
        <v>240</v>
      </c>
      <c r="Q295" s="172" t="s">
        <v>343</v>
      </c>
      <c r="R295" s="174" t="s">
        <v>243</v>
      </c>
      <c r="S295" s="174" t="s">
        <v>295</v>
      </c>
      <c r="T295" s="172" t="s">
        <v>444</v>
      </c>
      <c r="U295" s="175">
        <v>40</v>
      </c>
    </row>
    <row r="296" spans="2:21" s="34" customFormat="1" ht="32.4">
      <c r="B296" s="154">
        <v>1</v>
      </c>
      <c r="C296" s="167">
        <v>45674</v>
      </c>
      <c r="D296" s="145" t="str">
        <f t="shared" si="13"/>
        <v>金</v>
      </c>
      <c r="E296" s="168">
        <v>0.47569444444444442</v>
      </c>
      <c r="F296" s="169" t="s">
        <v>209</v>
      </c>
      <c r="G296" s="170" t="s">
        <v>335</v>
      </c>
      <c r="H296" s="171">
        <v>1.0634400699999999E-2</v>
      </c>
      <c r="I296" s="172" t="s">
        <v>330</v>
      </c>
      <c r="J296" s="172" t="s">
        <v>237</v>
      </c>
      <c r="K296" s="170" t="s">
        <v>260</v>
      </c>
      <c r="L296" s="170" t="s">
        <v>332</v>
      </c>
      <c r="M296" s="170" t="s">
        <v>240</v>
      </c>
      <c r="N296" s="170" t="s">
        <v>240</v>
      </c>
      <c r="O296" s="173" t="s">
        <v>241</v>
      </c>
      <c r="P296" s="170" t="s">
        <v>240</v>
      </c>
      <c r="Q296" s="172" t="s">
        <v>333</v>
      </c>
      <c r="R296" s="174" t="s">
        <v>337</v>
      </c>
      <c r="S296" s="174" t="s">
        <v>313</v>
      </c>
      <c r="T296" s="172" t="s">
        <v>445</v>
      </c>
      <c r="U296" s="175">
        <v>67</v>
      </c>
    </row>
    <row r="297" spans="2:21" s="34" customFormat="1" ht="16.2">
      <c r="B297" s="154">
        <v>2</v>
      </c>
      <c r="C297" s="167">
        <v>45674</v>
      </c>
      <c r="D297" s="145" t="str">
        <f t="shared" si="13"/>
        <v>金</v>
      </c>
      <c r="E297" s="168">
        <v>0.48333333333333334</v>
      </c>
      <c r="F297" s="169" t="s">
        <v>436</v>
      </c>
      <c r="G297" s="170" t="s">
        <v>235</v>
      </c>
      <c r="H297" s="171">
        <v>7.432043787E-3</v>
      </c>
      <c r="I297" s="172" t="s">
        <v>330</v>
      </c>
      <c r="J297" s="172" t="s">
        <v>237</v>
      </c>
      <c r="K297" s="170" t="s">
        <v>331</v>
      </c>
      <c r="L297" s="170" t="s">
        <v>332</v>
      </c>
      <c r="M297" s="170" t="s">
        <v>241</v>
      </c>
      <c r="N297" s="170" t="s">
        <v>241</v>
      </c>
      <c r="O297" s="173" t="s">
        <v>241</v>
      </c>
      <c r="P297" s="170" t="s">
        <v>240</v>
      </c>
      <c r="Q297" s="172" t="s">
        <v>333</v>
      </c>
      <c r="R297" s="174" t="s">
        <v>308</v>
      </c>
      <c r="S297" s="174" t="s">
        <v>244</v>
      </c>
      <c r="T297" s="172"/>
      <c r="U297" s="175">
        <v>7</v>
      </c>
    </row>
    <row r="298" spans="2:21" s="34" customFormat="1" ht="16.2">
      <c r="B298" s="154">
        <v>2</v>
      </c>
      <c r="C298" s="167">
        <v>45674</v>
      </c>
      <c r="D298" s="145" t="str">
        <f t="shared" si="13"/>
        <v>金</v>
      </c>
      <c r="E298" s="168">
        <v>0.48402777777777778</v>
      </c>
      <c r="F298" s="169" t="s">
        <v>209</v>
      </c>
      <c r="G298" s="170" t="s">
        <v>235</v>
      </c>
      <c r="H298" s="171">
        <v>9.5503360790000005E-2</v>
      </c>
      <c r="I298" s="172" t="s">
        <v>330</v>
      </c>
      <c r="J298" s="172" t="s">
        <v>237</v>
      </c>
      <c r="K298" s="170" t="s">
        <v>260</v>
      </c>
      <c r="L298" s="170" t="s">
        <v>332</v>
      </c>
      <c r="M298" s="170" t="s">
        <v>241</v>
      </c>
      <c r="N298" s="170" t="s">
        <v>240</v>
      </c>
      <c r="O298" s="173" t="s">
        <v>241</v>
      </c>
      <c r="P298" s="170" t="s">
        <v>240</v>
      </c>
      <c r="Q298" s="172" t="s">
        <v>333</v>
      </c>
      <c r="R298" s="174" t="s">
        <v>243</v>
      </c>
      <c r="S298" s="174" t="s">
        <v>295</v>
      </c>
      <c r="T298" s="172" t="s">
        <v>446</v>
      </c>
      <c r="U298" s="175">
        <v>12</v>
      </c>
    </row>
    <row r="299" spans="2:21" s="34" customFormat="1" ht="32.4">
      <c r="B299" s="154">
        <v>2</v>
      </c>
      <c r="C299" s="167">
        <v>45674</v>
      </c>
      <c r="D299" s="145" t="str">
        <f t="shared" si="13"/>
        <v>金</v>
      </c>
      <c r="E299" s="168">
        <v>0.48472222222222222</v>
      </c>
      <c r="F299" s="169" t="s">
        <v>209</v>
      </c>
      <c r="G299" s="170" t="s">
        <v>335</v>
      </c>
      <c r="H299" s="171">
        <v>0</v>
      </c>
      <c r="I299" s="172" t="s">
        <v>330</v>
      </c>
      <c r="J299" s="172" t="s">
        <v>237</v>
      </c>
      <c r="K299" s="170" t="s">
        <v>260</v>
      </c>
      <c r="L299" s="170" t="s">
        <v>332</v>
      </c>
      <c r="M299" s="170" t="s">
        <v>241</v>
      </c>
      <c r="N299" s="170" t="s">
        <v>240</v>
      </c>
      <c r="O299" s="173" t="s">
        <v>241</v>
      </c>
      <c r="P299" s="170" t="s">
        <v>240</v>
      </c>
      <c r="Q299" s="172" t="s">
        <v>333</v>
      </c>
      <c r="R299" s="174" t="s">
        <v>243</v>
      </c>
      <c r="S299" s="174" t="s">
        <v>295</v>
      </c>
      <c r="T299" s="172" t="s">
        <v>447</v>
      </c>
      <c r="U299" s="175">
        <v>18</v>
      </c>
    </row>
    <row r="300" spans="2:21" s="34" customFormat="1" ht="16.2">
      <c r="B300" s="154">
        <v>3</v>
      </c>
      <c r="C300" s="167">
        <v>45674</v>
      </c>
      <c r="D300" s="145" t="str">
        <f t="shared" si="13"/>
        <v>金</v>
      </c>
      <c r="E300" s="168">
        <v>0.50416666666666665</v>
      </c>
      <c r="F300" s="169" t="s">
        <v>209</v>
      </c>
      <c r="G300" s="170" t="s">
        <v>235</v>
      </c>
      <c r="H300" s="171">
        <v>4.6711480119999996E-2</v>
      </c>
      <c r="I300" s="172" t="s">
        <v>330</v>
      </c>
      <c r="J300" s="172" t="s">
        <v>237</v>
      </c>
      <c r="K300" s="170" t="s">
        <v>331</v>
      </c>
      <c r="L300" s="170" t="s">
        <v>332</v>
      </c>
      <c r="M300" s="170" t="s">
        <v>241</v>
      </c>
      <c r="N300" s="170" t="s">
        <v>241</v>
      </c>
      <c r="O300" s="173" t="s">
        <v>241</v>
      </c>
      <c r="P300" s="170" t="s">
        <v>240</v>
      </c>
      <c r="Q300" s="172" t="s">
        <v>333</v>
      </c>
      <c r="R300" s="174" t="s">
        <v>308</v>
      </c>
      <c r="S300" s="174" t="s">
        <v>244</v>
      </c>
      <c r="T300" s="172"/>
      <c r="U300" s="175">
        <v>9</v>
      </c>
    </row>
    <row r="301" spans="2:21" s="34" customFormat="1" ht="16.2">
      <c r="B301" s="154">
        <v>3</v>
      </c>
      <c r="C301" s="167">
        <v>45674</v>
      </c>
      <c r="D301" s="145" t="str">
        <f t="shared" si="13"/>
        <v>金</v>
      </c>
      <c r="E301" s="168">
        <v>0.50486111111111109</v>
      </c>
      <c r="F301" s="169" t="s">
        <v>209</v>
      </c>
      <c r="G301" s="170" t="s">
        <v>335</v>
      </c>
      <c r="H301" s="171">
        <v>3.7194801120000003E-2</v>
      </c>
      <c r="I301" s="172" t="s">
        <v>330</v>
      </c>
      <c r="J301" s="172" t="s">
        <v>237</v>
      </c>
      <c r="K301" s="170" t="s">
        <v>260</v>
      </c>
      <c r="L301" s="170" t="s">
        <v>239</v>
      </c>
      <c r="M301" s="170" t="s">
        <v>240</v>
      </c>
      <c r="N301" s="170" t="s">
        <v>240</v>
      </c>
      <c r="O301" s="173" t="s">
        <v>241</v>
      </c>
      <c r="P301" s="170" t="s">
        <v>240</v>
      </c>
      <c r="Q301" s="172" t="s">
        <v>336</v>
      </c>
      <c r="R301" s="174" t="s">
        <v>337</v>
      </c>
      <c r="S301" s="174" t="s">
        <v>298</v>
      </c>
      <c r="T301" s="172" t="s">
        <v>356</v>
      </c>
      <c r="U301" s="175">
        <v>14</v>
      </c>
    </row>
    <row r="302" spans="2:21" s="34" customFormat="1" ht="16.2">
      <c r="B302" s="154">
        <v>3</v>
      </c>
      <c r="C302" s="167">
        <v>45674</v>
      </c>
      <c r="D302" s="145" t="str">
        <f t="shared" si="13"/>
        <v>金</v>
      </c>
      <c r="E302" s="168">
        <v>0.51041666666666663</v>
      </c>
      <c r="F302" s="169" t="s">
        <v>436</v>
      </c>
      <c r="G302" s="170" t="s">
        <v>335</v>
      </c>
      <c r="H302" s="171">
        <v>7.7813614400000009E-2</v>
      </c>
      <c r="I302" s="172" t="s">
        <v>330</v>
      </c>
      <c r="J302" s="172" t="s">
        <v>237</v>
      </c>
      <c r="K302" s="170" t="s">
        <v>238</v>
      </c>
      <c r="L302" s="170" t="s">
        <v>332</v>
      </c>
      <c r="M302" s="170" t="s">
        <v>241</v>
      </c>
      <c r="N302" s="170" t="s">
        <v>241</v>
      </c>
      <c r="O302" s="173" t="s">
        <v>241</v>
      </c>
      <c r="P302" s="170" t="s">
        <v>240</v>
      </c>
      <c r="Q302" s="172" t="s">
        <v>340</v>
      </c>
      <c r="R302" s="174" t="s">
        <v>308</v>
      </c>
      <c r="S302" s="174" t="s">
        <v>244</v>
      </c>
      <c r="T302" s="172"/>
      <c r="U302" s="175">
        <v>34</v>
      </c>
    </row>
    <row r="303" spans="2:21" s="34" customFormat="1" ht="32.4">
      <c r="B303" s="154">
        <v>3</v>
      </c>
      <c r="C303" s="167">
        <v>45674</v>
      </c>
      <c r="D303" s="145" t="str">
        <f t="shared" si="13"/>
        <v>金</v>
      </c>
      <c r="E303" s="168">
        <v>0.51180555555555551</v>
      </c>
      <c r="F303" s="169" t="s">
        <v>209</v>
      </c>
      <c r="G303" s="170" t="s">
        <v>335</v>
      </c>
      <c r="H303" s="171">
        <v>1.9054692500000001E-2</v>
      </c>
      <c r="I303" s="172" t="s">
        <v>330</v>
      </c>
      <c r="J303" s="172" t="s">
        <v>237</v>
      </c>
      <c r="K303" s="170" t="s">
        <v>331</v>
      </c>
      <c r="L303" s="170" t="s">
        <v>332</v>
      </c>
      <c r="M303" s="170" t="s">
        <v>241</v>
      </c>
      <c r="N303" s="170" t="s">
        <v>241</v>
      </c>
      <c r="O303" s="173" t="s">
        <v>240</v>
      </c>
      <c r="P303" s="170" t="s">
        <v>240</v>
      </c>
      <c r="Q303" s="172" t="s">
        <v>343</v>
      </c>
      <c r="R303" s="174" t="s">
        <v>337</v>
      </c>
      <c r="S303" s="174" t="s">
        <v>344</v>
      </c>
      <c r="T303" s="172" t="s">
        <v>448</v>
      </c>
      <c r="U303" s="175">
        <v>40</v>
      </c>
    </row>
    <row r="304" spans="2:21" s="34" customFormat="1" ht="16.2">
      <c r="B304" s="154">
        <v>3</v>
      </c>
      <c r="C304" s="167">
        <v>45674</v>
      </c>
      <c r="D304" s="145" t="str">
        <f t="shared" si="13"/>
        <v>金</v>
      </c>
      <c r="E304" s="168">
        <v>0.51527777777777772</v>
      </c>
      <c r="F304" s="169" t="s">
        <v>209</v>
      </c>
      <c r="G304" s="170" t="s">
        <v>335</v>
      </c>
      <c r="H304" s="171">
        <v>6.2012697110000001E-2</v>
      </c>
      <c r="I304" s="172" t="s">
        <v>330</v>
      </c>
      <c r="J304" s="172" t="s">
        <v>237</v>
      </c>
      <c r="K304" s="170" t="s">
        <v>331</v>
      </c>
      <c r="L304" s="170" t="s">
        <v>332</v>
      </c>
      <c r="M304" s="170" t="s">
        <v>241</v>
      </c>
      <c r="N304" s="170" t="s">
        <v>241</v>
      </c>
      <c r="O304" s="173" t="s">
        <v>241</v>
      </c>
      <c r="P304" s="170" t="s">
        <v>240</v>
      </c>
      <c r="Q304" s="172" t="s">
        <v>333</v>
      </c>
      <c r="R304" s="174" t="s">
        <v>308</v>
      </c>
      <c r="S304" s="174" t="s">
        <v>244</v>
      </c>
      <c r="T304" s="172"/>
      <c r="U304" s="175">
        <v>56</v>
      </c>
    </row>
    <row r="305" spans="2:21" s="34" customFormat="1" ht="32.4">
      <c r="B305" s="154">
        <v>3</v>
      </c>
      <c r="C305" s="167">
        <v>45674</v>
      </c>
      <c r="D305" s="145" t="str">
        <f t="shared" si="13"/>
        <v>金</v>
      </c>
      <c r="E305" s="168">
        <v>0.51666666666666672</v>
      </c>
      <c r="F305" s="169" t="s">
        <v>436</v>
      </c>
      <c r="G305" s="170" t="s">
        <v>335</v>
      </c>
      <c r="H305" s="171">
        <v>4.5162355010000002E-2</v>
      </c>
      <c r="I305" s="172" t="s">
        <v>330</v>
      </c>
      <c r="J305" s="172" t="s">
        <v>237</v>
      </c>
      <c r="K305" s="170" t="s">
        <v>331</v>
      </c>
      <c r="L305" s="170" t="s">
        <v>332</v>
      </c>
      <c r="M305" s="170" t="s">
        <v>241</v>
      </c>
      <c r="N305" s="170" t="s">
        <v>241</v>
      </c>
      <c r="O305" s="173" t="s">
        <v>241</v>
      </c>
      <c r="P305" s="170" t="s">
        <v>240</v>
      </c>
      <c r="Q305" s="172" t="s">
        <v>333</v>
      </c>
      <c r="R305" s="174" t="s">
        <v>308</v>
      </c>
      <c r="S305" s="174" t="s">
        <v>244</v>
      </c>
      <c r="T305" s="172" t="s">
        <v>360</v>
      </c>
      <c r="U305" s="175">
        <v>64</v>
      </c>
    </row>
    <row r="306" spans="2:21" s="34" customFormat="1" ht="16.2">
      <c r="B306" s="154">
        <v>3</v>
      </c>
      <c r="C306" s="167">
        <v>45674</v>
      </c>
      <c r="D306" s="145" t="str">
        <f t="shared" si="13"/>
        <v>金</v>
      </c>
      <c r="E306" s="168">
        <v>0.5180555555555556</v>
      </c>
      <c r="F306" s="169" t="s">
        <v>209</v>
      </c>
      <c r="G306" s="170" t="s">
        <v>235</v>
      </c>
      <c r="H306" s="171">
        <v>6.9316156350000005E-2</v>
      </c>
      <c r="I306" s="172" t="s">
        <v>330</v>
      </c>
      <c r="J306" s="172" t="s">
        <v>237</v>
      </c>
      <c r="K306" s="170" t="s">
        <v>331</v>
      </c>
      <c r="L306" s="170" t="s">
        <v>332</v>
      </c>
      <c r="M306" s="170" t="s">
        <v>241</v>
      </c>
      <c r="N306" s="170" t="s">
        <v>241</v>
      </c>
      <c r="O306" s="173" t="s">
        <v>241</v>
      </c>
      <c r="P306" s="170" t="s">
        <v>240</v>
      </c>
      <c r="Q306" s="172" t="s">
        <v>333</v>
      </c>
      <c r="R306" s="174" t="s">
        <v>308</v>
      </c>
      <c r="S306" s="174" t="s">
        <v>244</v>
      </c>
      <c r="T306" s="172"/>
      <c r="U306" s="175">
        <v>9</v>
      </c>
    </row>
    <row r="307" spans="2:21" s="34" customFormat="1" ht="16.2">
      <c r="B307" s="154">
        <v>4</v>
      </c>
      <c r="C307" s="167">
        <v>45674</v>
      </c>
      <c r="D307" s="145" t="str">
        <f t="shared" si="13"/>
        <v>金</v>
      </c>
      <c r="E307" s="168">
        <v>0.52638888888888891</v>
      </c>
      <c r="F307" s="169" t="s">
        <v>209</v>
      </c>
      <c r="G307" s="170" t="s">
        <v>235</v>
      </c>
      <c r="H307" s="171">
        <v>8.4398671359999997E-3</v>
      </c>
      <c r="I307" s="172" t="s">
        <v>330</v>
      </c>
      <c r="J307" s="172" t="s">
        <v>237</v>
      </c>
      <c r="K307" s="170" t="s">
        <v>331</v>
      </c>
      <c r="L307" s="170" t="s">
        <v>332</v>
      </c>
      <c r="M307" s="170" t="s">
        <v>241</v>
      </c>
      <c r="N307" s="170" t="s">
        <v>241</v>
      </c>
      <c r="O307" s="173" t="s">
        <v>241</v>
      </c>
      <c r="P307" s="170" t="s">
        <v>240</v>
      </c>
      <c r="Q307" s="172" t="s">
        <v>333</v>
      </c>
      <c r="R307" s="174" t="s">
        <v>243</v>
      </c>
      <c r="S307" s="174" t="s">
        <v>344</v>
      </c>
      <c r="T307" s="172"/>
      <c r="U307" s="175">
        <v>13</v>
      </c>
    </row>
    <row r="308" spans="2:21" s="34" customFormat="1" ht="32.4">
      <c r="B308" s="154">
        <v>4</v>
      </c>
      <c r="C308" s="167">
        <v>45674</v>
      </c>
      <c r="D308" s="145" t="str">
        <f t="shared" si="13"/>
        <v>金</v>
      </c>
      <c r="E308" s="168">
        <v>0.52708333333333335</v>
      </c>
      <c r="F308" s="169" t="s">
        <v>209</v>
      </c>
      <c r="G308" s="170" t="s">
        <v>335</v>
      </c>
      <c r="H308" s="171">
        <v>3.4957724839999996E-2</v>
      </c>
      <c r="I308" s="172" t="s">
        <v>330</v>
      </c>
      <c r="J308" s="172" t="s">
        <v>237</v>
      </c>
      <c r="K308" s="170" t="s">
        <v>260</v>
      </c>
      <c r="L308" s="170" t="s">
        <v>239</v>
      </c>
      <c r="M308" s="170" t="s">
        <v>240</v>
      </c>
      <c r="N308" s="170" t="s">
        <v>240</v>
      </c>
      <c r="O308" s="173" t="s">
        <v>241</v>
      </c>
      <c r="P308" s="170" t="s">
        <v>240</v>
      </c>
      <c r="Q308" s="172" t="s">
        <v>336</v>
      </c>
      <c r="R308" s="174" t="s">
        <v>337</v>
      </c>
      <c r="S308" s="174" t="s">
        <v>298</v>
      </c>
      <c r="T308" s="172" t="s">
        <v>449</v>
      </c>
      <c r="U308" s="175">
        <v>14</v>
      </c>
    </row>
    <row r="309" spans="2:21" s="34" customFormat="1" ht="32.4">
      <c r="B309" s="154">
        <v>4</v>
      </c>
      <c r="C309" s="167">
        <v>45674</v>
      </c>
      <c r="D309" s="145" t="str">
        <f t="shared" si="13"/>
        <v>金</v>
      </c>
      <c r="E309" s="168">
        <v>0.52986111111111112</v>
      </c>
      <c r="F309" s="169" t="s">
        <v>209</v>
      </c>
      <c r="G309" s="170" t="s">
        <v>335</v>
      </c>
      <c r="H309" s="171">
        <v>3.7589388110000004E-2</v>
      </c>
      <c r="I309" s="172" t="s">
        <v>330</v>
      </c>
      <c r="J309" s="172" t="s">
        <v>237</v>
      </c>
      <c r="K309" s="170" t="s">
        <v>260</v>
      </c>
      <c r="L309" s="170" t="s">
        <v>346</v>
      </c>
      <c r="M309" s="170" t="s">
        <v>240</v>
      </c>
      <c r="N309" s="170" t="s">
        <v>241</v>
      </c>
      <c r="O309" s="173" t="s">
        <v>241</v>
      </c>
      <c r="P309" s="170" t="s">
        <v>240</v>
      </c>
      <c r="Q309" s="172" t="s">
        <v>242</v>
      </c>
      <c r="R309" s="174" t="s">
        <v>308</v>
      </c>
      <c r="S309" s="174" t="s">
        <v>298</v>
      </c>
      <c r="T309" s="172" t="s">
        <v>450</v>
      </c>
      <c r="U309" s="175">
        <v>31</v>
      </c>
    </row>
    <row r="310" spans="2:21" s="34" customFormat="1" ht="32.4">
      <c r="B310" s="154">
        <v>5</v>
      </c>
      <c r="C310" s="167">
        <v>45674</v>
      </c>
      <c r="D310" s="145" t="str">
        <f t="shared" si="13"/>
        <v>金</v>
      </c>
      <c r="E310" s="168">
        <v>0.59375</v>
      </c>
      <c r="F310" s="169" t="s">
        <v>436</v>
      </c>
      <c r="G310" s="170" t="s">
        <v>235</v>
      </c>
      <c r="H310" s="171">
        <v>4.3101130549999998E-2</v>
      </c>
      <c r="I310" s="172" t="s">
        <v>330</v>
      </c>
      <c r="J310" s="172" t="s">
        <v>237</v>
      </c>
      <c r="K310" s="170" t="s">
        <v>260</v>
      </c>
      <c r="L310" s="170" t="s">
        <v>332</v>
      </c>
      <c r="M310" s="170" t="s">
        <v>240</v>
      </c>
      <c r="N310" s="170" t="s">
        <v>240</v>
      </c>
      <c r="O310" s="173" t="s">
        <v>241</v>
      </c>
      <c r="P310" s="170" t="s">
        <v>240</v>
      </c>
      <c r="Q310" s="172" t="s">
        <v>342</v>
      </c>
      <c r="R310" s="174" t="s">
        <v>337</v>
      </c>
      <c r="S310" s="174" t="s">
        <v>298</v>
      </c>
      <c r="T310" s="172" t="s">
        <v>451</v>
      </c>
      <c r="U310" s="175">
        <v>2</v>
      </c>
    </row>
    <row r="311" spans="2:21" s="34" customFormat="1" ht="16.2">
      <c r="B311" s="154">
        <v>5</v>
      </c>
      <c r="C311" s="167">
        <v>45674</v>
      </c>
      <c r="D311" s="145" t="str">
        <f t="shared" si="13"/>
        <v>金</v>
      </c>
      <c r="E311" s="168">
        <v>0.60069444444444442</v>
      </c>
      <c r="F311" s="169" t="s">
        <v>209</v>
      </c>
      <c r="G311" s="170" t="s">
        <v>335</v>
      </c>
      <c r="H311" s="171">
        <v>5.1051850680000004E-2</v>
      </c>
      <c r="I311" s="172" t="s">
        <v>330</v>
      </c>
      <c r="J311" s="172" t="s">
        <v>237</v>
      </c>
      <c r="K311" s="170" t="s">
        <v>238</v>
      </c>
      <c r="L311" s="170" t="s">
        <v>332</v>
      </c>
      <c r="M311" s="170" t="s">
        <v>241</v>
      </c>
      <c r="N311" s="170" t="s">
        <v>241</v>
      </c>
      <c r="O311" s="173" t="s">
        <v>241</v>
      </c>
      <c r="P311" s="170" t="s">
        <v>240</v>
      </c>
      <c r="Q311" s="172" t="s">
        <v>340</v>
      </c>
      <c r="R311" s="174" t="s">
        <v>308</v>
      </c>
      <c r="S311" s="174" t="s">
        <v>244</v>
      </c>
      <c r="T311" s="172"/>
      <c r="U311" s="175">
        <v>34</v>
      </c>
    </row>
    <row r="312" spans="2:21" s="34" customFormat="1" ht="16.2">
      <c r="B312" s="154">
        <v>5</v>
      </c>
      <c r="C312" s="167">
        <v>45674</v>
      </c>
      <c r="D312" s="145" t="str">
        <f t="shared" si="13"/>
        <v>金</v>
      </c>
      <c r="E312" s="168">
        <v>0.60833333333333328</v>
      </c>
      <c r="F312" s="169" t="s">
        <v>209</v>
      </c>
      <c r="G312" s="170" t="s">
        <v>235</v>
      </c>
      <c r="H312" s="171">
        <v>0.12485800279999999</v>
      </c>
      <c r="I312" s="172" t="s">
        <v>330</v>
      </c>
      <c r="J312" s="172" t="s">
        <v>237</v>
      </c>
      <c r="K312" s="170" t="s">
        <v>260</v>
      </c>
      <c r="L312" s="170" t="s">
        <v>332</v>
      </c>
      <c r="M312" s="170" t="s">
        <v>241</v>
      </c>
      <c r="N312" s="170" t="s">
        <v>240</v>
      </c>
      <c r="O312" s="173" t="s">
        <v>241</v>
      </c>
      <c r="P312" s="170" t="s">
        <v>240</v>
      </c>
      <c r="Q312" s="172" t="s">
        <v>333</v>
      </c>
      <c r="R312" s="174" t="s">
        <v>308</v>
      </c>
      <c r="S312" s="174" t="s">
        <v>244</v>
      </c>
      <c r="T312" s="172"/>
      <c r="U312" s="175">
        <v>12</v>
      </c>
    </row>
    <row r="313" spans="2:21" s="34" customFormat="1" ht="16.2">
      <c r="B313" s="154">
        <v>5</v>
      </c>
      <c r="C313" s="167">
        <v>45674</v>
      </c>
      <c r="D313" s="145" t="str">
        <f t="shared" si="13"/>
        <v>金</v>
      </c>
      <c r="E313" s="168">
        <v>0.60902777777777772</v>
      </c>
      <c r="F313" s="169" t="s">
        <v>209</v>
      </c>
      <c r="G313" s="170" t="s">
        <v>235</v>
      </c>
      <c r="H313" s="171">
        <v>6.2955443210000002E-3</v>
      </c>
      <c r="I313" s="172" t="s">
        <v>330</v>
      </c>
      <c r="J313" s="172" t="s">
        <v>237</v>
      </c>
      <c r="K313" s="170" t="s">
        <v>331</v>
      </c>
      <c r="L313" s="170" t="s">
        <v>332</v>
      </c>
      <c r="M313" s="170" t="s">
        <v>241</v>
      </c>
      <c r="N313" s="170" t="s">
        <v>241</v>
      </c>
      <c r="O313" s="173" t="s">
        <v>241</v>
      </c>
      <c r="P313" s="170" t="s">
        <v>240</v>
      </c>
      <c r="Q313" s="172" t="s">
        <v>333</v>
      </c>
      <c r="R313" s="174" t="s">
        <v>308</v>
      </c>
      <c r="S313" s="174" t="s">
        <v>244</v>
      </c>
      <c r="T313" s="172"/>
      <c r="U313" s="175">
        <v>11</v>
      </c>
    </row>
    <row r="314" spans="2:21" s="34" customFormat="1" ht="16.2">
      <c r="B314" s="154">
        <v>6</v>
      </c>
      <c r="C314" s="167">
        <v>45674</v>
      </c>
      <c r="D314" s="145" t="str">
        <f t="shared" si="13"/>
        <v>金</v>
      </c>
      <c r="E314" s="168">
        <v>0.62361111111111112</v>
      </c>
      <c r="F314" s="169" t="s">
        <v>436</v>
      </c>
      <c r="G314" s="170" t="s">
        <v>335</v>
      </c>
      <c r="H314" s="171">
        <v>3.8876896520000002E-2</v>
      </c>
      <c r="I314" s="172" t="s">
        <v>330</v>
      </c>
      <c r="J314" s="172" t="s">
        <v>237</v>
      </c>
      <c r="K314" s="170" t="s">
        <v>260</v>
      </c>
      <c r="L314" s="170" t="s">
        <v>239</v>
      </c>
      <c r="M314" s="170" t="s">
        <v>240</v>
      </c>
      <c r="N314" s="170" t="s">
        <v>240</v>
      </c>
      <c r="O314" s="173" t="s">
        <v>241</v>
      </c>
      <c r="P314" s="170" t="s">
        <v>240</v>
      </c>
      <c r="Q314" s="172" t="s">
        <v>336</v>
      </c>
      <c r="R314" s="174" t="s">
        <v>337</v>
      </c>
      <c r="S314" s="174" t="s">
        <v>298</v>
      </c>
      <c r="T314" s="172" t="s">
        <v>356</v>
      </c>
      <c r="U314" s="175">
        <v>14</v>
      </c>
    </row>
    <row r="315" spans="2:21" s="34" customFormat="1" ht="16.2">
      <c r="B315" s="154">
        <v>6</v>
      </c>
      <c r="C315" s="167">
        <v>45674</v>
      </c>
      <c r="D315" s="145" t="str">
        <f t="shared" si="13"/>
        <v>金</v>
      </c>
      <c r="E315" s="168">
        <v>0.62430555555555556</v>
      </c>
      <c r="F315" s="169" t="s">
        <v>209</v>
      </c>
      <c r="G315" s="170" t="s">
        <v>335</v>
      </c>
      <c r="H315" s="171">
        <v>7.5929604729999989E-2</v>
      </c>
      <c r="I315" s="172" t="s">
        <v>330</v>
      </c>
      <c r="J315" s="172" t="s">
        <v>237</v>
      </c>
      <c r="K315" s="170" t="s">
        <v>331</v>
      </c>
      <c r="L315" s="170" t="s">
        <v>332</v>
      </c>
      <c r="M315" s="170" t="s">
        <v>241</v>
      </c>
      <c r="N315" s="170" t="s">
        <v>241</v>
      </c>
      <c r="O315" s="173" t="s">
        <v>241</v>
      </c>
      <c r="P315" s="170" t="s">
        <v>240</v>
      </c>
      <c r="Q315" s="172" t="s">
        <v>333</v>
      </c>
      <c r="R315" s="174" t="s">
        <v>308</v>
      </c>
      <c r="S315" s="174" t="s">
        <v>244</v>
      </c>
      <c r="T315" s="172"/>
      <c r="U315" s="175">
        <v>21</v>
      </c>
    </row>
    <row r="316" spans="2:21" s="34" customFormat="1" ht="16.2">
      <c r="B316" s="154">
        <v>6</v>
      </c>
      <c r="C316" s="167">
        <v>45674</v>
      </c>
      <c r="D316" s="145" t="str">
        <f t="shared" si="13"/>
        <v>金</v>
      </c>
      <c r="E316" s="168">
        <v>0.62569444444444444</v>
      </c>
      <c r="F316" s="169" t="s">
        <v>209</v>
      </c>
      <c r="G316" s="170" t="s">
        <v>335</v>
      </c>
      <c r="H316" s="171">
        <v>5.8405282599999997E-2</v>
      </c>
      <c r="I316" s="172" t="s">
        <v>330</v>
      </c>
      <c r="J316" s="172" t="s">
        <v>237</v>
      </c>
      <c r="K316" s="170" t="s">
        <v>260</v>
      </c>
      <c r="L316" s="170" t="s">
        <v>332</v>
      </c>
      <c r="M316" s="170" t="s">
        <v>241</v>
      </c>
      <c r="N316" s="170" t="s">
        <v>241</v>
      </c>
      <c r="O316" s="173" t="s">
        <v>241</v>
      </c>
      <c r="P316" s="170" t="s">
        <v>240</v>
      </c>
      <c r="Q316" s="172" t="s">
        <v>340</v>
      </c>
      <c r="R316" s="174" t="s">
        <v>308</v>
      </c>
      <c r="S316" s="174" t="s">
        <v>244</v>
      </c>
      <c r="T316" s="172"/>
      <c r="U316" s="175">
        <v>24</v>
      </c>
    </row>
    <row r="317" spans="2:21" s="34" customFormat="1" ht="16.2">
      <c r="B317" s="154">
        <v>6</v>
      </c>
      <c r="C317" s="167">
        <v>45674</v>
      </c>
      <c r="D317" s="145" t="str">
        <f t="shared" si="13"/>
        <v>金</v>
      </c>
      <c r="E317" s="168">
        <v>0.62916666666666665</v>
      </c>
      <c r="F317" s="169" t="s">
        <v>436</v>
      </c>
      <c r="G317" s="170" t="s">
        <v>335</v>
      </c>
      <c r="H317" s="171">
        <v>5.9873405999999997E-2</v>
      </c>
      <c r="I317" s="172" t="s">
        <v>330</v>
      </c>
      <c r="J317" s="172" t="s">
        <v>237</v>
      </c>
      <c r="K317" s="170" t="s">
        <v>260</v>
      </c>
      <c r="L317" s="170" t="s">
        <v>332</v>
      </c>
      <c r="M317" s="170" t="s">
        <v>241</v>
      </c>
      <c r="N317" s="170" t="s">
        <v>240</v>
      </c>
      <c r="O317" s="173" t="s">
        <v>241</v>
      </c>
      <c r="P317" s="170" t="s">
        <v>240</v>
      </c>
      <c r="Q317" s="172" t="s">
        <v>333</v>
      </c>
      <c r="R317" s="174" t="s">
        <v>308</v>
      </c>
      <c r="S317" s="174" t="s">
        <v>244</v>
      </c>
      <c r="T317" s="172"/>
      <c r="U317" s="175">
        <v>37</v>
      </c>
    </row>
    <row r="318" spans="2:21" s="34" customFormat="1" ht="32.4">
      <c r="B318" s="154">
        <v>1</v>
      </c>
      <c r="C318" s="167">
        <v>45675</v>
      </c>
      <c r="D318" s="145" t="str">
        <f t="shared" si="13"/>
        <v>土</v>
      </c>
      <c r="E318" s="168">
        <v>0.46388888888888891</v>
      </c>
      <c r="F318" s="169" t="s">
        <v>209</v>
      </c>
      <c r="G318" s="170" t="s">
        <v>235</v>
      </c>
      <c r="H318" s="171">
        <v>8.1352100709999996E-3</v>
      </c>
      <c r="I318" s="172" t="s">
        <v>330</v>
      </c>
      <c r="J318" s="172" t="s">
        <v>237</v>
      </c>
      <c r="K318" s="170" t="s">
        <v>331</v>
      </c>
      <c r="L318" s="170" t="s">
        <v>332</v>
      </c>
      <c r="M318" s="170" t="s">
        <v>241</v>
      </c>
      <c r="N318" s="170" t="s">
        <v>241</v>
      </c>
      <c r="O318" s="173" t="s">
        <v>241</v>
      </c>
      <c r="P318" s="170" t="s">
        <v>240</v>
      </c>
      <c r="Q318" s="172" t="s">
        <v>333</v>
      </c>
      <c r="R318" s="174" t="s">
        <v>308</v>
      </c>
      <c r="S318" s="174" t="s">
        <v>298</v>
      </c>
      <c r="T318" s="172" t="s">
        <v>452</v>
      </c>
      <c r="U318" s="175">
        <v>11</v>
      </c>
    </row>
    <row r="319" spans="2:21" s="34" customFormat="1" ht="32.4">
      <c r="B319" s="154">
        <v>1</v>
      </c>
      <c r="C319" s="167">
        <v>45675</v>
      </c>
      <c r="D319" s="145" t="str">
        <f t="shared" si="13"/>
        <v>土</v>
      </c>
      <c r="E319" s="168">
        <v>0.46458333333333335</v>
      </c>
      <c r="F319" s="169" t="s">
        <v>209</v>
      </c>
      <c r="G319" s="170" t="s">
        <v>235</v>
      </c>
      <c r="H319" s="171">
        <v>0.11890828419999999</v>
      </c>
      <c r="I319" s="172" t="s">
        <v>330</v>
      </c>
      <c r="J319" s="172" t="s">
        <v>237</v>
      </c>
      <c r="K319" s="170" t="s">
        <v>331</v>
      </c>
      <c r="L319" s="170" t="s">
        <v>332</v>
      </c>
      <c r="M319" s="170" t="s">
        <v>241</v>
      </c>
      <c r="N319" s="170" t="s">
        <v>241</v>
      </c>
      <c r="O319" s="173" t="s">
        <v>241</v>
      </c>
      <c r="P319" s="170" t="s">
        <v>240</v>
      </c>
      <c r="Q319" s="172" t="s">
        <v>333</v>
      </c>
      <c r="R319" s="174" t="s">
        <v>243</v>
      </c>
      <c r="S319" s="174" t="s">
        <v>344</v>
      </c>
      <c r="T319" s="172" t="s">
        <v>398</v>
      </c>
      <c r="U319" s="175">
        <v>13</v>
      </c>
    </row>
    <row r="320" spans="2:21" s="34" customFormat="1" ht="32.4">
      <c r="B320" s="154">
        <v>1</v>
      </c>
      <c r="C320" s="167">
        <v>45675</v>
      </c>
      <c r="D320" s="145" t="str">
        <f t="shared" si="13"/>
        <v>土</v>
      </c>
      <c r="E320" s="168">
        <v>0.46666666666666667</v>
      </c>
      <c r="F320" s="169" t="s">
        <v>436</v>
      </c>
      <c r="G320" s="170" t="s">
        <v>335</v>
      </c>
      <c r="H320" s="171">
        <v>0</v>
      </c>
      <c r="I320" s="172" t="s">
        <v>330</v>
      </c>
      <c r="J320" s="172" t="s">
        <v>237</v>
      </c>
      <c r="K320" s="170" t="s">
        <v>331</v>
      </c>
      <c r="L320" s="170" t="s">
        <v>332</v>
      </c>
      <c r="M320" s="170" t="s">
        <v>241</v>
      </c>
      <c r="N320" s="170" t="s">
        <v>241</v>
      </c>
      <c r="O320" s="173" t="s">
        <v>240</v>
      </c>
      <c r="P320" s="170" t="s">
        <v>240</v>
      </c>
      <c r="Q320" s="172" t="s">
        <v>343</v>
      </c>
      <c r="R320" s="174" t="s">
        <v>243</v>
      </c>
      <c r="S320" s="174" t="s">
        <v>295</v>
      </c>
      <c r="T320" s="172" t="s">
        <v>453</v>
      </c>
      <c r="U320" s="175">
        <v>23</v>
      </c>
    </row>
    <row r="321" spans="2:21" s="34" customFormat="1" ht="16.2">
      <c r="B321" s="154">
        <v>1</v>
      </c>
      <c r="C321" s="167">
        <v>45675</v>
      </c>
      <c r="D321" s="145" t="str">
        <f t="shared" si="13"/>
        <v>土</v>
      </c>
      <c r="E321" s="168">
        <v>0.47499999999999998</v>
      </c>
      <c r="F321" s="169" t="s">
        <v>209</v>
      </c>
      <c r="G321" s="170" t="s">
        <v>335</v>
      </c>
      <c r="H321" s="171">
        <v>7.7998746460000004E-2</v>
      </c>
      <c r="I321" s="172" t="s">
        <v>330</v>
      </c>
      <c r="J321" s="172" t="s">
        <v>237</v>
      </c>
      <c r="K321" s="170" t="s">
        <v>260</v>
      </c>
      <c r="L321" s="170" t="s">
        <v>332</v>
      </c>
      <c r="M321" s="170" t="s">
        <v>241</v>
      </c>
      <c r="N321" s="170" t="s">
        <v>241</v>
      </c>
      <c r="O321" s="173" t="s">
        <v>241</v>
      </c>
      <c r="P321" s="170" t="s">
        <v>240</v>
      </c>
      <c r="Q321" s="172" t="s">
        <v>333</v>
      </c>
      <c r="R321" s="174" t="s">
        <v>308</v>
      </c>
      <c r="S321" s="174" t="s">
        <v>244</v>
      </c>
      <c r="T321" s="172"/>
      <c r="U321" s="175">
        <v>61</v>
      </c>
    </row>
    <row r="322" spans="2:21" s="34" customFormat="1" ht="16.2">
      <c r="B322" s="154">
        <v>1</v>
      </c>
      <c r="C322" s="167">
        <v>45675</v>
      </c>
      <c r="D322" s="145" t="str">
        <f t="shared" si="13"/>
        <v>土</v>
      </c>
      <c r="E322" s="168">
        <v>0.47638888888888886</v>
      </c>
      <c r="F322" s="169" t="s">
        <v>209</v>
      </c>
      <c r="G322" s="170" t="s">
        <v>235</v>
      </c>
      <c r="H322" s="171">
        <v>6.7202078150000011E-2</v>
      </c>
      <c r="I322" s="172" t="s">
        <v>330</v>
      </c>
      <c r="J322" s="172" t="s">
        <v>237</v>
      </c>
      <c r="K322" s="170" t="s">
        <v>260</v>
      </c>
      <c r="L322" s="170" t="s">
        <v>332</v>
      </c>
      <c r="M322" s="170" t="s">
        <v>241</v>
      </c>
      <c r="N322" s="170" t="s">
        <v>240</v>
      </c>
      <c r="O322" s="173" t="s">
        <v>241</v>
      </c>
      <c r="P322" s="170" t="s">
        <v>240</v>
      </c>
      <c r="Q322" s="172" t="s">
        <v>333</v>
      </c>
      <c r="R322" s="174" t="s">
        <v>308</v>
      </c>
      <c r="S322" s="174" t="s">
        <v>244</v>
      </c>
      <c r="T322" s="172"/>
      <c r="U322" s="175">
        <v>10</v>
      </c>
    </row>
    <row r="323" spans="2:21" s="34" customFormat="1" ht="16.2">
      <c r="B323" s="154">
        <v>1</v>
      </c>
      <c r="C323" s="167">
        <v>45675</v>
      </c>
      <c r="D323" s="145" t="str">
        <f t="shared" si="13"/>
        <v>土</v>
      </c>
      <c r="E323" s="168">
        <v>0.47708333333333336</v>
      </c>
      <c r="F323" s="169" t="s">
        <v>436</v>
      </c>
      <c r="G323" s="170" t="s">
        <v>235</v>
      </c>
      <c r="H323" s="171">
        <v>4.4797049539999998E-3</v>
      </c>
      <c r="I323" s="172" t="s">
        <v>330</v>
      </c>
      <c r="J323" s="172" t="s">
        <v>237</v>
      </c>
      <c r="K323" s="170" t="s">
        <v>331</v>
      </c>
      <c r="L323" s="170" t="s">
        <v>332</v>
      </c>
      <c r="M323" s="170" t="s">
        <v>241</v>
      </c>
      <c r="N323" s="170" t="s">
        <v>241</v>
      </c>
      <c r="O323" s="173" t="s">
        <v>241</v>
      </c>
      <c r="P323" s="170" t="s">
        <v>240</v>
      </c>
      <c r="Q323" s="172" t="s">
        <v>333</v>
      </c>
      <c r="R323" s="174" t="s">
        <v>308</v>
      </c>
      <c r="S323" s="174" t="s">
        <v>244</v>
      </c>
      <c r="T323" s="172"/>
      <c r="U323" s="175">
        <v>9</v>
      </c>
    </row>
    <row r="324" spans="2:21" s="34" customFormat="1" ht="32.4">
      <c r="B324" s="154">
        <v>2</v>
      </c>
      <c r="C324" s="167">
        <v>45675</v>
      </c>
      <c r="D324" s="145" t="str">
        <f t="shared" si="13"/>
        <v>土</v>
      </c>
      <c r="E324" s="168">
        <v>0.48472222222222222</v>
      </c>
      <c r="F324" s="169" t="s">
        <v>209</v>
      </c>
      <c r="G324" s="170" t="s">
        <v>235</v>
      </c>
      <c r="H324" s="171">
        <v>0</v>
      </c>
      <c r="I324" s="172" t="s">
        <v>330</v>
      </c>
      <c r="J324" s="172" t="s">
        <v>237</v>
      </c>
      <c r="K324" s="170" t="s">
        <v>331</v>
      </c>
      <c r="L324" s="170" t="s">
        <v>332</v>
      </c>
      <c r="M324" s="170" t="s">
        <v>241</v>
      </c>
      <c r="N324" s="170" t="s">
        <v>241</v>
      </c>
      <c r="O324" s="173" t="s">
        <v>241</v>
      </c>
      <c r="P324" s="170" t="s">
        <v>240</v>
      </c>
      <c r="Q324" s="172" t="s">
        <v>333</v>
      </c>
      <c r="R324" s="174" t="s">
        <v>243</v>
      </c>
      <c r="S324" s="174" t="s">
        <v>344</v>
      </c>
      <c r="T324" s="172" t="s">
        <v>398</v>
      </c>
      <c r="U324" s="175">
        <v>13</v>
      </c>
    </row>
    <row r="325" spans="2:21" s="34" customFormat="1" ht="32.4">
      <c r="B325" s="154">
        <v>2</v>
      </c>
      <c r="C325" s="167">
        <v>45675</v>
      </c>
      <c r="D325" s="145" t="str">
        <f t="shared" si="13"/>
        <v>土</v>
      </c>
      <c r="E325" s="168">
        <v>0.48541666666666666</v>
      </c>
      <c r="F325" s="169" t="s">
        <v>209</v>
      </c>
      <c r="G325" s="170" t="s">
        <v>335</v>
      </c>
      <c r="H325" s="171">
        <v>2.912525707E-2</v>
      </c>
      <c r="I325" s="172" t="s">
        <v>330</v>
      </c>
      <c r="J325" s="172" t="s">
        <v>237</v>
      </c>
      <c r="K325" s="170" t="s">
        <v>260</v>
      </c>
      <c r="L325" s="170" t="s">
        <v>239</v>
      </c>
      <c r="M325" s="170" t="s">
        <v>240</v>
      </c>
      <c r="N325" s="170" t="s">
        <v>240</v>
      </c>
      <c r="O325" s="173" t="s">
        <v>241</v>
      </c>
      <c r="P325" s="170" t="s">
        <v>240</v>
      </c>
      <c r="Q325" s="172" t="s">
        <v>336</v>
      </c>
      <c r="R325" s="174" t="s">
        <v>337</v>
      </c>
      <c r="S325" s="174" t="s">
        <v>298</v>
      </c>
      <c r="T325" s="172" t="s">
        <v>454</v>
      </c>
      <c r="U325" s="175">
        <v>14</v>
      </c>
    </row>
    <row r="326" spans="2:21" s="34" customFormat="1" ht="32.4">
      <c r="B326" s="154">
        <v>2</v>
      </c>
      <c r="C326" s="167">
        <v>45675</v>
      </c>
      <c r="D326" s="145" t="str">
        <f t="shared" si="13"/>
        <v>土</v>
      </c>
      <c r="E326" s="168">
        <v>0.48680555555555555</v>
      </c>
      <c r="F326" s="169" t="s">
        <v>436</v>
      </c>
      <c r="G326" s="170" t="s">
        <v>335</v>
      </c>
      <c r="H326" s="171">
        <v>8.262987405E-3</v>
      </c>
      <c r="I326" s="172" t="s">
        <v>330</v>
      </c>
      <c r="J326" s="172" t="s">
        <v>237</v>
      </c>
      <c r="K326" s="170" t="s">
        <v>331</v>
      </c>
      <c r="L326" s="170" t="s">
        <v>332</v>
      </c>
      <c r="M326" s="170" t="s">
        <v>241</v>
      </c>
      <c r="N326" s="170" t="s">
        <v>241</v>
      </c>
      <c r="O326" s="173" t="s">
        <v>240</v>
      </c>
      <c r="P326" s="170" t="s">
        <v>240</v>
      </c>
      <c r="Q326" s="172" t="s">
        <v>343</v>
      </c>
      <c r="R326" s="174" t="s">
        <v>243</v>
      </c>
      <c r="S326" s="174" t="s">
        <v>295</v>
      </c>
      <c r="T326" s="172" t="s">
        <v>455</v>
      </c>
      <c r="U326" s="175">
        <v>23</v>
      </c>
    </row>
    <row r="327" spans="2:21" s="34" customFormat="1" ht="32.4">
      <c r="B327" s="154">
        <v>2</v>
      </c>
      <c r="C327" s="167">
        <v>45675</v>
      </c>
      <c r="D327" s="145" t="str">
        <f t="shared" si="13"/>
        <v>土</v>
      </c>
      <c r="E327" s="168">
        <v>0.49027777777777776</v>
      </c>
      <c r="F327" s="169" t="s">
        <v>209</v>
      </c>
      <c r="G327" s="170" t="s">
        <v>335</v>
      </c>
      <c r="H327" s="171">
        <v>1.06238151E-4</v>
      </c>
      <c r="I327" s="172" t="s">
        <v>330</v>
      </c>
      <c r="J327" s="172" t="s">
        <v>237</v>
      </c>
      <c r="K327" s="170" t="s">
        <v>238</v>
      </c>
      <c r="L327" s="170" t="s">
        <v>332</v>
      </c>
      <c r="M327" s="170" t="s">
        <v>241</v>
      </c>
      <c r="N327" s="170" t="s">
        <v>241</v>
      </c>
      <c r="O327" s="173" t="s">
        <v>240</v>
      </c>
      <c r="P327" s="170" t="s">
        <v>240</v>
      </c>
      <c r="Q327" s="172" t="s">
        <v>343</v>
      </c>
      <c r="R327" s="174" t="s">
        <v>337</v>
      </c>
      <c r="S327" s="174" t="s">
        <v>344</v>
      </c>
      <c r="T327" s="172" t="s">
        <v>456</v>
      </c>
      <c r="U327" s="175">
        <v>33</v>
      </c>
    </row>
    <row r="328" spans="2:21" s="34" customFormat="1" ht="16.2">
      <c r="B328" s="154">
        <v>2</v>
      </c>
      <c r="C328" s="167">
        <v>45675</v>
      </c>
      <c r="D328" s="145" t="str">
        <f t="shared" si="13"/>
        <v>土</v>
      </c>
      <c r="E328" s="168">
        <v>0.49652777777777779</v>
      </c>
      <c r="F328" s="169" t="s">
        <v>209</v>
      </c>
      <c r="G328" s="170" t="s">
        <v>235</v>
      </c>
      <c r="H328" s="171">
        <v>6.6443933179999998E-2</v>
      </c>
      <c r="I328" s="172" t="s">
        <v>330</v>
      </c>
      <c r="J328" s="172" t="s">
        <v>237</v>
      </c>
      <c r="K328" s="170" t="s">
        <v>331</v>
      </c>
      <c r="L328" s="170" t="s">
        <v>332</v>
      </c>
      <c r="M328" s="170" t="s">
        <v>241</v>
      </c>
      <c r="N328" s="170" t="s">
        <v>241</v>
      </c>
      <c r="O328" s="173" t="s">
        <v>241</v>
      </c>
      <c r="P328" s="170" t="s">
        <v>240</v>
      </c>
      <c r="Q328" s="172" t="s">
        <v>333</v>
      </c>
      <c r="R328" s="174" t="s">
        <v>308</v>
      </c>
      <c r="S328" s="174" t="s">
        <v>244</v>
      </c>
      <c r="T328" s="172"/>
      <c r="U328" s="175">
        <v>11</v>
      </c>
    </row>
    <row r="329" spans="2:21" s="34" customFormat="1" ht="32.4">
      <c r="B329" s="154">
        <v>3</v>
      </c>
      <c r="C329" s="167">
        <v>45675</v>
      </c>
      <c r="D329" s="145" t="str">
        <f t="shared" si="13"/>
        <v>土</v>
      </c>
      <c r="E329" s="168">
        <v>0.50347222222222221</v>
      </c>
      <c r="F329" s="169" t="s">
        <v>436</v>
      </c>
      <c r="G329" s="170" t="s">
        <v>235</v>
      </c>
      <c r="H329" s="171">
        <v>1.5247150520000001E-2</v>
      </c>
      <c r="I329" s="172" t="s">
        <v>330</v>
      </c>
      <c r="J329" s="172" t="s">
        <v>237</v>
      </c>
      <c r="K329" s="170" t="s">
        <v>411</v>
      </c>
      <c r="L329" s="170" t="s">
        <v>332</v>
      </c>
      <c r="M329" s="170" t="s">
        <v>241</v>
      </c>
      <c r="N329" s="170" t="s">
        <v>241</v>
      </c>
      <c r="O329" s="173" t="s">
        <v>240</v>
      </c>
      <c r="P329" s="170" t="s">
        <v>240</v>
      </c>
      <c r="Q329" s="172" t="s">
        <v>340</v>
      </c>
      <c r="R329" s="174" t="s">
        <v>337</v>
      </c>
      <c r="S329" s="174" t="s">
        <v>344</v>
      </c>
      <c r="T329" s="172" t="s">
        <v>457</v>
      </c>
      <c r="U329" s="175">
        <v>1</v>
      </c>
    </row>
    <row r="330" spans="2:21" s="34" customFormat="1" ht="16.2">
      <c r="B330" s="154">
        <v>3</v>
      </c>
      <c r="C330" s="167">
        <v>45675</v>
      </c>
      <c r="D330" s="145" t="str">
        <f t="shared" si="13"/>
        <v>土</v>
      </c>
      <c r="E330" s="168">
        <v>0.51111111111111107</v>
      </c>
      <c r="F330" s="169" t="s">
        <v>209</v>
      </c>
      <c r="G330" s="170" t="s">
        <v>335</v>
      </c>
      <c r="H330" s="171">
        <v>8.8675930050000004E-2</v>
      </c>
      <c r="I330" s="172" t="s">
        <v>330</v>
      </c>
      <c r="J330" s="172" t="s">
        <v>237</v>
      </c>
      <c r="K330" s="170" t="s">
        <v>331</v>
      </c>
      <c r="L330" s="170" t="s">
        <v>332</v>
      </c>
      <c r="M330" s="170" t="s">
        <v>241</v>
      </c>
      <c r="N330" s="170" t="s">
        <v>241</v>
      </c>
      <c r="O330" s="173" t="s">
        <v>240</v>
      </c>
      <c r="P330" s="170" t="s">
        <v>240</v>
      </c>
      <c r="Q330" s="172" t="s">
        <v>333</v>
      </c>
      <c r="R330" s="174" t="s">
        <v>308</v>
      </c>
      <c r="S330" s="174" t="s">
        <v>244</v>
      </c>
      <c r="T330" s="172"/>
      <c r="U330" s="175">
        <v>36</v>
      </c>
    </row>
    <row r="331" spans="2:21" s="34" customFormat="1" ht="32.4">
      <c r="B331" s="154">
        <v>3</v>
      </c>
      <c r="C331" s="167">
        <v>45675</v>
      </c>
      <c r="D331" s="145" t="str">
        <f t="shared" si="13"/>
        <v>土</v>
      </c>
      <c r="E331" s="168">
        <v>0.51180555555555551</v>
      </c>
      <c r="F331" s="169" t="s">
        <v>209</v>
      </c>
      <c r="G331" s="170" t="s">
        <v>335</v>
      </c>
      <c r="H331" s="171">
        <v>0</v>
      </c>
      <c r="I331" s="172" t="s">
        <v>330</v>
      </c>
      <c r="J331" s="172" t="s">
        <v>237</v>
      </c>
      <c r="K331" s="170" t="s">
        <v>331</v>
      </c>
      <c r="L331" s="170" t="s">
        <v>332</v>
      </c>
      <c r="M331" s="170" t="s">
        <v>241</v>
      </c>
      <c r="N331" s="170" t="s">
        <v>241</v>
      </c>
      <c r="O331" s="173" t="s">
        <v>240</v>
      </c>
      <c r="P331" s="170" t="s">
        <v>240</v>
      </c>
      <c r="Q331" s="172" t="s">
        <v>343</v>
      </c>
      <c r="R331" s="174" t="s">
        <v>243</v>
      </c>
      <c r="S331" s="174" t="s">
        <v>295</v>
      </c>
      <c r="T331" s="172" t="s">
        <v>458</v>
      </c>
      <c r="U331" s="175">
        <v>40</v>
      </c>
    </row>
    <row r="332" spans="2:21" s="34" customFormat="1" ht="32.4">
      <c r="B332" s="154">
        <v>3</v>
      </c>
      <c r="C332" s="167">
        <v>45675</v>
      </c>
      <c r="D332" s="145" t="str">
        <f t="shared" si="13"/>
        <v>土</v>
      </c>
      <c r="E332" s="168">
        <v>0.51597222222222228</v>
      </c>
      <c r="F332" s="169" t="s">
        <v>436</v>
      </c>
      <c r="G332" s="170" t="s">
        <v>335</v>
      </c>
      <c r="H332" s="171">
        <v>9.5214489209999986E-3</v>
      </c>
      <c r="I332" s="172" t="s">
        <v>330</v>
      </c>
      <c r="J332" s="172" t="s">
        <v>237</v>
      </c>
      <c r="K332" s="170" t="s">
        <v>260</v>
      </c>
      <c r="L332" s="170" t="s">
        <v>332</v>
      </c>
      <c r="M332" s="170" t="s">
        <v>241</v>
      </c>
      <c r="N332" s="170" t="s">
        <v>241</v>
      </c>
      <c r="O332" s="173" t="s">
        <v>241</v>
      </c>
      <c r="P332" s="170" t="s">
        <v>240</v>
      </c>
      <c r="Q332" s="172" t="s">
        <v>333</v>
      </c>
      <c r="R332" s="174" t="s">
        <v>243</v>
      </c>
      <c r="S332" s="174" t="s">
        <v>295</v>
      </c>
      <c r="T332" s="172" t="s">
        <v>459</v>
      </c>
      <c r="U332" s="175">
        <v>57</v>
      </c>
    </row>
    <row r="333" spans="2:21" s="34" customFormat="1" ht="16.2">
      <c r="B333" s="154">
        <v>4</v>
      </c>
      <c r="C333" s="167">
        <v>45675</v>
      </c>
      <c r="D333" s="145" t="str">
        <f t="shared" si="13"/>
        <v>土</v>
      </c>
      <c r="E333" s="168">
        <v>0.52777777777777779</v>
      </c>
      <c r="F333" s="169" t="s">
        <v>209</v>
      </c>
      <c r="G333" s="170" t="s">
        <v>335</v>
      </c>
      <c r="H333" s="171">
        <v>0.12774926340000001</v>
      </c>
      <c r="I333" s="172" t="s">
        <v>330</v>
      </c>
      <c r="J333" s="172" t="s">
        <v>237</v>
      </c>
      <c r="K333" s="170" t="s">
        <v>331</v>
      </c>
      <c r="L333" s="170" t="s">
        <v>332</v>
      </c>
      <c r="M333" s="170" t="s">
        <v>241</v>
      </c>
      <c r="N333" s="170" t="s">
        <v>241</v>
      </c>
      <c r="O333" s="173" t="s">
        <v>241</v>
      </c>
      <c r="P333" s="170" t="s">
        <v>240</v>
      </c>
      <c r="Q333" s="172" t="s">
        <v>333</v>
      </c>
      <c r="R333" s="174" t="s">
        <v>308</v>
      </c>
      <c r="S333" s="174" t="s">
        <v>313</v>
      </c>
      <c r="T333" s="172" t="s">
        <v>460</v>
      </c>
      <c r="U333" s="175">
        <v>17</v>
      </c>
    </row>
    <row r="334" spans="2:21" s="34" customFormat="1" ht="16.2">
      <c r="B334" s="154">
        <v>4</v>
      </c>
      <c r="C334" s="167">
        <v>45675</v>
      </c>
      <c r="D334" s="145" t="str">
        <f t="shared" si="13"/>
        <v>土</v>
      </c>
      <c r="E334" s="168">
        <v>0.52916666666666667</v>
      </c>
      <c r="F334" s="169" t="s">
        <v>209</v>
      </c>
      <c r="G334" s="170" t="s">
        <v>335</v>
      </c>
      <c r="H334" s="171">
        <v>4.9318774099999997E-2</v>
      </c>
      <c r="I334" s="172" t="s">
        <v>330</v>
      </c>
      <c r="J334" s="172" t="s">
        <v>237</v>
      </c>
      <c r="K334" s="170" t="s">
        <v>260</v>
      </c>
      <c r="L334" s="170" t="s">
        <v>332</v>
      </c>
      <c r="M334" s="170" t="s">
        <v>240</v>
      </c>
      <c r="N334" s="170" t="s">
        <v>240</v>
      </c>
      <c r="O334" s="173" t="s">
        <v>241</v>
      </c>
      <c r="P334" s="170" t="s">
        <v>240</v>
      </c>
      <c r="Q334" s="172" t="s">
        <v>333</v>
      </c>
      <c r="R334" s="174" t="s">
        <v>308</v>
      </c>
      <c r="S334" s="174" t="s">
        <v>313</v>
      </c>
      <c r="T334" s="172" t="s">
        <v>461</v>
      </c>
      <c r="U334" s="175">
        <v>26</v>
      </c>
    </row>
    <row r="335" spans="2:21" s="34" customFormat="1" ht="16.2">
      <c r="B335" s="154">
        <v>4</v>
      </c>
      <c r="C335" s="167">
        <v>45675</v>
      </c>
      <c r="D335" s="145" t="str">
        <f t="shared" si="13"/>
        <v>土</v>
      </c>
      <c r="E335" s="168">
        <v>0.52986111111111112</v>
      </c>
      <c r="F335" s="169" t="s">
        <v>436</v>
      </c>
      <c r="G335" s="170" t="s">
        <v>335</v>
      </c>
      <c r="H335" s="171">
        <v>0.15073484619999999</v>
      </c>
      <c r="I335" s="172" t="s">
        <v>330</v>
      </c>
      <c r="J335" s="172" t="s">
        <v>237</v>
      </c>
      <c r="K335" s="170" t="s">
        <v>260</v>
      </c>
      <c r="L335" s="170" t="s">
        <v>332</v>
      </c>
      <c r="M335" s="170" t="s">
        <v>240</v>
      </c>
      <c r="N335" s="170" t="s">
        <v>240</v>
      </c>
      <c r="O335" s="173" t="s">
        <v>241</v>
      </c>
      <c r="P335" s="170" t="s">
        <v>240</v>
      </c>
      <c r="Q335" s="172" t="s">
        <v>333</v>
      </c>
      <c r="R335" s="174" t="s">
        <v>308</v>
      </c>
      <c r="S335" s="174" t="s">
        <v>313</v>
      </c>
      <c r="T335" s="172" t="s">
        <v>462</v>
      </c>
      <c r="U335" s="175">
        <v>29</v>
      </c>
    </row>
    <row r="336" spans="2:21" s="34" customFormat="1" ht="16.2">
      <c r="B336" s="154">
        <v>4</v>
      </c>
      <c r="C336" s="167">
        <v>45675</v>
      </c>
      <c r="D336" s="145" t="str">
        <f t="shared" si="13"/>
        <v>土</v>
      </c>
      <c r="E336" s="168">
        <v>0.52986111111111112</v>
      </c>
      <c r="F336" s="169" t="s">
        <v>209</v>
      </c>
      <c r="G336" s="170" t="s">
        <v>335</v>
      </c>
      <c r="H336" s="171">
        <v>0</v>
      </c>
      <c r="I336" s="172" t="s">
        <v>330</v>
      </c>
      <c r="J336" s="172" t="s">
        <v>237</v>
      </c>
      <c r="K336" s="170" t="s">
        <v>260</v>
      </c>
      <c r="L336" s="170" t="s">
        <v>346</v>
      </c>
      <c r="M336" s="170" t="s">
        <v>240</v>
      </c>
      <c r="N336" s="170" t="s">
        <v>241</v>
      </c>
      <c r="O336" s="173" t="s">
        <v>241</v>
      </c>
      <c r="P336" s="170" t="s">
        <v>240</v>
      </c>
      <c r="Q336" s="172" t="s">
        <v>242</v>
      </c>
      <c r="R336" s="174" t="s">
        <v>243</v>
      </c>
      <c r="S336" s="174" t="s">
        <v>296</v>
      </c>
      <c r="T336" s="172" t="s">
        <v>463</v>
      </c>
      <c r="U336" s="175">
        <v>31</v>
      </c>
    </row>
    <row r="337" spans="2:21" s="34" customFormat="1" ht="16.2">
      <c r="B337" s="154">
        <v>4</v>
      </c>
      <c r="C337" s="167">
        <v>45675</v>
      </c>
      <c r="D337" s="145" t="str">
        <f t="shared" si="13"/>
        <v>土</v>
      </c>
      <c r="E337" s="168">
        <v>0.53194444444444444</v>
      </c>
      <c r="F337" s="169" t="s">
        <v>209</v>
      </c>
      <c r="G337" s="170" t="s">
        <v>335</v>
      </c>
      <c r="H337" s="171">
        <v>9.1536334100000005E-2</v>
      </c>
      <c r="I337" s="172" t="s">
        <v>330</v>
      </c>
      <c r="J337" s="172" t="s">
        <v>237</v>
      </c>
      <c r="K337" s="170" t="s">
        <v>331</v>
      </c>
      <c r="L337" s="170" t="s">
        <v>332</v>
      </c>
      <c r="M337" s="170" t="s">
        <v>241</v>
      </c>
      <c r="N337" s="170" t="s">
        <v>241</v>
      </c>
      <c r="O337" s="173" t="s">
        <v>240</v>
      </c>
      <c r="P337" s="170" t="s">
        <v>240</v>
      </c>
      <c r="Q337" s="172" t="s">
        <v>333</v>
      </c>
      <c r="R337" s="174" t="s">
        <v>308</v>
      </c>
      <c r="S337" s="174" t="s">
        <v>244</v>
      </c>
      <c r="T337" s="172"/>
      <c r="U337" s="175">
        <v>36</v>
      </c>
    </row>
    <row r="338" spans="2:21" s="34" customFormat="1" ht="32.4">
      <c r="B338" s="154">
        <v>4</v>
      </c>
      <c r="C338" s="167">
        <v>45675</v>
      </c>
      <c r="D338" s="145" t="str">
        <f t="shared" si="13"/>
        <v>土</v>
      </c>
      <c r="E338" s="168">
        <v>0.53680555555555554</v>
      </c>
      <c r="F338" s="169" t="s">
        <v>436</v>
      </c>
      <c r="G338" s="170" t="s">
        <v>335</v>
      </c>
      <c r="H338" s="171">
        <v>0</v>
      </c>
      <c r="I338" s="172" t="s">
        <v>330</v>
      </c>
      <c r="J338" s="172" t="s">
        <v>237</v>
      </c>
      <c r="K338" s="170" t="s">
        <v>260</v>
      </c>
      <c r="L338" s="170" t="s">
        <v>332</v>
      </c>
      <c r="M338" s="170" t="s">
        <v>241</v>
      </c>
      <c r="N338" s="170" t="s">
        <v>240</v>
      </c>
      <c r="O338" s="173" t="s">
        <v>241</v>
      </c>
      <c r="P338" s="170" t="s">
        <v>240</v>
      </c>
      <c r="Q338" s="172" t="s">
        <v>333</v>
      </c>
      <c r="R338" s="174" t="s">
        <v>243</v>
      </c>
      <c r="S338" s="174" t="s">
        <v>295</v>
      </c>
      <c r="T338" s="172" t="s">
        <v>464</v>
      </c>
      <c r="U338" s="175">
        <v>59</v>
      </c>
    </row>
    <row r="339" spans="2:21" s="34" customFormat="1" ht="16.2">
      <c r="B339" s="154">
        <v>4</v>
      </c>
      <c r="C339" s="167">
        <v>45675</v>
      </c>
      <c r="D339" s="145" t="str">
        <f t="shared" si="13"/>
        <v>土</v>
      </c>
      <c r="E339" s="168">
        <v>0.53819444444444442</v>
      </c>
      <c r="F339" s="169" t="s">
        <v>209</v>
      </c>
      <c r="G339" s="170" t="s">
        <v>335</v>
      </c>
      <c r="H339" s="171">
        <v>1.8367210929999999E-2</v>
      </c>
      <c r="I339" s="172" t="s">
        <v>330</v>
      </c>
      <c r="J339" s="172" t="s">
        <v>237</v>
      </c>
      <c r="K339" s="170" t="s">
        <v>260</v>
      </c>
      <c r="L339" s="170" t="s">
        <v>332</v>
      </c>
      <c r="M339" s="170" t="s">
        <v>240</v>
      </c>
      <c r="N339" s="170" t="s">
        <v>240</v>
      </c>
      <c r="O339" s="173" t="s">
        <v>241</v>
      </c>
      <c r="P339" s="170" t="s">
        <v>240</v>
      </c>
      <c r="Q339" s="172" t="s">
        <v>333</v>
      </c>
      <c r="R339" s="174" t="s">
        <v>337</v>
      </c>
      <c r="S339" s="174" t="s">
        <v>344</v>
      </c>
      <c r="T339" s="172"/>
      <c r="U339" s="175">
        <v>67</v>
      </c>
    </row>
    <row r="340" spans="2:21" s="34" customFormat="1" ht="32.4">
      <c r="B340" s="154">
        <v>5</v>
      </c>
      <c r="C340" s="167">
        <v>45675</v>
      </c>
      <c r="D340" s="145" t="str">
        <f t="shared" si="13"/>
        <v>土</v>
      </c>
      <c r="E340" s="168">
        <v>0.59583333333333333</v>
      </c>
      <c r="F340" s="169" t="s">
        <v>209</v>
      </c>
      <c r="G340" s="170" t="s">
        <v>335</v>
      </c>
      <c r="H340" s="171">
        <v>2.098452596E-2</v>
      </c>
      <c r="I340" s="172" t="s">
        <v>330</v>
      </c>
      <c r="J340" s="172" t="s">
        <v>237</v>
      </c>
      <c r="K340" s="170" t="s">
        <v>260</v>
      </c>
      <c r="L340" s="170" t="s">
        <v>239</v>
      </c>
      <c r="M340" s="170" t="s">
        <v>240</v>
      </c>
      <c r="N340" s="170" t="s">
        <v>240</v>
      </c>
      <c r="O340" s="173" t="s">
        <v>241</v>
      </c>
      <c r="P340" s="170" t="s">
        <v>240</v>
      </c>
      <c r="Q340" s="172" t="s">
        <v>336</v>
      </c>
      <c r="R340" s="174" t="s">
        <v>337</v>
      </c>
      <c r="S340" s="174" t="s">
        <v>298</v>
      </c>
      <c r="T340" s="172" t="s">
        <v>465</v>
      </c>
      <c r="U340" s="175">
        <v>14</v>
      </c>
    </row>
    <row r="341" spans="2:21" s="34" customFormat="1" ht="32.4">
      <c r="B341" s="154">
        <v>5</v>
      </c>
      <c r="C341" s="167">
        <v>45675</v>
      </c>
      <c r="D341" s="145" t="str">
        <f t="shared" si="13"/>
        <v>土</v>
      </c>
      <c r="E341" s="168">
        <v>0.59861111111111109</v>
      </c>
      <c r="F341" s="169" t="s">
        <v>436</v>
      </c>
      <c r="G341" s="170" t="s">
        <v>335</v>
      </c>
      <c r="H341" s="171">
        <v>2.9110198270000001E-3</v>
      </c>
      <c r="I341" s="172" t="s">
        <v>330</v>
      </c>
      <c r="J341" s="172" t="s">
        <v>237</v>
      </c>
      <c r="K341" s="170" t="s">
        <v>260</v>
      </c>
      <c r="L341" s="170" t="s">
        <v>332</v>
      </c>
      <c r="M341" s="170" t="s">
        <v>240</v>
      </c>
      <c r="N341" s="170" t="s">
        <v>240</v>
      </c>
      <c r="O341" s="173" t="s">
        <v>241</v>
      </c>
      <c r="P341" s="170" t="s">
        <v>240</v>
      </c>
      <c r="Q341" s="172" t="s">
        <v>333</v>
      </c>
      <c r="R341" s="174" t="s">
        <v>243</v>
      </c>
      <c r="S341" s="174" t="s">
        <v>313</v>
      </c>
      <c r="T341" s="172" t="s">
        <v>466</v>
      </c>
      <c r="U341" s="175">
        <v>26</v>
      </c>
    </row>
    <row r="342" spans="2:21" s="34" customFormat="1" ht="16.2">
      <c r="B342" s="154">
        <v>5</v>
      </c>
      <c r="C342" s="167">
        <v>45675</v>
      </c>
      <c r="D342" s="145" t="str">
        <f t="shared" si="13"/>
        <v>土</v>
      </c>
      <c r="E342" s="168">
        <v>0.61041666666666672</v>
      </c>
      <c r="F342" s="169" t="s">
        <v>209</v>
      </c>
      <c r="G342" s="170" t="s">
        <v>235</v>
      </c>
      <c r="H342" s="171">
        <v>4.2974460530000001E-2</v>
      </c>
      <c r="I342" s="172" t="s">
        <v>330</v>
      </c>
      <c r="J342" s="172" t="s">
        <v>237</v>
      </c>
      <c r="K342" s="170" t="s">
        <v>260</v>
      </c>
      <c r="L342" s="170" t="s">
        <v>332</v>
      </c>
      <c r="M342" s="170" t="s">
        <v>241</v>
      </c>
      <c r="N342" s="170" t="s">
        <v>240</v>
      </c>
      <c r="O342" s="173" t="s">
        <v>241</v>
      </c>
      <c r="P342" s="170" t="s">
        <v>240</v>
      </c>
      <c r="Q342" s="172" t="s">
        <v>333</v>
      </c>
      <c r="R342" s="174" t="s">
        <v>308</v>
      </c>
      <c r="S342" s="174" t="s">
        <v>244</v>
      </c>
      <c r="T342" s="172"/>
      <c r="U342" s="175">
        <v>10</v>
      </c>
    </row>
    <row r="343" spans="2:21" s="34" customFormat="1" ht="16.2">
      <c r="B343" s="154">
        <v>6</v>
      </c>
      <c r="C343" s="167">
        <v>45675</v>
      </c>
      <c r="D343" s="145" t="str">
        <f t="shared" si="13"/>
        <v>土</v>
      </c>
      <c r="E343" s="168">
        <v>0.62152777777777779</v>
      </c>
      <c r="F343" s="169" t="s">
        <v>209</v>
      </c>
      <c r="G343" s="170" t="s">
        <v>235</v>
      </c>
      <c r="H343" s="171">
        <v>7.8581923200000004E-4</v>
      </c>
      <c r="I343" s="172" t="s">
        <v>330</v>
      </c>
      <c r="J343" s="172" t="s">
        <v>237</v>
      </c>
      <c r="K343" s="170" t="s">
        <v>411</v>
      </c>
      <c r="L343" s="170" t="s">
        <v>332</v>
      </c>
      <c r="M343" s="170" t="s">
        <v>241</v>
      </c>
      <c r="N343" s="170" t="s">
        <v>241</v>
      </c>
      <c r="O343" s="173" t="s">
        <v>240</v>
      </c>
      <c r="P343" s="170" t="s">
        <v>240</v>
      </c>
      <c r="Q343" s="172" t="s">
        <v>340</v>
      </c>
      <c r="R343" s="174" t="s">
        <v>243</v>
      </c>
      <c r="S343" s="174" t="s">
        <v>298</v>
      </c>
      <c r="T343" s="172" t="s">
        <v>363</v>
      </c>
      <c r="U343" s="175">
        <v>1</v>
      </c>
    </row>
    <row r="344" spans="2:21" s="34" customFormat="1" ht="32.4">
      <c r="B344" s="154">
        <v>6</v>
      </c>
      <c r="C344" s="167">
        <v>45675</v>
      </c>
      <c r="D344" s="145" t="str">
        <f t="shared" si="13"/>
        <v>土</v>
      </c>
      <c r="E344" s="168">
        <v>0.62430555555555556</v>
      </c>
      <c r="F344" s="169" t="s">
        <v>436</v>
      </c>
      <c r="G344" s="170" t="s">
        <v>235</v>
      </c>
      <c r="H344" s="171">
        <v>0</v>
      </c>
      <c r="I344" s="172" t="s">
        <v>330</v>
      </c>
      <c r="J344" s="172" t="s">
        <v>237</v>
      </c>
      <c r="K344" s="170" t="s">
        <v>331</v>
      </c>
      <c r="L344" s="170" t="s">
        <v>332</v>
      </c>
      <c r="M344" s="170" t="s">
        <v>241</v>
      </c>
      <c r="N344" s="170" t="s">
        <v>241</v>
      </c>
      <c r="O344" s="173" t="s">
        <v>241</v>
      </c>
      <c r="P344" s="170" t="s">
        <v>240</v>
      </c>
      <c r="Q344" s="172" t="s">
        <v>333</v>
      </c>
      <c r="R344" s="174" t="s">
        <v>243</v>
      </c>
      <c r="S344" s="174" t="s">
        <v>344</v>
      </c>
      <c r="T344" s="172" t="s">
        <v>398</v>
      </c>
      <c r="U344" s="175">
        <v>13</v>
      </c>
    </row>
    <row r="345" spans="2:21" s="34" customFormat="1" ht="16.2">
      <c r="B345" s="154">
        <v>6</v>
      </c>
      <c r="C345" s="167">
        <v>45675</v>
      </c>
      <c r="D345" s="145" t="str">
        <f t="shared" si="13"/>
        <v>土</v>
      </c>
      <c r="E345" s="168">
        <v>0.62569444444444444</v>
      </c>
      <c r="F345" s="169" t="s">
        <v>209</v>
      </c>
      <c r="G345" s="170" t="s">
        <v>335</v>
      </c>
      <c r="H345" s="171">
        <v>0.108881244</v>
      </c>
      <c r="I345" s="172" t="s">
        <v>330</v>
      </c>
      <c r="J345" s="172" t="s">
        <v>237</v>
      </c>
      <c r="K345" s="170" t="s">
        <v>331</v>
      </c>
      <c r="L345" s="170" t="s">
        <v>332</v>
      </c>
      <c r="M345" s="170" t="s">
        <v>241</v>
      </c>
      <c r="N345" s="170" t="s">
        <v>241</v>
      </c>
      <c r="O345" s="173" t="s">
        <v>241</v>
      </c>
      <c r="P345" s="170" t="s">
        <v>240</v>
      </c>
      <c r="Q345" s="172" t="s">
        <v>333</v>
      </c>
      <c r="R345" s="174" t="s">
        <v>308</v>
      </c>
      <c r="S345" s="174" t="s">
        <v>244</v>
      </c>
      <c r="T345" s="172"/>
      <c r="U345" s="175">
        <v>19</v>
      </c>
    </row>
    <row r="346" spans="2:21" s="34" customFormat="1" ht="32.4">
      <c r="B346" s="154">
        <v>6</v>
      </c>
      <c r="C346" s="167">
        <v>45675</v>
      </c>
      <c r="D346" s="145" t="str">
        <f t="shared" ref="D346:D373" si="14">IF($C346 &lt;&gt; "", IF(ISERROR(MATCH(C346, 祝日, 0)), TEXT($C346, "aaa"), "祝日"), "")</f>
        <v>土</v>
      </c>
      <c r="E346" s="168">
        <v>0.63472222222222219</v>
      </c>
      <c r="F346" s="169" t="s">
        <v>209</v>
      </c>
      <c r="G346" s="170" t="s">
        <v>335</v>
      </c>
      <c r="H346" s="171">
        <v>0.1173426861</v>
      </c>
      <c r="I346" s="172" t="s">
        <v>330</v>
      </c>
      <c r="J346" s="172" t="s">
        <v>237</v>
      </c>
      <c r="K346" s="170" t="s">
        <v>331</v>
      </c>
      <c r="L346" s="170" t="s">
        <v>332</v>
      </c>
      <c r="M346" s="170" t="s">
        <v>241</v>
      </c>
      <c r="N346" s="170" t="s">
        <v>241</v>
      </c>
      <c r="O346" s="173" t="s">
        <v>241</v>
      </c>
      <c r="P346" s="170" t="s">
        <v>240</v>
      </c>
      <c r="Q346" s="172" t="s">
        <v>333</v>
      </c>
      <c r="R346" s="174" t="s">
        <v>308</v>
      </c>
      <c r="S346" s="174" t="s">
        <v>244</v>
      </c>
      <c r="T346" s="172" t="s">
        <v>360</v>
      </c>
      <c r="U346" s="175">
        <v>64</v>
      </c>
    </row>
    <row r="347" spans="2:21" s="34" customFormat="1" ht="16.2">
      <c r="B347" s="154">
        <v>6</v>
      </c>
      <c r="C347" s="167">
        <v>45675</v>
      </c>
      <c r="D347" s="145" t="str">
        <f t="shared" si="14"/>
        <v>土</v>
      </c>
      <c r="E347" s="168">
        <v>0.63611111111111107</v>
      </c>
      <c r="F347" s="169" t="s">
        <v>436</v>
      </c>
      <c r="G347" s="170" t="s">
        <v>235</v>
      </c>
      <c r="H347" s="171">
        <v>7.6974778219999998E-2</v>
      </c>
      <c r="I347" s="172" t="s">
        <v>330</v>
      </c>
      <c r="J347" s="172" t="s">
        <v>237</v>
      </c>
      <c r="K347" s="170" t="s">
        <v>260</v>
      </c>
      <c r="L347" s="170" t="s">
        <v>332</v>
      </c>
      <c r="M347" s="170" t="s">
        <v>241</v>
      </c>
      <c r="N347" s="170" t="s">
        <v>240</v>
      </c>
      <c r="O347" s="173" t="s">
        <v>241</v>
      </c>
      <c r="P347" s="170" t="s">
        <v>240</v>
      </c>
      <c r="Q347" s="172" t="s">
        <v>333</v>
      </c>
      <c r="R347" s="174" t="s">
        <v>308</v>
      </c>
      <c r="S347" s="174" t="s">
        <v>244</v>
      </c>
      <c r="T347" s="172"/>
      <c r="U347" s="175">
        <v>12</v>
      </c>
    </row>
    <row r="348" spans="2:21" s="34" customFormat="1" ht="16.2">
      <c r="B348" s="154">
        <v>1</v>
      </c>
      <c r="C348" s="167">
        <v>45677</v>
      </c>
      <c r="D348" s="145" t="str">
        <f t="shared" si="14"/>
        <v>月</v>
      </c>
      <c r="E348" s="168">
        <v>0.46458333333333335</v>
      </c>
      <c r="F348" s="169" t="s">
        <v>436</v>
      </c>
      <c r="G348" s="170" t="s">
        <v>335</v>
      </c>
      <c r="H348" s="171">
        <v>3.05030365E-2</v>
      </c>
      <c r="I348" s="172" t="s">
        <v>330</v>
      </c>
      <c r="J348" s="172" t="s">
        <v>237</v>
      </c>
      <c r="K348" s="170" t="s">
        <v>260</v>
      </c>
      <c r="L348" s="170" t="s">
        <v>239</v>
      </c>
      <c r="M348" s="170" t="s">
        <v>240</v>
      </c>
      <c r="N348" s="170" t="s">
        <v>240</v>
      </c>
      <c r="O348" s="173" t="s">
        <v>241</v>
      </c>
      <c r="P348" s="170" t="s">
        <v>240</v>
      </c>
      <c r="Q348" s="172" t="s">
        <v>336</v>
      </c>
      <c r="R348" s="174" t="s">
        <v>337</v>
      </c>
      <c r="S348" s="174" t="s">
        <v>298</v>
      </c>
      <c r="T348" s="172" t="s">
        <v>356</v>
      </c>
      <c r="U348" s="175">
        <v>14</v>
      </c>
    </row>
    <row r="349" spans="2:21" s="34" customFormat="1" ht="16.2">
      <c r="B349" s="154">
        <v>1</v>
      </c>
      <c r="C349" s="167">
        <v>45677</v>
      </c>
      <c r="D349" s="145" t="str">
        <f t="shared" si="14"/>
        <v>月</v>
      </c>
      <c r="E349" s="168">
        <v>0.46458333333333335</v>
      </c>
      <c r="F349" s="169" t="s">
        <v>209</v>
      </c>
      <c r="G349" s="170" t="s">
        <v>335</v>
      </c>
      <c r="H349" s="171">
        <v>5.3935061999999999E-2</v>
      </c>
      <c r="I349" s="172" t="s">
        <v>330</v>
      </c>
      <c r="J349" s="172" t="s">
        <v>237</v>
      </c>
      <c r="K349" s="170" t="s">
        <v>331</v>
      </c>
      <c r="L349" s="170" t="s">
        <v>332</v>
      </c>
      <c r="M349" s="170" t="s">
        <v>241</v>
      </c>
      <c r="N349" s="170" t="s">
        <v>241</v>
      </c>
      <c r="O349" s="173" t="s">
        <v>241</v>
      </c>
      <c r="P349" s="170" t="s">
        <v>240</v>
      </c>
      <c r="Q349" s="172" t="s">
        <v>333</v>
      </c>
      <c r="R349" s="174" t="s">
        <v>308</v>
      </c>
      <c r="S349" s="174" t="s">
        <v>244</v>
      </c>
      <c r="T349" s="172"/>
      <c r="U349" s="175">
        <v>17</v>
      </c>
    </row>
    <row r="350" spans="2:21" s="34" customFormat="1" ht="32.4">
      <c r="B350" s="154">
        <v>1</v>
      </c>
      <c r="C350" s="167">
        <v>45677</v>
      </c>
      <c r="D350" s="145" t="str">
        <f t="shared" si="14"/>
        <v>月</v>
      </c>
      <c r="E350" s="168">
        <v>0.46458333333333335</v>
      </c>
      <c r="F350" s="169" t="s">
        <v>209</v>
      </c>
      <c r="G350" s="170" t="s">
        <v>335</v>
      </c>
      <c r="H350" s="171">
        <v>7.486141862E-3</v>
      </c>
      <c r="I350" s="172" t="s">
        <v>330</v>
      </c>
      <c r="J350" s="172" t="s">
        <v>237</v>
      </c>
      <c r="K350" s="170" t="s">
        <v>260</v>
      </c>
      <c r="L350" s="170" t="s">
        <v>332</v>
      </c>
      <c r="M350" s="170" t="s">
        <v>241</v>
      </c>
      <c r="N350" s="170" t="s">
        <v>240</v>
      </c>
      <c r="O350" s="173" t="s">
        <v>241</v>
      </c>
      <c r="P350" s="170" t="s">
        <v>240</v>
      </c>
      <c r="Q350" s="172" t="s">
        <v>333</v>
      </c>
      <c r="R350" s="174" t="s">
        <v>337</v>
      </c>
      <c r="S350" s="174" t="s">
        <v>313</v>
      </c>
      <c r="T350" s="172" t="s">
        <v>467</v>
      </c>
      <c r="U350" s="175">
        <v>18</v>
      </c>
    </row>
    <row r="351" spans="2:21" s="34" customFormat="1" ht="16.2">
      <c r="B351" s="154">
        <v>1</v>
      </c>
      <c r="C351" s="167">
        <v>45677</v>
      </c>
      <c r="D351" s="145" t="str">
        <f t="shared" si="14"/>
        <v>月</v>
      </c>
      <c r="E351" s="168">
        <v>0.47638888888888886</v>
      </c>
      <c r="F351" s="169" t="s">
        <v>436</v>
      </c>
      <c r="G351" s="170" t="s">
        <v>235</v>
      </c>
      <c r="H351" s="171">
        <v>4.7669899000000002E-2</v>
      </c>
      <c r="I351" s="172" t="s">
        <v>330</v>
      </c>
      <c r="J351" s="172" t="s">
        <v>237</v>
      </c>
      <c r="K351" s="170" t="s">
        <v>260</v>
      </c>
      <c r="L351" s="170" t="s">
        <v>332</v>
      </c>
      <c r="M351" s="170" t="s">
        <v>241</v>
      </c>
      <c r="N351" s="170" t="s">
        <v>240</v>
      </c>
      <c r="O351" s="173" t="s">
        <v>241</v>
      </c>
      <c r="P351" s="170" t="s">
        <v>240</v>
      </c>
      <c r="Q351" s="172" t="s">
        <v>333</v>
      </c>
      <c r="R351" s="174" t="s">
        <v>308</v>
      </c>
      <c r="S351" s="174" t="s">
        <v>244</v>
      </c>
      <c r="T351" s="172"/>
      <c r="U351" s="175">
        <v>8</v>
      </c>
    </row>
    <row r="352" spans="2:21" s="34" customFormat="1" ht="16.2">
      <c r="B352" s="154">
        <v>2</v>
      </c>
      <c r="C352" s="167">
        <v>45677</v>
      </c>
      <c r="D352" s="145" t="str">
        <f t="shared" si="14"/>
        <v>月</v>
      </c>
      <c r="E352" s="168">
        <v>0.48402777777777778</v>
      </c>
      <c r="F352" s="169" t="s">
        <v>209</v>
      </c>
      <c r="G352" s="170" t="s">
        <v>235</v>
      </c>
      <c r="H352" s="171">
        <v>5.2865794450000003E-2</v>
      </c>
      <c r="I352" s="172" t="s">
        <v>330</v>
      </c>
      <c r="J352" s="172" t="s">
        <v>237</v>
      </c>
      <c r="K352" s="170" t="s">
        <v>331</v>
      </c>
      <c r="L352" s="170" t="s">
        <v>332</v>
      </c>
      <c r="M352" s="170" t="s">
        <v>241</v>
      </c>
      <c r="N352" s="170" t="s">
        <v>241</v>
      </c>
      <c r="O352" s="173" t="s">
        <v>241</v>
      </c>
      <c r="P352" s="170" t="s">
        <v>240</v>
      </c>
      <c r="Q352" s="172" t="s">
        <v>333</v>
      </c>
      <c r="R352" s="174" t="s">
        <v>308</v>
      </c>
      <c r="S352" s="174" t="s">
        <v>244</v>
      </c>
      <c r="T352" s="172"/>
      <c r="U352" s="175">
        <v>11</v>
      </c>
    </row>
    <row r="353" spans="2:21" s="34" customFormat="1" ht="32.4">
      <c r="B353" s="154">
        <v>2</v>
      </c>
      <c r="C353" s="167">
        <v>45677</v>
      </c>
      <c r="D353" s="145" t="str">
        <f t="shared" si="14"/>
        <v>月</v>
      </c>
      <c r="E353" s="168">
        <v>0.49513888888888891</v>
      </c>
      <c r="F353" s="169" t="s">
        <v>436</v>
      </c>
      <c r="G353" s="170" t="s">
        <v>335</v>
      </c>
      <c r="H353" s="171">
        <v>5.9112982129999998E-2</v>
      </c>
      <c r="I353" s="172" t="s">
        <v>330</v>
      </c>
      <c r="J353" s="172" t="s">
        <v>237</v>
      </c>
      <c r="K353" s="170" t="s">
        <v>331</v>
      </c>
      <c r="L353" s="170" t="s">
        <v>332</v>
      </c>
      <c r="M353" s="170" t="s">
        <v>241</v>
      </c>
      <c r="N353" s="170" t="s">
        <v>241</v>
      </c>
      <c r="O353" s="173" t="s">
        <v>241</v>
      </c>
      <c r="P353" s="170" t="s">
        <v>240</v>
      </c>
      <c r="Q353" s="172" t="s">
        <v>333</v>
      </c>
      <c r="R353" s="174" t="s">
        <v>308</v>
      </c>
      <c r="S353" s="174" t="s">
        <v>244</v>
      </c>
      <c r="T353" s="172" t="s">
        <v>360</v>
      </c>
      <c r="U353" s="175">
        <v>64</v>
      </c>
    </row>
    <row r="354" spans="2:21" s="34" customFormat="1" ht="32.4">
      <c r="B354" s="154">
        <v>3</v>
      </c>
      <c r="C354" s="167">
        <v>45677</v>
      </c>
      <c r="D354" s="145" t="str">
        <f t="shared" si="14"/>
        <v>月</v>
      </c>
      <c r="E354" s="168">
        <v>0.5083333333333333</v>
      </c>
      <c r="F354" s="169" t="s">
        <v>436</v>
      </c>
      <c r="G354" s="170" t="s">
        <v>335</v>
      </c>
      <c r="H354" s="171">
        <v>4.8800420999999997E-2</v>
      </c>
      <c r="I354" s="172" t="s">
        <v>330</v>
      </c>
      <c r="J354" s="172" t="s">
        <v>237</v>
      </c>
      <c r="K354" s="170" t="s">
        <v>260</v>
      </c>
      <c r="L354" s="170" t="s">
        <v>332</v>
      </c>
      <c r="M354" s="170" t="s">
        <v>240</v>
      </c>
      <c r="N354" s="170" t="s">
        <v>240</v>
      </c>
      <c r="O354" s="173" t="s">
        <v>241</v>
      </c>
      <c r="P354" s="170" t="s">
        <v>240</v>
      </c>
      <c r="Q354" s="172" t="s">
        <v>333</v>
      </c>
      <c r="R354" s="174" t="s">
        <v>308</v>
      </c>
      <c r="S354" s="174" t="s">
        <v>313</v>
      </c>
      <c r="T354" s="172" t="s">
        <v>468</v>
      </c>
      <c r="U354" s="175">
        <v>26</v>
      </c>
    </row>
    <row r="355" spans="2:21" s="34" customFormat="1" ht="16.2">
      <c r="B355" s="154">
        <v>3</v>
      </c>
      <c r="C355" s="167">
        <v>45677</v>
      </c>
      <c r="D355" s="145" t="str">
        <f t="shared" si="14"/>
        <v>月</v>
      </c>
      <c r="E355" s="168">
        <v>0.51041666666666663</v>
      </c>
      <c r="F355" s="169" t="s">
        <v>436</v>
      </c>
      <c r="G355" s="170" t="s">
        <v>335</v>
      </c>
      <c r="H355" s="171">
        <v>7.1640332240000007E-2</v>
      </c>
      <c r="I355" s="172" t="s">
        <v>330</v>
      </c>
      <c r="J355" s="172" t="s">
        <v>237</v>
      </c>
      <c r="K355" s="170" t="s">
        <v>331</v>
      </c>
      <c r="L355" s="170" t="s">
        <v>332</v>
      </c>
      <c r="M355" s="170" t="s">
        <v>241</v>
      </c>
      <c r="N355" s="170" t="s">
        <v>241</v>
      </c>
      <c r="O355" s="173" t="s">
        <v>240</v>
      </c>
      <c r="P355" s="170" t="s">
        <v>240</v>
      </c>
      <c r="Q355" s="172" t="s">
        <v>333</v>
      </c>
      <c r="R355" s="174" t="s">
        <v>308</v>
      </c>
      <c r="S355" s="174" t="s">
        <v>244</v>
      </c>
      <c r="T355" s="172"/>
      <c r="U355" s="175">
        <v>36</v>
      </c>
    </row>
    <row r="356" spans="2:21" s="34" customFormat="1" ht="16.2">
      <c r="B356" s="154">
        <v>3</v>
      </c>
      <c r="C356" s="167">
        <v>45677</v>
      </c>
      <c r="D356" s="145" t="str">
        <f t="shared" si="14"/>
        <v>月</v>
      </c>
      <c r="E356" s="168">
        <v>0.51597222222222228</v>
      </c>
      <c r="F356" s="169" t="s">
        <v>209</v>
      </c>
      <c r="G356" s="170" t="s">
        <v>335</v>
      </c>
      <c r="H356" s="171">
        <v>5.2863513920000001E-2</v>
      </c>
      <c r="I356" s="172" t="s">
        <v>330</v>
      </c>
      <c r="J356" s="172" t="s">
        <v>237</v>
      </c>
      <c r="K356" s="170" t="s">
        <v>260</v>
      </c>
      <c r="L356" s="170" t="s">
        <v>332</v>
      </c>
      <c r="M356" s="170" t="s">
        <v>241</v>
      </c>
      <c r="N356" s="170" t="s">
        <v>240</v>
      </c>
      <c r="O356" s="173" t="s">
        <v>241</v>
      </c>
      <c r="P356" s="170" t="s">
        <v>240</v>
      </c>
      <c r="Q356" s="172" t="s">
        <v>333</v>
      </c>
      <c r="R356" s="174" t="s">
        <v>308</v>
      </c>
      <c r="S356" s="174" t="s">
        <v>244</v>
      </c>
      <c r="T356" s="172"/>
      <c r="U356" s="175">
        <v>55</v>
      </c>
    </row>
    <row r="357" spans="2:21" s="34" customFormat="1" ht="16.2">
      <c r="B357" s="154">
        <v>3</v>
      </c>
      <c r="C357" s="167">
        <v>45677</v>
      </c>
      <c r="D357" s="145" t="str">
        <f t="shared" si="14"/>
        <v>月</v>
      </c>
      <c r="E357" s="168">
        <v>0.5180555555555556</v>
      </c>
      <c r="F357" s="169" t="s">
        <v>209</v>
      </c>
      <c r="G357" s="170" t="s">
        <v>235</v>
      </c>
      <c r="H357" s="171">
        <v>6.1117294000000003E-2</v>
      </c>
      <c r="I357" s="172" t="s">
        <v>330</v>
      </c>
      <c r="J357" s="172" t="s">
        <v>237</v>
      </c>
      <c r="K357" s="170" t="s">
        <v>260</v>
      </c>
      <c r="L357" s="170" t="s">
        <v>332</v>
      </c>
      <c r="M357" s="170" t="s">
        <v>241</v>
      </c>
      <c r="N357" s="170" t="s">
        <v>240</v>
      </c>
      <c r="O357" s="173" t="s">
        <v>241</v>
      </c>
      <c r="P357" s="170" t="s">
        <v>240</v>
      </c>
      <c r="Q357" s="172" t="s">
        <v>333</v>
      </c>
      <c r="R357" s="174" t="s">
        <v>243</v>
      </c>
      <c r="S357" s="174" t="s">
        <v>295</v>
      </c>
      <c r="T357" s="172" t="s">
        <v>469</v>
      </c>
      <c r="U357" s="175">
        <v>12</v>
      </c>
    </row>
    <row r="358" spans="2:21" s="34" customFormat="1" ht="16.2">
      <c r="B358" s="154">
        <v>3</v>
      </c>
      <c r="C358" s="167">
        <v>45677</v>
      </c>
      <c r="D358" s="145" t="str">
        <f t="shared" si="14"/>
        <v>月</v>
      </c>
      <c r="E358" s="168">
        <v>0.5180555555555556</v>
      </c>
      <c r="F358" s="169" t="s">
        <v>436</v>
      </c>
      <c r="G358" s="170" t="s">
        <v>235</v>
      </c>
      <c r="H358" s="171">
        <v>1.5736531839999998E-2</v>
      </c>
      <c r="I358" s="172" t="s">
        <v>330</v>
      </c>
      <c r="J358" s="172" t="s">
        <v>237</v>
      </c>
      <c r="K358" s="170" t="s">
        <v>331</v>
      </c>
      <c r="L358" s="170" t="s">
        <v>332</v>
      </c>
      <c r="M358" s="170" t="s">
        <v>241</v>
      </c>
      <c r="N358" s="170" t="s">
        <v>241</v>
      </c>
      <c r="O358" s="173" t="s">
        <v>241</v>
      </c>
      <c r="P358" s="170" t="s">
        <v>240</v>
      </c>
      <c r="Q358" s="172" t="s">
        <v>333</v>
      </c>
      <c r="R358" s="174" t="s">
        <v>308</v>
      </c>
      <c r="S358" s="174" t="s">
        <v>244</v>
      </c>
      <c r="T358" s="172"/>
      <c r="U358" s="175">
        <v>13</v>
      </c>
    </row>
    <row r="359" spans="2:21" s="34" customFormat="1" ht="16.2">
      <c r="B359" s="154">
        <v>4</v>
      </c>
      <c r="C359" s="167">
        <v>45677</v>
      </c>
      <c r="D359" s="145" t="str">
        <f t="shared" si="14"/>
        <v>月</v>
      </c>
      <c r="E359" s="168">
        <v>0.53680555555555554</v>
      </c>
      <c r="F359" s="169" t="s">
        <v>209</v>
      </c>
      <c r="G359" s="170" t="s">
        <v>335</v>
      </c>
      <c r="H359" s="171">
        <v>6.4659754750000006E-2</v>
      </c>
      <c r="I359" s="172" t="s">
        <v>330</v>
      </c>
      <c r="J359" s="172" t="s">
        <v>237</v>
      </c>
      <c r="K359" s="170" t="s">
        <v>260</v>
      </c>
      <c r="L359" s="170" t="s">
        <v>332</v>
      </c>
      <c r="M359" s="170" t="s">
        <v>241</v>
      </c>
      <c r="N359" s="170" t="s">
        <v>240</v>
      </c>
      <c r="O359" s="173" t="s">
        <v>241</v>
      </c>
      <c r="P359" s="170" t="s">
        <v>240</v>
      </c>
      <c r="Q359" s="172" t="s">
        <v>333</v>
      </c>
      <c r="R359" s="174" t="s">
        <v>308</v>
      </c>
      <c r="S359" s="174" t="s">
        <v>244</v>
      </c>
      <c r="T359" s="172"/>
      <c r="U359" s="175">
        <v>55</v>
      </c>
    </row>
    <row r="360" spans="2:21" s="34" customFormat="1" ht="16.2">
      <c r="B360" s="154">
        <v>5</v>
      </c>
      <c r="C360" s="167">
        <v>45677</v>
      </c>
      <c r="D360" s="145" t="str">
        <f t="shared" si="14"/>
        <v>月</v>
      </c>
      <c r="E360" s="168">
        <v>0.59722222222222221</v>
      </c>
      <c r="F360" s="169" t="s">
        <v>436</v>
      </c>
      <c r="G360" s="170" t="s">
        <v>335</v>
      </c>
      <c r="H360" s="171">
        <v>0</v>
      </c>
      <c r="I360" s="172" t="s">
        <v>330</v>
      </c>
      <c r="J360" s="172" t="s">
        <v>237</v>
      </c>
      <c r="K360" s="170" t="s">
        <v>260</v>
      </c>
      <c r="L360" s="170" t="s">
        <v>332</v>
      </c>
      <c r="M360" s="170" t="s">
        <v>241</v>
      </c>
      <c r="N360" s="170" t="s">
        <v>241</v>
      </c>
      <c r="O360" s="173" t="s">
        <v>241</v>
      </c>
      <c r="P360" s="170" t="s">
        <v>240</v>
      </c>
      <c r="Q360" s="172" t="s">
        <v>333</v>
      </c>
      <c r="R360" s="174" t="s">
        <v>308</v>
      </c>
      <c r="S360" s="174" t="s">
        <v>244</v>
      </c>
      <c r="T360" s="172"/>
      <c r="U360" s="175">
        <v>22</v>
      </c>
    </row>
    <row r="361" spans="2:21" s="34" customFormat="1" ht="16.2">
      <c r="B361" s="154">
        <v>5</v>
      </c>
      <c r="C361" s="167">
        <v>45677</v>
      </c>
      <c r="D361" s="145" t="str">
        <f t="shared" si="14"/>
        <v>月</v>
      </c>
      <c r="E361" s="168">
        <v>0.59861111111111109</v>
      </c>
      <c r="F361" s="169" t="s">
        <v>436</v>
      </c>
      <c r="G361" s="170" t="s">
        <v>335</v>
      </c>
      <c r="H361" s="171">
        <v>5.265523028E-2</v>
      </c>
      <c r="I361" s="172" t="s">
        <v>330</v>
      </c>
      <c r="J361" s="172" t="s">
        <v>237</v>
      </c>
      <c r="K361" s="170" t="s">
        <v>260</v>
      </c>
      <c r="L361" s="170" t="s">
        <v>332</v>
      </c>
      <c r="M361" s="170" t="s">
        <v>241</v>
      </c>
      <c r="N361" s="170" t="s">
        <v>241</v>
      </c>
      <c r="O361" s="173" t="s">
        <v>240</v>
      </c>
      <c r="P361" s="170" t="s">
        <v>240</v>
      </c>
      <c r="Q361" s="172" t="s">
        <v>333</v>
      </c>
      <c r="R361" s="174" t="s">
        <v>308</v>
      </c>
      <c r="S361" s="174" t="s">
        <v>244</v>
      </c>
      <c r="T361" s="172"/>
      <c r="U361" s="175">
        <v>27</v>
      </c>
    </row>
    <row r="362" spans="2:21" s="34" customFormat="1" ht="32.4">
      <c r="B362" s="154">
        <v>5</v>
      </c>
      <c r="C362" s="167">
        <v>45677</v>
      </c>
      <c r="D362" s="145" t="str">
        <f t="shared" si="14"/>
        <v>月</v>
      </c>
      <c r="E362" s="168">
        <v>0.59861111111111109</v>
      </c>
      <c r="F362" s="169" t="s">
        <v>436</v>
      </c>
      <c r="G362" s="170" t="s">
        <v>335</v>
      </c>
      <c r="H362" s="171">
        <v>0.20586208989999999</v>
      </c>
      <c r="I362" s="172" t="s">
        <v>330</v>
      </c>
      <c r="J362" s="172" t="s">
        <v>237</v>
      </c>
      <c r="K362" s="170" t="s">
        <v>331</v>
      </c>
      <c r="L362" s="170" t="s">
        <v>332</v>
      </c>
      <c r="M362" s="170" t="s">
        <v>241</v>
      </c>
      <c r="N362" s="170" t="s">
        <v>241</v>
      </c>
      <c r="O362" s="173" t="s">
        <v>240</v>
      </c>
      <c r="P362" s="170" t="s">
        <v>240</v>
      </c>
      <c r="Q362" s="172" t="s">
        <v>333</v>
      </c>
      <c r="R362" s="174" t="s">
        <v>337</v>
      </c>
      <c r="S362" s="174" t="s">
        <v>313</v>
      </c>
      <c r="T362" s="172" t="s">
        <v>470</v>
      </c>
      <c r="U362" s="175">
        <v>28</v>
      </c>
    </row>
    <row r="363" spans="2:21" s="34" customFormat="1" ht="16.2">
      <c r="B363" s="154">
        <v>5</v>
      </c>
      <c r="C363" s="167">
        <v>45677</v>
      </c>
      <c r="D363" s="145" t="str">
        <f t="shared" si="14"/>
        <v>月</v>
      </c>
      <c r="E363" s="168">
        <v>0.59861111111111109</v>
      </c>
      <c r="F363" s="169" t="s">
        <v>209</v>
      </c>
      <c r="G363" s="170" t="s">
        <v>335</v>
      </c>
      <c r="H363" s="171">
        <v>7.5695848639999994E-2</v>
      </c>
      <c r="I363" s="172" t="s">
        <v>330</v>
      </c>
      <c r="J363" s="172" t="s">
        <v>237</v>
      </c>
      <c r="K363" s="170" t="s">
        <v>331</v>
      </c>
      <c r="L363" s="170" t="s">
        <v>332</v>
      </c>
      <c r="M363" s="170" t="s">
        <v>241</v>
      </c>
      <c r="N363" s="170" t="s">
        <v>241</v>
      </c>
      <c r="O363" s="173" t="s">
        <v>241</v>
      </c>
      <c r="P363" s="170" t="s">
        <v>240</v>
      </c>
      <c r="Q363" s="172" t="s">
        <v>333</v>
      </c>
      <c r="R363" s="174" t="s">
        <v>308</v>
      </c>
      <c r="S363" s="174" t="s">
        <v>244</v>
      </c>
      <c r="T363" s="172"/>
      <c r="U363" s="175">
        <v>30</v>
      </c>
    </row>
    <row r="364" spans="2:21" s="34" customFormat="1" ht="16.2">
      <c r="B364" s="154">
        <v>5</v>
      </c>
      <c r="C364" s="167">
        <v>45677</v>
      </c>
      <c r="D364" s="145" t="str">
        <f t="shared" si="14"/>
        <v>月</v>
      </c>
      <c r="E364" s="168">
        <v>0.60138888888888886</v>
      </c>
      <c r="F364" s="169" t="s">
        <v>209</v>
      </c>
      <c r="G364" s="170" t="s">
        <v>335</v>
      </c>
      <c r="H364" s="171">
        <v>0.10015462700000001</v>
      </c>
      <c r="I364" s="172" t="s">
        <v>330</v>
      </c>
      <c r="J364" s="172" t="s">
        <v>237</v>
      </c>
      <c r="K364" s="170" t="s">
        <v>331</v>
      </c>
      <c r="L364" s="170" t="s">
        <v>332</v>
      </c>
      <c r="M364" s="170" t="s">
        <v>241</v>
      </c>
      <c r="N364" s="170" t="s">
        <v>241</v>
      </c>
      <c r="O364" s="173" t="s">
        <v>240</v>
      </c>
      <c r="P364" s="170" t="s">
        <v>240</v>
      </c>
      <c r="Q364" s="172" t="s">
        <v>333</v>
      </c>
      <c r="R364" s="174" t="s">
        <v>308</v>
      </c>
      <c r="S364" s="174" t="s">
        <v>244</v>
      </c>
      <c r="T364" s="172"/>
      <c r="U364" s="175">
        <v>36</v>
      </c>
    </row>
    <row r="365" spans="2:21" s="34" customFormat="1" ht="32.4">
      <c r="B365" s="154">
        <v>5</v>
      </c>
      <c r="C365" s="167">
        <v>45677</v>
      </c>
      <c r="D365" s="145" t="str">
        <f t="shared" si="14"/>
        <v>月</v>
      </c>
      <c r="E365" s="168">
        <v>0.60555555555555551</v>
      </c>
      <c r="F365" s="169" t="s">
        <v>436</v>
      </c>
      <c r="G365" s="170" t="s">
        <v>335</v>
      </c>
      <c r="H365" s="171">
        <v>8.5498195460000009E-2</v>
      </c>
      <c r="I365" s="172" t="s">
        <v>330</v>
      </c>
      <c r="J365" s="172" t="s">
        <v>237</v>
      </c>
      <c r="K365" s="170" t="s">
        <v>331</v>
      </c>
      <c r="L365" s="170" t="s">
        <v>332</v>
      </c>
      <c r="M365" s="170" t="s">
        <v>241</v>
      </c>
      <c r="N365" s="170" t="s">
        <v>241</v>
      </c>
      <c r="O365" s="173" t="s">
        <v>241</v>
      </c>
      <c r="P365" s="170" t="s">
        <v>240</v>
      </c>
      <c r="Q365" s="172" t="s">
        <v>333</v>
      </c>
      <c r="R365" s="174" t="s">
        <v>308</v>
      </c>
      <c r="S365" s="174" t="s">
        <v>244</v>
      </c>
      <c r="T365" s="172" t="s">
        <v>360</v>
      </c>
      <c r="U365" s="175">
        <v>64</v>
      </c>
    </row>
    <row r="366" spans="2:21" s="34" customFormat="1" ht="16.2">
      <c r="B366" s="154">
        <v>6</v>
      </c>
      <c r="C366" s="167">
        <v>45677</v>
      </c>
      <c r="D366" s="145" t="str">
        <f t="shared" si="14"/>
        <v>月</v>
      </c>
      <c r="E366" s="168">
        <v>0.62291666666666667</v>
      </c>
      <c r="F366" s="169" t="s">
        <v>209</v>
      </c>
      <c r="G366" s="170" t="s">
        <v>235</v>
      </c>
      <c r="H366" s="171">
        <v>8.7401567479999998E-2</v>
      </c>
      <c r="I366" s="172" t="s">
        <v>330</v>
      </c>
      <c r="J366" s="172" t="s">
        <v>237</v>
      </c>
      <c r="K366" s="170" t="s">
        <v>331</v>
      </c>
      <c r="L366" s="170" t="s">
        <v>332</v>
      </c>
      <c r="M366" s="170" t="s">
        <v>241</v>
      </c>
      <c r="N366" s="170" t="s">
        <v>241</v>
      </c>
      <c r="O366" s="173" t="s">
        <v>241</v>
      </c>
      <c r="P366" s="170" t="s">
        <v>240</v>
      </c>
      <c r="Q366" s="172" t="s">
        <v>333</v>
      </c>
      <c r="R366" s="174" t="s">
        <v>308</v>
      </c>
      <c r="S366" s="174" t="s">
        <v>244</v>
      </c>
      <c r="T366" s="172"/>
      <c r="U366" s="175">
        <v>13</v>
      </c>
    </row>
    <row r="367" spans="2:21" s="34" customFormat="1" ht="16.2">
      <c r="B367" s="154">
        <v>6</v>
      </c>
      <c r="C367" s="167">
        <v>45677</v>
      </c>
      <c r="D367" s="145" t="str">
        <f t="shared" si="14"/>
        <v>月</v>
      </c>
      <c r="E367" s="168">
        <v>0.62361111111111112</v>
      </c>
      <c r="F367" s="169" t="s">
        <v>436</v>
      </c>
      <c r="G367" s="170" t="s">
        <v>335</v>
      </c>
      <c r="H367" s="171">
        <v>7.1293998999999997E-2</v>
      </c>
      <c r="I367" s="172" t="s">
        <v>330</v>
      </c>
      <c r="J367" s="172" t="s">
        <v>237</v>
      </c>
      <c r="K367" s="170" t="s">
        <v>260</v>
      </c>
      <c r="L367" s="170" t="s">
        <v>239</v>
      </c>
      <c r="M367" s="170" t="s">
        <v>240</v>
      </c>
      <c r="N367" s="170" t="s">
        <v>240</v>
      </c>
      <c r="O367" s="173" t="s">
        <v>241</v>
      </c>
      <c r="P367" s="170" t="s">
        <v>240</v>
      </c>
      <c r="Q367" s="172" t="s">
        <v>336</v>
      </c>
      <c r="R367" s="174" t="s">
        <v>337</v>
      </c>
      <c r="S367" s="174" t="s">
        <v>298</v>
      </c>
      <c r="T367" s="172" t="s">
        <v>356</v>
      </c>
      <c r="U367" s="175">
        <v>14</v>
      </c>
    </row>
    <row r="368" spans="2:21" s="34" customFormat="1" ht="16.2">
      <c r="B368" s="154">
        <v>6</v>
      </c>
      <c r="C368" s="167">
        <v>45677</v>
      </c>
      <c r="D368" s="145" t="str">
        <f t="shared" si="14"/>
        <v>月</v>
      </c>
      <c r="E368" s="168">
        <v>0.62361111111111112</v>
      </c>
      <c r="F368" s="169" t="s">
        <v>436</v>
      </c>
      <c r="G368" s="170" t="s">
        <v>335</v>
      </c>
      <c r="H368" s="171">
        <v>4.6714647299999999E-3</v>
      </c>
      <c r="I368" s="172" t="s">
        <v>330</v>
      </c>
      <c r="J368" s="172" t="s">
        <v>237</v>
      </c>
      <c r="K368" s="170" t="s">
        <v>331</v>
      </c>
      <c r="L368" s="170" t="s">
        <v>332</v>
      </c>
      <c r="M368" s="170" t="s">
        <v>241</v>
      </c>
      <c r="N368" s="170" t="s">
        <v>241</v>
      </c>
      <c r="O368" s="173" t="s">
        <v>241</v>
      </c>
      <c r="P368" s="170" t="s">
        <v>240</v>
      </c>
      <c r="Q368" s="172" t="s">
        <v>333</v>
      </c>
      <c r="R368" s="174" t="s">
        <v>308</v>
      </c>
      <c r="S368" s="174" t="s">
        <v>244</v>
      </c>
      <c r="T368" s="172"/>
      <c r="U368" s="175">
        <v>15</v>
      </c>
    </row>
    <row r="369" spans="2:38" s="34" customFormat="1" ht="16.2">
      <c r="B369" s="154">
        <v>6</v>
      </c>
      <c r="C369" s="167">
        <v>45677</v>
      </c>
      <c r="D369" s="145" t="str">
        <f t="shared" si="14"/>
        <v>月</v>
      </c>
      <c r="E369" s="168">
        <v>0.62430555555555556</v>
      </c>
      <c r="F369" s="169" t="s">
        <v>436</v>
      </c>
      <c r="G369" s="170" t="s">
        <v>335</v>
      </c>
      <c r="H369" s="171">
        <v>9.1725662110000009E-2</v>
      </c>
      <c r="I369" s="172" t="s">
        <v>330</v>
      </c>
      <c r="J369" s="172" t="s">
        <v>237</v>
      </c>
      <c r="K369" s="170" t="s">
        <v>331</v>
      </c>
      <c r="L369" s="170" t="s">
        <v>332</v>
      </c>
      <c r="M369" s="170" t="s">
        <v>241</v>
      </c>
      <c r="N369" s="170" t="s">
        <v>241</v>
      </c>
      <c r="O369" s="173" t="s">
        <v>241</v>
      </c>
      <c r="P369" s="170" t="s">
        <v>240</v>
      </c>
      <c r="Q369" s="172" t="s">
        <v>333</v>
      </c>
      <c r="R369" s="174" t="s">
        <v>308</v>
      </c>
      <c r="S369" s="174" t="s">
        <v>244</v>
      </c>
      <c r="T369" s="172"/>
      <c r="U369" s="175">
        <v>19</v>
      </c>
    </row>
    <row r="370" spans="2:38" s="34" customFormat="1" ht="16.2">
      <c r="B370" s="154">
        <v>6</v>
      </c>
      <c r="C370" s="167">
        <v>45677</v>
      </c>
      <c r="D370" s="145" t="str">
        <f t="shared" si="14"/>
        <v>月</v>
      </c>
      <c r="E370" s="168">
        <v>0.625</v>
      </c>
      <c r="F370" s="169" t="s">
        <v>209</v>
      </c>
      <c r="G370" s="170" t="s">
        <v>335</v>
      </c>
      <c r="H370" s="171">
        <v>6.7730697219999997E-2</v>
      </c>
      <c r="I370" s="172" t="s">
        <v>330</v>
      </c>
      <c r="J370" s="172" t="s">
        <v>237</v>
      </c>
      <c r="K370" s="170" t="s">
        <v>260</v>
      </c>
      <c r="L370" s="170" t="s">
        <v>332</v>
      </c>
      <c r="M370" s="170" t="s">
        <v>241</v>
      </c>
      <c r="N370" s="170" t="s">
        <v>241</v>
      </c>
      <c r="O370" s="173" t="s">
        <v>241</v>
      </c>
      <c r="P370" s="170" t="s">
        <v>240</v>
      </c>
      <c r="Q370" s="172" t="s">
        <v>333</v>
      </c>
      <c r="R370" s="174" t="s">
        <v>308</v>
      </c>
      <c r="S370" s="174" t="s">
        <v>244</v>
      </c>
      <c r="T370" s="172"/>
      <c r="U370" s="175">
        <v>22</v>
      </c>
    </row>
    <row r="371" spans="2:38" s="34" customFormat="1" ht="32.4">
      <c r="B371" s="154">
        <v>6</v>
      </c>
      <c r="C371" s="167">
        <v>45677</v>
      </c>
      <c r="D371" s="145" t="str">
        <f t="shared" si="14"/>
        <v>月</v>
      </c>
      <c r="E371" s="168">
        <v>0.62986111111111109</v>
      </c>
      <c r="F371" s="169" t="s">
        <v>209</v>
      </c>
      <c r="G371" s="170" t="s">
        <v>335</v>
      </c>
      <c r="H371" s="171">
        <v>0</v>
      </c>
      <c r="I371" s="172" t="s">
        <v>330</v>
      </c>
      <c r="J371" s="172" t="s">
        <v>237</v>
      </c>
      <c r="K371" s="170" t="s">
        <v>238</v>
      </c>
      <c r="L371" s="170" t="s">
        <v>332</v>
      </c>
      <c r="M371" s="170" t="s">
        <v>241</v>
      </c>
      <c r="N371" s="170" t="s">
        <v>241</v>
      </c>
      <c r="O371" s="173" t="s">
        <v>241</v>
      </c>
      <c r="P371" s="170" t="s">
        <v>240</v>
      </c>
      <c r="Q371" s="172" t="s">
        <v>333</v>
      </c>
      <c r="R371" s="174" t="s">
        <v>243</v>
      </c>
      <c r="S371" s="174" t="s">
        <v>298</v>
      </c>
      <c r="T371" s="172" t="s">
        <v>471</v>
      </c>
      <c r="U371" s="175">
        <v>44</v>
      </c>
    </row>
    <row r="372" spans="2:38" s="34" customFormat="1" ht="32.4">
      <c r="B372" s="154">
        <v>6</v>
      </c>
      <c r="C372" s="167">
        <v>45677</v>
      </c>
      <c r="D372" s="145" t="str">
        <f t="shared" si="14"/>
        <v>月</v>
      </c>
      <c r="E372" s="168">
        <v>0.63263888888888886</v>
      </c>
      <c r="F372" s="169" t="s">
        <v>436</v>
      </c>
      <c r="G372" s="170" t="s">
        <v>335</v>
      </c>
      <c r="H372" s="171">
        <v>0</v>
      </c>
      <c r="I372" s="172" t="s">
        <v>330</v>
      </c>
      <c r="J372" s="172" t="s">
        <v>237</v>
      </c>
      <c r="K372" s="170" t="s">
        <v>238</v>
      </c>
      <c r="L372" s="170" t="s">
        <v>332</v>
      </c>
      <c r="M372" s="170" t="s">
        <v>241</v>
      </c>
      <c r="N372" s="170" t="s">
        <v>241</v>
      </c>
      <c r="O372" s="173" t="s">
        <v>241</v>
      </c>
      <c r="P372" s="170" t="s">
        <v>240</v>
      </c>
      <c r="Q372" s="172" t="s">
        <v>333</v>
      </c>
      <c r="R372" s="174" t="s">
        <v>243</v>
      </c>
      <c r="S372" s="174" t="s">
        <v>298</v>
      </c>
      <c r="T372" s="172" t="s">
        <v>471</v>
      </c>
      <c r="U372" s="175">
        <v>52</v>
      </c>
    </row>
    <row r="373" spans="2:38" s="34" customFormat="1" ht="32.4">
      <c r="B373" s="154">
        <v>7</v>
      </c>
      <c r="C373" s="167">
        <v>45677</v>
      </c>
      <c r="D373" s="145" t="str">
        <f t="shared" si="14"/>
        <v>月</v>
      </c>
      <c r="E373" s="168">
        <v>0.65138888888888891</v>
      </c>
      <c r="F373" s="169" t="s">
        <v>209</v>
      </c>
      <c r="G373" s="170" t="s">
        <v>235</v>
      </c>
      <c r="H373" s="171">
        <v>0</v>
      </c>
      <c r="I373" s="172" t="s">
        <v>330</v>
      </c>
      <c r="J373" s="172" t="s">
        <v>237</v>
      </c>
      <c r="K373" s="170" t="s">
        <v>331</v>
      </c>
      <c r="L373" s="170" t="s">
        <v>332</v>
      </c>
      <c r="M373" s="170" t="s">
        <v>241</v>
      </c>
      <c r="N373" s="170" t="s">
        <v>241</v>
      </c>
      <c r="O373" s="173" t="s">
        <v>241</v>
      </c>
      <c r="P373" s="170" t="s">
        <v>240</v>
      </c>
      <c r="Q373" s="172" t="s">
        <v>333</v>
      </c>
      <c r="R373" s="174" t="s">
        <v>243</v>
      </c>
      <c r="S373" s="174" t="s">
        <v>344</v>
      </c>
      <c r="T373" s="172" t="s">
        <v>398</v>
      </c>
      <c r="U373" s="175">
        <v>13</v>
      </c>
      <c r="AL373" s="34" t="s">
        <v>191</v>
      </c>
    </row>
    <row r="374" spans="2:38" s="34" customFormat="1" ht="16.2">
      <c r="B374" s="154">
        <v>7</v>
      </c>
      <c r="C374" s="167">
        <v>45677</v>
      </c>
      <c r="D374" s="145" t="s">
        <v>472</v>
      </c>
      <c r="E374" s="168">
        <v>0.66041666666666665</v>
      </c>
      <c r="F374" s="169" t="s">
        <v>209</v>
      </c>
      <c r="G374" s="170" t="s">
        <v>335</v>
      </c>
      <c r="H374" s="171">
        <v>2.4145115559999999E-2</v>
      </c>
      <c r="I374" s="172" t="s">
        <v>330</v>
      </c>
      <c r="J374" s="172" t="s">
        <v>237</v>
      </c>
      <c r="K374" s="170" t="s">
        <v>238</v>
      </c>
      <c r="L374" s="170" t="s">
        <v>332</v>
      </c>
      <c r="M374" s="170" t="s">
        <v>241</v>
      </c>
      <c r="N374" s="170" t="s">
        <v>241</v>
      </c>
      <c r="O374" s="173" t="s">
        <v>241</v>
      </c>
      <c r="P374" s="170" t="s">
        <v>240</v>
      </c>
      <c r="Q374" s="172" t="s">
        <v>333</v>
      </c>
      <c r="R374" s="174" t="s">
        <v>243</v>
      </c>
      <c r="S374" s="174" t="s">
        <v>299</v>
      </c>
      <c r="T374" s="172" t="s">
        <v>393</v>
      </c>
      <c r="U374" s="175">
        <v>52</v>
      </c>
      <c r="AL374" s="34" t="s">
        <v>191</v>
      </c>
    </row>
    <row r="375" spans="2:38" s="34" customFormat="1" ht="16.2">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191</v>
      </c>
    </row>
    <row r="376" spans="2:38" s="34" customFormat="1" ht="16.2">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2"/>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H28" sqref="H28"/>
    </sheetView>
  </sheetViews>
  <sheetFormatPr defaultColWidth="8.69921875" defaultRowHeight="1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c r="B2" s="233" t="s">
        <v>2</v>
      </c>
      <c r="C2" s="233" t="s">
        <v>3</v>
      </c>
      <c r="D2" s="233"/>
      <c r="E2" s="233" t="s">
        <v>4</v>
      </c>
      <c r="F2" s="3"/>
    </row>
    <row r="3" spans="1:12" ht="16.2" hidden="1">
      <c r="B3" s="233"/>
      <c r="C3" s="233"/>
      <c r="D3" s="233"/>
      <c r="E3" s="233"/>
      <c r="F3" s="3"/>
    </row>
    <row r="4" spans="1:12" ht="16.2" hidden="1">
      <c r="B4" s="233" t="str">
        <f>走行データ一覧!G4&amp;""</f>
        <v>312011</v>
      </c>
      <c r="C4" s="233" t="str">
        <f>走行データ一覧!H4&amp;""</f>
        <v>鳥取県</v>
      </c>
      <c r="D4" s="233"/>
      <c r="E4" s="233" t="str">
        <f>走行データ一覧!I4&amp;""</f>
        <v>鳥取市</v>
      </c>
      <c r="F4" s="3"/>
    </row>
    <row r="5" spans="1:12" s="234" customFormat="1" ht="16.2">
      <c r="A5" s="110"/>
      <c r="B5" s="47"/>
      <c r="L5" s="110"/>
    </row>
    <row r="6" spans="1:12" ht="16.2">
      <c r="B6" s="34"/>
    </row>
    <row r="18" spans="1:11" s="234" customFormat="1" ht="16.2">
      <c r="A18" s="239"/>
      <c r="B18" s="236"/>
      <c r="C18" s="236"/>
      <c r="D18" s="236"/>
      <c r="G18" s="258"/>
      <c r="H18" s="259"/>
      <c r="I18" s="259"/>
      <c r="J18" s="259"/>
    </row>
    <row r="19" spans="1:11" s="234" customFormat="1" ht="16.2">
      <c r="A19" s="239"/>
      <c r="B19" s="237"/>
      <c r="C19" s="237"/>
      <c r="D19" s="237"/>
      <c r="E19" s="262"/>
      <c r="G19" s="258"/>
      <c r="H19" s="263"/>
      <c r="I19" s="263"/>
      <c r="J19" s="259"/>
    </row>
    <row r="20" spans="1:11" s="234" customFormat="1" ht="16.2">
      <c r="A20" s="239"/>
      <c r="B20" s="260" t="s">
        <v>270</v>
      </c>
      <c r="C20" s="261"/>
      <c r="D20" s="261"/>
      <c r="E20" s="262"/>
      <c r="G20" s="258"/>
      <c r="H20" s="263"/>
      <c r="I20" s="263"/>
      <c r="J20" s="259"/>
    </row>
    <row r="21" spans="1:11" s="234" customFormat="1" ht="16.2">
      <c r="A21" s="239"/>
      <c r="B21" s="264" t="s">
        <v>271</v>
      </c>
      <c r="C21" s="265" t="s">
        <v>272</v>
      </c>
      <c r="D21" s="273" t="s">
        <v>273</v>
      </c>
      <c r="E21" s="273" t="s">
        <v>274</v>
      </c>
      <c r="F21" s="266" t="s">
        <v>275</v>
      </c>
      <c r="G21" s="298" t="s">
        <v>276</v>
      </c>
      <c r="H21" s="298" t="s">
        <v>277</v>
      </c>
      <c r="I21" s="298" t="s">
        <v>278</v>
      </c>
      <c r="J21" s="256" t="s">
        <v>191</v>
      </c>
      <c r="K21" s="110"/>
    </row>
    <row r="22" spans="1:11" s="234" customFormat="1" ht="16.2">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191</v>
      </c>
      <c r="K22" s="110"/>
    </row>
    <row r="23" spans="1:11" s="234" customFormat="1" ht="16.2">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191</v>
      </c>
      <c r="K23" s="110"/>
    </row>
    <row r="24" spans="1:11" s="234" customFormat="1" ht="16.2">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191</v>
      </c>
      <c r="K24" s="110"/>
    </row>
    <row r="25" spans="1:11" s="234" customFormat="1" ht="162">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479</v>
      </c>
      <c r="H25" s="302" t="s">
        <v>480</v>
      </c>
      <c r="I25" s="302" t="s">
        <v>478</v>
      </c>
      <c r="J25" s="256" t="s">
        <v>191</v>
      </c>
      <c r="K25" s="110"/>
    </row>
    <row r="26" spans="1:11" s="234" customFormat="1" ht="16.2">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191</v>
      </c>
      <c r="K26" s="110"/>
    </row>
    <row r="27" spans="1:11" s="234" customFormat="1" ht="16.2">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191</v>
      </c>
      <c r="K27" s="110"/>
    </row>
    <row r="28" spans="1:11" s="234" customFormat="1" ht="16.2">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191</v>
      </c>
      <c r="K28" s="110"/>
    </row>
    <row r="29" spans="1:11" s="234" customFormat="1" ht="16.2">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191</v>
      </c>
      <c r="K29" s="110"/>
    </row>
    <row r="30" spans="1:11" s="234" customFormat="1" ht="16.2">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191</v>
      </c>
      <c r="K30" s="110"/>
    </row>
    <row r="31" spans="1:11" s="234" customFormat="1" ht="16.2">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191</v>
      </c>
      <c r="K31" s="110"/>
    </row>
    <row r="32" spans="1:11" s="234" customFormat="1" ht="16.2">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191</v>
      </c>
      <c r="K32" s="110"/>
    </row>
    <row r="33" spans="1:11" s="234" customFormat="1" ht="16.2">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191</v>
      </c>
      <c r="K33" s="110"/>
    </row>
    <row r="34" spans="1:11" s="234" customFormat="1" ht="16.2">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191</v>
      </c>
      <c r="K34" s="110"/>
    </row>
    <row r="35" spans="1:11" s="234" customFormat="1" ht="16.2">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191</v>
      </c>
      <c r="K35" s="110"/>
    </row>
    <row r="36" spans="1:11" s="234" customFormat="1" ht="16.2">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191</v>
      </c>
      <c r="K36" s="110"/>
    </row>
    <row r="37" spans="1:11" s="234" customFormat="1" ht="16.2">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191</v>
      </c>
      <c r="K37" s="110"/>
    </row>
    <row r="38" spans="1:11" s="234" customFormat="1" ht="16.2">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191</v>
      </c>
      <c r="K38" s="110"/>
    </row>
    <row r="39" spans="1:11" s="234" customFormat="1" ht="16.2">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191</v>
      </c>
      <c r="K39" s="110"/>
    </row>
    <row r="40" spans="1:11" s="234" customFormat="1" ht="16.2">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191</v>
      </c>
      <c r="K40" s="110"/>
    </row>
    <row r="41" spans="1:11" s="234" customFormat="1" ht="16.2">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191</v>
      </c>
      <c r="K41" s="110"/>
    </row>
    <row r="42" spans="1:11" s="234" customFormat="1" ht="16.2">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191</v>
      </c>
      <c r="K42" s="110"/>
    </row>
    <row r="43" spans="1:11" s="234" customFormat="1" ht="16.2">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191</v>
      </c>
      <c r="K43" s="110"/>
    </row>
    <row r="44" spans="1:11" s="234" customFormat="1" ht="16.2">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191</v>
      </c>
      <c r="K44" s="110"/>
    </row>
    <row r="45" spans="1:11" s="234" customFormat="1" ht="16.2">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191</v>
      </c>
      <c r="K45" s="110"/>
    </row>
    <row r="46" spans="1:11" s="234" customFormat="1" ht="16.2">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191</v>
      </c>
      <c r="K46" s="110"/>
    </row>
    <row r="47" spans="1:11" s="234" customFormat="1" ht="16.2">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191</v>
      </c>
      <c r="K47" s="110"/>
    </row>
    <row r="48" spans="1:11" s="234" customFormat="1" ht="16.2">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191</v>
      </c>
      <c r="K48" s="110"/>
    </row>
    <row r="49" spans="1:11" s="234" customFormat="1" ht="16.2">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191</v>
      </c>
      <c r="K49" s="110"/>
    </row>
    <row r="50" spans="1:11" s="234" customFormat="1" ht="16.2">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191</v>
      </c>
      <c r="K50" s="110"/>
    </row>
    <row r="51" spans="1:11" s="234" customFormat="1" ht="16.2">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191</v>
      </c>
      <c r="K51" s="110"/>
    </row>
    <row r="52" spans="1:11" s="234" customFormat="1" ht="16.2">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191</v>
      </c>
      <c r="K52" s="110"/>
    </row>
    <row r="53" spans="1:11" s="234" customFormat="1" ht="16.2">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191</v>
      </c>
      <c r="K53" s="110"/>
    </row>
    <row r="54" spans="1:11" s="234" customFormat="1" ht="16.2">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191</v>
      </c>
      <c r="K54" s="110"/>
    </row>
    <row r="55" spans="1:11" s="234" customFormat="1" ht="16.2">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191</v>
      </c>
      <c r="K55" s="110"/>
    </row>
    <row r="56" spans="1:11" s="234" customFormat="1" ht="16.2">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191</v>
      </c>
      <c r="K56" s="110"/>
    </row>
    <row r="57" spans="1:11" s="234" customFormat="1" ht="16.2">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191</v>
      </c>
      <c r="K57" s="110"/>
    </row>
    <row r="58" spans="1:11" s="234" customFormat="1" ht="16.2">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191</v>
      </c>
      <c r="K58" s="110"/>
    </row>
    <row r="59" spans="1:11" s="234" customFormat="1" ht="16.2">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191</v>
      </c>
      <c r="K59" s="110"/>
    </row>
    <row r="60" spans="1:11" s="234" customFormat="1" ht="16.2">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191</v>
      </c>
      <c r="K60" s="110"/>
    </row>
    <row r="61" spans="1:11" s="234" customFormat="1" ht="16.2">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191</v>
      </c>
      <c r="K61" s="110"/>
    </row>
    <row r="62" spans="1:11" s="234" customFormat="1" ht="16.2">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191</v>
      </c>
      <c r="K62" s="110"/>
    </row>
    <row r="63" spans="1:11" s="234" customFormat="1" ht="16.2">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191</v>
      </c>
      <c r="K63" s="110"/>
    </row>
    <row r="64" spans="1:11" s="234" customFormat="1" ht="16.2">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191</v>
      </c>
      <c r="K64" s="110"/>
    </row>
    <row r="65" spans="1:12" s="234" customFormat="1" ht="16.2">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191</v>
      </c>
      <c r="K65" s="110"/>
    </row>
    <row r="66" spans="1:12" s="234" customFormat="1" ht="16.2">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191</v>
      </c>
      <c r="L66" s="110"/>
    </row>
    <row r="67" spans="1:12" s="234" customFormat="1" ht="16.2">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191</v>
      </c>
      <c r="L67" s="110"/>
    </row>
    <row r="68" spans="1:12" s="234" customFormat="1" ht="16.2">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191</v>
      </c>
      <c r="K68" s="110"/>
      <c r="L68" s="110"/>
    </row>
    <row r="69" spans="1:12" s="234" customFormat="1" ht="16.2">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191</v>
      </c>
      <c r="K69" s="110"/>
      <c r="L69" s="110"/>
    </row>
    <row r="70" spans="1:12" s="234" customFormat="1" ht="16.2">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191</v>
      </c>
      <c r="K70" s="110"/>
      <c r="L70" s="110"/>
    </row>
    <row r="71" spans="1:12" s="234" customFormat="1" ht="16.2">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191</v>
      </c>
      <c r="K71" s="110"/>
      <c r="L71" s="110"/>
    </row>
    <row r="72" spans="1:12" s="234" customFormat="1" ht="16.2">
      <c r="B72" s="256" t="s">
        <v>191</v>
      </c>
      <c r="C72" s="256" t="s">
        <v>191</v>
      </c>
      <c r="D72" s="256" t="s">
        <v>191</v>
      </c>
      <c r="E72" s="256" t="s">
        <v>191</v>
      </c>
      <c r="F72" s="256" t="s">
        <v>191</v>
      </c>
      <c r="G72" s="256" t="s">
        <v>191</v>
      </c>
      <c r="H72" s="256" t="s">
        <v>191</v>
      </c>
      <c r="I72" s="256" t="s">
        <v>191</v>
      </c>
      <c r="J72" s="110"/>
      <c r="K72" s="110"/>
      <c r="L72" s="110"/>
    </row>
    <row r="73" spans="1:12" s="234" customFormat="1" ht="16.2">
      <c r="G73" s="110"/>
      <c r="H73" s="110"/>
      <c r="I73" s="110"/>
      <c r="J73" s="110"/>
      <c r="K73" s="110"/>
      <c r="L73" s="110"/>
    </row>
    <row r="74" spans="1:12" s="234" customFormat="1" ht="16.2">
      <c r="A74" s="110"/>
      <c r="B74" s="235" t="s">
        <v>280</v>
      </c>
      <c r="C74" s="236"/>
      <c r="D74" s="236"/>
      <c r="E74" s="236"/>
      <c r="F74" s="236"/>
      <c r="G74" s="236"/>
      <c r="H74" s="237"/>
      <c r="I74" s="237"/>
      <c r="L74" s="110"/>
    </row>
    <row r="75" spans="1:12" s="234" customFormat="1" ht="16.2">
      <c r="B75" s="236" t="s">
        <v>281</v>
      </c>
      <c r="C75" s="236"/>
      <c r="D75" s="236"/>
      <c r="E75" s="236"/>
      <c r="F75" s="236"/>
      <c r="G75" s="236"/>
    </row>
    <row r="76" spans="1:12" s="234" customFormat="1" ht="16.2">
      <c r="A76" s="239"/>
      <c r="B76" s="240" t="s">
        <v>274</v>
      </c>
      <c r="C76" s="241"/>
      <c r="D76" s="242" t="s">
        <v>275</v>
      </c>
      <c r="E76" s="243" t="s">
        <v>282</v>
      </c>
      <c r="F76" s="236"/>
      <c r="G76" s="75" t="s">
        <v>225</v>
      </c>
      <c r="H76" s="77"/>
      <c r="J76" s="244"/>
    </row>
    <row r="77" spans="1:12" s="234" customFormat="1" ht="18" customHeight="1">
      <c r="A77" s="239"/>
      <c r="B77" s="362" t="s">
        <v>283</v>
      </c>
      <c r="C77" s="363"/>
      <c r="D77" s="245">
        <f>COUNTIFS(手動介入記入例!$G$13:$G$108,"L4想定区間内",手動介入記入例!$K$13:$K$108,$B77)</f>
        <v>13</v>
      </c>
      <c r="E77" s="246">
        <f t="shared" ref="E77:E85" si="0">$D77/$D$85</f>
        <v>0.52</v>
      </c>
      <c r="F77" s="236"/>
      <c r="G77" s="80"/>
      <c r="H77" s="82"/>
      <c r="J77" s="244"/>
    </row>
    <row r="78" spans="1:12" s="234" customFormat="1" ht="18" customHeight="1">
      <c r="A78" s="239"/>
      <c r="B78" s="271" t="s">
        <v>284</v>
      </c>
      <c r="C78" s="272"/>
      <c r="D78" s="245">
        <f>COUNTIFS(手動介入記入例!$G$13:$G$108,"L4想定区間内",手動介入記入例!$K$13:$K$108,$B78)</f>
        <v>12</v>
      </c>
      <c r="E78" s="246">
        <f t="shared" si="0"/>
        <v>0.48</v>
      </c>
      <c r="F78" s="236"/>
      <c r="G78" s="80"/>
      <c r="H78" s="82"/>
      <c r="J78" s="244"/>
    </row>
    <row r="79" spans="1:12" s="234" customFormat="1" ht="18" customHeight="1">
      <c r="A79" s="239"/>
      <c r="B79" s="366" t="s">
        <v>285</v>
      </c>
      <c r="C79" s="367"/>
      <c r="D79" s="245">
        <f>COUNTIFS(手動介入記入例!$G$13:$G$108,"L4想定区間内",手動介入記入例!$K$13:$K$108,$B79)</f>
        <v>0</v>
      </c>
      <c r="E79" s="248">
        <f t="shared" si="0"/>
        <v>0</v>
      </c>
      <c r="F79" s="236"/>
      <c r="G79" s="80" t="s">
        <v>279</v>
      </c>
      <c r="H79" s="82"/>
      <c r="J79" s="244"/>
    </row>
    <row r="80" spans="1:12" s="234" customFormat="1" ht="18" customHeight="1">
      <c r="A80" s="239"/>
      <c r="B80" s="366" t="s">
        <v>286</v>
      </c>
      <c r="C80" s="367"/>
      <c r="D80" s="245">
        <f>COUNTIFS(手動介入記入例!$G$13:$G$108,"L4想定区間内",手動介入記入例!$K$13:$K$108,$B80)</f>
        <v>0</v>
      </c>
      <c r="E80" s="248">
        <f t="shared" si="0"/>
        <v>0</v>
      </c>
      <c r="F80" s="236"/>
      <c r="G80" s="80" t="s">
        <v>247</v>
      </c>
      <c r="H80" s="82"/>
      <c r="J80" s="244"/>
    </row>
    <row r="81" spans="1:11" s="234" customFormat="1" ht="18" customHeight="1">
      <c r="A81" s="239"/>
      <c r="B81" s="366" t="s">
        <v>287</v>
      </c>
      <c r="C81" s="367"/>
      <c r="D81" s="245">
        <f>COUNTIFS(手動介入記入例!$G$13:$G$108,"L4想定区間内",手動介入記入例!$K$13:$K$108,$B81)</f>
        <v>0</v>
      </c>
      <c r="E81" s="248">
        <f t="shared" si="0"/>
        <v>0</v>
      </c>
      <c r="F81" s="236"/>
      <c r="G81" s="80" t="s">
        <v>248</v>
      </c>
      <c r="H81" s="82"/>
      <c r="J81" s="244"/>
    </row>
    <row r="82" spans="1:11" s="234" customFormat="1" ht="18" customHeight="1">
      <c r="A82" s="239"/>
      <c r="B82" s="366" t="s">
        <v>288</v>
      </c>
      <c r="C82" s="367"/>
      <c r="D82" s="245">
        <f>COUNTIFS(手動介入記入例!$G$13:$G$108,"L4想定区間内",手動介入記入例!$K$13:$K$108,$B82)</f>
        <v>0</v>
      </c>
      <c r="E82" s="248">
        <f t="shared" si="0"/>
        <v>0</v>
      </c>
      <c r="F82" s="236"/>
      <c r="G82" s="80"/>
      <c r="H82" s="82"/>
      <c r="J82" s="244"/>
    </row>
    <row r="83" spans="1:11" s="234" customFormat="1" ht="18" customHeight="1">
      <c r="A83" s="239"/>
      <c r="B83" s="366" t="s">
        <v>289</v>
      </c>
      <c r="C83" s="367"/>
      <c r="D83" s="245">
        <f>COUNTIFS(手動介入記入例!$G$13:$G$108,"L4想定区間内",手動介入記入例!$K$13:$K$108,$B83)</f>
        <v>0</v>
      </c>
      <c r="E83" s="248">
        <f t="shared" si="0"/>
        <v>0</v>
      </c>
      <c r="F83" s="236"/>
      <c r="G83" s="80"/>
      <c r="H83" s="82"/>
      <c r="J83" s="244"/>
    </row>
    <row r="84" spans="1:11" s="234" customFormat="1" ht="18" customHeight="1">
      <c r="A84" s="239"/>
      <c r="B84" s="372" t="s">
        <v>290</v>
      </c>
      <c r="C84" s="373"/>
      <c r="D84" s="245">
        <f>COUNTIFS(手動介入記入例!$G$13:$G$108,"L4想定区間内",手動介入記入例!$K$13:$K$108,$B84)</f>
        <v>0</v>
      </c>
      <c r="E84" s="250">
        <f t="shared" si="0"/>
        <v>0</v>
      </c>
      <c r="F84" s="236"/>
      <c r="G84" s="80"/>
      <c r="H84" s="82"/>
      <c r="J84" s="244"/>
    </row>
    <row r="85" spans="1:11" s="234" customFormat="1" ht="16.2">
      <c r="A85" s="239"/>
      <c r="B85" s="368" t="s">
        <v>291</v>
      </c>
      <c r="C85" s="369"/>
      <c r="D85" s="252">
        <f>SUM(D77:D84)</f>
        <v>25</v>
      </c>
      <c r="E85" s="253">
        <f t="shared" si="0"/>
        <v>1</v>
      </c>
      <c r="F85" s="236"/>
      <c r="G85" s="80"/>
      <c r="H85" s="82"/>
      <c r="J85" s="244"/>
    </row>
    <row r="86" spans="1:11" s="234" customFormat="1" ht="15" customHeight="1">
      <c r="B86" s="255"/>
      <c r="C86" s="255"/>
      <c r="D86" s="255"/>
      <c r="E86" s="255"/>
      <c r="F86" s="236"/>
      <c r="G86" s="80"/>
      <c r="H86" s="82"/>
    </row>
    <row r="87" spans="1:11" s="234" customFormat="1" ht="18" customHeight="1">
      <c r="A87" s="239"/>
      <c r="B87" s="238" t="str">
        <f>"表③：「"&amp;INDEX(B77:B84, MATCH(MAX(D77:D84), D77:D84, 0))&amp;"*」における介入要因の内訳"</f>
        <v>表③：「交差点内*」における介入要因の内訳</v>
      </c>
      <c r="C87" s="238"/>
      <c r="F87" s="244"/>
      <c r="G87" s="80"/>
      <c r="H87" s="82"/>
    </row>
    <row r="88" spans="1:11" s="234" customFormat="1" ht="16.2">
      <c r="A88" s="239"/>
      <c r="B88" s="376" t="s">
        <v>292</v>
      </c>
      <c r="C88" s="377"/>
      <c r="D88" s="242" t="s">
        <v>275</v>
      </c>
      <c r="E88" s="243" t="s">
        <v>282</v>
      </c>
      <c r="F88" s="244"/>
      <c r="G88" s="80"/>
      <c r="H88" s="82"/>
      <c r="I88" s="236"/>
    </row>
    <row r="89" spans="1:11" s="234" customFormat="1" ht="16.2">
      <c r="B89" s="362" t="s">
        <v>293</v>
      </c>
      <c r="C89" s="363"/>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2">
      <c r="B90" s="364" t="s">
        <v>294</v>
      </c>
      <c r="C90" s="365"/>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2">
      <c r="B91" s="364" t="s">
        <v>295</v>
      </c>
      <c r="C91" s="365"/>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2">
      <c r="B92" s="364" t="s">
        <v>296</v>
      </c>
      <c r="C92" s="365"/>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2">
      <c r="B93" s="364" t="s">
        <v>297</v>
      </c>
      <c r="C93" s="365"/>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2">
      <c r="B94" s="364" t="s">
        <v>298</v>
      </c>
      <c r="C94" s="365"/>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2">
      <c r="B95" s="364" t="s">
        <v>299</v>
      </c>
      <c r="C95" s="365"/>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2">
      <c r="B96" s="374" t="s">
        <v>290</v>
      </c>
      <c r="C96" s="375"/>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2">
      <c r="B97" s="370" t="s">
        <v>291</v>
      </c>
      <c r="C97" s="371"/>
      <c r="D97" s="252">
        <f>SUM(D89:D96)</f>
        <v>13</v>
      </c>
      <c r="E97" s="254">
        <f t="shared" si="1"/>
        <v>1</v>
      </c>
      <c r="G97" s="80"/>
      <c r="H97" s="82"/>
    </row>
    <row r="98" spans="2:8" ht="16.2">
      <c r="B98" s="256" t="s">
        <v>300</v>
      </c>
      <c r="C98" s="256"/>
      <c r="D98" s="256"/>
      <c r="E98" s="257"/>
      <c r="F98" s="256"/>
      <c r="G98" s="80"/>
      <c r="H98" s="82"/>
    </row>
    <row r="99" spans="2:8" ht="16.2">
      <c r="G99" s="80"/>
      <c r="H99" s="82"/>
    </row>
    <row r="100" spans="2:8" ht="16.2">
      <c r="G100" s="80"/>
      <c r="H100" s="82"/>
    </row>
    <row r="101" spans="2:8" ht="16.2">
      <c r="G101" s="80"/>
      <c r="H101" s="82"/>
    </row>
    <row r="102" spans="2:8" ht="16.2">
      <c r="G102" s="80"/>
      <c r="H102" s="82"/>
    </row>
    <row r="103" spans="2:8" ht="16.2">
      <c r="G103" s="80"/>
      <c r="H103" s="82"/>
    </row>
    <row r="104" spans="2:8" ht="16.2">
      <c r="G104" s="80"/>
      <c r="H104" s="82"/>
    </row>
    <row r="105" spans="2:8" ht="16.2">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cols>
    <col min="1" max="1" width="3.59765625" style="305" customWidth="1"/>
    <col min="2" max="2" width="10.59765625" style="305" customWidth="1"/>
    <col min="3" max="5" width="8" style="305"/>
    <col min="6" max="6" width="5.59765625" style="305" customWidth="1"/>
    <col min="7" max="7" width="10.59765625" style="305" customWidth="1"/>
    <col min="8" max="10" width="8" style="305"/>
    <col min="11" max="11" width="5.59765625" style="305" customWidth="1"/>
    <col min="12" max="12" width="10.59765625" style="305" customWidth="1"/>
    <col min="13" max="15" width="8" style="305"/>
    <col min="16" max="16" width="5.59765625" style="305" customWidth="1"/>
    <col min="17" max="17" width="8.59765625" style="305" customWidth="1"/>
    <col min="18" max="19" width="8" style="305"/>
    <col min="20" max="20" width="5.09765625" style="305" customWidth="1"/>
    <col min="21" max="16384" width="8" style="305"/>
  </cols>
  <sheetData>
    <row r="1" spans="2:17" ht="16.350000000000001" customHeight="1"/>
    <row r="2" spans="2:17" ht="16.350000000000001" customHeight="1">
      <c r="B2" s="47" t="s">
        <v>473</v>
      </c>
    </row>
    <row r="3" spans="2:17">
      <c r="B3" s="306" t="s">
        <v>474</v>
      </c>
    </row>
    <row r="4" spans="2:17" s="309" customFormat="1" ht="12.6">
      <c r="B4" s="307" t="s">
        <v>475</v>
      </c>
      <c r="C4" s="308"/>
      <c r="D4" s="308"/>
      <c r="E4" s="308"/>
      <c r="G4" s="307" t="s">
        <v>476</v>
      </c>
      <c r="H4" s="308"/>
      <c r="I4" s="308"/>
      <c r="J4" s="308"/>
      <c r="L4" s="307" t="s">
        <v>477</v>
      </c>
      <c r="M4" s="308"/>
      <c r="N4" s="308"/>
      <c r="O4" s="308"/>
      <c r="Q4" s="310"/>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200D4D-FB58-45F0-9DD9-4953F4297F72}"/>
</file>

<file path=customXml/itemProps2.xml><?xml version="1.0" encoding="utf-8"?>
<ds:datastoreItem xmlns:ds="http://schemas.openxmlformats.org/officeDocument/2006/customXml" ds:itemID="{2C6C448C-E5E0-4D00-AEE1-2B0302DD10C5}"/>
</file>

<file path=customXml/itemProps3.xml><?xml version="1.0" encoding="utf-8"?>
<ds:datastoreItem xmlns:ds="http://schemas.openxmlformats.org/officeDocument/2006/customXml" ds:itemID="{ACF2FFF7-06F3-4B54-ADFE-32B4B5F88D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dc:subject>
  <dc:creator>-</dc:creator>
  <cp:keywords/>
  <dc:description>-</dc:description>
  <cp:lastModifiedBy>井上　真悟</cp:lastModifiedBy>
  <cp:revision>0</cp:revision>
  <dcterms:created xsi:type="dcterms:W3CDTF">2024-04-17T10:01:59Z</dcterms:created>
  <dcterms:modified xsi:type="dcterms:W3CDTF">2026-03-10T06:39:57Z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193600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