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8950576\Desktop\260220_提出版\"/>
    </mc:Choice>
  </mc:AlternateContent>
  <xr:revisionPtr revIDLastSave="0" documentId="13_ncr:1_{124D62B2-7CB9-42DD-AEB6-65193A378503}" xr6:coauthVersionLast="47" xr6:coauthVersionMax="47" xr10:uidLastSave="{00000000-0000-0000-0000-000000000000}"/>
  <bookViews>
    <workbookView xWindow="-110" yWindow="-110" windowWidth="19420" windowHeight="10300" tabRatio="635" firstSheet="1" activeTab="6" xr2:uid="{00000000-000D-0000-FFFF-FFFF00000000}"/>
  </bookViews>
  <sheets>
    <sheet name="走行データ一覧" sheetId="1" r:id="rId1"/>
    <sheet name="便毎データ" sheetId="2" r:id="rId2"/>
    <sheet name="発生毎データ⇒" sheetId="3" r:id="rId3"/>
    <sheet name="手動介入" sheetId="4" r:id="rId4"/>
    <sheet name="事故・ヒヤリハット" sheetId="5" r:id="rId5"/>
    <sheet name="早着・遅延" sheetId="6" r:id="rId6"/>
    <sheet name="手動介入分析（2025年度） " sheetId="7" r:id="rId7"/>
    <sheet name="参考⇒" sheetId="8" r:id="rId8"/>
    <sheet name="手動介入 記入内容補足" sheetId="9" r:id="rId9"/>
    <sheet name="手動介入記入例" sheetId="10" r:id="rId10"/>
    <sheet name="手動介入分析（2025年度）記入例" sheetId="11"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4">事故・ヒヤリハット!$B$5:$Q$107</definedName>
    <definedName name="_xlnm.Print_Area" localSheetId="11">事故発生要因の分類!$B$3:$X$30</definedName>
    <definedName name="_xlnm.Print_Area" localSheetId="5">早着・遅延!$B$5:$K$105</definedName>
    <definedName name="_xlnm.Print_Area" localSheetId="1">便毎データ!$B$5:$R$170</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7" l="1" a="1"/>
  <c r="C20" i="7" s="1"/>
  <c r="D96" i="11" l="1"/>
  <c r="D92" i="11"/>
  <c r="D84" i="11"/>
  <c r="D83" i="11"/>
  <c r="D82" i="11"/>
  <c r="D81" i="11"/>
  <c r="D80" i="11"/>
  <c r="D79" i="11"/>
  <c r="D78" i="11"/>
  <c r="D77" i="11"/>
  <c r="D93" i="11" s="1"/>
  <c r="F71" i="11"/>
  <c r="E71" i="11"/>
  <c r="D71" i="11"/>
  <c r="F70" i="11"/>
  <c r="E70" i="11"/>
  <c r="D70" i="11"/>
  <c r="F69" i="11"/>
  <c r="E69" i="11"/>
  <c r="D69" i="11"/>
  <c r="F68" i="11"/>
  <c r="E68" i="11"/>
  <c r="D68" i="11"/>
  <c r="F67" i="11"/>
  <c r="E67" i="11"/>
  <c r="D67" i="11"/>
  <c r="F66" i="11"/>
  <c r="E66" i="11"/>
  <c r="D66" i="11"/>
  <c r="F65" i="11"/>
  <c r="E65" i="11"/>
  <c r="D65" i="11"/>
  <c r="F64" i="11"/>
  <c r="E64" i="11"/>
  <c r="D64" i="11"/>
  <c r="F63" i="11"/>
  <c r="E63" i="11"/>
  <c r="D63" i="11"/>
  <c r="F62" i="11"/>
  <c r="E62" i="11"/>
  <c r="D62" i="11"/>
  <c r="F61" i="11"/>
  <c r="E61" i="11"/>
  <c r="D61" i="11"/>
  <c r="F60" i="11"/>
  <c r="E60" i="11"/>
  <c r="D60" i="11"/>
  <c r="C59" i="11"/>
  <c r="E59" i="11" s="1"/>
  <c r="C55" i="11"/>
  <c r="F55" i="11" s="1"/>
  <c r="C52" i="11"/>
  <c r="D52" i="11" s="1"/>
  <c r="C51" i="11"/>
  <c r="E51" i="11" s="1"/>
  <c r="C47" i="11"/>
  <c r="F47" i="11" s="1"/>
  <c r="C44" i="11"/>
  <c r="D44" i="11" s="1"/>
  <c r="C43" i="11"/>
  <c r="E43" i="11" s="1"/>
  <c r="C39" i="11"/>
  <c r="F39" i="11" s="1"/>
  <c r="C36" i="11"/>
  <c r="D36" i="11" s="1"/>
  <c r="C35" i="11"/>
  <c r="E35" i="11" s="1"/>
  <c r="C31" i="11"/>
  <c r="F31" i="11" s="1"/>
  <c r="C28" i="11"/>
  <c r="D28" i="11" s="1"/>
  <c r="C27" i="11"/>
  <c r="E27" i="11" s="1"/>
  <c r="C23" i="11"/>
  <c r="F23" i="11" s="1"/>
  <c r="C22" i="11" a="1"/>
  <c r="C54" i="11" s="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122" i="7"/>
  <c r="D121" i="7"/>
  <c r="D120" i="7"/>
  <c r="D119" i="7"/>
  <c r="D118" i="7"/>
  <c r="D117" i="7"/>
  <c r="D116" i="7"/>
  <c r="D115" i="7"/>
  <c r="F109" i="7"/>
  <c r="E109" i="7"/>
  <c r="D109" i="7"/>
  <c r="F108" i="7"/>
  <c r="E108" i="7"/>
  <c r="D108" i="7"/>
  <c r="F107" i="7"/>
  <c r="E107" i="7"/>
  <c r="D107" i="7"/>
  <c r="B20" i="7"/>
  <c r="E4" i="7"/>
  <c r="C4" i="7"/>
  <c r="B4" i="7"/>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3" i="6"/>
  <c r="C3" i="6"/>
  <c r="B3" i="6"/>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3" i="5"/>
  <c r="C3" i="5"/>
  <c r="B3" i="5"/>
  <c r="D407" i="4"/>
  <c r="D406" i="4"/>
  <c r="D405" i="4"/>
  <c r="D404" i="4"/>
  <c r="D403" i="4"/>
  <c r="D402" i="4"/>
  <c r="D401" i="4"/>
  <c r="D400" i="4"/>
  <c r="D399" i="4"/>
  <c r="D398" i="4"/>
  <c r="D397" i="4"/>
  <c r="D396" i="4"/>
  <c r="D395" i="4"/>
  <c r="D394" i="4"/>
  <c r="D393" i="4"/>
  <c r="D392" i="4"/>
  <c r="D391" i="4"/>
  <c r="D390" i="4"/>
  <c r="D389" i="4"/>
  <c r="D388" i="4"/>
  <c r="D387" i="4"/>
  <c r="D386" i="4"/>
  <c r="D385" i="4"/>
  <c r="D384" i="4"/>
  <c r="D383" i="4"/>
  <c r="D382" i="4"/>
  <c r="D381" i="4"/>
  <c r="D380" i="4"/>
  <c r="D379" i="4"/>
  <c r="D378"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29" i="7" l="1"/>
  <c r="D32" i="7"/>
  <c r="F34" i="7"/>
  <c r="E37" i="7"/>
  <c r="D40" i="7"/>
  <c r="F42" i="7"/>
  <c r="E45" i="7"/>
  <c r="D48" i="7"/>
  <c r="F50" i="7"/>
  <c r="E53" i="7"/>
  <c r="D56" i="7"/>
  <c r="F58" i="7"/>
  <c r="E61" i="7"/>
  <c r="D64" i="7"/>
  <c r="F66" i="7"/>
  <c r="E23" i="7"/>
  <c r="D26" i="7"/>
  <c r="F69" i="7"/>
  <c r="E72" i="7"/>
  <c r="D75" i="7"/>
  <c r="F77" i="7"/>
  <c r="E80" i="7"/>
  <c r="D83" i="7"/>
  <c r="F85" i="7"/>
  <c r="E88" i="7"/>
  <c r="D91" i="7"/>
  <c r="F93" i="7"/>
  <c r="E96" i="7"/>
  <c r="D99" i="7"/>
  <c r="F101" i="7"/>
  <c r="E104" i="7"/>
  <c r="D22" i="7"/>
  <c r="F24" i="7"/>
  <c r="E27" i="7"/>
  <c r="D71" i="7"/>
  <c r="F73" i="7"/>
  <c r="E76" i="7"/>
  <c r="D79" i="7"/>
  <c r="F81" i="7"/>
  <c r="E84" i="7"/>
  <c r="D87" i="7"/>
  <c r="F89" i="7"/>
  <c r="E92" i="7"/>
  <c r="D95" i="7"/>
  <c r="F97" i="7"/>
  <c r="E100" i="7"/>
  <c r="D103" i="7"/>
  <c r="F105" i="7"/>
  <c r="D29" i="7"/>
  <c r="E34" i="7"/>
  <c r="F39" i="7"/>
  <c r="D45" i="7"/>
  <c r="E50" i="7"/>
  <c r="D53" i="7"/>
  <c r="E58" i="7"/>
  <c r="D61" i="7"/>
  <c r="E66" i="7"/>
  <c r="D25" i="7"/>
  <c r="E71" i="7"/>
  <c r="F76" i="7"/>
  <c r="E79" i="7"/>
  <c r="D82" i="7"/>
  <c r="E87" i="7"/>
  <c r="F92" i="7"/>
  <c r="E95" i="7"/>
  <c r="D98" i="7"/>
  <c r="F100" i="7"/>
  <c r="E103" i="7"/>
  <c r="F22" i="7"/>
  <c r="E25" i="7"/>
  <c r="D69" i="7"/>
  <c r="F71" i="7"/>
  <c r="E74" i="7"/>
  <c r="D77" i="7"/>
  <c r="F79" i="7"/>
  <c r="E82" i="7"/>
  <c r="D85" i="7"/>
  <c r="F87" i="7"/>
  <c r="E90" i="7"/>
  <c r="D93" i="7"/>
  <c r="F95" i="7"/>
  <c r="E98" i="7"/>
  <c r="D101" i="7"/>
  <c r="F103" i="7"/>
  <c r="E106" i="7"/>
  <c r="F29" i="7"/>
  <c r="E32" i="7"/>
  <c r="D35" i="7"/>
  <c r="F37" i="7"/>
  <c r="E40" i="7"/>
  <c r="D43" i="7"/>
  <c r="F45" i="7"/>
  <c r="E48" i="7"/>
  <c r="D51" i="7"/>
  <c r="F53" i="7"/>
  <c r="E56" i="7"/>
  <c r="D59" i="7"/>
  <c r="F61" i="7"/>
  <c r="E64" i="7"/>
  <c r="D67" i="7"/>
  <c r="F31" i="7"/>
  <c r="D37" i="7"/>
  <c r="E42" i="7"/>
  <c r="F47" i="7"/>
  <c r="F55" i="7"/>
  <c r="F63" i="7"/>
  <c r="E22" i="7"/>
  <c r="F27" i="7"/>
  <c r="D74" i="7"/>
  <c r="F84" i="7"/>
  <c r="D90" i="7"/>
  <c r="D106" i="7"/>
  <c r="D23" i="7"/>
  <c r="F25" i="7"/>
  <c r="E69" i="7"/>
  <c r="D72" i="7"/>
  <c r="F74" i="7"/>
  <c r="E77" i="7"/>
  <c r="D80" i="7"/>
  <c r="F82" i="7"/>
  <c r="E85" i="7"/>
  <c r="D88" i="7"/>
  <c r="F90" i="7"/>
  <c r="E93" i="7"/>
  <c r="D96" i="7"/>
  <c r="F98" i="7"/>
  <c r="E101" i="7"/>
  <c r="D104" i="7"/>
  <c r="F106" i="7"/>
  <c r="D30" i="7"/>
  <c r="F32" i="7"/>
  <c r="E35" i="7"/>
  <c r="D38" i="7"/>
  <c r="F40" i="7"/>
  <c r="E43" i="7"/>
  <c r="D46" i="7"/>
  <c r="F48" i="7"/>
  <c r="E51" i="7"/>
  <c r="D54" i="7"/>
  <c r="F56" i="7"/>
  <c r="E59" i="7"/>
  <c r="D62" i="7"/>
  <c r="F64" i="7"/>
  <c r="E67" i="7"/>
  <c r="E30" i="7"/>
  <c r="D33" i="7"/>
  <c r="F35" i="7"/>
  <c r="E38" i="7"/>
  <c r="D41" i="7"/>
  <c r="F43" i="7"/>
  <c r="E46" i="7"/>
  <c r="D49" i="7"/>
  <c r="F51" i="7"/>
  <c r="E54" i="7"/>
  <c r="D57" i="7"/>
  <c r="F59" i="7"/>
  <c r="E62" i="7"/>
  <c r="D65" i="7"/>
  <c r="F67" i="7"/>
  <c r="D21" i="7"/>
  <c r="F23" i="7"/>
  <c r="E26" i="7"/>
  <c r="D70" i="7"/>
  <c r="F72" i="7"/>
  <c r="E75" i="7"/>
  <c r="D78" i="7"/>
  <c r="F80" i="7"/>
  <c r="E83" i="7"/>
  <c r="D86" i="7"/>
  <c r="F88" i="7"/>
  <c r="E91" i="7"/>
  <c r="D94" i="7"/>
  <c r="F96" i="7"/>
  <c r="E99" i="7"/>
  <c r="D102" i="7"/>
  <c r="F104" i="7"/>
  <c r="D28" i="7"/>
  <c r="F30" i="7"/>
  <c r="E33" i="7"/>
  <c r="D36" i="7"/>
  <c r="F38" i="7"/>
  <c r="E41" i="7"/>
  <c r="D44" i="7"/>
  <c r="F46" i="7"/>
  <c r="E49" i="7"/>
  <c r="D52" i="7"/>
  <c r="F54" i="7"/>
  <c r="E57" i="7"/>
  <c r="D60" i="7"/>
  <c r="F62" i="7"/>
  <c r="E65" i="7"/>
  <c r="D68" i="7"/>
  <c r="D132" i="7"/>
  <c r="E28" i="7"/>
  <c r="D31" i="7"/>
  <c r="F33" i="7"/>
  <c r="E36" i="7"/>
  <c r="D39" i="7"/>
  <c r="F41" i="7"/>
  <c r="E44" i="7"/>
  <c r="D47" i="7"/>
  <c r="F49" i="7"/>
  <c r="E52" i="7"/>
  <c r="D55" i="7"/>
  <c r="F57" i="7"/>
  <c r="E60" i="7"/>
  <c r="D63" i="7"/>
  <c r="F65" i="7"/>
  <c r="E68" i="7"/>
  <c r="E21" i="7"/>
  <c r="D24" i="7"/>
  <c r="F26" i="7"/>
  <c r="E70" i="7"/>
  <c r="D73" i="7"/>
  <c r="F75" i="7"/>
  <c r="E78" i="7"/>
  <c r="D81" i="7"/>
  <c r="F83" i="7"/>
  <c r="E86" i="7"/>
  <c r="D89" i="7"/>
  <c r="F91" i="7"/>
  <c r="E94" i="7"/>
  <c r="D97" i="7"/>
  <c r="F99" i="7"/>
  <c r="E102" i="7"/>
  <c r="D105" i="7"/>
  <c r="F21" i="7"/>
  <c r="E24" i="7"/>
  <c r="D27" i="7"/>
  <c r="F70" i="7"/>
  <c r="E73" i="7"/>
  <c r="D76" i="7"/>
  <c r="F78" i="7"/>
  <c r="E81" i="7"/>
  <c r="D84" i="7"/>
  <c r="F86" i="7"/>
  <c r="E89" i="7"/>
  <c r="D92" i="7"/>
  <c r="F94" i="7"/>
  <c r="E97" i="7"/>
  <c r="D100" i="7"/>
  <c r="F102" i="7"/>
  <c r="E105" i="7"/>
  <c r="F28" i="7"/>
  <c r="E31" i="7"/>
  <c r="D34" i="7"/>
  <c r="F36" i="7"/>
  <c r="E39" i="7"/>
  <c r="D42" i="7"/>
  <c r="F44" i="7"/>
  <c r="E47" i="7"/>
  <c r="D50" i="7"/>
  <c r="F52" i="7"/>
  <c r="E55" i="7"/>
  <c r="D58" i="7"/>
  <c r="F60" i="7"/>
  <c r="E63" i="7"/>
  <c r="D66" i="7"/>
  <c r="F68" i="7"/>
  <c r="D123" i="7"/>
  <c r="E121" i="7" s="1"/>
  <c r="D128" i="7"/>
  <c r="E78" i="11"/>
  <c r="F20" i="7"/>
  <c r="E20" i="7"/>
  <c r="D20" i="7"/>
  <c r="F54" i="11"/>
  <c r="D54" i="11"/>
  <c r="E54" i="11"/>
  <c r="E82" i="11"/>
  <c r="D130" i="7"/>
  <c r="D134" i="7"/>
  <c r="D23" i="11"/>
  <c r="E28" i="11"/>
  <c r="D31" i="11"/>
  <c r="E36" i="11"/>
  <c r="D39" i="11"/>
  <c r="E44" i="11"/>
  <c r="D47" i="11"/>
  <c r="E52" i="11"/>
  <c r="D55" i="11"/>
  <c r="D90" i="11"/>
  <c r="D94" i="11"/>
  <c r="B125" i="7"/>
  <c r="C24" i="11"/>
  <c r="C32" i="11"/>
  <c r="C40" i="11"/>
  <c r="C48" i="11"/>
  <c r="C56" i="11"/>
  <c r="E23" i="11"/>
  <c r="F28" i="11"/>
  <c r="E31" i="11"/>
  <c r="F36" i="11"/>
  <c r="E39" i="11"/>
  <c r="F44" i="11"/>
  <c r="E47" i="11"/>
  <c r="F52" i="11"/>
  <c r="E55" i="11"/>
  <c r="D127" i="7"/>
  <c r="D131" i="7"/>
  <c r="C25" i="11"/>
  <c r="C33" i="11"/>
  <c r="C41" i="11"/>
  <c r="C49" i="11"/>
  <c r="C57" i="11"/>
  <c r="D91" i="11"/>
  <c r="D95" i="11"/>
  <c r="C26" i="11"/>
  <c r="C34" i="11"/>
  <c r="C42" i="11"/>
  <c r="C50" i="11"/>
  <c r="C58" i="11"/>
  <c r="D85" i="11"/>
  <c r="D27" i="11"/>
  <c r="D35" i="11"/>
  <c r="D43" i="11"/>
  <c r="D51" i="11"/>
  <c r="D59" i="11"/>
  <c r="B87" i="11"/>
  <c r="D129" i="7"/>
  <c r="D133" i="7"/>
  <c r="C22" i="11"/>
  <c r="C29" i="11"/>
  <c r="C37" i="11"/>
  <c r="C45" i="11"/>
  <c r="C53" i="11"/>
  <c r="F27" i="11"/>
  <c r="F35" i="11"/>
  <c r="F43" i="11"/>
  <c r="F51" i="11"/>
  <c r="F59" i="11"/>
  <c r="D89" i="11"/>
  <c r="C30" i="11"/>
  <c r="C38" i="11"/>
  <c r="C46" i="11"/>
  <c r="E122" i="7" l="1"/>
  <c r="E120" i="7"/>
  <c r="E118" i="7"/>
  <c r="E119" i="7"/>
  <c r="E116" i="7"/>
  <c r="E115" i="7"/>
  <c r="E123" i="7"/>
  <c r="E117" i="7"/>
  <c r="F30" i="11"/>
  <c r="D30" i="11"/>
  <c r="E30" i="11"/>
  <c r="F45" i="11"/>
  <c r="E45" i="11"/>
  <c r="D45" i="11"/>
  <c r="F26" i="11"/>
  <c r="E26" i="11"/>
  <c r="D26" i="11"/>
  <c r="F46" i="11"/>
  <c r="D46" i="11"/>
  <c r="E46" i="11"/>
  <c r="F50" i="11"/>
  <c r="E50" i="11"/>
  <c r="D50" i="11"/>
  <c r="E41" i="11"/>
  <c r="D41" i="11"/>
  <c r="F41" i="11"/>
  <c r="F40" i="11"/>
  <c r="E40" i="11"/>
  <c r="D40" i="11"/>
  <c r="F29" i="11"/>
  <c r="E29" i="11"/>
  <c r="D29" i="11"/>
  <c r="D135" i="7"/>
  <c r="E131" i="7" s="1"/>
  <c r="F34" i="11"/>
  <c r="E34" i="11"/>
  <c r="D34" i="11"/>
  <c r="E25" i="11"/>
  <c r="D25" i="11"/>
  <c r="F25" i="11"/>
  <c r="D97" i="11"/>
  <c r="F37" i="11"/>
  <c r="E37" i="11"/>
  <c r="D37" i="11"/>
  <c r="F22" i="11"/>
  <c r="D22" i="11"/>
  <c r="E22" i="11"/>
  <c r="E91" i="11"/>
  <c r="E90" i="11"/>
  <c r="F38" i="11"/>
  <c r="D38" i="11"/>
  <c r="E38" i="11"/>
  <c r="F53" i="11"/>
  <c r="E53" i="11"/>
  <c r="D53" i="11"/>
  <c r="F42" i="11"/>
  <c r="E42" i="11"/>
  <c r="D42" i="11"/>
  <c r="E33" i="11"/>
  <c r="D33" i="11"/>
  <c r="F33" i="11"/>
  <c r="F32" i="11"/>
  <c r="E32" i="11"/>
  <c r="D32" i="11"/>
  <c r="F24" i="11"/>
  <c r="E24" i="11"/>
  <c r="D24" i="11"/>
  <c r="E85" i="11"/>
  <c r="E81" i="11"/>
  <c r="E77" i="11"/>
  <c r="E84" i="11"/>
  <c r="E83" i="11"/>
  <c r="E79" i="11"/>
  <c r="E57" i="11"/>
  <c r="D57" i="11"/>
  <c r="F57" i="11"/>
  <c r="F56" i="11"/>
  <c r="E56" i="11"/>
  <c r="D56" i="11"/>
  <c r="F58" i="11"/>
  <c r="E58" i="11"/>
  <c r="D58" i="11"/>
  <c r="E49" i="11"/>
  <c r="D49" i="11"/>
  <c r="F49" i="11"/>
  <c r="F48" i="11"/>
  <c r="E48" i="11"/>
  <c r="D48" i="11"/>
  <c r="E134" i="7"/>
  <c r="E80" i="11"/>
  <c r="E129" i="7" l="1"/>
  <c r="E97" i="11"/>
  <c r="E93" i="11"/>
  <c r="E92" i="11"/>
  <c r="E96" i="11"/>
  <c r="E94" i="11"/>
  <c r="E89" i="11"/>
  <c r="E135" i="7"/>
  <c r="E128" i="7"/>
  <c r="E132" i="7"/>
  <c r="E127" i="7"/>
  <c r="E133" i="7"/>
  <c r="E95" i="11"/>
  <c r="E13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<sst xmlns="http://schemas.openxmlformats.org/spreadsheetml/2006/main" count="12207" uniqueCount="696">
  <si>
    <t>走行データ</t>
  </si>
  <si>
    <t>団体コード</t>
  </si>
  <si>
    <t>都道府県名（漢字）</t>
  </si>
  <si>
    <t>市区町村名（漢字）※１</t>
  </si>
  <si>
    <t>※黄色背景のセルに記載</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</si>
  <si>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</si>
  <si>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</si>
  <si>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</si>
  <si>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</si>
  <si>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</si>
  <si>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</si>
  <si>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</si>
  <si>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</si>
  <si>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</si>
  <si>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</si>
  <si>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</si>
  <si>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</si>
  <si>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</si>
  <si>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</si>
  <si>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</si>
  <si>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</si>
  <si>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</si>
  <si>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</si>
  <si>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</si>
  <si>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</si>
  <si>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</si>
  <si>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</si>
  <si>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</si>
  <si>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無</t>
  </si>
  <si>
    <t>車両のみ通行可（自転車/歩行者不可）</t>
    <phoneticPr fontId="3"/>
  </si>
  <si>
    <t>横断歩道数</t>
  </si>
  <si>
    <t>実証走行ルート（L4想定区間内）に通過する横断歩道の数</t>
  </si>
  <si>
    <t>停留所数</t>
  </si>
  <si>
    <t>実証走行ルート（L4想定区間内）に存在する停留所の数</t>
  </si>
  <si>
    <t>鏡山公園入口、池ノ上学生宿舎</t>
    <phoneticPr fontId="3"/>
  </si>
  <si>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</si>
  <si>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</si>
  <si>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</si>
  <si>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</si>
  <si>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</si>
  <si>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</si>
  <si>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</si>
  <si>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</si>
  <si>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</si>
  <si>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</si>
  <si>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</si>
  <si>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</si>
  <si>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</si>
  <si>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</si>
  <si>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phoneticPr fontId="3"/>
  </si>
  <si>
    <t>実証走行ルート（L4想定区間外）に存在する信号有の交差点数</t>
  </si>
  <si>
    <t>広大行/西条行に関わらず、場所としての交差点をカウントした場合</t>
    <phoneticPr fontId="3"/>
  </si>
  <si>
    <t>走行環境
（L4想定区間外）</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</si>
  <si>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</si>
  <si>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</si>
  <si>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</si>
  <si>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</si>
  <si>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走行するルート上の横断歩道帯の数（往復路で同じ交差点は同カウント）</t>
    <rPh sb="21" eb="22">
      <t>オナ</t>
    </rPh>
    <rPh sb="23" eb="26">
      <t>コウサテン</t>
    </rPh>
    <phoneticPr fontId="3"/>
  </si>
  <si>
    <t>実証走行ルート（L4想定区間外）内に存在する停留所の数</t>
  </si>
  <si>
    <t>広大中央、川口歯科前</t>
    <rPh sb="0" eb="4">
      <t>ヒロダイチュウオウ</t>
    </rPh>
    <rPh sb="5" eb="10">
      <t>カワグチシカマエ</t>
    </rPh>
    <phoneticPr fontId="3"/>
  </si>
  <si>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</si>
  <si>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</si>
  <si>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</si>
  <si>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</si>
  <si>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</si>
  <si>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</si>
  <si>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</si>
  <si>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</si>
  <si>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</si>
  <si>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</si>
  <si>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</si>
  <si>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</si>
  <si>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</si>
  <si>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</si>
  <si>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</si>
  <si>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</si>
  <si>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</si>
  <si>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</si>
  <si>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</si>
  <si>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</si>
  <si>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</si>
  <si>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</si>
  <si>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</si>
  <si>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</si>
  <si>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</si>
  <si>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</si>
  <si>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</si>
  <si>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</si>
  <si>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</si>
  <si>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</si>
  <si>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</si>
  <si>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</si>
  <si>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</si>
  <si>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</si>
  <si>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</si>
  <si>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</si>
  <si>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</si>
  <si>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</si>
  <si>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</si>
  <si>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</si>
  <si>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</si>
  <si>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</si>
  <si>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</si>
  <si>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</si>
  <si>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</si>
  <si>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</si>
  <si>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</si>
  <si>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</si>
  <si>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</si>
  <si>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</si>
  <si>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</si>
  <si>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</si>
  <si>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</si>
  <si>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</si>
  <si>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</si>
  <si>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</si>
  <si>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</si>
  <si>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</si>
  <si>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</si>
  <si>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</si>
  <si>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</si>
  <si>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</si>
  <si>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</si>
  <si>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</si>
  <si>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</si>
  <si>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</si>
  <si>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</si>
  <si>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</si>
  <si>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</si>
  <si>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</si>
  <si>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</si>
  <si>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</si>
  <si>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</si>
  <si>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</si>
  <si>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</si>
  <si>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</si>
  <si>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</si>
  <si>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</si>
  <si>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</si>
  <si>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</si>
  <si>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</si>
  <si>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</si>
  <si>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</si>
  <si>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</si>
  <si>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</si>
  <si>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</si>
  <si>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</si>
  <si>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</si>
  <si>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</si>
  <si>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</si>
  <si>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車両のログデータ/ドラレコ/その他</t>
    <rPh sb="0" eb="2">
      <t>シャリョウ</t>
    </rPh>
    <rPh sb="16" eb="17">
      <t>タ</t>
    </rPh>
    <phoneticPr fontId="3"/>
  </si>
  <si>
    <t>記録者（その他）</t>
  </si>
  <si>
    <t>記録者がその他の場合、どのように記録しているかを記載</t>
  </si>
  <si>
    <t>自動運転バスに乗車した記録員がWebアプリ経由で記録</t>
    <rPh sb="0" eb="2">
      <t>ジドウ</t>
    </rPh>
    <rPh sb="2" eb="4">
      <t>ウンテン</t>
    </rPh>
    <rPh sb="7" eb="9">
      <t>ジョウシャ</t>
    </rPh>
    <rPh sb="11" eb="13">
      <t>キロク</t>
    </rPh>
    <rPh sb="13" eb="14">
      <t>イン</t>
    </rPh>
    <rPh sb="21" eb="23">
      <t>ケイユ</t>
    </rPh>
    <rPh sb="24" eb="26">
      <t>キロク</t>
    </rPh>
    <phoneticPr fontId="3"/>
  </si>
  <si>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</si>
  <si>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</si>
  <si>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</si>
  <si>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</si>
  <si>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</si>
  <si>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</si>
  <si>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</si>
  <si>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</si>
  <si>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</si>
  <si>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</si>
  <si>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</si>
  <si>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</si>
  <si>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</si>
  <si>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</si>
  <si>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</si>
  <si>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</si>
  <si>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</si>
  <si>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</si>
  <si>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</si>
  <si>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</si>
  <si>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</si>
  <si>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</si>
  <si>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</si>
  <si>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</si>
  <si>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</si>
  <si>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</si>
  <si>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</si>
  <si>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</si>
  <si>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</si>
  <si>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</si>
  <si>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</si>
  <si>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</si>
  <si>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</si>
  <si>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</si>
  <si>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</si>
  <si>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</si>
  <si>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</si>
  <si>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</si>
  <si>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</si>
  <si>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</si>
  <si>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</si>
  <si>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</si>
  <si>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t>
  </si>
  <si>
    <t>曜日</t>
  </si>
  <si>
    <t>出発時刻</t>
  </si>
  <si>
    <t>★行先</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</si>
  <si>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</si>
  <si>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</si>
  <si>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</si>
  <si>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</si>
  <si>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</si>
  <si>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</si>
  <si>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</si>
  <si>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</si>
  <si>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</si>
  <si>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</si>
  <si>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</si>
  <si>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2026-01-08</t>
  </si>
  <si>
    <t>広大行</t>
  </si>
  <si>
    <t>西条駅行</t>
  </si>
  <si>
    <t>曇り</t>
  </si>
  <si>
    <t>降雪</t>
  </si>
  <si>
    <t>2026-01-09</t>
  </si>
  <si>
    <t>2026-01-10</t>
  </si>
  <si>
    <t>2026-01-11</t>
  </si>
  <si>
    <t>2026-01-15</t>
  </si>
  <si>
    <t>2026-01-16</t>
  </si>
  <si>
    <t>2026-01-22</t>
  </si>
  <si>
    <t>2026-01-23</t>
  </si>
  <si>
    <t>2026-01-24</t>
  </si>
  <si>
    <t>2026-01-25</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</si>
  <si>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</si>
  <si>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</si>
  <si>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</si>
  <si>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</si>
  <si>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</si>
  <si>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</si>
  <si>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</si>
  <si>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</si>
  <si>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</si>
  <si>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</si>
  <si>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</si>
  <si>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</si>
  <si>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</si>
  <si>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</si>
  <si>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</si>
  <si>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</si>
  <si>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</si>
  <si>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</si>
  <si>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</si>
  <si>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</si>
  <si>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</si>
  <si>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</si>
  <si>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</si>
  <si>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</si>
  <si>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左折</t>
  </si>
  <si>
    <t>ブレーキ操作</t>
  </si>
  <si>
    <t>路上駐車回避</t>
  </si>
  <si>
    <t>システムが路上駐車を検知し停止後、手動による回避行動を指示</t>
  </si>
  <si>
    <t>L4想定区間外</t>
  </si>
  <si>
    <t>ロータリー</t>
  </si>
  <si>
    <t>直進</t>
  </si>
  <si>
    <t>ステアリング操作</t>
  </si>
  <si>
    <t>路上駐車車両回避のため</t>
  </si>
  <si>
    <t>広006</t>
  </si>
  <si>
    <t>交差点付近</t>
  </si>
  <si>
    <t>直線</t>
  </si>
  <si>
    <t>停止</t>
  </si>
  <si>
    <t>前方車両や障害物に対する危険回避</t>
  </si>
  <si>
    <t>強引な右折車回避のため</t>
  </si>
  <si>
    <t>広017</t>
  </si>
  <si>
    <t>右左カーブ</t>
  </si>
  <si>
    <t>西083</t>
  </si>
  <si>
    <t>円滑に走行するための手動介入</t>
  </si>
  <si>
    <t>交差点手前で信号灯色が黄に変わったため</t>
  </si>
  <si>
    <t>広028</t>
  </si>
  <si>
    <t>登り坂</t>
  </si>
  <si>
    <t>広042</t>
  </si>
  <si>
    <t>広047</t>
  </si>
  <si>
    <t>その他</t>
  </si>
  <si>
    <t>バス停での位置調整のため</t>
  </si>
  <si>
    <t>広070-1</t>
  </si>
  <si>
    <t>左カーブ</t>
  </si>
  <si>
    <t>西021</t>
  </si>
  <si>
    <t>自動運行装置の作動不良時の安全確保</t>
  </si>
  <si>
    <t>登坂で後退したため</t>
  </si>
  <si>
    <t>西064</t>
  </si>
  <si>
    <t>西080</t>
  </si>
  <si>
    <t>歩道側から出庫する車両の割り込みのため</t>
  </si>
  <si>
    <t>西106</t>
  </si>
  <si>
    <t>降雨</t>
  </si>
  <si>
    <t>交差点内</t>
  </si>
  <si>
    <t>アクセル操作</t>
  </si>
  <si>
    <t>交差点内で信号灯色が黄に変わったため</t>
  </si>
  <si>
    <t>西041</t>
  </si>
  <si>
    <t>右折</t>
  </si>
  <si>
    <t>右左折時の周辺の交通参加者に対する危険回避</t>
  </si>
  <si>
    <t>右折時に対向車線の車両が接近したため</t>
  </si>
  <si>
    <t>西057</t>
  </si>
  <si>
    <t>西116</t>
  </si>
  <si>
    <t>広018</t>
  </si>
  <si>
    <t>強引な合流のため</t>
  </si>
  <si>
    <t>広027</t>
  </si>
  <si>
    <t>西107</t>
  </si>
  <si>
    <t>直進時の周辺の交通参加者に対する危険回避</t>
  </si>
  <si>
    <t>信号のない横断歩道で歩行者の横断を優先したため</t>
  </si>
  <si>
    <t>西032</t>
  </si>
  <si>
    <t>西063</t>
  </si>
  <si>
    <t>西117</t>
  </si>
  <si>
    <t>左折時に歩行者や自転車の検知が遅れたため</t>
  </si>
  <si>
    <t>広005</t>
  </si>
  <si>
    <t>西101</t>
  </si>
  <si>
    <t>単路(橋)</t>
  </si>
  <si>
    <t>西028</t>
  </si>
  <si>
    <t>西079</t>
  </si>
  <si>
    <t>西005</t>
  </si>
  <si>
    <t>左折時に交差点を渡り切れなかった車両がいたため</t>
  </si>
  <si>
    <t>広002</t>
  </si>
  <si>
    <t>広019</t>
  </si>
  <si>
    <t>西010</t>
  </si>
  <si>
    <t>西日</t>
  </si>
  <si>
    <t>右左折時に右折レーンに停止する車両を避けるため</t>
  </si>
  <si>
    <t>西099</t>
  </si>
  <si>
    <t>西100</t>
  </si>
  <si>
    <t>広043</t>
  </si>
  <si>
    <t>西011</t>
  </si>
  <si>
    <t>西017</t>
  </si>
  <si>
    <t>西040</t>
  </si>
  <si>
    <t>西097</t>
  </si>
  <si>
    <t>車両前方への割り込みにより減速したため</t>
  </si>
  <si>
    <t>広058</t>
  </si>
  <si>
    <t>広078</t>
  </si>
  <si>
    <t>出発時に発車しないもしくは車速が上がらないため</t>
  </si>
  <si>
    <t>広046</t>
  </si>
  <si>
    <t>広062</t>
  </si>
  <si>
    <t>西013</t>
  </si>
  <si>
    <t>西060</t>
  </si>
  <si>
    <t>広021</t>
  </si>
  <si>
    <t>広030</t>
  </si>
  <si>
    <t>下り坂</t>
  </si>
  <si>
    <t>広074</t>
  </si>
  <si>
    <t>車幅が狭い道路での対向車とすれ違いため</t>
  </si>
  <si>
    <t>西036</t>
  </si>
  <si>
    <t>西103</t>
  </si>
  <si>
    <t>広001</t>
  </si>
  <si>
    <t>出発</t>
  </si>
  <si>
    <t>走路上の障害物や工事を回避するため</t>
  </si>
  <si>
    <t>広037</t>
  </si>
  <si>
    <t>車いす対応のため</t>
  </si>
  <si>
    <t>広082</t>
  </si>
  <si>
    <t>広023</t>
  </si>
  <si>
    <t>広031</t>
  </si>
  <si>
    <t>湿潤</t>
  </si>
  <si>
    <t>広010</t>
  </si>
  <si>
    <t>直進時の走行逸脱回避</t>
  </si>
  <si>
    <t>SLAM走行時に縁石や白線に近づいたため</t>
  </si>
  <si>
    <t>広070-3</t>
  </si>
  <si>
    <t>西108</t>
  </si>
  <si>
    <t>西121</t>
  </si>
  <si>
    <t>広035</t>
  </si>
  <si>
    <t>西067</t>
  </si>
  <si>
    <t>車道を歩く歩行者を避けるため</t>
  </si>
  <si>
    <t>広008</t>
  </si>
  <si>
    <t>出発直後に後方から直進車が接近したため</t>
  </si>
  <si>
    <t>広070-2</t>
  </si>
  <si>
    <t>西009</t>
  </si>
  <si>
    <t>逆光</t>
  </si>
  <si>
    <t>西098</t>
  </si>
  <si>
    <t>路線バスの発車を優先させたため</t>
  </si>
  <si>
    <t>広048</t>
  </si>
  <si>
    <t>広081</t>
  </si>
  <si>
    <t>広075</t>
  </si>
  <si>
    <t>赤信号にも関わらず発車したため</t>
  </si>
  <si>
    <t>西001</t>
  </si>
  <si>
    <t>西096</t>
  </si>
  <si>
    <t>西002</t>
  </si>
  <si>
    <t>西114</t>
  </si>
  <si>
    <t>バス停に停車する路線バスを追い抜くため</t>
  </si>
  <si>
    <t>西069</t>
  </si>
  <si>
    <t>広015</t>
  </si>
  <si>
    <t>雪を障害物と認識して減速したためため</t>
  </si>
  <si>
    <t>西081</t>
  </si>
  <si>
    <t>歩道側に入庫する左折車回避のため</t>
  </si>
  <si>
    <t>右折時に歩行者や自転車の検知が遅れたため</t>
  </si>
  <si>
    <t>割り込み車両に反応して減速したため</t>
  </si>
  <si>
    <t>道幅の狭い道路での対向車を回避するため</t>
  </si>
  <si>
    <t>歩行者を検知して減速したが運転士が安全と判断したため</t>
  </si>
  <si>
    <t>西048</t>
  </si>
  <si>
    <t>西118</t>
  </si>
  <si>
    <t>広050</t>
  </si>
  <si>
    <t>西014</t>
  </si>
  <si>
    <t>西018</t>
  </si>
  <si>
    <t>西031</t>
  </si>
  <si>
    <t>広007</t>
  </si>
  <si>
    <t>広022</t>
  </si>
  <si>
    <t>青信号にも関わらず発車しないため</t>
  </si>
  <si>
    <t>西056</t>
  </si>
  <si>
    <t>先詰まりによる交差点内停止の回避のため</t>
  </si>
  <si>
    <t>西120</t>
  </si>
  <si>
    <t>広051</t>
  </si>
  <si>
    <t>広079</t>
  </si>
  <si>
    <t>西087</t>
  </si>
  <si>
    <t>赤信号にも関わらず交差点手前で減速しないため</t>
  </si>
  <si>
    <t>西019</t>
  </si>
  <si>
    <t>西123</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</si>
  <si>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</si>
  <si>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</si>
  <si>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</si>
  <si>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</si>
  <si>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</si>
  <si>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</si>
  <si>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No.</t>
  </si>
  <si>
    <t>行先</t>
  </si>
  <si>
    <t>ヒヤリハット</t>
  </si>
  <si>
    <t>人的要因</t>
  </si>
  <si>
    <t>LiDARが歩行者の呼び出しを検知し、車両を緊急停止</t>
  </si>
  <si>
    <t>歩道をバスと並走していた自転車が横断歩道手前で急に方向転換して横断しようとした。
運転士が危険と判断して強めのブレーキORにより自転車を横断させた。
運転士としては、自転車がバスを確認する様子がなかったため横断するとは思わなかった。_x000B_ブレーキOR時点ではシステム的には自転車は検知範囲外だった。</t>
  </si>
  <si>
    <t>西051</t>
  </si>
  <si>
    <t>車両的要因</t>
  </si>
  <si>
    <t>自車が赤信号で停止線手前で減速、歩行者が横断開始したがバスは停止線を超えて徐行のまま前進。ブレーキORで歩行者の手前で停止した。</t>
  </si>
  <si>
    <t>西115</t>
  </si>
  <si>
    <t>早着・遅延</t>
  </si>
  <si>
    <t>※悪天候、交通渋滞、乗客の対応、システムトラブル、その他</t>
  </si>
  <si>
    <t>実値：出発時刻</t>
  </si>
  <si>
    <t>遅延要因分類</t>
  </si>
  <si>
    <t>悪天候</t>
  </si>
  <si>
    <t>大雨による一時停車</t>
  </si>
  <si>
    <t>交通渋滞</t>
  </si>
  <si>
    <t>市街地での渋滞のため</t>
  </si>
  <si>
    <t>乗客の対応</t>
  </si>
  <si>
    <t>乗客の対応のため</t>
  </si>
  <si>
    <t>表➀：【発生箇所別の手動介入分析】</t>
  </si>
  <si>
    <t>順位</t>
  </si>
  <si>
    <t>発生箇所</t>
  </si>
  <si>
    <t>道路形状</t>
  </si>
  <si>
    <t>回数</t>
  </si>
  <si>
    <t>原因</t>
  </si>
  <si>
    <t>対策</t>
  </si>
  <si>
    <t>対策時期</t>
  </si>
  <si>
    <t>■路上駐車車両回避のため(39)
- 駅ロータリー内の違法駐車に起因
- バスロータリー内のバスベイに停車している一般祖先バス車両に起因
■強引な合流のため(3)
- バスロータリー出口（横断歩道の先）の一般車両車線の合流
■走路上の障害物や工事を回避するため(1)</t>
  </si>
  <si>
    <t>■バス停での位置調整のため(29)
- FY25は当該箇所でL4走行開始の調整を行った
■SLAM走行時に縁石や白線に近づいたため(1)
- FY25でGNSSをメインに走行した区間で、SLAMに切替て走行させた際に発生
■走路上の障害物や工事を回避するため(1)
■路上駐車車両回避のため(1)</t>
  </si>
  <si>
    <t>■登坂で後退したため(9)
- 登り坂での一時停車（信号、バス停等）で発生（ブレーキ操作）
■出発時に発車しないもしくは車速が上がらないため(3)
- 登り坂での一時停車（信号、バス停等）で発生（アクセル操作）</t>
  </si>
  <si>
    <t>■SLAM走行時に縁石や白線に近づいたため(9)
- FY25でGNSSをメインに走行した区間で、SLAMに切替て走行させた際に発生
■路上駐車車両回避のため(2)
■強引な合流のため(1)
- 2車線区間を走行時に追い越し車線から強引な割り込みをされた場合に、車間距離を保つために強い減速を行う場合がある</t>
  </si>
  <si>
    <t>■交差点内で信号灯色が黄に変わったため(3)
■右左折時に右折レーンに停止する車両を避けるため(2)
- 左折時に、右折レーンに停車している車両に起因
■左折時に歩行者や自転車の検知が遅れたため(2)
- FY25は横断歩道の検知機能は実装したが、検知エリアの調整不足が起因
■左折時に交差点を渡り切れなかった車両がいたため(1)
- 左折時に、右折レーンの車両が右折しきれず交差点内で滞留（停止）したことに起因</t>
  </si>
  <si>
    <t>■交差点内で信号灯色が黄に変わったため(5)
■右折時に対向車線の車両が接近したため(2)
■右折時に歩行者や自転車の検知が遅れたため(1)
- FY25は横断歩道の検知機能は実装したが、検知エリアの調整不足が起因</t>
  </si>
  <si>
    <t>■信号のない横断歩道で歩行者の横断を優先したため(8)
- FY25は横断歩道の検知機能は実装したが、検知エリアの調整不足が起因</t>
  </si>
  <si>
    <t>■車幅が狭い道路での対向車とすれ違いため(7)
- FY25は、実験途中で白線の引き直しがあったため軌跡の取り直しができなかったことに起因（広大会館側）
■道幅の狭い道路での対向車を回避するため(1)
- FY25は、実験途中で白線の引き直しがあったため軌跡の取り直しができなかったことに起因（広大会館側）</t>
  </si>
  <si>
    <t>■走路上の障害物や工事を回避するため(3)
■車幅が狭い道路での対向車とすれ違いため(2)
■路上駐車車両回避のため(1)
■車道を歩く歩行者を避けるため(1)</t>
  </si>
  <si>
    <t>■SLAM走行時に縁石や白線に近づいたため(4)
■バス停での位置調整のため(2)
- バス停に手動走行で停車させたことに起因
（手動での停車位置が軌跡からずれていたため）
■車いす対応のため(1)
- FY25は広大中央バス停停車時の軌跡が歩道側まで寄せきれなかったことに起因</t>
  </si>
  <si>
    <t>■路上駐車車両回避のため(2)
■強引な合流のため(1)
- 2車線区間を走行時に追い越し車線から強引な割り込みをされた場合に、車間距離を保つために強い減速を行う場合がある
■歩道側から出庫する車両の割り込みのため(1)
■路線バスの発車を優先させたため(1)</t>
  </si>
  <si>
    <t>■交差点手前で信号灯色が黄に変わったため(4)
■登坂で後退したため(1)
- 登り坂での一時停車（信号、バス停等）で発生（ブレーキ操作）</t>
  </si>
  <si>
    <t>■左折時に歩行者や自転車の検知が遅れたため(2)
- FY25は横断歩道の検知機能は実装したが、検知エリアの調整不足が起因
■出発時に発車しないもしくは車速が上がらないため(1)
- 登り坂での一時停車（信号、バス停等）で発生（アクセル操作）
■信号のない横断歩道で歩行者の横断を優先したため(1)
- FY25は横断歩道の検知機能は実装したが、検知エリアの調整不足が起因
■路上駐車車両回避のため(1)
- バスロータリーの入口手前で、一般車両停車場所の停車車両が範囲を超えて駐車していたことに起因</t>
  </si>
  <si>
    <t>■出発直後に後方から直進車が接近したため(2)
- バス停発車時の後方確認機能は有効としていたが、範囲が限定的であったことに起因
■SLAM走行時に縁石や白線に近づいたため(1)
■交差点手前で信号灯色が黄に変わったため(1)
■雪を障害物と認識して減速したためため(1)</t>
  </si>
  <si>
    <t>■歩道側から出庫する車両の割り込みのため(2)
■交差点手前で信号灯色が黄に変わったため(1)
■路線バスの発車を優先させたため(1)</t>
  </si>
  <si>
    <t xml:space="preserve">■交差点手前で信号灯色が黄に変わったため(3)
■歩道側から出庫する車両の割り込みのため(1)
</t>
  </si>
  <si>
    <t>■交差点手前で信号灯色が黄に変わったため(2)
■出発時に発車しないもしくは車速が上がらないため(1)
- 登り坂での一時停車（信号、バス停等）で発生（アクセル操作）
■登坂で後退したため(1)
- 登り坂での一時停車（信号、バス停等）で発生（ブレーキ操作）</t>
  </si>
  <si>
    <t>■交差点手前で信号灯色が黄に変わったため(2)
■強引な右折車回避のため(1)
- 直進時に対向車線側の右折車が強引に右折してきたことに起因
■先詰まりによる交差点内停止の回避のため(1)</t>
  </si>
  <si>
    <t xml:space="preserve">■出発時に発車しないもしくは車速が上がらないため(2)
- 登り坂での一時停車（信号、バス停等）で発生（アクセル操作）
■登坂で後退したため(1)
- 登り坂での一時停車（信号、バス停等）で発生（ブレーキ操作）
■路上駐車車両回避のため(1)
</t>
  </si>
  <si>
    <t>■車両前方への割り込みにより減速したため(2)
- 2車線区間を走行時に追い越し車線から強引な割り込みをされた場合に、車間距離を保つために強い減速を行う場合がある
■SLAM走行時に縁石や白線に近づいたため(1)
■割り込み車両に反応して減速したため(1)
- 2車線区間を走行時に追い越し車線から強引な割り込みをされた場合に、車間距離を保つために強い減速を行う場合がある</t>
  </si>
  <si>
    <t>■路上駐車車両回避のため(3)
■出発時に発車しないもしくは車速が上がらないため(1)
- 登り坂での一時停車（信号、バス停等）で発生（アクセル操作）</t>
  </si>
  <si>
    <t>■交差点手前で信号灯色が黄に変わったため(3)</t>
  </si>
  <si>
    <t>■路上駐車車両回避のため(3)</t>
  </si>
  <si>
    <t>■交差点手前で信号灯色が黄に変わったため(2)
■登坂で後退したため(1)
- 登り坂での一時停車（信号、バス停等）で発生（ブレーキ操作）</t>
  </si>
  <si>
    <t>■信号のない横断歩道で歩行者の横断を優先したため(3)
- FY25は横断歩道の検知機能は実装したが、検知エリアの調整不足が起因</t>
  </si>
  <si>
    <t>■交差点手前で信号灯色が黄に変わったため(1)
■赤信号にも関わらず交差点手前で減速しないため(1)
- 西日の影響による赤信号の誤認識
■赤信号にも関わらず発車したため(1)
- 西日の影響による赤信号の誤認識</t>
  </si>
  <si>
    <t>■交差点手前で信号灯色が黄に変わったため(2)
■歩道側に入庫する左折車回避のため(1)</t>
  </si>
  <si>
    <t xml:space="preserve">■バス停での位置調整のため(2)
- バス停に手動走行で停車させたことに起因
（手動での停車位置が軌跡からずれていたため）
■車幅が狭い道路での対向車とすれ違いため(1)
</t>
  </si>
  <si>
    <t>■交差点手前で信号灯色が黄に変わったため(1)
■交差点内で信号灯色が黄に変わったため(1)</t>
  </si>
  <si>
    <t>■交差点手前で信号灯色が黄に変わったため(2)</t>
  </si>
  <si>
    <t xml:space="preserve">■強引な合流のため(1)
- 2車線区間を走行時に追い越し車線から強引な割り込みをされた場合に、車間距離を保つために強い減速を行う場合がある
■歩道側から出庫する車両の割り込みのため(1)
</t>
  </si>
  <si>
    <t>■路上駐車車両回避のため(2)</t>
  </si>
  <si>
    <t>■歩道側から出庫する車両の割り込みのため(1)
■路上駐車車両回避のため(1)</t>
  </si>
  <si>
    <t>■左折時に歩行者や自転車の検知が遅れたため(2)
‐ FY25は横断歩道の検知機能は実装したが、検知エリアの調整不足が起因</t>
  </si>
  <si>
    <t xml:space="preserve">■車両前方への割り込みにより減速したため(1)
- 2車線区間を走行時に追い越し車線から強引な割り込みをされた場合に、車間距離を保つために強い減速を行う場合がある
■歩道側から出庫する車両の割り込みのため(1)
</t>
  </si>
  <si>
    <t>■車道を歩く歩行者を避けるため(1)
■走路上の障害物や工事を回避するため(1)</t>
  </si>
  <si>
    <t>■出発時に発車しないもしくは車速が上がらないため(1)
- バス停付近が登り坂であるため、加速が足りないことが要因
■出発直後に後方から直進車が接近したため(1)
- バス停発車時の後方確認機能は有効としていたが、範囲が限定的であった</t>
  </si>
  <si>
    <t>■強引な右折車回避のため(1)
- 直進時に対向車線側の右折車が強引に右折してきたことに起因
■交差点手前で信号灯色が黄に変わったため(1)</t>
  </si>
  <si>
    <t>■交差点手前で信号灯色が黄に変わったため(1)
■路線バスの発車を優先させたため(1)</t>
  </si>
  <si>
    <t>■信号のない横断歩道で歩行者の横断を優先したため(2)
- FY25は横断歩道の検知機能は実装したが、検知エリアの調整不足が起因</t>
  </si>
  <si>
    <t>■強引な右折車回避のため(1)
‐ 直進時に対向車線側の右折車が強引に右折してきたことに起因</t>
  </si>
  <si>
    <t>■交差点手前で信号灯色が黄に変わったため(1)</t>
  </si>
  <si>
    <t>■路上駐車車両回避のため(1)</t>
  </si>
  <si>
    <t>■左折時に歩行者や自転車の検知が遅れたため(1)
- FY25は横断歩道の検知機能は実装したが、検知エリアの調整不足が起因</t>
  </si>
  <si>
    <t>■車両前方への割り込みにより減速したため(1)
- 2車線区間を走行時に追い越し車線から強引な割り込みをされた場合に、車間距離を保つために強い減速を行う場合がある</t>
  </si>
  <si>
    <t>■交差点内で信号灯色が黄に変わったため(1)</t>
  </si>
  <si>
    <t>■走路上の障害物や工事を回避するため(1)</t>
  </si>
  <si>
    <t>■SLAM走行時に縁石や白線に近づいたため(1)
- FY25でGNSSをメインに走行した区間で、SLAMに切替て走行させた際に発生</t>
  </si>
  <si>
    <t>■路線バスの発車を優先させたため(1)</t>
  </si>
  <si>
    <t>■バス停に停車する路線バスを追い抜くため(1)
- バス停に停車している回送バスの場合も含む</t>
  </si>
  <si>
    <t xml:space="preserve">■路上駐車車両回避のため(1)
</t>
  </si>
  <si>
    <t>■歩行者を検知して減速したが運転士が安全と判断したため(1)</t>
  </si>
  <si>
    <t xml:space="preserve">■SLAM走行時に縁石や白線に近づいたため(1)
- FY25でGNSSをメインに走行した区間で、SLAMに切替て走行させた際に発生
</t>
  </si>
  <si>
    <t>■青信号にも関わらず発車しないため(1)
- こちらの信号が青になるタイミングで右折してきた車両が直前をを横切ったため障害物検知し停止したことが起因</t>
  </si>
  <si>
    <t xml:space="preserve">■歩道側から出庫する車両の割り込みのため(1)
</t>
  </si>
  <si>
    <t>参考｜【道路形状別の手動介入分析】</t>
  </si>
  <si>
    <t>表➁：道路形状ごとの手動介入発生回数の内訳</t>
  </si>
  <si>
    <t>割合</t>
  </si>
  <si>
    <t>単路（トンネル）</t>
  </si>
  <si>
    <t>単路（橋）</t>
  </si>
  <si>
    <t>踏切</t>
  </si>
  <si>
    <t>合計</t>
  </si>
  <si>
    <t>介入要因</t>
  </si>
  <si>
    <t>*：最も介入頻度が高い道路形状に自動反映</t>
  </si>
  <si>
    <t>・駐車車両回避機能の実装と検証
・走行軌跡の再調整（駐車車両がいる前提）
・低速走行（安全な駐車車両検知/停車）</t>
    <phoneticPr fontId="3"/>
  </si>
  <si>
    <t>L4取得検討時</t>
    <rPh sb="2" eb="4">
      <t>シュトク</t>
    </rPh>
    <rPh sb="4" eb="6">
      <t>ケントウ</t>
    </rPh>
    <rPh sb="6" eb="7">
      <t>ジ</t>
    </rPh>
    <phoneticPr fontId="3"/>
  </si>
  <si>
    <t>・バス停停車/発車時のブレーキの調整の実施と検証
・走行軌跡の再調整（SLAMを考慮した軌跡）
・障害物回避機能の実装と検証
・駐車車両回避機能の実装と検証</t>
    <rPh sb="40" eb="42">
      <t>コウリョ</t>
    </rPh>
    <phoneticPr fontId="3"/>
  </si>
  <si>
    <t>・坂道停車/発車時のパラメータ調整</t>
    <phoneticPr fontId="3"/>
  </si>
  <si>
    <t>・走行軌跡の再調整（SLAMを考慮した軌跡）
・走行時の前方への強引な割り込み時の車間距離制御の改修と検証</t>
    <phoneticPr fontId="3"/>
  </si>
  <si>
    <t>・信号連携による円滑な走行の維持を検討
・走行軌跡の調整（右折レーンの車両が停止線を越えている場合を考慮）
・検知エリアの調整</t>
    <phoneticPr fontId="3"/>
  </si>
  <si>
    <t>・信号連携による円滑な走行の維持を検討
・右折時の一時停止場所をより手前にする
・検知エリアの調整</t>
    <phoneticPr fontId="3"/>
  </si>
  <si>
    <t>・検知エリアの調整</t>
    <phoneticPr fontId="3"/>
  </si>
  <si>
    <t>・走行軌跡の調整</t>
    <phoneticPr fontId="3"/>
  </si>
  <si>
    <t>・障害物回避機能の実装と検証
・走行軌跡の調整
・駐車車両回避機能の実装と検証</t>
    <phoneticPr fontId="3"/>
  </si>
  <si>
    <t xml:space="preserve">・走行軌跡の再調整（SLAMを考慮した軌跡）
・走行軌跡の調整
</t>
    <phoneticPr fontId="3"/>
  </si>
  <si>
    <t>・走行時の前方への強引な割り込み時の車間距離制御の改修と検証
・駐車車両回避機能の実装と検証
・低速走行（安全に検知/停車できる速度）</t>
    <phoneticPr fontId="3"/>
  </si>
  <si>
    <t>・信号連携による円滑な走行の維持を検討
・坂道停車/発車時のパラメータ調整</t>
    <phoneticPr fontId="3"/>
  </si>
  <si>
    <t>・検知エリアの調整
・坂道停車/発車時のパラメータ調整
・駐車車両回避機能の実装と検証</t>
    <phoneticPr fontId="3"/>
  </si>
  <si>
    <t>・後方検知の範囲の改善（拡張）
・走行軌跡の再調整（SLAMを考慮した軌跡）
・駐車車両回避機能の実装と検証
・気象センサー機能の実装と検証</t>
    <phoneticPr fontId="3"/>
  </si>
  <si>
    <t>・低速走行（安全に検知/停車できる速度）
・信号連携による円滑な走行の維持を検討ー</t>
  </si>
  <si>
    <t>・信号連携による円滑な走行の維持を検討
・低速走行（安全に検知/停車できる速度）</t>
  </si>
  <si>
    <t>・信号連携による円滑な走行の維持を検討
・低速走行（安全に検知/停車できる速度）
・信号連携による円滑な走行の維持を検討</t>
  </si>
  <si>
    <t>・坂道停車/発車時のパラメータ調整
・駐車車両回避機能の実装と検証</t>
  </si>
  <si>
    <t>・走行時の前方への強引な割り込み時の車間距離制御の改修と検証
・走行軌跡の再調整（SLAMを考慮した軌跡）</t>
    <phoneticPr fontId="3"/>
  </si>
  <si>
    <t>・駐車車両回避機能の実装と検証
・坂道停車/発車時のパラメータ調整</t>
  </si>
  <si>
    <t>・信号連携による円滑な走行の維持を検討</t>
  </si>
  <si>
    <t>・駐車車両回避機能の実装と検証</t>
  </si>
  <si>
    <t>・信号連携による円滑な走行の維持を検討
・坂道停車/発車時のパラメータ調整</t>
  </si>
  <si>
    <t>・検知エリアの調整</t>
  </si>
  <si>
    <t>・信号連携による円滑な走行の維持を検討
・認識システムの改修・検証</t>
  </si>
  <si>
    <t>・走行軌跡の調整</t>
  </si>
  <si>
    <t>・信号連携による円滑な走行の維持を検討
・信号連携による円滑な走行の維持を検討</t>
  </si>
  <si>
    <t>・走行時の前方への強引な割り込み時の車間距離制御の改修と検証
・低速走行（安全に検知/停車できる速度）</t>
  </si>
  <si>
    <t>・低速走行（安全に検知/停車できる速度）
・駐車車両回避機能の実装と検証</t>
  </si>
  <si>
    <t>・障害物回避機能の実装と検証</t>
    <phoneticPr fontId="3"/>
  </si>
  <si>
    <t>・坂道停車/発車時のパラメータ調整
・後方検知の範囲の改善（拡張）</t>
    <phoneticPr fontId="3"/>
  </si>
  <si>
    <t>2026年度</t>
  </si>
  <si>
    <t>・低速走行（安全に検知/停車できる速度）
・信号連携による円滑な走行の維持を検討</t>
  </si>
  <si>
    <t>・信号連携による円滑な走行の維持を検討</t>
    <phoneticPr fontId="3"/>
  </si>
  <si>
    <t>・低速走行（安全に検知/停車できる速度）</t>
  </si>
  <si>
    <t>・走行時の前方への強引な割り込み時の車間距離制御の改修と検証</t>
  </si>
  <si>
    <t>・障害物回避機能の実装と検証</t>
  </si>
  <si>
    <t>・走行軌跡の再調整（SLAMを考慮した軌跡）</t>
  </si>
  <si>
    <t>ー</t>
  </si>
  <si>
    <t>・駐車車両回避機能の実装と検証</t>
    <phoneticPr fontId="3"/>
  </si>
  <si>
    <t>・障害物検知後の停車からの再発車機能の確認</t>
    <phoneticPr fontId="3"/>
  </si>
  <si>
    <t>補足：「手動介入時の操作」「手動介入要因」の記入例</t>
  </si>
  <si>
    <t>手動介入要因：複数にわたる要因がある場合は最も影響の大きかった要因を選択</t>
  </si>
  <si>
    <t>手動介入時の操作：複数の操作が行われていた場合は最初に行った操作を選択</t>
  </si>
  <si>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</si>
  <si>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</si>
  <si>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</si>
  <si>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</si>
  <si>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</si>
  <si>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</si>
  <si>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</si>
  <si>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</si>
  <si>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</si>
  <si>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</si>
  <si>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</si>
  <si>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</si>
  <si>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</si>
  <si>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</si>
  <si>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</si>
  <si>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</si>
  <si>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</si>
  <si>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</si>
  <si>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</si>
  <si>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</si>
  <si>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</si>
  <si>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※ここに運行ルート図を添付し、、事例発生箇所に数字を記載してください</t>
  </si>
  <si>
    <t>交差点内取り残され</t>
  </si>
  <si>
    <t>※添付画像のサイズは、枠線を超えても問題ございません。自由にサイズを調整してください</t>
  </si>
  <si>
    <t>自転車と歩行者が横断中のため念の為介入</t>
  </si>
  <si>
    <t>※記載例の運行ルート図は削除してください</t>
  </si>
  <si>
    <t>右折中に対向車が微妙な速度で接近してきた為念のためブレーキ介入、そのまま手動退出</t>
  </si>
  <si>
    <t>合流</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</si>
  <si>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</si>
  <si>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</si>
  <si>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</si>
  <si>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</si>
  <si>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</si>
  <si>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</si>
  <si>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</si>
  <si>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</si>
  <si>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</si>
  <si>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</si>
  <si>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</si>
  <si>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</si>
  <si>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</si>
  <si>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</si>
  <si>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</si>
  <si>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</si>
  <si>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</si>
  <si>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</si>
  <si>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</si>
  <si>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</si>
  <si>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</si>
  <si>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</si>
  <si>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</si>
  <si>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</si>
  <si>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</si>
  <si>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</si>
  <si>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</si>
  <si>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</si>
  <si>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</si>
  <si>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</si>
  <si>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</si>
  <si>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</si>
  <si>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</si>
  <si>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</si>
  <si>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</si>
  <si>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</si>
  <si>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</si>
  <si>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</si>
  <si>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</si>
  <si>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</si>
  <si>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</si>
  <si>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</si>
  <si>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</si>
  <si>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</si>
  <si>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</si>
  <si>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</si>
  <si>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</si>
  <si>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</si>
  <si>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</si>
  <si>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</si>
  <si>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</si>
  <si>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</si>
  <si>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</si>
  <si>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</si>
  <si>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</si>
  <si>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</si>
  <si>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</si>
  <si>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</si>
  <si>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</si>
  <si>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</si>
  <si>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</si>
  <si>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</si>
  <si>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</si>
  <si>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</si>
  <si>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</si>
  <si>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</si>
  <si>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</si>
  <si>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</si>
  <si>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</si>
  <si>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</si>
  <si>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</si>
  <si>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</si>
  <si>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</si>
  <si>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</si>
  <si>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</si>
  <si>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</si>
  <si>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</si>
  <si>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</si>
  <si>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</si>
  <si>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</si>
  <si>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</si>
  <si>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</si>
  <si>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</si>
  <si>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</si>
  <si>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</si>
  <si>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</si>
  <si>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</si>
  <si>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</si>
  <si>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</si>
  <si>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</si>
  <si>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</si>
  <si>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</si>
  <si>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</si>
  <si>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</si>
  <si>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</si>
  <si>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</si>
  <si>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</si>
  <si>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</si>
  <si>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</si>
  <si>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</si>
  <si>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</si>
  <si>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</si>
  <si>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</si>
  <si>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</si>
  <si>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</si>
  <si>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</si>
  <si>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</si>
  <si>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</si>
  <si>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</si>
  <si>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</si>
  <si>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</si>
  <si>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</si>
  <si>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</si>
  <si>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</si>
  <si>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</si>
  <si>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</si>
  <si>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</si>
  <si>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 xml:space="preserve">※"手動介入"シート内の運行ルート図と同様のものを添付してください
</t>
  </si>
  <si>
    <t>事故発生要因</t>
  </si>
  <si>
    <t>参考：ITARDA</t>
  </si>
  <si>
    <t>車両的要因（自動運転システム起因も含む）</t>
  </si>
  <si>
    <t>環境的要因</t>
  </si>
  <si>
    <t>広島県</t>
    <rPh sb="0" eb="3">
      <t>ヒロシマケン</t>
    </rPh>
    <phoneticPr fontId="3"/>
  </si>
  <si>
    <t>東広島市</t>
    <rPh sb="0" eb="4">
      <t>ヒガシヒロシマシ</t>
    </rPh>
    <phoneticPr fontId="3"/>
  </si>
  <si>
    <t>ルート名：西条大学線</t>
    <rPh sb="5" eb="9">
      <t>サイジョウダイガク</t>
    </rPh>
    <rPh sb="9" eb="10">
      <t>セン</t>
    </rPh>
    <phoneticPr fontId="3"/>
  </si>
  <si>
    <t>342122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</si>
</sst>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0&quot;人&quot;"/>
    <numFmt numFmtId="178" formatCode="#,##0.0&quot;km&quot;"/>
    <numFmt numFmtId="179" formatCode="#,##0&quot;℃&quot;"/>
    <numFmt numFmtId="180" formatCode="h:mm;@"/>
    <numFmt numFmtId="181" formatCode="#,##0&quot;kWh&quot;"/>
    <numFmt numFmtId="182" formatCode="0.0%"/>
  </numFmts>
  <fonts count="25"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b/>
      <sz val="12"/>
      <color rgb="FFFF0000"/>
      <name val="Meiryo UI"/>
      <family val="3"/>
      <charset val="128"/>
    </font>
    <font>
      <sz val="11"/>
      <color theme="1"/>
      <name val="Meiryo UI"/>
      <family val="3"/>
      <charset val="128"/>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s>
  <cellStyleXfs count="5">
    <xf numFmtId="0" fontId="0" fillId="0" borderId="0">
      <alignment vertical="center"/>
    </xf>
    <xf numFmtId="0" fontId="1" fillId="0" borderId="0">
      <alignment vertical="center"/>
    </xf>
    <xf numFmtId="0" fontId="12" fillId="0" borderId="0">
      <alignment vertical="center"/>
    </xf>
    <xf numFmtId="0" fontId="13" fillId="0" borderId="0">
      <alignment vertical="center"/>
    </xf>
    <xf numFmtId="9" fontId="16" fillId="0" borderId="0">
      <alignment vertical="center"/>
    </xf>
  </cellStyleXfs>
  <cellXfs count="37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80"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0"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78" fontId="4" fillId="5" borderId="23" xfId="1" applyNumberFormat="1" applyFont="1" applyFill="1" applyBorder="1" applyAlignment="1">
      <alignment horizontal="left" vertical="center" wrapText="1"/>
    </xf>
    <xf numFmtId="0" fontId="11"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0" fontId="5" fillId="2" borderId="0" xfId="1" applyFont="1" applyFill="1" applyAlignment="1">
      <alignment vertical="center" wrapText="1"/>
    </xf>
    <xf numFmtId="0" fontId="5" fillId="2" borderId="0" xfId="1" applyFont="1" applyFill="1">
      <alignment vertical="center"/>
    </xf>
    <xf numFmtId="0" fontId="4" fillId="2" borderId="0" xfId="0" applyFont="1" applyFill="1">
      <alignment vertical="center"/>
    </xf>
    <xf numFmtId="0" fontId="13" fillId="0" borderId="0" xfId="3">
      <alignment vertical="center"/>
    </xf>
    <xf numFmtId="0" fontId="14" fillId="2" borderId="0" xfId="3" applyFont="1" applyFill="1" applyAlignment="1">
      <alignment vertical="top"/>
    </xf>
    <xf numFmtId="0" fontId="11" fillId="0" borderId="0" xfId="0" applyFont="1">
      <alignment vertical="center"/>
    </xf>
    <xf numFmtId="0" fontId="5" fillId="4" borderId="10" xfId="1" applyFont="1" applyFill="1" applyBorder="1" applyAlignment="1">
      <alignment horizontal="left" vertical="center"/>
    </xf>
    <xf numFmtId="0" fontId="14"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5" fillId="4" borderId="41" xfId="0" applyFont="1" applyFill="1" applyBorder="1" applyAlignment="1">
      <alignment horizontal="center" vertical="center"/>
    </xf>
    <xf numFmtId="0" fontId="15" fillId="4" borderId="43" xfId="0" applyFont="1" applyFill="1" applyBorder="1" applyAlignment="1">
      <alignment horizontal="center" vertical="center"/>
    </xf>
    <xf numFmtId="0" fontId="15" fillId="4" borderId="44" xfId="0" applyFont="1" applyFill="1" applyBorder="1" applyAlignment="1">
      <alignment horizontal="center" vertical="center"/>
    </xf>
    <xf numFmtId="0" fontId="15"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4"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80" fontId="4" fillId="3" borderId="7" xfId="1" applyNumberFormat="1" applyFont="1" applyFill="1" applyBorder="1" applyProtection="1">
      <alignment vertical="center"/>
      <protection locked="0"/>
    </xf>
    <xf numFmtId="177"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79" fontId="4" fillId="3" borderId="23"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178"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80" fontId="4" fillId="3" borderId="15"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79" fontId="4" fillId="3" borderId="26"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78"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80"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8"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80"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8"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80"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80"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1" fillId="2" borderId="10" xfId="1" applyFont="1" applyFill="1" applyBorder="1" applyAlignment="1">
      <alignment horizontal="left" vertical="center" indent="1"/>
    </xf>
    <xf numFmtId="0" fontId="11" fillId="2" borderId="40" xfId="0" applyFont="1" applyFill="1" applyBorder="1" applyAlignment="1">
      <alignment horizontal="left" vertical="center" indent="1"/>
    </xf>
    <xf numFmtId="0" fontId="11" fillId="2" borderId="7" xfId="1" applyFont="1" applyFill="1" applyBorder="1" applyAlignment="1">
      <alignment horizontal="left" vertical="center" indent="1"/>
    </xf>
    <xf numFmtId="0" fontId="11" fillId="2" borderId="30" xfId="0" applyFont="1" applyFill="1" applyBorder="1" applyAlignment="1">
      <alignment horizontal="left" vertical="center" indent="1"/>
    </xf>
    <xf numFmtId="0" fontId="11" fillId="2" borderId="29" xfId="1" applyFont="1" applyFill="1" applyBorder="1" applyAlignment="1">
      <alignment horizontal="left" vertical="center" indent="1"/>
    </xf>
    <xf numFmtId="0" fontId="11" fillId="2" borderId="15" xfId="1" applyFont="1" applyFill="1" applyBorder="1" applyAlignment="1">
      <alignment horizontal="left" vertical="center" indent="1"/>
    </xf>
    <xf numFmtId="0" fontId="11" fillId="2" borderId="31" xfId="0" applyFont="1" applyFill="1" applyBorder="1" applyAlignment="1">
      <alignment horizontal="left" vertical="center" indent="1"/>
    </xf>
    <xf numFmtId="0" fontId="15" fillId="4" borderId="36" xfId="0" applyFont="1" applyFill="1" applyBorder="1" applyAlignment="1">
      <alignment horizontal="left" vertical="center" indent="1"/>
    </xf>
    <xf numFmtId="0" fontId="15" fillId="4" borderId="42" xfId="0" applyFont="1" applyFill="1" applyBorder="1" applyAlignment="1">
      <alignment horizontal="left" vertical="center" indent="1"/>
    </xf>
    <xf numFmtId="0" fontId="15" fillId="4" borderId="41" xfId="0" applyFont="1" applyFill="1" applyBorder="1" applyAlignment="1">
      <alignment horizontal="left" vertical="center" indent="1"/>
    </xf>
    <xf numFmtId="0" fontId="11"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17"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2"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19" fillId="0" borderId="0" xfId="0" applyFont="1">
      <alignment vertical="center"/>
    </xf>
    <xf numFmtId="0" fontId="18" fillId="0" borderId="0" xfId="0" applyFont="1">
      <alignment vertical="center"/>
    </xf>
    <xf numFmtId="0" fontId="4" fillId="0" borderId="63" xfId="0" applyFont="1" applyBorder="1">
      <alignment vertical="center"/>
    </xf>
    <xf numFmtId="0" fontId="5" fillId="0" borderId="52" xfId="0" applyFont="1" applyBorder="1">
      <alignment vertical="center"/>
    </xf>
    <xf numFmtId="0" fontId="5" fillId="4" borderId="64" xfId="1" applyFont="1" applyFill="1" applyBorder="1" applyAlignment="1">
      <alignment horizontal="left" vertical="center" wrapText="1"/>
    </xf>
    <xf numFmtId="0" fontId="5" fillId="4" borderId="65" xfId="1" applyFont="1" applyFill="1" applyBorder="1" applyAlignment="1">
      <alignment horizontal="left" vertical="center" wrapText="1"/>
    </xf>
    <xf numFmtId="0" fontId="5" fillId="4" borderId="66" xfId="1" applyFont="1" applyFill="1" applyBorder="1" applyAlignment="1">
      <alignment horizontal="left" vertical="center" wrapText="1"/>
    </xf>
    <xf numFmtId="0" fontId="4" fillId="6" borderId="67" xfId="0" applyFont="1" applyFill="1" applyBorder="1">
      <alignment vertical="center"/>
    </xf>
    <xf numFmtId="0" fontId="4" fillId="0" borderId="69" xfId="0" applyFont="1" applyBorder="1">
      <alignment vertical="center"/>
    </xf>
    <xf numFmtId="0" fontId="4" fillId="6" borderId="70" xfId="0" applyFont="1" applyFill="1" applyBorder="1">
      <alignment vertical="center"/>
    </xf>
    <xf numFmtId="0" fontId="20" fillId="0" borderId="0" xfId="3" applyFont="1">
      <alignment vertical="center"/>
    </xf>
    <xf numFmtId="0" fontId="4" fillId="6" borderId="72" xfId="0" applyFont="1" applyFill="1" applyBorder="1">
      <alignment vertical="center"/>
    </xf>
    <xf numFmtId="0" fontId="4" fillId="6" borderId="6" xfId="0" applyFont="1" applyFill="1" applyBorder="1">
      <alignment vertical="center"/>
    </xf>
    <xf numFmtId="0" fontId="5" fillId="4" borderId="73"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5"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6"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4" xfId="0" applyFont="1" applyBorder="1">
      <alignment vertical="center"/>
    </xf>
    <xf numFmtId="0" fontId="4" fillId="0" borderId="68" xfId="0" applyFont="1" applyBorder="1" applyAlignment="1">
      <alignment horizontal="center" vertical="center"/>
    </xf>
    <xf numFmtId="0" fontId="5" fillId="7" borderId="66" xfId="1" applyFont="1" applyFill="1" applyBorder="1" applyAlignment="1">
      <alignment horizontal="left" vertical="center" wrapText="1"/>
    </xf>
    <xf numFmtId="0" fontId="4" fillId="0" borderId="78" xfId="0" applyFont="1" applyBorder="1" applyAlignment="1">
      <alignment horizontal="center" vertical="center"/>
    </xf>
    <xf numFmtId="0" fontId="4" fillId="0" borderId="79" xfId="0" applyFont="1" applyBorder="1">
      <alignment vertical="center"/>
    </xf>
    <xf numFmtId="0" fontId="4" fillId="0" borderId="77" xfId="0" applyFont="1" applyBorder="1">
      <alignment vertical="center"/>
    </xf>
    <xf numFmtId="0" fontId="4" fillId="0" borderId="69" xfId="0" applyFont="1" applyBorder="1" applyAlignment="1">
      <alignment vertical="center" wrapText="1"/>
    </xf>
    <xf numFmtId="0" fontId="4" fillId="0" borderId="71" xfId="0" applyFont="1" applyBorder="1" applyAlignment="1">
      <alignment vertical="center" wrapText="1"/>
    </xf>
    <xf numFmtId="0" fontId="4" fillId="0" borderId="77" xfId="0" applyFont="1" applyBorder="1" applyAlignment="1">
      <alignment vertical="center" wrapText="1"/>
    </xf>
    <xf numFmtId="0" fontId="21" fillId="0" borderId="0" xfId="1" applyFont="1" applyAlignment="1"/>
    <xf numFmtId="0" fontId="22" fillId="0" borderId="0" xfId="2" applyFont="1" applyAlignment="1"/>
    <xf numFmtId="0" fontId="23" fillId="4" borderId="0" xfId="1" applyFont="1" applyFill="1" applyAlignment="1"/>
    <xf numFmtId="0" fontId="24" fillId="4" borderId="0" xfId="1" applyFont="1" applyFill="1" applyAlignment="1"/>
    <xf numFmtId="0" fontId="24" fillId="0" borderId="0" xfId="1" applyFont="1" applyAlignment="1"/>
    <xf numFmtId="0" fontId="23" fillId="0" borderId="0" xfId="1" applyFont="1" applyAlignment="1"/>
    <xf numFmtId="0" fontId="4" fillId="6" borderId="67" xfId="0" applyFont="1" applyFill="1" applyBorder="1" applyAlignment="1">
      <alignment vertical="center" wrapText="1"/>
    </xf>
    <xf numFmtId="0" fontId="4" fillId="0" borderId="68" xfId="0" applyFont="1" applyBorder="1" applyAlignment="1">
      <alignment horizontal="center" vertical="center" wrapText="1"/>
    </xf>
    <xf numFmtId="0" fontId="4" fillId="0" borderId="74" xfId="0" applyFont="1" applyBorder="1" applyAlignment="1">
      <alignment vertical="center" wrapText="1"/>
    </xf>
    <xf numFmtId="0" fontId="4" fillId="6" borderId="70" xfId="0" applyFont="1" applyFill="1" applyBorder="1" applyAlignment="1">
      <alignment vertical="center" wrapText="1"/>
    </xf>
    <xf numFmtId="0" fontId="4" fillId="0" borderId="78" xfId="0" applyFont="1" applyBorder="1" applyAlignment="1">
      <alignment horizontal="center" vertical="center" wrapText="1"/>
    </xf>
    <xf numFmtId="0" fontId="4" fillId="0" borderId="79" xfId="0" applyFont="1" applyBorder="1" applyAlignment="1">
      <alignment vertical="center" wrapText="1"/>
    </xf>
    <xf numFmtId="177" fontId="4" fillId="3" borderId="23" xfId="1" applyNumberFormat="1" applyFont="1" applyFill="1" applyBorder="1" applyProtection="1">
      <alignment vertical="center"/>
      <protection locked="0"/>
    </xf>
    <xf numFmtId="180" fontId="4" fillId="5" borderId="23" xfId="1" applyNumberFormat="1" applyFont="1" applyFill="1" applyBorder="1" applyAlignment="1">
      <alignment horizontal="left" vertical="center"/>
    </xf>
    <xf numFmtId="180" fontId="4" fillId="3" borderId="23" xfId="1" applyNumberFormat="1" applyFont="1" applyFill="1" applyBorder="1" applyAlignment="1" applyProtection="1">
      <alignment horizontal="left" vertical="center"/>
      <protection locked="0"/>
    </xf>
    <xf numFmtId="180" fontId="4" fillId="3" borderId="26" xfId="1" applyNumberFormat="1" applyFont="1" applyFill="1" applyBorder="1" applyAlignment="1" applyProtection="1">
      <alignment horizontal="left" vertical="center"/>
      <protection locked="0"/>
    </xf>
    <xf numFmtId="180" fontId="2" fillId="3" borderId="23" xfId="1" applyNumberFormat="1" applyFont="1" applyFill="1" applyBorder="1" applyAlignment="1" applyProtection="1">
      <alignment horizontal="left" vertical="center"/>
      <protection locked="0"/>
    </xf>
    <xf numFmtId="180" fontId="2" fillId="3" borderId="26" xfId="1" applyNumberFormat="1" applyFont="1" applyFill="1" applyBorder="1" applyAlignment="1" applyProtection="1">
      <alignment horizontal="left" vertical="center"/>
      <protection locked="0"/>
    </xf>
    <xf numFmtId="0" fontId="0" fillId="0" borderId="0" xfId="0" applyAlignment="1"/>
    <xf numFmtId="176" fontId="7" fillId="3" borderId="8" xfId="1" applyNumberFormat="1" applyFont="1" applyFill="1" applyBorder="1" applyProtection="1">
      <alignment vertical="center"/>
      <protection locked="0"/>
    </xf>
    <xf numFmtId="176" fontId="7" fillId="5" borderId="8" xfId="1" applyNumberFormat="1" applyFont="1" applyFill="1" applyBorder="1">
      <alignment vertical="center"/>
    </xf>
    <xf numFmtId="0" fontId="7" fillId="5" borderId="7" xfId="1" applyFont="1" applyFill="1" applyBorder="1" applyAlignment="1">
      <alignment horizontal="left" vertical="center"/>
    </xf>
    <xf numFmtId="180" fontId="7" fillId="5" borderId="7" xfId="1" applyNumberFormat="1" applyFont="1" applyFill="1" applyBorder="1">
      <alignment vertical="center"/>
    </xf>
    <xf numFmtId="177" fontId="7" fillId="5" borderId="7" xfId="1" applyNumberFormat="1" applyFont="1" applyFill="1" applyBorder="1">
      <alignment vertical="center"/>
    </xf>
    <xf numFmtId="177" fontId="7" fillId="5" borderId="23" xfId="1" applyNumberFormat="1" applyFont="1" applyFill="1" applyBorder="1">
      <alignment vertical="center"/>
    </xf>
    <xf numFmtId="0" fontId="7" fillId="5" borderId="23" xfId="1" applyFont="1" applyFill="1" applyBorder="1">
      <alignment vertical="center"/>
    </xf>
    <xf numFmtId="179" fontId="7" fillId="5" borderId="23" xfId="1" applyNumberFormat="1" applyFont="1" applyFill="1" applyBorder="1">
      <alignment vertical="center"/>
    </xf>
    <xf numFmtId="178" fontId="7" fillId="5" borderId="7" xfId="1" applyNumberFormat="1" applyFont="1" applyFill="1" applyBorder="1">
      <alignment vertical="center"/>
    </xf>
    <xf numFmtId="181" fontId="7" fillId="5" borderId="7" xfId="1" applyNumberFormat="1" applyFont="1" applyFill="1" applyBorder="1">
      <alignment vertical="center"/>
    </xf>
    <xf numFmtId="181" fontId="7" fillId="5" borderId="30" xfId="1" applyNumberFormat="1" applyFont="1" applyFill="1" applyBorder="1">
      <alignment vertical="center"/>
    </xf>
    <xf numFmtId="0" fontId="7" fillId="6" borderId="7" xfId="1" applyFont="1" applyFill="1" applyBorder="1" applyAlignment="1" applyProtection="1">
      <alignment horizontal="left" vertical="center"/>
      <protection locked="0"/>
    </xf>
    <xf numFmtId="180" fontId="7" fillId="3" borderId="7" xfId="1" applyNumberFormat="1" applyFont="1" applyFill="1" applyBorder="1" applyProtection="1">
      <alignment vertical="center"/>
      <protection locked="0"/>
    </xf>
    <xf numFmtId="177" fontId="7" fillId="3" borderId="7" xfId="1" applyNumberFormat="1" applyFont="1" applyFill="1" applyBorder="1" applyProtection="1">
      <alignment vertical="center"/>
      <protection locked="0"/>
    </xf>
    <xf numFmtId="177" fontId="7" fillId="3" borderId="23" xfId="1" applyNumberFormat="1" applyFont="1" applyFill="1" applyBorder="1" applyProtection="1">
      <alignment vertical="center"/>
      <protection locked="0"/>
    </xf>
    <xf numFmtId="0" fontId="7" fillId="3" borderId="23" xfId="1" applyFont="1" applyFill="1" applyBorder="1" applyProtection="1">
      <alignment vertical="center"/>
      <protection locked="0"/>
    </xf>
    <xf numFmtId="179" fontId="7" fillId="3" borderId="23" xfId="1" applyNumberFormat="1" applyFont="1" applyFill="1" applyBorder="1" applyProtection="1">
      <alignment vertical="center"/>
      <protection locked="0"/>
    </xf>
    <xf numFmtId="178" fontId="7" fillId="3" borderId="7" xfId="1" applyNumberFormat="1" applyFont="1" applyFill="1" applyBorder="1" applyProtection="1">
      <alignment vertical="center"/>
      <protection locked="0"/>
    </xf>
    <xf numFmtId="178" fontId="7" fillId="3" borderId="23" xfId="1" applyNumberFormat="1" applyFont="1" applyFill="1" applyBorder="1" applyProtection="1">
      <alignment vertical="center"/>
      <protection locked="0"/>
    </xf>
    <xf numFmtId="181" fontId="7" fillId="3" borderId="7" xfId="1" applyNumberFormat="1" applyFont="1" applyFill="1" applyBorder="1" applyProtection="1">
      <alignment vertical="center"/>
      <protection locked="0"/>
    </xf>
    <xf numFmtId="181" fontId="7" fillId="3" borderId="30" xfId="1" applyNumberFormat="1" applyFont="1" applyFill="1" applyBorder="1" applyProtection="1">
      <alignment vertical="center"/>
      <protection locked="0"/>
    </xf>
    <xf numFmtId="0" fontId="9" fillId="3" borderId="30" xfId="1" applyFont="1" applyFill="1" applyBorder="1" applyAlignment="1" applyProtection="1">
      <alignment horizontal="left" vertical="center"/>
      <protection locked="0"/>
    </xf>
    <xf numFmtId="0" fontId="4" fillId="6" borderId="80" xfId="1" applyFont="1" applyFill="1" applyBorder="1" applyAlignment="1">
      <alignment vertical="center"/>
    </xf>
    <xf numFmtId="0" fontId="0" fillId="0" borderId="42" xfId="0" applyBorder="1" applyAlignment="1"/>
    <xf numFmtId="0" fontId="4" fillId="6" borderId="20" xfId="0" applyFont="1" applyFill="1" applyBorder="1" applyAlignment="1">
      <alignment vertical="center"/>
    </xf>
    <xf numFmtId="0" fontId="0" fillId="0" borderId="8" xfId="0" applyBorder="1" applyAlignment="1"/>
    <xf numFmtId="0" fontId="4" fillId="6" borderId="20" xfId="1" applyFont="1" applyFill="1" applyBorder="1" applyAlignment="1">
      <alignment vertical="center"/>
    </xf>
    <xf numFmtId="0" fontId="4" fillId="6" borderId="81" xfId="1" applyFont="1" applyFill="1" applyBorder="1" applyAlignment="1">
      <alignment vertical="center"/>
    </xf>
    <xf numFmtId="0" fontId="0" fillId="0" borderId="14" xfId="0" applyBorder="1" applyAlignment="1"/>
    <xf numFmtId="0" fontId="4" fillId="6" borderId="81" xfId="0" applyFont="1" applyFill="1" applyBorder="1" applyAlignment="1">
      <alignment vertical="center"/>
    </xf>
    <xf numFmtId="0" fontId="4" fillId="6" borderId="80" xfId="0" applyFont="1" applyFill="1" applyBorder="1" applyAlignment="1">
      <alignment vertical="center"/>
    </xf>
    <xf numFmtId="0" fontId="4" fillId="6" borderId="27" xfId="0" applyFont="1" applyFill="1" applyBorder="1" applyAlignment="1">
      <alignment vertical="center"/>
    </xf>
    <xf numFmtId="0" fontId="0" fillId="0" borderId="11" xfId="0" applyBorder="1" applyAlignment="1"/>
    <xf numFmtId="0" fontId="5" fillId="4" borderId="56" xfId="0" applyFont="1" applyFill="1" applyBorder="1" applyAlignment="1">
      <alignment vertical="center"/>
    </xf>
    <xf numFmtId="0" fontId="0" fillId="0" borderId="62" xfId="0" applyBorder="1" applyAlignment="1"/>
    <xf numFmtId="0" fontId="11" fillId="2" borderId="20" xfId="1" applyFont="1" applyFill="1" applyBorder="1" applyAlignment="1">
      <alignment horizontal="left" vertical="center" indent="1"/>
    </xf>
    <xf numFmtId="0" fontId="0" fillId="0" borderId="47" xfId="0" applyBorder="1" applyAlignment="1"/>
    <xf numFmtId="0" fontId="11" fillId="2" borderId="81" xfId="1" applyFont="1" applyFill="1" applyBorder="1" applyAlignment="1">
      <alignment horizontal="left" vertical="center" indent="1"/>
    </xf>
    <xf numFmtId="0" fontId="0" fillId="0" borderId="25" xfId="0" applyBorder="1" applyAlignment="1"/>
    <xf numFmtId="0" fontId="11" fillId="2" borderId="27" xfId="1" applyFont="1" applyFill="1" applyBorder="1" applyAlignment="1">
      <alignment horizontal="left" vertical="center" indent="1"/>
    </xf>
    <xf numFmtId="0" fontId="0" fillId="0" borderId="22" xfId="0" applyBorder="1" applyAlignment="1"/>
    <xf numFmtId="0" fontId="7" fillId="6" borderId="22" xfId="1" applyFont="1" applyFill="1" applyBorder="1" applyAlignment="1" applyProtection="1">
      <alignment horizontal="left" vertical="center"/>
      <protection locked="0"/>
    </xf>
    <xf numFmtId="176" fontId="7" fillId="3" borderId="8" xfId="1" applyNumberFormat="1" applyFont="1" applyFill="1" applyBorder="1" applyAlignment="1" applyProtection="1">
      <alignment horizontal="left" vertical="center"/>
      <protection locked="0"/>
    </xf>
    <xf numFmtId="180" fontId="7" fillId="3" borderId="7" xfId="1" applyNumberFormat="1" applyFont="1" applyFill="1" applyBorder="1" applyAlignment="1" applyProtection="1">
      <alignment horizontal="left" vertical="center"/>
      <protection locked="0"/>
    </xf>
    <xf numFmtId="180" fontId="7" fillId="3" borderId="23" xfId="1" applyNumberFormat="1" applyFont="1" applyFill="1" applyBorder="1" applyAlignment="1" applyProtection="1">
      <alignment horizontal="left" vertical="center"/>
      <protection locked="0"/>
    </xf>
    <xf numFmtId="0" fontId="7" fillId="3" borderId="23"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wrapText="1"/>
      <protection locked="0"/>
    </xf>
    <xf numFmtId="178" fontId="7" fillId="3" borderId="23" xfId="1" applyNumberFormat="1" applyFont="1" applyFill="1" applyBorder="1" applyAlignment="1" applyProtection="1">
      <alignment horizontal="left" vertical="center" wrapText="1"/>
      <protection locked="0"/>
    </xf>
    <xf numFmtId="0" fontId="7" fillId="3" borderId="23" xfId="1" applyFont="1" applyFill="1" applyBorder="1" applyAlignment="1" applyProtection="1">
      <alignment horizontal="left" vertical="center" wrapText="1"/>
      <protection locked="0"/>
    </xf>
    <xf numFmtId="0" fontId="7" fillId="3" borderId="29"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left" vertical="center"/>
      <protection locked="0"/>
    </xf>
    <xf numFmtId="0" fontId="7" fillId="3" borderId="30" xfId="1" applyFont="1" applyFill="1" applyBorder="1" applyAlignment="1" applyProtection="1">
      <alignment horizontal="left" vertical="center" wrapText="1"/>
      <protection locked="0"/>
    </xf>
    <xf numFmtId="0" fontId="7" fillId="6" borderId="22" xfId="1" applyFont="1" applyFill="1" applyBorder="1" applyProtection="1">
      <alignment vertical="center"/>
      <protection locked="0"/>
    </xf>
  </cellXfs>
  <cellStyles count="5">
    <cellStyle name="パーセント" xfId="4" builtinId="5"/>
    <cellStyle name="ハイパーリンク" xfId="3" builtinId="8"/>
    <cellStyle name="ハイパーリンク 2" xfId="2" xr:uid="{00000000-0005-0000-0000-000002000000}"/>
    <cellStyle name="標準" xfId="0" builtinId="0"/>
    <cellStyle name="標準 2" xfId="1" xr:uid="{00000000-0005-0000-0000-000001000000}"/>
  </cellStyles>
  <dxfs count="11">
    <dxf>
      <fill>
        <patternFill>
          <bgColor theme="5" tint="0.79998168889431442"/>
        </patternFill>
      </fill>
    </dxf>
    <dxf>
      <font>
        <b/>
        <color rgb="FFFF0000"/>
      </font>
    </dxf>
    <dxf>
      <font>
        <b/>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color rgb="FFFF0000"/>
      </font>
    </dxf>
    <dxf>
      <font>
        <b/>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jpeg"/><Relationship Id="rId5" Type="http://schemas.openxmlformats.org/officeDocument/2006/relationships/image" Target="../media/image13.jpeg"/><Relationship Id="rId4"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23</xdr:col>
      <xdr:colOff>165652</xdr:colOff>
      <xdr:row>10</xdr:row>
      <xdr:rowOff>99391</xdr:rowOff>
    </xdr:from>
    <xdr:to>
      <xdr:col>33</xdr:col>
      <xdr:colOff>442002</xdr:colOff>
      <xdr:row>38</xdr:row>
      <xdr:rowOff>173912</xdr:rowOff>
    </xdr:to>
    <xdr:grpSp>
      <xdr:nvGrpSpPr>
        <xdr:cNvPr id="98" name="グループ化 97">
          <a:extLst>
            <a:ext uri="{FF2B5EF4-FFF2-40B4-BE49-F238E27FC236}">
              <a16:creationId xmlns:a16="http://schemas.microsoft.com/office/drawing/2014/main" id="{095909CE-C263-4C03-9D5B-620C9D3E3741}"/>
            </a:ext>
          </a:extLst>
        </xdr:cNvPr>
        <xdr:cNvGrpSpPr>
          <a:grpSpLocks noChangeAspect="1"/>
        </xdr:cNvGrpSpPr>
      </xdr:nvGrpSpPr>
      <xdr:grpSpPr>
        <a:xfrm>
          <a:off x="30534527" y="3544266"/>
          <a:ext cx="5673850" cy="6297521"/>
          <a:chOff x="30791150" y="3578225"/>
          <a:chExt cx="5515261" cy="5935177"/>
        </a:xfrm>
      </xdr:grpSpPr>
      <xdr:grpSp>
        <xdr:nvGrpSpPr>
          <xdr:cNvPr id="99" name="グループ化 98">
            <a:extLst>
              <a:ext uri="{FF2B5EF4-FFF2-40B4-BE49-F238E27FC236}">
                <a16:creationId xmlns:a16="http://schemas.microsoft.com/office/drawing/2014/main" id="{AF21E6D2-A2FF-2EB0-C163-2A52DB864A85}"/>
              </a:ext>
            </a:extLst>
          </xdr:cNvPr>
          <xdr:cNvGrpSpPr/>
        </xdr:nvGrpSpPr>
        <xdr:grpSpPr>
          <a:xfrm>
            <a:off x="30791150" y="3578225"/>
            <a:ext cx="5515261" cy="5935177"/>
            <a:chOff x="36509325" y="3867150"/>
            <a:chExt cx="5515261" cy="5935177"/>
          </a:xfrm>
        </xdr:grpSpPr>
        <xdr:pic>
          <xdr:nvPicPr>
            <xdr:cNvPr id="101" name="図 100">
              <a:extLst>
                <a:ext uri="{FF2B5EF4-FFF2-40B4-BE49-F238E27FC236}">
                  <a16:creationId xmlns:a16="http://schemas.microsoft.com/office/drawing/2014/main" id="{8F6BC2F9-310C-1E3A-05F5-45E2C7E308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09325" y="3867150"/>
              <a:ext cx="5515261" cy="5935177"/>
            </a:xfrm>
            <a:prstGeom prst="rect">
              <a:avLst/>
            </a:prstGeom>
          </xdr:spPr>
        </xdr:pic>
        <xdr:sp macro="" textlink="">
          <xdr:nvSpPr>
            <xdr:cNvPr id="102" name="正方形/長方形 101">
              <a:extLst>
                <a:ext uri="{FF2B5EF4-FFF2-40B4-BE49-F238E27FC236}">
                  <a16:creationId xmlns:a16="http://schemas.microsoft.com/office/drawing/2014/main" id="{9A859E41-4584-CC08-BF9B-8FAD08FAE7AD}"/>
                </a:ext>
              </a:extLst>
            </xdr:cNvPr>
            <xdr:cNvSpPr/>
          </xdr:nvSpPr>
          <xdr:spPr>
            <a:xfrm>
              <a:off x="37158856" y="8041969"/>
              <a:ext cx="209245" cy="9347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103" name="グループ化 102">
              <a:extLst>
                <a:ext uri="{FF2B5EF4-FFF2-40B4-BE49-F238E27FC236}">
                  <a16:creationId xmlns:a16="http://schemas.microsoft.com/office/drawing/2014/main" id="{2CB544E8-46AE-34CB-FF41-3848B8388D3E}"/>
                </a:ext>
              </a:extLst>
            </xdr:cNvPr>
            <xdr:cNvGrpSpPr/>
          </xdr:nvGrpSpPr>
          <xdr:grpSpPr>
            <a:xfrm>
              <a:off x="36554630" y="3877652"/>
              <a:ext cx="1576326" cy="731899"/>
              <a:chOff x="36579175" y="3884613"/>
              <a:chExt cx="1580356" cy="731349"/>
            </a:xfrm>
          </xdr:grpSpPr>
          <xdr:sp macro="" textlink="">
            <xdr:nvSpPr>
              <xdr:cNvPr id="111" name="正方形/長方形 110">
                <a:extLst>
                  <a:ext uri="{FF2B5EF4-FFF2-40B4-BE49-F238E27FC236}">
                    <a16:creationId xmlns:a16="http://schemas.microsoft.com/office/drawing/2014/main" id="{BCC6C9ED-1150-7CBE-B7BC-DDF7F7DC933D}"/>
                  </a:ext>
                </a:extLst>
              </xdr:cNvPr>
              <xdr:cNvSpPr>
                <a:spLocks noChangeAspect="1"/>
              </xdr:cNvSpPr>
            </xdr:nvSpPr>
            <xdr:spPr>
              <a:xfrm>
                <a:off x="36579175" y="3884613"/>
                <a:ext cx="1580356" cy="731349"/>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広大行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想定区間外</a:t>
                </a:r>
              </a:p>
            </xdr:txBody>
          </xdr:sp>
          <xdr:cxnSp macro="">
            <xdr:nvCxnSpPr>
              <xdr:cNvPr id="112" name="直線コネクタ 111">
                <a:extLst>
                  <a:ext uri="{FF2B5EF4-FFF2-40B4-BE49-F238E27FC236}">
                    <a16:creationId xmlns:a16="http://schemas.microsoft.com/office/drawing/2014/main" id="{F3E44443-4E5A-6FEA-1B6D-6D869D0B0D59}"/>
                  </a:ext>
                </a:extLst>
              </xdr:cNvPr>
              <xdr:cNvCxnSpPr/>
            </xdr:nvCxnSpPr>
            <xdr:spPr>
              <a:xfrm>
                <a:off x="36713381" y="4254135"/>
                <a:ext cx="476667"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3" name="直線コネクタ 112">
                <a:extLst>
                  <a:ext uri="{FF2B5EF4-FFF2-40B4-BE49-F238E27FC236}">
                    <a16:creationId xmlns:a16="http://schemas.microsoft.com/office/drawing/2014/main" id="{80460820-F9D9-A6CE-1030-6F5E416DF9CC}"/>
                  </a:ext>
                </a:extLst>
              </xdr:cNvPr>
              <xdr:cNvCxnSpPr/>
            </xdr:nvCxnSpPr>
            <xdr:spPr>
              <a:xfrm>
                <a:off x="36714535" y="4455630"/>
                <a:ext cx="476667"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04" name="吹き出し: 線 103">
              <a:extLst>
                <a:ext uri="{FF2B5EF4-FFF2-40B4-BE49-F238E27FC236}">
                  <a16:creationId xmlns:a16="http://schemas.microsoft.com/office/drawing/2014/main" id="{83003C94-4348-890E-CC44-8A8DA74173A3}"/>
                </a:ext>
              </a:extLst>
            </xdr:cNvPr>
            <xdr:cNvSpPr/>
          </xdr:nvSpPr>
          <xdr:spPr>
            <a:xfrm>
              <a:off x="38336415" y="3970336"/>
              <a:ext cx="1443160" cy="1738313"/>
            </a:xfrm>
            <a:prstGeom prst="borderCallout1">
              <a:avLst>
                <a:gd name="adj1" fmla="val 47744"/>
                <a:gd name="adj2" fmla="val 100149"/>
                <a:gd name="adj3" fmla="val 21124"/>
                <a:gd name="adj4" fmla="val 20391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05" name="図 104">
              <a:extLst>
                <a:ext uri="{FF2B5EF4-FFF2-40B4-BE49-F238E27FC236}">
                  <a16:creationId xmlns:a16="http://schemas.microsoft.com/office/drawing/2014/main" id="{EF5D5038-004E-67E9-5A94-20D04627D6C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26" t="2776" r="10970" b="36827"/>
            <a:stretch>
              <a:fillRect/>
            </a:stretch>
          </xdr:blipFill>
          <xdr:spPr>
            <a:xfrm>
              <a:off x="38393142" y="4009108"/>
              <a:ext cx="1315315" cy="1651749"/>
            </a:xfrm>
            <a:prstGeom prst="rect">
              <a:avLst/>
            </a:prstGeom>
          </xdr:spPr>
        </xdr:pic>
        <xdr:sp macro="" textlink="">
          <xdr:nvSpPr>
            <xdr:cNvPr id="106" name="正方形/長方形 105">
              <a:extLst>
                <a:ext uri="{FF2B5EF4-FFF2-40B4-BE49-F238E27FC236}">
                  <a16:creationId xmlns:a16="http://schemas.microsoft.com/office/drawing/2014/main" id="{C90D2DE6-A0DF-9ADA-63E8-3C19D4046CB3}"/>
                </a:ext>
              </a:extLst>
            </xdr:cNvPr>
            <xdr:cNvSpPr/>
          </xdr:nvSpPr>
          <xdr:spPr>
            <a:xfrm>
              <a:off x="41281778" y="3993967"/>
              <a:ext cx="310783" cy="441630"/>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7" name="正方形/長方形 106">
              <a:extLst>
                <a:ext uri="{FF2B5EF4-FFF2-40B4-BE49-F238E27FC236}">
                  <a16:creationId xmlns:a16="http://schemas.microsoft.com/office/drawing/2014/main" id="{2769B835-6F0B-C531-A8E4-560CC241A4AF}"/>
                </a:ext>
              </a:extLst>
            </xdr:cNvPr>
            <xdr:cNvSpPr/>
          </xdr:nvSpPr>
          <xdr:spPr>
            <a:xfrm>
              <a:off x="41168699" y="4116693"/>
              <a:ext cx="209245" cy="101293"/>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08" name="正方形/長方形 107">
              <a:extLst>
                <a:ext uri="{FF2B5EF4-FFF2-40B4-BE49-F238E27FC236}">
                  <a16:creationId xmlns:a16="http://schemas.microsoft.com/office/drawing/2014/main" id="{C6FD5C3E-29B5-D247-6391-3225B496FF57}"/>
                </a:ext>
              </a:extLst>
            </xdr:cNvPr>
            <xdr:cNvSpPr/>
          </xdr:nvSpPr>
          <xdr:spPr>
            <a:xfrm>
              <a:off x="38576321" y="5084584"/>
              <a:ext cx="210405" cy="9811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09" name="吹き出し: 線 108">
              <a:extLst>
                <a:ext uri="{FF2B5EF4-FFF2-40B4-BE49-F238E27FC236}">
                  <a16:creationId xmlns:a16="http://schemas.microsoft.com/office/drawing/2014/main" id="{179EB2EF-8804-03C9-6AD0-F018928014A0}"/>
                </a:ext>
              </a:extLst>
            </xdr:cNvPr>
            <xdr:cNvSpPr/>
          </xdr:nvSpPr>
          <xdr:spPr>
            <a:xfrm>
              <a:off x="40314822" y="7474866"/>
              <a:ext cx="1665027" cy="2271331"/>
            </a:xfrm>
            <a:prstGeom prst="borderCallout1">
              <a:avLst>
                <a:gd name="adj1" fmla="val 776"/>
                <a:gd name="adj2" fmla="val 50380"/>
                <a:gd name="adj3" fmla="val -78516"/>
                <a:gd name="adj4" fmla="val 59235"/>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正方形/長方形 109">
              <a:extLst>
                <a:ext uri="{FF2B5EF4-FFF2-40B4-BE49-F238E27FC236}">
                  <a16:creationId xmlns:a16="http://schemas.microsoft.com/office/drawing/2014/main" id="{3DF2D911-FA31-F718-06F9-D2DBBF5D52DC}"/>
                </a:ext>
              </a:extLst>
            </xdr:cNvPr>
            <xdr:cNvSpPr/>
          </xdr:nvSpPr>
          <xdr:spPr>
            <a:xfrm>
              <a:off x="40824051" y="4778924"/>
              <a:ext cx="569036" cy="888467"/>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100" name="図 99">
            <a:extLst>
              <a:ext uri="{FF2B5EF4-FFF2-40B4-BE49-F238E27FC236}">
                <a16:creationId xmlns:a16="http://schemas.microsoft.com/office/drawing/2014/main" id="{FB75F38C-8B97-E51C-5A34-8F7A0654FF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650436" y="7250229"/>
            <a:ext cx="1602476" cy="2159949"/>
          </a:xfrm>
          <a:prstGeom prst="rect">
            <a:avLst/>
          </a:prstGeom>
        </xdr:spPr>
      </xdr:pic>
    </xdr:grpSp>
    <xdr:clientData/>
  </xdr:twoCellAnchor>
  <xdr:twoCellAnchor>
    <xdr:from>
      <xdr:col>23</xdr:col>
      <xdr:colOff>97459</xdr:colOff>
      <xdr:row>39</xdr:row>
      <xdr:rowOff>124239</xdr:rowOff>
    </xdr:from>
    <xdr:to>
      <xdr:col>33</xdr:col>
      <xdr:colOff>449963</xdr:colOff>
      <xdr:row>71</xdr:row>
      <xdr:rowOff>92774</xdr:rowOff>
    </xdr:to>
    <xdr:grpSp>
      <xdr:nvGrpSpPr>
        <xdr:cNvPr id="114" name="グループ化 113">
          <a:extLst>
            <a:ext uri="{FF2B5EF4-FFF2-40B4-BE49-F238E27FC236}">
              <a16:creationId xmlns:a16="http://schemas.microsoft.com/office/drawing/2014/main" id="{88B6ACE9-9847-419C-B9AB-44B29EA9E161}"/>
            </a:ext>
          </a:extLst>
        </xdr:cNvPr>
        <xdr:cNvGrpSpPr>
          <a:grpSpLocks noChangeAspect="1"/>
        </xdr:cNvGrpSpPr>
      </xdr:nvGrpSpPr>
      <xdr:grpSpPr>
        <a:xfrm>
          <a:off x="30466334" y="9998489"/>
          <a:ext cx="5750004" cy="6572535"/>
          <a:chOff x="36309300" y="9921875"/>
          <a:chExt cx="5658141" cy="5991533"/>
        </a:xfrm>
      </xdr:grpSpPr>
      <xdr:pic>
        <xdr:nvPicPr>
          <xdr:cNvPr id="115" name="図 114">
            <a:extLst>
              <a:ext uri="{FF2B5EF4-FFF2-40B4-BE49-F238E27FC236}">
                <a16:creationId xmlns:a16="http://schemas.microsoft.com/office/drawing/2014/main" id="{4097A6B5-1182-9BB6-372A-649AE7517C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6309300" y="9925050"/>
            <a:ext cx="5658141" cy="5988358"/>
          </a:xfrm>
          <a:prstGeom prst="rect">
            <a:avLst/>
          </a:prstGeom>
        </xdr:spPr>
      </xdr:pic>
      <xdr:sp macro="" textlink="">
        <xdr:nvSpPr>
          <xdr:cNvPr id="116" name="正方形/長方形 115">
            <a:extLst>
              <a:ext uri="{FF2B5EF4-FFF2-40B4-BE49-F238E27FC236}">
                <a16:creationId xmlns:a16="http://schemas.microsoft.com/office/drawing/2014/main" id="{E6F9FF9E-2671-1E4F-CFC5-559CF53204D5}"/>
              </a:ext>
            </a:extLst>
          </xdr:cNvPr>
          <xdr:cNvSpPr/>
        </xdr:nvSpPr>
        <xdr:spPr>
          <a:xfrm>
            <a:off x="37242750" y="14468475"/>
            <a:ext cx="209366" cy="98172"/>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17" name="正方形/長方形 116">
            <a:extLst>
              <a:ext uri="{FF2B5EF4-FFF2-40B4-BE49-F238E27FC236}">
                <a16:creationId xmlns:a16="http://schemas.microsoft.com/office/drawing/2014/main" id="{4E79F7FA-B6DB-C23A-2AB8-2235DB9B1899}"/>
              </a:ext>
            </a:extLst>
          </xdr:cNvPr>
          <xdr:cNvSpPr/>
        </xdr:nvSpPr>
        <xdr:spPr>
          <a:xfrm>
            <a:off x="41259125" y="10150475"/>
            <a:ext cx="215716" cy="9987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118" name="正方形/長方形 117">
            <a:extLst>
              <a:ext uri="{FF2B5EF4-FFF2-40B4-BE49-F238E27FC236}">
                <a16:creationId xmlns:a16="http://schemas.microsoft.com/office/drawing/2014/main" id="{4AF775A0-B30B-6E51-274F-668719C9AC33}"/>
              </a:ext>
            </a:extLst>
          </xdr:cNvPr>
          <xdr:cNvSpPr/>
        </xdr:nvSpPr>
        <xdr:spPr>
          <a:xfrm>
            <a:off x="36309300" y="9921875"/>
            <a:ext cx="1644988" cy="5830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西条駅行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想定区間外</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119" name="直線コネクタ 118">
            <a:extLst>
              <a:ext uri="{FF2B5EF4-FFF2-40B4-BE49-F238E27FC236}">
                <a16:creationId xmlns:a16="http://schemas.microsoft.com/office/drawing/2014/main" id="{4706F31D-ED34-2212-EAEC-4EFEEB43B962}"/>
              </a:ext>
            </a:extLst>
          </xdr:cNvPr>
          <xdr:cNvCxnSpPr/>
        </xdr:nvCxnSpPr>
        <xdr:spPr>
          <a:xfrm>
            <a:off x="36406018" y="10289110"/>
            <a:ext cx="48437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20" name="正方形/長方形 119">
            <a:extLst>
              <a:ext uri="{FF2B5EF4-FFF2-40B4-BE49-F238E27FC236}">
                <a16:creationId xmlns:a16="http://schemas.microsoft.com/office/drawing/2014/main" id="{55917DEF-2B96-0099-1B77-DA7E12ECBBB7}"/>
              </a:ext>
            </a:extLst>
          </xdr:cNvPr>
          <xdr:cNvSpPr/>
        </xdr:nvSpPr>
        <xdr:spPr>
          <a:xfrm>
            <a:off x="41016238" y="10812463"/>
            <a:ext cx="425450" cy="714375"/>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21" name="グループ化 120">
            <a:extLst>
              <a:ext uri="{FF2B5EF4-FFF2-40B4-BE49-F238E27FC236}">
                <a16:creationId xmlns:a16="http://schemas.microsoft.com/office/drawing/2014/main" id="{2D746C1C-962C-6C6E-DC21-6F1EE4EAD6C8}"/>
              </a:ext>
            </a:extLst>
          </xdr:cNvPr>
          <xdr:cNvGrpSpPr/>
        </xdr:nvGrpSpPr>
        <xdr:grpSpPr>
          <a:xfrm>
            <a:off x="38606451" y="11432368"/>
            <a:ext cx="1465214" cy="1623232"/>
            <a:chOff x="37452497" y="11401898"/>
            <a:chExt cx="1462356" cy="1592244"/>
          </a:xfrm>
        </xdr:grpSpPr>
        <xdr:sp macro="" textlink="">
          <xdr:nvSpPr>
            <xdr:cNvPr id="126" name="吹き出し: 線 125">
              <a:extLst>
                <a:ext uri="{FF2B5EF4-FFF2-40B4-BE49-F238E27FC236}">
                  <a16:creationId xmlns:a16="http://schemas.microsoft.com/office/drawing/2014/main" id="{6D7F5C27-F6C5-B5BB-C310-DBB5619A6140}"/>
                </a:ext>
              </a:extLst>
            </xdr:cNvPr>
            <xdr:cNvSpPr/>
          </xdr:nvSpPr>
          <xdr:spPr>
            <a:xfrm>
              <a:off x="37452497" y="11401898"/>
              <a:ext cx="1462356" cy="1592244"/>
            </a:xfrm>
            <a:prstGeom prst="borderCallout1">
              <a:avLst>
                <a:gd name="adj1" fmla="val 47744"/>
                <a:gd name="adj2" fmla="val 100149"/>
                <a:gd name="adj3" fmla="val 6100"/>
                <a:gd name="adj4" fmla="val 165461"/>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27" name="図 126">
              <a:extLst>
                <a:ext uri="{FF2B5EF4-FFF2-40B4-BE49-F238E27FC236}">
                  <a16:creationId xmlns:a16="http://schemas.microsoft.com/office/drawing/2014/main" id="{47B9F289-CB43-E73D-5F1C-BDB290053B7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41574"/>
            <a:stretch>
              <a:fillRect/>
            </a:stretch>
          </xdr:blipFill>
          <xdr:spPr>
            <a:xfrm>
              <a:off x="37492167" y="11459683"/>
              <a:ext cx="1391416" cy="1498481"/>
            </a:xfrm>
            <a:prstGeom prst="rect">
              <a:avLst/>
            </a:prstGeom>
          </xdr:spPr>
        </xdr:pic>
      </xdr:grpSp>
      <xdr:sp macro="" textlink="">
        <xdr:nvSpPr>
          <xdr:cNvPr id="122" name="吹き出し: 線 121">
            <a:extLst>
              <a:ext uri="{FF2B5EF4-FFF2-40B4-BE49-F238E27FC236}">
                <a16:creationId xmlns:a16="http://schemas.microsoft.com/office/drawing/2014/main" id="{671C9F33-F288-ED61-3579-2CE37D0335DA}"/>
              </a:ext>
            </a:extLst>
          </xdr:cNvPr>
          <xdr:cNvSpPr/>
        </xdr:nvSpPr>
        <xdr:spPr>
          <a:xfrm>
            <a:off x="38874699" y="10047286"/>
            <a:ext cx="1101726" cy="1138238"/>
          </a:xfrm>
          <a:prstGeom prst="borderCallout1">
            <a:avLst>
              <a:gd name="adj1" fmla="val 51091"/>
              <a:gd name="adj2" fmla="val 99924"/>
              <a:gd name="adj3" fmla="val 34031"/>
              <a:gd name="adj4" fmla="val 218694"/>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23" name="図 122">
            <a:extLst>
              <a:ext uri="{FF2B5EF4-FFF2-40B4-BE49-F238E27FC236}">
                <a16:creationId xmlns:a16="http://schemas.microsoft.com/office/drawing/2014/main" id="{417F4571-B27D-4801-71EC-76687F7A510D}"/>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6712" b="59405"/>
          <a:stretch>
            <a:fillRect/>
          </a:stretch>
        </xdr:blipFill>
        <xdr:spPr>
          <a:xfrm>
            <a:off x="38920736" y="10079047"/>
            <a:ext cx="1016290" cy="1057332"/>
          </a:xfrm>
          <a:prstGeom prst="rect">
            <a:avLst/>
          </a:prstGeom>
        </xdr:spPr>
      </xdr:pic>
      <xdr:sp macro="" textlink="">
        <xdr:nvSpPr>
          <xdr:cNvPr id="124" name="正方形/長方形 123">
            <a:extLst>
              <a:ext uri="{FF2B5EF4-FFF2-40B4-BE49-F238E27FC236}">
                <a16:creationId xmlns:a16="http://schemas.microsoft.com/office/drawing/2014/main" id="{4E7B1FC9-6737-D911-9F7A-CA3C108309EA}"/>
              </a:ext>
            </a:extLst>
          </xdr:cNvPr>
          <xdr:cNvSpPr/>
        </xdr:nvSpPr>
        <xdr:spPr>
          <a:xfrm>
            <a:off x="39347785" y="10085398"/>
            <a:ext cx="212541" cy="10622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125" name="正方形/長方形 124">
            <a:extLst>
              <a:ext uri="{FF2B5EF4-FFF2-40B4-BE49-F238E27FC236}">
                <a16:creationId xmlns:a16="http://schemas.microsoft.com/office/drawing/2014/main" id="{DFBFB802-C5CD-6E27-000D-B6ED589DCF94}"/>
              </a:ext>
            </a:extLst>
          </xdr:cNvPr>
          <xdr:cNvSpPr/>
        </xdr:nvSpPr>
        <xdr:spPr>
          <a:xfrm>
            <a:off x="41281351" y="10298114"/>
            <a:ext cx="392112" cy="417512"/>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291353</xdr:colOff>
      <xdr:row>11</xdr:row>
      <xdr:rowOff>67235</xdr:rowOff>
    </xdr:from>
    <xdr:to>
      <xdr:col>32</xdr:col>
      <xdr:colOff>335876</xdr:colOff>
      <xdr:row>31</xdr:row>
      <xdr:rowOff>44436</xdr:rowOff>
    </xdr:to>
    <xdr:grpSp>
      <xdr:nvGrpSpPr>
        <xdr:cNvPr id="2" name="グループ化 1">
          <a:extLst>
            <a:ext uri="{FF2B5EF4-FFF2-40B4-BE49-F238E27FC236}">
              <a16:creationId xmlns:a16="http://schemas.microsoft.com/office/drawing/2014/main" id="{F5E49508-5A37-4D88-B2A0-089104BEC197}"/>
            </a:ext>
          </a:extLst>
        </xdr:cNvPr>
        <xdr:cNvGrpSpPr>
          <a:grpSpLocks noChangeAspect="1"/>
        </xdr:cNvGrpSpPr>
      </xdr:nvGrpSpPr>
      <xdr:grpSpPr>
        <a:xfrm>
          <a:off x="27020423" y="2813979"/>
          <a:ext cx="6099174" cy="6135224"/>
          <a:chOff x="21153577" y="3377547"/>
          <a:chExt cx="5663090" cy="5968047"/>
        </a:xfrm>
      </xdr:grpSpPr>
      <xdr:grpSp>
        <xdr:nvGrpSpPr>
          <xdr:cNvPr id="3" name="グループ化 2">
            <a:extLst>
              <a:ext uri="{FF2B5EF4-FFF2-40B4-BE49-F238E27FC236}">
                <a16:creationId xmlns:a16="http://schemas.microsoft.com/office/drawing/2014/main" id="{FA5FC0EB-F649-0C5A-489C-57D039F666CF}"/>
              </a:ext>
            </a:extLst>
          </xdr:cNvPr>
          <xdr:cNvGrpSpPr/>
        </xdr:nvGrpSpPr>
        <xdr:grpSpPr>
          <a:xfrm>
            <a:off x="21150402" y="3380722"/>
            <a:ext cx="5663090" cy="5961697"/>
            <a:chOff x="36309300" y="9921875"/>
            <a:chExt cx="5658141" cy="5991533"/>
          </a:xfrm>
        </xdr:grpSpPr>
        <xdr:pic>
          <xdr:nvPicPr>
            <xdr:cNvPr id="8" name="図 7">
              <a:extLst>
                <a:ext uri="{FF2B5EF4-FFF2-40B4-BE49-F238E27FC236}">
                  <a16:creationId xmlns:a16="http://schemas.microsoft.com/office/drawing/2014/main" id="{90486ED2-A73B-A9AE-3C40-A3B0F93BD4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309300" y="9925050"/>
              <a:ext cx="5658141" cy="5988358"/>
            </a:xfrm>
            <a:prstGeom prst="rect">
              <a:avLst/>
            </a:prstGeom>
          </xdr:spPr>
        </xdr:pic>
        <xdr:sp macro="" textlink="">
          <xdr:nvSpPr>
            <xdr:cNvPr id="9" name="正方形/長方形 8">
              <a:extLst>
                <a:ext uri="{FF2B5EF4-FFF2-40B4-BE49-F238E27FC236}">
                  <a16:creationId xmlns:a16="http://schemas.microsoft.com/office/drawing/2014/main" id="{D74599DD-981E-91DA-EB5B-60035552297B}"/>
                </a:ext>
              </a:extLst>
            </xdr:cNvPr>
            <xdr:cNvSpPr/>
          </xdr:nvSpPr>
          <xdr:spPr>
            <a:xfrm>
              <a:off x="37242750" y="14468475"/>
              <a:ext cx="209366" cy="98172"/>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0" name="正方形/長方形 9">
              <a:extLst>
                <a:ext uri="{FF2B5EF4-FFF2-40B4-BE49-F238E27FC236}">
                  <a16:creationId xmlns:a16="http://schemas.microsoft.com/office/drawing/2014/main" id="{FAC64991-B068-0A48-1F26-69938B666621}"/>
                </a:ext>
              </a:extLst>
            </xdr:cNvPr>
            <xdr:cNvSpPr/>
          </xdr:nvSpPr>
          <xdr:spPr>
            <a:xfrm>
              <a:off x="41259125" y="10150475"/>
              <a:ext cx="215716" cy="9987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11" name="正方形/長方形 10">
              <a:extLst>
                <a:ext uri="{FF2B5EF4-FFF2-40B4-BE49-F238E27FC236}">
                  <a16:creationId xmlns:a16="http://schemas.microsoft.com/office/drawing/2014/main" id="{9548AB23-D9CD-B9CD-ED83-32F9E7AE34AD}"/>
                </a:ext>
              </a:extLst>
            </xdr:cNvPr>
            <xdr:cNvSpPr/>
          </xdr:nvSpPr>
          <xdr:spPr>
            <a:xfrm>
              <a:off x="36309300" y="9921875"/>
              <a:ext cx="1644988" cy="5830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西条駅行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想定区間外</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12" name="直線コネクタ 11">
              <a:extLst>
                <a:ext uri="{FF2B5EF4-FFF2-40B4-BE49-F238E27FC236}">
                  <a16:creationId xmlns:a16="http://schemas.microsoft.com/office/drawing/2014/main" id="{4011720E-CD64-D687-ADD7-D68EEB84F26C}"/>
                </a:ext>
              </a:extLst>
            </xdr:cNvPr>
            <xdr:cNvCxnSpPr/>
          </xdr:nvCxnSpPr>
          <xdr:spPr>
            <a:xfrm>
              <a:off x="36406018" y="10289110"/>
              <a:ext cx="48437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正方形/長方形 12">
              <a:extLst>
                <a:ext uri="{FF2B5EF4-FFF2-40B4-BE49-F238E27FC236}">
                  <a16:creationId xmlns:a16="http://schemas.microsoft.com/office/drawing/2014/main" id="{00D59C1C-1384-15F9-CC43-87E3B2758701}"/>
                </a:ext>
              </a:extLst>
            </xdr:cNvPr>
            <xdr:cNvSpPr/>
          </xdr:nvSpPr>
          <xdr:spPr>
            <a:xfrm>
              <a:off x="41016238" y="10812463"/>
              <a:ext cx="425450" cy="714375"/>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4" name="グループ化 13">
              <a:extLst>
                <a:ext uri="{FF2B5EF4-FFF2-40B4-BE49-F238E27FC236}">
                  <a16:creationId xmlns:a16="http://schemas.microsoft.com/office/drawing/2014/main" id="{DCC1A21D-0198-C1EC-F5EF-90AF2A8F54B9}"/>
                </a:ext>
              </a:extLst>
            </xdr:cNvPr>
            <xdr:cNvGrpSpPr/>
          </xdr:nvGrpSpPr>
          <xdr:grpSpPr>
            <a:xfrm>
              <a:off x="38606451" y="11432368"/>
              <a:ext cx="1465214" cy="1623232"/>
              <a:chOff x="37452497" y="11401898"/>
              <a:chExt cx="1462356" cy="1592244"/>
            </a:xfrm>
          </xdr:grpSpPr>
          <xdr:sp macro="" textlink="">
            <xdr:nvSpPr>
              <xdr:cNvPr id="19" name="吹き出し: 線 18">
                <a:extLst>
                  <a:ext uri="{FF2B5EF4-FFF2-40B4-BE49-F238E27FC236}">
                    <a16:creationId xmlns:a16="http://schemas.microsoft.com/office/drawing/2014/main" id="{D8678938-C97A-7E4D-8364-5748D2780569}"/>
                  </a:ext>
                </a:extLst>
              </xdr:cNvPr>
              <xdr:cNvSpPr/>
            </xdr:nvSpPr>
            <xdr:spPr>
              <a:xfrm>
                <a:off x="37452497" y="11401898"/>
                <a:ext cx="1462356" cy="1592244"/>
              </a:xfrm>
              <a:prstGeom prst="borderCallout1">
                <a:avLst>
                  <a:gd name="adj1" fmla="val 47744"/>
                  <a:gd name="adj2" fmla="val 100149"/>
                  <a:gd name="adj3" fmla="val 6100"/>
                  <a:gd name="adj4" fmla="val 165461"/>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0" name="図 19">
                <a:extLst>
                  <a:ext uri="{FF2B5EF4-FFF2-40B4-BE49-F238E27FC236}">
                    <a16:creationId xmlns:a16="http://schemas.microsoft.com/office/drawing/2014/main" id="{34C4FCA8-0995-B81C-516A-7330A6B2721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41574"/>
              <a:stretch>
                <a:fillRect/>
              </a:stretch>
            </xdr:blipFill>
            <xdr:spPr>
              <a:xfrm>
                <a:off x="37492167" y="11459683"/>
                <a:ext cx="1391416" cy="1498481"/>
              </a:xfrm>
              <a:prstGeom prst="rect">
                <a:avLst/>
              </a:prstGeom>
            </xdr:spPr>
          </xdr:pic>
        </xdr:grpSp>
        <xdr:sp macro="" textlink="">
          <xdr:nvSpPr>
            <xdr:cNvPr id="15" name="吹き出し: 線 14">
              <a:extLst>
                <a:ext uri="{FF2B5EF4-FFF2-40B4-BE49-F238E27FC236}">
                  <a16:creationId xmlns:a16="http://schemas.microsoft.com/office/drawing/2014/main" id="{E4E74C91-C46D-91E7-AAEF-FB5A8859FB4E}"/>
                </a:ext>
              </a:extLst>
            </xdr:cNvPr>
            <xdr:cNvSpPr/>
          </xdr:nvSpPr>
          <xdr:spPr>
            <a:xfrm>
              <a:off x="38874699" y="10047286"/>
              <a:ext cx="1101726" cy="1138238"/>
            </a:xfrm>
            <a:prstGeom prst="borderCallout1">
              <a:avLst>
                <a:gd name="adj1" fmla="val 51091"/>
                <a:gd name="adj2" fmla="val 99924"/>
                <a:gd name="adj3" fmla="val 34031"/>
                <a:gd name="adj4" fmla="val 218694"/>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6" name="図 15">
              <a:extLst>
                <a:ext uri="{FF2B5EF4-FFF2-40B4-BE49-F238E27FC236}">
                  <a16:creationId xmlns:a16="http://schemas.microsoft.com/office/drawing/2014/main" id="{D59AF143-583C-BAB0-B60D-F06838DF68F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712" b="59405"/>
            <a:stretch>
              <a:fillRect/>
            </a:stretch>
          </xdr:blipFill>
          <xdr:spPr>
            <a:xfrm>
              <a:off x="38920736" y="10079047"/>
              <a:ext cx="1016290" cy="1057332"/>
            </a:xfrm>
            <a:prstGeom prst="rect">
              <a:avLst/>
            </a:prstGeom>
          </xdr:spPr>
        </xdr:pic>
        <xdr:sp macro="" textlink="">
          <xdr:nvSpPr>
            <xdr:cNvPr id="17" name="正方形/長方形 16">
              <a:extLst>
                <a:ext uri="{FF2B5EF4-FFF2-40B4-BE49-F238E27FC236}">
                  <a16:creationId xmlns:a16="http://schemas.microsoft.com/office/drawing/2014/main" id="{C915982E-C043-4353-5A79-5E948E2422EF}"/>
                </a:ext>
              </a:extLst>
            </xdr:cNvPr>
            <xdr:cNvSpPr/>
          </xdr:nvSpPr>
          <xdr:spPr>
            <a:xfrm>
              <a:off x="39347785" y="10085398"/>
              <a:ext cx="212541" cy="10622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18" name="正方形/長方形 17">
              <a:extLst>
                <a:ext uri="{FF2B5EF4-FFF2-40B4-BE49-F238E27FC236}">
                  <a16:creationId xmlns:a16="http://schemas.microsoft.com/office/drawing/2014/main" id="{B26E4DFF-ED46-D111-86A9-93485FAA4AED}"/>
                </a:ext>
              </a:extLst>
            </xdr:cNvPr>
            <xdr:cNvSpPr/>
          </xdr:nvSpPr>
          <xdr:spPr>
            <a:xfrm>
              <a:off x="41281351" y="10298114"/>
              <a:ext cx="392112" cy="417512"/>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4" name="楕円 3">
            <a:extLst>
              <a:ext uri="{FF2B5EF4-FFF2-40B4-BE49-F238E27FC236}">
                <a16:creationId xmlns:a16="http://schemas.microsoft.com/office/drawing/2014/main" id="{FEDF4182-1070-A5F5-D305-1C6C7402F9D7}"/>
              </a:ext>
            </a:extLst>
          </xdr:cNvPr>
          <xdr:cNvSpPr>
            <a:spLocks/>
          </xdr:cNvSpPr>
        </xdr:nvSpPr>
        <xdr:spPr>
          <a:xfrm>
            <a:off x="22670527" y="8094570"/>
            <a:ext cx="114024" cy="126617"/>
          </a:xfrm>
          <a:prstGeom prst="ellipse">
            <a:avLst/>
          </a:pr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吹き出し: 四角形 4">
            <a:extLst>
              <a:ext uri="{FF2B5EF4-FFF2-40B4-BE49-F238E27FC236}">
                <a16:creationId xmlns:a16="http://schemas.microsoft.com/office/drawing/2014/main" id="{98BB5BA4-A2C6-F918-F216-0710C4DC7888}"/>
              </a:ext>
            </a:extLst>
          </xdr:cNvPr>
          <xdr:cNvSpPr/>
        </xdr:nvSpPr>
        <xdr:spPr>
          <a:xfrm>
            <a:off x="23022064" y="8261197"/>
            <a:ext cx="1306690" cy="286273"/>
          </a:xfrm>
          <a:prstGeom prst="wedgeRectCallout">
            <a:avLst>
              <a:gd name="adj1" fmla="val -65723"/>
              <a:gd name="adj2" fmla="val -46072"/>
            </a:avLst>
          </a:prstGeom>
          <a:solidFill>
            <a:srgbClr val="FFFF00"/>
          </a:solidFill>
          <a:ln>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900" b="1">
                <a:solidFill>
                  <a:sysClr val="windowText" lastClr="000000"/>
                </a:solidFill>
                <a:latin typeface="Meiryo UI" panose="020B0604030504040204" pitchFamily="50" charset="-128"/>
                <a:ea typeface="Meiryo UI" panose="020B0604030504040204" pitchFamily="50" charset="-128"/>
                <a:cs typeface="Malgun Gothic Semilight" panose="020B0502040204020203" pitchFamily="50" charset="-128"/>
              </a:rPr>
              <a:t>2026/1/22 15:16</a:t>
            </a:r>
            <a:endParaRPr kumimoji="1" lang="ja-JP" altLang="en-US" sz="900" b="1">
              <a:solidFill>
                <a:sysClr val="windowText" lastClr="000000"/>
              </a:solidFill>
              <a:latin typeface="Meiryo UI" panose="020B0604030504040204" pitchFamily="50" charset="-128"/>
              <a:ea typeface="Meiryo UI" panose="020B0604030504040204" pitchFamily="50" charset="-128"/>
              <a:cs typeface="Malgun Gothic Semilight" panose="020B0502040204020203" pitchFamily="50" charset="-128"/>
            </a:endParaRPr>
          </a:p>
        </xdr:txBody>
      </xdr:sp>
      <xdr:sp macro="" textlink="">
        <xdr:nvSpPr>
          <xdr:cNvPr id="6" name="楕円 5">
            <a:extLst>
              <a:ext uri="{FF2B5EF4-FFF2-40B4-BE49-F238E27FC236}">
                <a16:creationId xmlns:a16="http://schemas.microsoft.com/office/drawing/2014/main" id="{17181D01-AFDC-01D5-FD04-7C96A0A991B8}"/>
              </a:ext>
            </a:extLst>
          </xdr:cNvPr>
          <xdr:cNvSpPr>
            <a:spLocks/>
          </xdr:cNvSpPr>
        </xdr:nvSpPr>
        <xdr:spPr>
          <a:xfrm>
            <a:off x="24346832" y="3983276"/>
            <a:ext cx="123549" cy="115138"/>
          </a:xfrm>
          <a:prstGeom prst="ellipse">
            <a:avLst/>
          </a:pr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吹き出し: 四角形 6">
            <a:extLst>
              <a:ext uri="{FF2B5EF4-FFF2-40B4-BE49-F238E27FC236}">
                <a16:creationId xmlns:a16="http://schemas.microsoft.com/office/drawing/2014/main" id="{E7876230-6BFA-A935-2296-A3C11528B035}"/>
              </a:ext>
            </a:extLst>
          </xdr:cNvPr>
          <xdr:cNvSpPr/>
        </xdr:nvSpPr>
        <xdr:spPr>
          <a:xfrm>
            <a:off x="23001196" y="4135775"/>
            <a:ext cx="1279126" cy="281821"/>
          </a:xfrm>
          <a:prstGeom prst="wedgeRectCallout">
            <a:avLst>
              <a:gd name="adj1" fmla="val 53157"/>
              <a:gd name="adj2" fmla="val -101740"/>
            </a:avLst>
          </a:prstGeom>
          <a:solidFill>
            <a:srgbClr val="FFFF00"/>
          </a:solidFill>
          <a:ln>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900" b="1">
                <a:solidFill>
                  <a:sysClr val="windowText" lastClr="000000"/>
                </a:solidFill>
                <a:latin typeface="Meiryo UI" panose="020B0604030504040204" pitchFamily="50" charset="-128"/>
                <a:ea typeface="Meiryo UI" panose="020B0604030504040204" pitchFamily="50" charset="-128"/>
                <a:cs typeface="Malgun Gothic Semilight" panose="020B0502040204020203" pitchFamily="50" charset="-128"/>
              </a:rPr>
              <a:t>2026/1/23 10:29</a:t>
            </a:r>
            <a:endParaRPr kumimoji="1" lang="ja-JP" altLang="en-US" sz="900" b="1">
              <a:solidFill>
                <a:sysClr val="windowText" lastClr="000000"/>
              </a:solidFill>
              <a:latin typeface="Meiryo UI" panose="020B0604030504040204" pitchFamily="50" charset="-128"/>
              <a:ea typeface="Meiryo UI" panose="020B0604030504040204" pitchFamily="50" charset="-128"/>
              <a:cs typeface="Malgun Gothic Semilight" panose="020B0502040204020203" pitchFamily="50" charset="-128"/>
            </a:endParaRPr>
          </a:p>
        </xdr:txBody>
      </xdr:sp>
    </xdr:grpSp>
    <xdr:clientData/>
  </xdr:twoCellAnchor>
  <xdr:oneCellAnchor>
    <xdr:from>
      <xdr:col>7</xdr:col>
      <xdr:colOff>27214</xdr:colOff>
      <xdr:row>4</xdr:row>
      <xdr:rowOff>40821</xdr:rowOff>
    </xdr:from>
    <xdr:ext cx="6369179" cy="854465"/>
    <xdr:sp macro="" textlink="">
      <xdr:nvSpPr>
        <xdr:cNvPr id="21" name="正方形/長方形 20">
          <a:extLst>
            <a:ext uri="{FF2B5EF4-FFF2-40B4-BE49-F238E27FC236}">
              <a16:creationId xmlns:a16="http://schemas.microsoft.com/office/drawing/2014/main" id="{6389B962-060F-429E-95B7-5DC93AFCB57C}"/>
            </a:ext>
          </a:extLst>
        </xdr:cNvPr>
        <xdr:cNvSpPr/>
      </xdr:nvSpPr>
      <xdr:spPr>
        <a:xfrm>
          <a:off x="5347607" y="244928"/>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13</xdr:col>
      <xdr:colOff>12007</xdr:colOff>
      <xdr:row>4</xdr:row>
      <xdr:rowOff>40821</xdr:rowOff>
    </xdr:from>
    <xdr:ext cx="3925947" cy="854465"/>
    <xdr:sp macro="" textlink="">
      <xdr:nvSpPr>
        <xdr:cNvPr id="22" name="正方形/長方形 21">
          <a:extLst>
            <a:ext uri="{FF2B5EF4-FFF2-40B4-BE49-F238E27FC236}">
              <a16:creationId xmlns:a16="http://schemas.microsoft.com/office/drawing/2014/main" id="{66167BCB-B75C-44DB-8ADD-7B2ED29D4CCA}"/>
            </a:ext>
          </a:extLst>
        </xdr:cNvPr>
        <xdr:cNvSpPr/>
      </xdr:nvSpPr>
      <xdr:spPr>
        <a:xfrm>
          <a:off x="15755471" y="244928"/>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6</xdr:col>
      <xdr:colOff>1311088</xdr:colOff>
      <xdr:row>114</xdr:row>
      <xdr:rowOff>168089</xdr:rowOff>
    </xdr:from>
    <xdr:to>
      <xdr:col>7</xdr:col>
      <xdr:colOff>2759319</xdr:colOff>
      <xdr:row>144</xdr:row>
      <xdr:rowOff>69376</xdr:rowOff>
    </xdr:to>
    <xdr:grpSp>
      <xdr:nvGrpSpPr>
        <xdr:cNvPr id="2" name="グループ化 1">
          <a:extLst>
            <a:ext uri="{FF2B5EF4-FFF2-40B4-BE49-F238E27FC236}">
              <a16:creationId xmlns:a16="http://schemas.microsoft.com/office/drawing/2014/main" id="{20D732D4-5151-4657-ADBB-A621F32AF35E}"/>
            </a:ext>
          </a:extLst>
        </xdr:cNvPr>
        <xdr:cNvGrpSpPr/>
      </xdr:nvGrpSpPr>
      <xdr:grpSpPr>
        <a:xfrm>
          <a:off x="7470588" y="58842089"/>
          <a:ext cx="5512231" cy="6219537"/>
          <a:chOff x="30791150" y="3578225"/>
          <a:chExt cx="5515261" cy="5935177"/>
        </a:xfrm>
      </xdr:grpSpPr>
      <xdr:grpSp>
        <xdr:nvGrpSpPr>
          <xdr:cNvPr id="4" name="グループ化 3">
            <a:extLst>
              <a:ext uri="{FF2B5EF4-FFF2-40B4-BE49-F238E27FC236}">
                <a16:creationId xmlns:a16="http://schemas.microsoft.com/office/drawing/2014/main" id="{02A7495F-4948-D22B-4907-195FB6FC1C03}"/>
              </a:ext>
            </a:extLst>
          </xdr:cNvPr>
          <xdr:cNvGrpSpPr/>
        </xdr:nvGrpSpPr>
        <xdr:grpSpPr>
          <a:xfrm>
            <a:off x="30791150" y="3578225"/>
            <a:ext cx="5515261" cy="5935177"/>
            <a:chOff x="36509325" y="3867150"/>
            <a:chExt cx="5515261" cy="5935177"/>
          </a:xfrm>
        </xdr:grpSpPr>
        <xdr:pic>
          <xdr:nvPicPr>
            <xdr:cNvPr id="7" name="図 6">
              <a:extLst>
                <a:ext uri="{FF2B5EF4-FFF2-40B4-BE49-F238E27FC236}">
                  <a16:creationId xmlns:a16="http://schemas.microsoft.com/office/drawing/2014/main" id="{C0D806ED-AEE4-65A1-265E-3A5578D063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09325" y="3867150"/>
              <a:ext cx="5515261" cy="5935177"/>
            </a:xfrm>
            <a:prstGeom prst="rect">
              <a:avLst/>
            </a:prstGeom>
          </xdr:spPr>
        </xdr:pic>
        <xdr:sp macro="" textlink="">
          <xdr:nvSpPr>
            <xdr:cNvPr id="8" name="正方形/長方形 7">
              <a:extLst>
                <a:ext uri="{FF2B5EF4-FFF2-40B4-BE49-F238E27FC236}">
                  <a16:creationId xmlns:a16="http://schemas.microsoft.com/office/drawing/2014/main" id="{2006DDBA-81E0-7232-F7EF-AFAC3039BE81}"/>
                </a:ext>
              </a:extLst>
            </xdr:cNvPr>
            <xdr:cNvSpPr/>
          </xdr:nvSpPr>
          <xdr:spPr>
            <a:xfrm>
              <a:off x="37158856" y="8041969"/>
              <a:ext cx="209245" cy="9347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9" name="グループ化 8">
              <a:extLst>
                <a:ext uri="{FF2B5EF4-FFF2-40B4-BE49-F238E27FC236}">
                  <a16:creationId xmlns:a16="http://schemas.microsoft.com/office/drawing/2014/main" id="{D8A7879A-CD8B-F45C-41B3-831B7A3F6766}"/>
                </a:ext>
              </a:extLst>
            </xdr:cNvPr>
            <xdr:cNvGrpSpPr/>
          </xdr:nvGrpSpPr>
          <xdr:grpSpPr>
            <a:xfrm>
              <a:off x="36554630" y="3877652"/>
              <a:ext cx="1576326" cy="731899"/>
              <a:chOff x="36579175" y="3884613"/>
              <a:chExt cx="1580356" cy="731349"/>
            </a:xfrm>
          </xdr:grpSpPr>
          <xdr:sp macro="" textlink="">
            <xdr:nvSpPr>
              <xdr:cNvPr id="17" name="正方形/長方形 16">
                <a:extLst>
                  <a:ext uri="{FF2B5EF4-FFF2-40B4-BE49-F238E27FC236}">
                    <a16:creationId xmlns:a16="http://schemas.microsoft.com/office/drawing/2014/main" id="{AFF462B7-F5BE-C34F-BD22-DE35586431EA}"/>
                  </a:ext>
                </a:extLst>
              </xdr:cNvPr>
              <xdr:cNvSpPr/>
            </xdr:nvSpPr>
            <xdr:spPr>
              <a:xfrm>
                <a:off x="36579175" y="3884613"/>
                <a:ext cx="1580356" cy="731349"/>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広大行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想定区間外</a:t>
                </a:r>
              </a:p>
            </xdr:txBody>
          </xdr:sp>
          <xdr:cxnSp macro="">
            <xdr:nvCxnSpPr>
              <xdr:cNvPr id="18" name="直線コネクタ 17">
                <a:extLst>
                  <a:ext uri="{FF2B5EF4-FFF2-40B4-BE49-F238E27FC236}">
                    <a16:creationId xmlns:a16="http://schemas.microsoft.com/office/drawing/2014/main" id="{28EE2FA5-63FB-77D7-9094-EE4EC2B86252}"/>
                  </a:ext>
                </a:extLst>
              </xdr:cNvPr>
              <xdr:cNvCxnSpPr/>
            </xdr:nvCxnSpPr>
            <xdr:spPr>
              <a:xfrm>
                <a:off x="36713381" y="4254135"/>
                <a:ext cx="476667"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9" name="直線コネクタ 18">
                <a:extLst>
                  <a:ext uri="{FF2B5EF4-FFF2-40B4-BE49-F238E27FC236}">
                    <a16:creationId xmlns:a16="http://schemas.microsoft.com/office/drawing/2014/main" id="{5314680F-2211-4E7B-3302-4AC4E5CF4BE1}"/>
                  </a:ext>
                </a:extLst>
              </xdr:cNvPr>
              <xdr:cNvCxnSpPr/>
            </xdr:nvCxnSpPr>
            <xdr:spPr>
              <a:xfrm>
                <a:off x="36714535" y="4455630"/>
                <a:ext cx="476667"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0" name="吹き出し: 線 9">
              <a:extLst>
                <a:ext uri="{FF2B5EF4-FFF2-40B4-BE49-F238E27FC236}">
                  <a16:creationId xmlns:a16="http://schemas.microsoft.com/office/drawing/2014/main" id="{74262296-AF58-FAF5-B233-7756BD3FF207}"/>
                </a:ext>
              </a:extLst>
            </xdr:cNvPr>
            <xdr:cNvSpPr/>
          </xdr:nvSpPr>
          <xdr:spPr>
            <a:xfrm>
              <a:off x="38336415" y="3970336"/>
              <a:ext cx="1443160" cy="1738313"/>
            </a:xfrm>
            <a:prstGeom prst="borderCallout1">
              <a:avLst>
                <a:gd name="adj1" fmla="val 47744"/>
                <a:gd name="adj2" fmla="val 100149"/>
                <a:gd name="adj3" fmla="val 21124"/>
                <a:gd name="adj4" fmla="val 20391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1" name="図 10">
              <a:extLst>
                <a:ext uri="{FF2B5EF4-FFF2-40B4-BE49-F238E27FC236}">
                  <a16:creationId xmlns:a16="http://schemas.microsoft.com/office/drawing/2014/main" id="{0C4C40B6-29D6-AAD1-DAD0-5550D4F3EF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26" t="2776" r="10970" b="36827"/>
            <a:stretch>
              <a:fillRect/>
            </a:stretch>
          </xdr:blipFill>
          <xdr:spPr>
            <a:xfrm>
              <a:off x="38393142" y="4009108"/>
              <a:ext cx="1315315" cy="1651749"/>
            </a:xfrm>
            <a:prstGeom prst="rect">
              <a:avLst/>
            </a:prstGeom>
          </xdr:spPr>
        </xdr:pic>
        <xdr:sp macro="" textlink="">
          <xdr:nvSpPr>
            <xdr:cNvPr id="12" name="正方形/長方形 11">
              <a:extLst>
                <a:ext uri="{FF2B5EF4-FFF2-40B4-BE49-F238E27FC236}">
                  <a16:creationId xmlns:a16="http://schemas.microsoft.com/office/drawing/2014/main" id="{A2A5CA28-C526-0010-D133-A1B445090F3F}"/>
                </a:ext>
              </a:extLst>
            </xdr:cNvPr>
            <xdr:cNvSpPr/>
          </xdr:nvSpPr>
          <xdr:spPr>
            <a:xfrm>
              <a:off x="41281778" y="3993967"/>
              <a:ext cx="310783" cy="441630"/>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72C40451-9C91-B827-F41B-0DB0B86EB5F3}"/>
                </a:ext>
              </a:extLst>
            </xdr:cNvPr>
            <xdr:cNvSpPr/>
          </xdr:nvSpPr>
          <xdr:spPr>
            <a:xfrm>
              <a:off x="41168699" y="4116693"/>
              <a:ext cx="209245" cy="101293"/>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E452183F-EE0D-98BF-F973-1902EC715ECD}"/>
                </a:ext>
              </a:extLst>
            </xdr:cNvPr>
            <xdr:cNvSpPr/>
          </xdr:nvSpPr>
          <xdr:spPr>
            <a:xfrm>
              <a:off x="38576321" y="5084584"/>
              <a:ext cx="210405" cy="9811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5" name="吹き出し: 線 14">
              <a:extLst>
                <a:ext uri="{FF2B5EF4-FFF2-40B4-BE49-F238E27FC236}">
                  <a16:creationId xmlns:a16="http://schemas.microsoft.com/office/drawing/2014/main" id="{99FBB456-CB4D-E3CD-9694-4D8966A88B0F}"/>
                </a:ext>
              </a:extLst>
            </xdr:cNvPr>
            <xdr:cNvSpPr/>
          </xdr:nvSpPr>
          <xdr:spPr>
            <a:xfrm>
              <a:off x="40314822" y="7474866"/>
              <a:ext cx="1665027" cy="2271331"/>
            </a:xfrm>
            <a:prstGeom prst="borderCallout1">
              <a:avLst>
                <a:gd name="adj1" fmla="val 776"/>
                <a:gd name="adj2" fmla="val 50380"/>
                <a:gd name="adj3" fmla="val -78516"/>
                <a:gd name="adj4" fmla="val 59235"/>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正方形/長方形 15">
              <a:extLst>
                <a:ext uri="{FF2B5EF4-FFF2-40B4-BE49-F238E27FC236}">
                  <a16:creationId xmlns:a16="http://schemas.microsoft.com/office/drawing/2014/main" id="{65F0DBE2-5CA7-FCE4-DBA4-F6532C3CCEDA}"/>
                </a:ext>
              </a:extLst>
            </xdr:cNvPr>
            <xdr:cNvSpPr/>
          </xdr:nvSpPr>
          <xdr:spPr>
            <a:xfrm>
              <a:off x="40824051" y="4778924"/>
              <a:ext cx="569036" cy="888467"/>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6" name="図 5">
            <a:extLst>
              <a:ext uri="{FF2B5EF4-FFF2-40B4-BE49-F238E27FC236}">
                <a16:creationId xmlns:a16="http://schemas.microsoft.com/office/drawing/2014/main" id="{3D017314-5AE1-F5D0-DA36-60DF5948EC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650436" y="7250229"/>
            <a:ext cx="1602476" cy="2159949"/>
          </a:xfrm>
          <a:prstGeom prst="rect">
            <a:avLst/>
          </a:prstGeom>
        </xdr:spPr>
      </xdr:pic>
    </xdr:grpSp>
    <xdr:clientData/>
  </xdr:twoCellAnchor>
  <xdr:twoCellAnchor>
    <xdr:from>
      <xdr:col>6</xdr:col>
      <xdr:colOff>1232647</xdr:colOff>
      <xdr:row>145</xdr:row>
      <xdr:rowOff>0</xdr:rowOff>
    </xdr:from>
    <xdr:to>
      <xdr:col>7</xdr:col>
      <xdr:colOff>2787246</xdr:colOff>
      <xdr:row>175</xdr:row>
      <xdr:rowOff>65240</xdr:rowOff>
    </xdr:to>
    <xdr:grpSp>
      <xdr:nvGrpSpPr>
        <xdr:cNvPr id="20" name="グループ化 19">
          <a:extLst>
            <a:ext uri="{FF2B5EF4-FFF2-40B4-BE49-F238E27FC236}">
              <a16:creationId xmlns:a16="http://schemas.microsoft.com/office/drawing/2014/main" id="{F3CFD4DC-9743-4067-BE11-9E4C563572DA}"/>
            </a:ext>
          </a:extLst>
        </xdr:cNvPr>
        <xdr:cNvGrpSpPr/>
      </xdr:nvGrpSpPr>
      <xdr:grpSpPr>
        <a:xfrm>
          <a:off x="7392147" y="65198625"/>
          <a:ext cx="5618599" cy="6256490"/>
          <a:chOff x="36309300" y="9921875"/>
          <a:chExt cx="5658141" cy="5991533"/>
        </a:xfrm>
      </xdr:grpSpPr>
      <xdr:pic>
        <xdr:nvPicPr>
          <xdr:cNvPr id="21" name="図 20">
            <a:extLst>
              <a:ext uri="{FF2B5EF4-FFF2-40B4-BE49-F238E27FC236}">
                <a16:creationId xmlns:a16="http://schemas.microsoft.com/office/drawing/2014/main" id="{D78D9B3D-747F-48C1-FEC2-504503F01DA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6309300" y="9925050"/>
            <a:ext cx="5658141" cy="5988358"/>
          </a:xfrm>
          <a:prstGeom prst="rect">
            <a:avLst/>
          </a:prstGeom>
        </xdr:spPr>
      </xdr:pic>
      <xdr:sp macro="" textlink="">
        <xdr:nvSpPr>
          <xdr:cNvPr id="22" name="正方形/長方形 21">
            <a:extLst>
              <a:ext uri="{FF2B5EF4-FFF2-40B4-BE49-F238E27FC236}">
                <a16:creationId xmlns:a16="http://schemas.microsoft.com/office/drawing/2014/main" id="{55AC5EF0-DFD3-A118-6CEF-E5C4409CB03B}"/>
              </a:ext>
            </a:extLst>
          </xdr:cNvPr>
          <xdr:cNvSpPr/>
        </xdr:nvSpPr>
        <xdr:spPr>
          <a:xfrm>
            <a:off x="37242750" y="14468475"/>
            <a:ext cx="209366" cy="98172"/>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23" name="正方形/長方形 22">
            <a:extLst>
              <a:ext uri="{FF2B5EF4-FFF2-40B4-BE49-F238E27FC236}">
                <a16:creationId xmlns:a16="http://schemas.microsoft.com/office/drawing/2014/main" id="{D10BB5C6-AE59-07CC-F03E-913AFC23D69A}"/>
              </a:ext>
            </a:extLst>
          </xdr:cNvPr>
          <xdr:cNvSpPr/>
        </xdr:nvSpPr>
        <xdr:spPr>
          <a:xfrm>
            <a:off x="41259125" y="10150475"/>
            <a:ext cx="215716" cy="9987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24" name="正方形/長方形 23">
            <a:extLst>
              <a:ext uri="{FF2B5EF4-FFF2-40B4-BE49-F238E27FC236}">
                <a16:creationId xmlns:a16="http://schemas.microsoft.com/office/drawing/2014/main" id="{57AAC240-D4AD-F387-6817-496D0A533977}"/>
              </a:ext>
            </a:extLst>
          </xdr:cNvPr>
          <xdr:cNvSpPr/>
        </xdr:nvSpPr>
        <xdr:spPr>
          <a:xfrm>
            <a:off x="36309300" y="9921875"/>
            <a:ext cx="1644988" cy="5830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西条駅行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想定区間外</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25" name="直線コネクタ 24">
            <a:extLst>
              <a:ext uri="{FF2B5EF4-FFF2-40B4-BE49-F238E27FC236}">
                <a16:creationId xmlns:a16="http://schemas.microsoft.com/office/drawing/2014/main" id="{C92FD1E8-94FA-1DAC-4376-D468E368BB42}"/>
              </a:ext>
            </a:extLst>
          </xdr:cNvPr>
          <xdr:cNvCxnSpPr/>
        </xdr:nvCxnSpPr>
        <xdr:spPr>
          <a:xfrm>
            <a:off x="36406018" y="10289110"/>
            <a:ext cx="48437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6" name="正方形/長方形 25">
            <a:extLst>
              <a:ext uri="{FF2B5EF4-FFF2-40B4-BE49-F238E27FC236}">
                <a16:creationId xmlns:a16="http://schemas.microsoft.com/office/drawing/2014/main" id="{B8965DA5-2083-0070-A18F-D405232CDE20}"/>
              </a:ext>
            </a:extLst>
          </xdr:cNvPr>
          <xdr:cNvSpPr/>
        </xdr:nvSpPr>
        <xdr:spPr>
          <a:xfrm>
            <a:off x="41016238" y="10812463"/>
            <a:ext cx="425450" cy="714375"/>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7" name="グループ化 26">
            <a:extLst>
              <a:ext uri="{FF2B5EF4-FFF2-40B4-BE49-F238E27FC236}">
                <a16:creationId xmlns:a16="http://schemas.microsoft.com/office/drawing/2014/main" id="{84BECC9F-1D68-1965-A9B0-5E014B047897}"/>
              </a:ext>
            </a:extLst>
          </xdr:cNvPr>
          <xdr:cNvGrpSpPr/>
        </xdr:nvGrpSpPr>
        <xdr:grpSpPr>
          <a:xfrm>
            <a:off x="38606451" y="11432368"/>
            <a:ext cx="1465214" cy="1623232"/>
            <a:chOff x="37452497" y="11401898"/>
            <a:chExt cx="1462356" cy="1592244"/>
          </a:xfrm>
        </xdr:grpSpPr>
        <xdr:sp macro="" textlink="">
          <xdr:nvSpPr>
            <xdr:cNvPr id="33" name="吹き出し: 線 32">
              <a:extLst>
                <a:ext uri="{FF2B5EF4-FFF2-40B4-BE49-F238E27FC236}">
                  <a16:creationId xmlns:a16="http://schemas.microsoft.com/office/drawing/2014/main" id="{C339BB98-94C1-F0FC-C8C2-C2091095F70F}"/>
                </a:ext>
              </a:extLst>
            </xdr:cNvPr>
            <xdr:cNvSpPr/>
          </xdr:nvSpPr>
          <xdr:spPr>
            <a:xfrm>
              <a:off x="37452497" y="11401898"/>
              <a:ext cx="1462356" cy="1592244"/>
            </a:xfrm>
            <a:prstGeom prst="borderCallout1">
              <a:avLst>
                <a:gd name="adj1" fmla="val 47744"/>
                <a:gd name="adj2" fmla="val 100149"/>
                <a:gd name="adj3" fmla="val 6100"/>
                <a:gd name="adj4" fmla="val 165461"/>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34" name="図 33">
              <a:extLst>
                <a:ext uri="{FF2B5EF4-FFF2-40B4-BE49-F238E27FC236}">
                  <a16:creationId xmlns:a16="http://schemas.microsoft.com/office/drawing/2014/main" id="{8C87DE36-E6ED-4EEE-A0DF-1CCE4A60A59E}"/>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41574"/>
            <a:stretch>
              <a:fillRect/>
            </a:stretch>
          </xdr:blipFill>
          <xdr:spPr>
            <a:xfrm>
              <a:off x="37492167" y="11459683"/>
              <a:ext cx="1391416" cy="1498481"/>
            </a:xfrm>
            <a:prstGeom prst="rect">
              <a:avLst/>
            </a:prstGeom>
          </xdr:spPr>
        </xdr:pic>
      </xdr:grpSp>
      <xdr:sp macro="" textlink="">
        <xdr:nvSpPr>
          <xdr:cNvPr id="28" name="吹き出し: 線 27">
            <a:extLst>
              <a:ext uri="{FF2B5EF4-FFF2-40B4-BE49-F238E27FC236}">
                <a16:creationId xmlns:a16="http://schemas.microsoft.com/office/drawing/2014/main" id="{78AD0781-0FB2-EE20-E761-46723B34033F}"/>
              </a:ext>
            </a:extLst>
          </xdr:cNvPr>
          <xdr:cNvSpPr/>
        </xdr:nvSpPr>
        <xdr:spPr>
          <a:xfrm>
            <a:off x="38874699" y="10047286"/>
            <a:ext cx="1101726" cy="1138238"/>
          </a:xfrm>
          <a:prstGeom prst="borderCallout1">
            <a:avLst>
              <a:gd name="adj1" fmla="val 51091"/>
              <a:gd name="adj2" fmla="val 99924"/>
              <a:gd name="adj3" fmla="val 34031"/>
              <a:gd name="adj4" fmla="val 218694"/>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9" name="図 28">
            <a:extLst>
              <a:ext uri="{FF2B5EF4-FFF2-40B4-BE49-F238E27FC236}">
                <a16:creationId xmlns:a16="http://schemas.microsoft.com/office/drawing/2014/main" id="{77D0D910-DDD6-D527-0611-8D09E1B40413}"/>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6712" b="59405"/>
          <a:stretch>
            <a:fillRect/>
          </a:stretch>
        </xdr:blipFill>
        <xdr:spPr>
          <a:xfrm>
            <a:off x="38920736" y="10079047"/>
            <a:ext cx="1016290" cy="1057332"/>
          </a:xfrm>
          <a:prstGeom prst="rect">
            <a:avLst/>
          </a:prstGeom>
        </xdr:spPr>
      </xdr:pic>
      <xdr:sp macro="" textlink="">
        <xdr:nvSpPr>
          <xdr:cNvPr id="31" name="正方形/長方形 30">
            <a:extLst>
              <a:ext uri="{FF2B5EF4-FFF2-40B4-BE49-F238E27FC236}">
                <a16:creationId xmlns:a16="http://schemas.microsoft.com/office/drawing/2014/main" id="{0D240865-F730-38C0-0C5E-6890C8AC0F27}"/>
              </a:ext>
            </a:extLst>
          </xdr:cNvPr>
          <xdr:cNvSpPr/>
        </xdr:nvSpPr>
        <xdr:spPr>
          <a:xfrm>
            <a:off x="39347785" y="10085398"/>
            <a:ext cx="212541" cy="10622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sp macro="" textlink="">
        <xdr:nvSpPr>
          <xdr:cNvPr id="32" name="正方形/長方形 31">
            <a:extLst>
              <a:ext uri="{FF2B5EF4-FFF2-40B4-BE49-F238E27FC236}">
                <a16:creationId xmlns:a16="http://schemas.microsoft.com/office/drawing/2014/main" id="{FC82D15E-E9D6-792D-6BE6-7104A4C1A2BA}"/>
              </a:ext>
            </a:extLst>
          </xdr:cNvPr>
          <xdr:cNvSpPr/>
        </xdr:nvSpPr>
        <xdr:spPr>
          <a:xfrm>
            <a:off x="41281351" y="10298114"/>
            <a:ext cx="392112" cy="417512"/>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0</xdr:colOff>
      <xdr:row>0</xdr:row>
      <xdr:rowOff>95250</xdr:rowOff>
    </xdr:from>
    <xdr:to>
      <xdr:col>7</xdr:col>
      <xdr:colOff>2192852</xdr:colOff>
      <xdr:row>16</xdr:row>
      <xdr:rowOff>149460</xdr:rowOff>
    </xdr:to>
    <xdr:sp macro="" textlink="">
      <xdr:nvSpPr>
        <xdr:cNvPr id="35" name="正方形/長方形 3">
          <a:extLst>
            <a:ext uri="{FF2B5EF4-FFF2-40B4-BE49-F238E27FC236}">
              <a16:creationId xmlns:a16="http://schemas.microsoft.com/office/drawing/2014/main" id="{437FA294-E90C-4AAC-8FF1-2D89706AAFD5}"/>
            </a:ext>
          </a:extLst>
        </xdr:cNvPr>
        <xdr:cNvSpPr/>
      </xdr:nvSpPr>
      <xdr:spPr>
        <a:xfrm>
          <a:off x="272143" y="95250"/>
          <a:ext cx="12180495" cy="2612353"/>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00000000-0008-0000-0B00-000002000000}"/>
            </a:ext>
          </a:extLst>
        </xdr:cNvPr>
        <xdr:cNvPicPr>
          <a:picLocks noChangeAspect="1" noChangeArrowheads="1"/>
        </xdr:cNvPicPr>
      </xdr:nvPicPr>
      <xdr:blipFill rotWithShape="1">
        <a:blip xmlns:r="http://schemas.openxmlformats.org/officeDocument/2006/relationships" r:embed="rId1" cstate="email"/>
        <a:srcRect/>
        <a:stretch>
          <a:fillRect/>
        </a:stretch>
      </xdr:blipFill>
      <xdr:spPr bwMode="auto">
        <a:xfrm>
          <a:off x="331470" y="5412740"/>
          <a:ext cx="2855136" cy="1391920"/>
        </a:xfrm>
        <a:prstGeom prst="rect">
          <a:avLst/>
        </a:prstGeom>
        <a:noFill/>
        <a:ln>
          <a:prstDash val="solid"/>
        </a:ln>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00000000-0008-0000-0B00-000003000000}"/>
            </a:ext>
          </a:extLst>
        </xdr:cNvPr>
        <xdr:cNvPicPr>
          <a:picLocks noChangeAspect="1" noChangeArrowheads="1"/>
        </xdr:cNvPicPr>
      </xdr:nvPicPr>
      <xdr:blipFill rotWithShape="1">
        <a:blip xmlns:r="http://schemas.openxmlformats.org/officeDocument/2006/relationships" r:embed="rId2" cstate="email"/>
        <a:srcRect/>
        <a:stretch>
          <a:fillRect/>
        </a:stretch>
      </xdr:blipFill>
      <xdr:spPr bwMode="auto">
        <a:xfrm>
          <a:off x="273050" y="736600"/>
          <a:ext cx="2930800" cy="4597400"/>
        </a:xfrm>
        <a:prstGeom prst="rect">
          <a:avLst/>
        </a:prstGeom>
        <a:noFill/>
        <a:ln>
          <a:prstDash val="solid"/>
        </a:ln>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rotWithShape="1">
        <a:blip xmlns:r="http://schemas.openxmlformats.org/officeDocument/2006/relationships" r:embed="rId3" cstate="email"/>
        <a:srcRect/>
        <a:stretch>
          <a:fillRect/>
        </a:stretch>
      </xdr:blipFill>
      <xdr:spPr bwMode="auto">
        <a:xfrm>
          <a:off x="3277870" y="4089401"/>
          <a:ext cx="2916830" cy="2199639"/>
        </a:xfrm>
        <a:prstGeom prst="rect">
          <a:avLst/>
        </a:prstGeom>
        <a:noFill/>
        <a:ln>
          <a:prstDash val="solid"/>
        </a:ln>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4" cstate="email"/>
        <a:srcRect/>
        <a:stretch>
          <a:fillRect/>
        </a:stretch>
      </xdr:blipFill>
      <xdr:spPr bwMode="auto">
        <a:xfrm>
          <a:off x="3293110" y="807720"/>
          <a:ext cx="2916830" cy="3304304"/>
        </a:xfrm>
        <a:prstGeom prst="rect">
          <a:avLst/>
        </a:prstGeom>
        <a:noFill/>
        <a:ln>
          <a:prstDash val="solid"/>
        </a:ln>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00000000-0008-0000-0B00-000006000000}"/>
            </a:ext>
          </a:extLst>
        </xdr:cNvPr>
        <xdr:cNvPicPr>
          <a:picLocks noChangeAspect="1" noChangeArrowheads="1"/>
        </xdr:cNvPicPr>
      </xdr:nvPicPr>
      <xdr:blipFill rotWithShape="1">
        <a:blip xmlns:r="http://schemas.openxmlformats.org/officeDocument/2006/relationships" r:embed="rId5" cstate="email"/>
        <a:srcRect/>
        <a:stretch>
          <a:fillRect/>
        </a:stretch>
      </xdr:blipFill>
      <xdr:spPr bwMode="auto">
        <a:xfrm>
          <a:off x="6322060" y="906781"/>
          <a:ext cx="2923180" cy="4249419"/>
        </a:xfrm>
        <a:prstGeom prst="rect">
          <a:avLst/>
        </a:prstGeom>
        <a:noFill/>
        <a:ln>
          <a:prstDash val="solid"/>
        </a:ln>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B2:S100"/>
  <sheetViews>
    <sheetView showGridLines="0" zoomScale="69" zoomScaleNormal="70" workbookViewId="0">
      <pane xSplit="2" ySplit="7" topLeftCell="C93" activePane="bottomRight" state="frozen"/>
      <selection pane="topRight" activeCell="E1" sqref="E1"/>
      <selection pane="bottomLeft" activeCell="A45" sqref="A45"/>
      <selection pane="bottomRight" activeCell="F4" sqref="F4"/>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2" width="8" style="3" customWidth="1"/>
    <col min="13" max="16384" width="8" style="3"/>
  </cols>
  <sheetData>
    <row r="2" spans="2:10" x14ac:dyDescent="0.55000000000000004">
      <c r="B2" s="1" t="s">
        <v>0</v>
      </c>
      <c r="C2" s="2"/>
    </row>
    <row r="3" spans="2:10" ht="16.399999999999999" customHeight="1" x14ac:dyDescent="0.55000000000000004">
      <c r="B3" s="80" t="s">
        <v>694</v>
      </c>
      <c r="C3" s="5"/>
      <c r="G3" s="224" t="s">
        <v>1</v>
      </c>
      <c r="H3" s="224" t="s">
        <v>2</v>
      </c>
      <c r="I3" s="224" t="s">
        <v>3</v>
      </c>
    </row>
    <row r="4" spans="2:10" x14ac:dyDescent="0.55000000000000004">
      <c r="B4" s="7" t="s">
        <v>4</v>
      </c>
      <c r="C4" s="8"/>
      <c r="G4" s="225" t="s">
        <v>695</v>
      </c>
      <c r="H4" s="225" t="s">
        <v>692</v>
      </c>
      <c r="I4" s="225" t="s">
        <v>693</v>
      </c>
    </row>
    <row r="5" spans="2:10" x14ac:dyDescent="0.55000000000000004">
      <c r="G5" s="223" t="s">
        <v>5</v>
      </c>
    </row>
    <row r="6" spans="2:10" x14ac:dyDescent="0.55000000000000004">
      <c r="E6" s="6"/>
    </row>
    <row r="7" spans="2:10" x14ac:dyDescent="0.55000000000000004">
      <c r="B7" s="267" t="s">
        <v>6</v>
      </c>
      <c r="C7" s="268" t="s">
        <v>7</v>
      </c>
      <c r="D7" s="269" t="s">
        <v>8</v>
      </c>
      <c r="E7" s="268" t="s">
        <v>9</v>
      </c>
      <c r="F7" s="269" t="s">
        <v>10</v>
      </c>
      <c r="G7" s="270" t="s">
        <v>11</v>
      </c>
      <c r="H7" s="268" t="s">
        <v>12</v>
      </c>
      <c r="I7" s="271" t="s">
        <v>13</v>
      </c>
    </row>
    <row r="8" spans="2:10" ht="32.15" customHeight="1" x14ac:dyDescent="0.55000000000000004">
      <c r="B8" s="286" t="s">
        <v>14</v>
      </c>
      <c r="C8" s="15">
        <f t="shared" ref="C8:C39" si="0">ROW()-7</f>
        <v>1</v>
      </c>
      <c r="D8" s="200" t="s">
        <v>15</v>
      </c>
      <c r="E8" s="15" t="s">
        <v>16</v>
      </c>
      <c r="F8" s="201" t="s">
        <v>17</v>
      </c>
      <c r="G8" s="201" t="s">
        <v>18</v>
      </c>
      <c r="H8" s="129">
        <v>0</v>
      </c>
      <c r="I8" s="278"/>
      <c r="J8" s="3" t="s">
        <v>19</v>
      </c>
    </row>
    <row r="9" spans="2:10" ht="32.15" customHeight="1" x14ac:dyDescent="0.55000000000000004">
      <c r="B9" s="287" t="s">
        <v>14</v>
      </c>
      <c r="C9" s="12">
        <f t="shared" si="0"/>
        <v>2</v>
      </c>
      <c r="D9" s="84" t="s">
        <v>15</v>
      </c>
      <c r="E9" s="9" t="s">
        <v>20</v>
      </c>
      <c r="F9" s="85" t="s">
        <v>21</v>
      </c>
      <c r="G9" s="85" t="s">
        <v>18</v>
      </c>
      <c r="H9" s="130">
        <v>0</v>
      </c>
      <c r="I9" s="279"/>
      <c r="J9" s="3" t="s">
        <v>19</v>
      </c>
    </row>
    <row r="10" spans="2:10" ht="32.15" customHeight="1" x14ac:dyDescent="0.55000000000000004">
      <c r="B10" s="287" t="s">
        <v>14</v>
      </c>
      <c r="C10" s="13">
        <f t="shared" si="0"/>
        <v>3</v>
      </c>
      <c r="D10" s="84" t="s">
        <v>15</v>
      </c>
      <c r="E10" s="12" t="s">
        <v>22</v>
      </c>
      <c r="F10" s="85" t="s">
        <v>23</v>
      </c>
      <c r="G10" s="85" t="s">
        <v>24</v>
      </c>
      <c r="H10" s="131" t="s">
        <v>25</v>
      </c>
      <c r="I10" s="280"/>
      <c r="J10" s="3" t="s">
        <v>19</v>
      </c>
    </row>
    <row r="11" spans="2:10" ht="32.15" customHeight="1" x14ac:dyDescent="0.55000000000000004">
      <c r="B11" s="287" t="s">
        <v>14</v>
      </c>
      <c r="C11" s="12">
        <f t="shared" si="0"/>
        <v>4</v>
      </c>
      <c r="D11" s="84" t="s">
        <v>15</v>
      </c>
      <c r="E11" s="12" t="s">
        <v>26</v>
      </c>
      <c r="F11" s="13" t="s">
        <v>27</v>
      </c>
      <c r="G11" s="13" t="s">
        <v>24</v>
      </c>
      <c r="H11" s="131" t="s">
        <v>28</v>
      </c>
      <c r="I11" s="279" t="s">
        <v>29</v>
      </c>
      <c r="J11" s="3" t="s">
        <v>19</v>
      </c>
    </row>
    <row r="12" spans="2:10" ht="32.15" customHeight="1" x14ac:dyDescent="0.55000000000000004">
      <c r="B12" s="287" t="s">
        <v>14</v>
      </c>
      <c r="C12" s="9">
        <f t="shared" si="0"/>
        <v>5</v>
      </c>
      <c r="D12" s="204" t="s">
        <v>15</v>
      </c>
      <c r="E12" s="27" t="s">
        <v>30</v>
      </c>
      <c r="F12" s="203" t="s">
        <v>31</v>
      </c>
      <c r="G12" s="203" t="s">
        <v>18</v>
      </c>
      <c r="H12" s="132">
        <v>0</v>
      </c>
      <c r="I12" s="281"/>
      <c r="J12" s="3" t="s">
        <v>19</v>
      </c>
    </row>
    <row r="13" spans="2:10" ht="32.15" customHeight="1" x14ac:dyDescent="0.55000000000000004">
      <c r="B13" s="287" t="s">
        <v>14</v>
      </c>
      <c r="C13" s="9">
        <f t="shared" si="0"/>
        <v>6</v>
      </c>
      <c r="D13" s="105" t="s">
        <v>15</v>
      </c>
      <c r="E13" s="12" t="s">
        <v>32</v>
      </c>
      <c r="F13" s="13" t="s">
        <v>33</v>
      </c>
      <c r="G13" s="13" t="s">
        <v>18</v>
      </c>
      <c r="H13" s="130">
        <v>2</v>
      </c>
      <c r="I13" s="279" t="s">
        <v>34</v>
      </c>
      <c r="J13" s="3" t="s">
        <v>19</v>
      </c>
    </row>
    <row r="14" spans="2:10" ht="32.15" customHeight="1" x14ac:dyDescent="0.55000000000000004">
      <c r="B14" s="287" t="s">
        <v>14</v>
      </c>
      <c r="C14" s="27">
        <f t="shared" si="0"/>
        <v>7</v>
      </c>
      <c r="D14" s="84" t="s">
        <v>15</v>
      </c>
      <c r="E14" s="12" t="s">
        <v>35</v>
      </c>
      <c r="F14" s="13" t="s">
        <v>36</v>
      </c>
      <c r="G14" s="13" t="s">
        <v>24</v>
      </c>
      <c r="H14" s="131" t="s">
        <v>28</v>
      </c>
      <c r="I14" s="279" t="s">
        <v>29</v>
      </c>
      <c r="J14" s="3" t="s">
        <v>19</v>
      </c>
    </row>
    <row r="15" spans="2:10" ht="32.15" customHeight="1" x14ac:dyDescent="0.55000000000000004">
      <c r="B15" s="287" t="s">
        <v>14</v>
      </c>
      <c r="C15" s="18">
        <f t="shared" si="0"/>
        <v>8</v>
      </c>
      <c r="D15" s="205" t="s">
        <v>37</v>
      </c>
      <c r="E15" s="18" t="s">
        <v>38</v>
      </c>
      <c r="F15" s="13" t="s">
        <v>39</v>
      </c>
      <c r="G15" s="13" t="s">
        <v>18</v>
      </c>
      <c r="H15" s="130"/>
      <c r="I15" s="279"/>
      <c r="J15" s="3" t="s">
        <v>19</v>
      </c>
    </row>
    <row r="16" spans="2:10" ht="32.15" customHeight="1" x14ac:dyDescent="0.55000000000000004">
      <c r="B16" s="287" t="s">
        <v>14</v>
      </c>
      <c r="C16" s="18">
        <f t="shared" si="0"/>
        <v>9</v>
      </c>
      <c r="D16" s="205" t="s">
        <v>37</v>
      </c>
      <c r="E16" s="18" t="s">
        <v>40</v>
      </c>
      <c r="F16" s="13" t="s">
        <v>41</v>
      </c>
      <c r="G16" s="13" t="s">
        <v>18</v>
      </c>
      <c r="H16" s="130"/>
      <c r="I16" s="279"/>
      <c r="J16" s="3" t="s">
        <v>19</v>
      </c>
    </row>
    <row r="17" spans="2:19" ht="32.15" customHeight="1" x14ac:dyDescent="0.55000000000000004">
      <c r="B17" s="287" t="s">
        <v>14</v>
      </c>
      <c r="C17" s="12">
        <f t="shared" si="0"/>
        <v>10</v>
      </c>
      <c r="D17" s="84" t="s">
        <v>37</v>
      </c>
      <c r="E17" s="12" t="s">
        <v>42</v>
      </c>
      <c r="F17" s="13" t="s">
        <v>43</v>
      </c>
      <c r="G17" s="13" t="s">
        <v>24</v>
      </c>
      <c r="H17" s="131"/>
      <c r="I17" s="279"/>
      <c r="J17" s="3" t="s">
        <v>19</v>
      </c>
    </row>
    <row r="18" spans="2:19" ht="32.15" customHeight="1" x14ac:dyDescent="0.55000000000000004">
      <c r="B18" s="287" t="s">
        <v>14</v>
      </c>
      <c r="C18" s="87">
        <f t="shared" si="0"/>
        <v>11</v>
      </c>
      <c r="D18" s="21" t="s">
        <v>37</v>
      </c>
      <c r="E18" s="12" t="s">
        <v>44</v>
      </c>
      <c r="F18" s="17" t="s">
        <v>45</v>
      </c>
      <c r="G18" s="17" t="s">
        <v>24</v>
      </c>
      <c r="H18" s="131"/>
      <c r="I18" s="279"/>
      <c r="J18" s="3" t="s">
        <v>19</v>
      </c>
    </row>
    <row r="19" spans="2:19" ht="32.15" customHeight="1" x14ac:dyDescent="0.55000000000000004">
      <c r="B19" s="287" t="s">
        <v>14</v>
      </c>
      <c r="C19" s="20">
        <f t="shared" si="0"/>
        <v>12</v>
      </c>
      <c r="D19" s="29" t="s">
        <v>37</v>
      </c>
      <c r="E19" s="19" t="s">
        <v>46</v>
      </c>
      <c r="F19" s="20" t="s">
        <v>47</v>
      </c>
      <c r="G19" s="20" t="s">
        <v>48</v>
      </c>
      <c r="H19" s="133"/>
      <c r="I19" s="282"/>
      <c r="J19" s="3" t="s">
        <v>19</v>
      </c>
    </row>
    <row r="20" spans="2:19" ht="32.15" customHeight="1" x14ac:dyDescent="0.55000000000000004">
      <c r="B20" s="286" t="s">
        <v>49</v>
      </c>
      <c r="C20" s="87">
        <f t="shared" si="0"/>
        <v>13</v>
      </c>
      <c r="D20" s="22" t="s">
        <v>15</v>
      </c>
      <c r="E20" s="9" t="s">
        <v>16</v>
      </c>
      <c r="F20" s="10" t="s">
        <v>50</v>
      </c>
      <c r="G20" s="10" t="s">
        <v>18</v>
      </c>
      <c r="H20" s="131">
        <v>15</v>
      </c>
      <c r="I20" s="280" t="s">
        <v>51</v>
      </c>
      <c r="J20" s="3" t="s">
        <v>19</v>
      </c>
    </row>
    <row r="21" spans="2:19" ht="32.15" customHeight="1" x14ac:dyDescent="0.55000000000000004">
      <c r="B21" s="288" t="s">
        <v>52</v>
      </c>
      <c r="C21" s="87">
        <f t="shared" si="0"/>
        <v>14</v>
      </c>
      <c r="D21" s="21" t="s">
        <v>15</v>
      </c>
      <c r="E21" s="12" t="s">
        <v>20</v>
      </c>
      <c r="F21" s="17" t="s">
        <v>53</v>
      </c>
      <c r="G21" s="17" t="s">
        <v>18</v>
      </c>
      <c r="H21" s="130">
        <v>23</v>
      </c>
      <c r="I21" s="279" t="s">
        <v>51</v>
      </c>
      <c r="J21" s="3" t="s">
        <v>19</v>
      </c>
    </row>
    <row r="22" spans="2:19" ht="32.15" customHeight="1" x14ac:dyDescent="0.55000000000000004">
      <c r="B22" s="288" t="s">
        <v>52</v>
      </c>
      <c r="C22" s="87">
        <f t="shared" si="0"/>
        <v>15</v>
      </c>
      <c r="D22" s="23" t="s">
        <v>15</v>
      </c>
      <c r="E22" s="18" t="s">
        <v>22</v>
      </c>
      <c r="F22" s="17" t="s">
        <v>54</v>
      </c>
      <c r="G22" s="17" t="s">
        <v>24</v>
      </c>
      <c r="H22" s="131" t="s">
        <v>25</v>
      </c>
      <c r="I22" s="279"/>
      <c r="J22" s="3" t="s">
        <v>19</v>
      </c>
    </row>
    <row r="23" spans="2:19" ht="32.15" customHeight="1" x14ac:dyDescent="0.55000000000000004">
      <c r="B23" s="288" t="s">
        <v>52</v>
      </c>
      <c r="C23" s="87">
        <f t="shared" si="0"/>
        <v>16</v>
      </c>
      <c r="D23" s="23" t="s">
        <v>15</v>
      </c>
      <c r="E23" s="18" t="s">
        <v>26</v>
      </c>
      <c r="F23" s="17" t="s">
        <v>55</v>
      </c>
      <c r="G23" s="17" t="s">
        <v>24</v>
      </c>
      <c r="H23" s="131" t="s">
        <v>25</v>
      </c>
      <c r="I23" s="279"/>
      <c r="J23" s="3" t="s">
        <v>19</v>
      </c>
    </row>
    <row r="24" spans="2:19" ht="32.15" customHeight="1" x14ac:dyDescent="0.55000000000000004">
      <c r="B24" s="288" t="s">
        <v>52</v>
      </c>
      <c r="C24" s="87">
        <f t="shared" si="0"/>
        <v>17</v>
      </c>
      <c r="D24" s="23" t="s">
        <v>15</v>
      </c>
      <c r="E24" s="18" t="s">
        <v>30</v>
      </c>
      <c r="F24" s="17" t="s">
        <v>56</v>
      </c>
      <c r="G24" s="17" t="s">
        <v>18</v>
      </c>
      <c r="H24" s="130">
        <v>43</v>
      </c>
      <c r="I24" s="279" t="s">
        <v>57</v>
      </c>
      <c r="J24" s="3" t="s">
        <v>19</v>
      </c>
    </row>
    <row r="25" spans="2:19" ht="32.15" customHeight="1" x14ac:dyDescent="0.55000000000000004">
      <c r="B25" s="288" t="s">
        <v>52</v>
      </c>
      <c r="C25" s="9">
        <f t="shared" si="0"/>
        <v>18</v>
      </c>
      <c r="D25" s="105" t="s">
        <v>15</v>
      </c>
      <c r="E25" s="12" t="s">
        <v>32</v>
      </c>
      <c r="F25" s="13" t="s">
        <v>58</v>
      </c>
      <c r="G25" s="13" t="s">
        <v>18</v>
      </c>
      <c r="H25" s="130">
        <v>2</v>
      </c>
      <c r="I25" s="279" t="s">
        <v>59</v>
      </c>
      <c r="J25" s="3" t="s">
        <v>19</v>
      </c>
    </row>
    <row r="26" spans="2:19" ht="32.15" customHeight="1" x14ac:dyDescent="0.55000000000000004">
      <c r="B26" s="288" t="s">
        <v>52</v>
      </c>
      <c r="C26" s="87">
        <f t="shared" si="0"/>
        <v>19</v>
      </c>
      <c r="D26" s="23" t="s">
        <v>15</v>
      </c>
      <c r="E26" s="18" t="s">
        <v>35</v>
      </c>
      <c r="F26" s="17" t="s">
        <v>60</v>
      </c>
      <c r="G26" s="17" t="s">
        <v>24</v>
      </c>
      <c r="H26" s="131" t="s">
        <v>25</v>
      </c>
      <c r="I26" s="279"/>
      <c r="J26" s="3" t="s">
        <v>19</v>
      </c>
    </row>
    <row r="27" spans="2:19" ht="32.15" customHeight="1" x14ac:dyDescent="0.55000000000000004">
      <c r="B27" s="288" t="s">
        <v>52</v>
      </c>
      <c r="C27" s="87">
        <f t="shared" si="0"/>
        <v>20</v>
      </c>
      <c r="D27" s="23" t="s">
        <v>37</v>
      </c>
      <c r="E27" s="18" t="s">
        <v>38</v>
      </c>
      <c r="F27" s="17" t="s">
        <v>61</v>
      </c>
      <c r="G27" s="17" t="s">
        <v>18</v>
      </c>
      <c r="H27" s="130"/>
      <c r="I27" s="279"/>
      <c r="J27" s="3" t="s">
        <v>19</v>
      </c>
    </row>
    <row r="28" spans="2:19" ht="32.15" customHeight="1" x14ac:dyDescent="0.55000000000000004">
      <c r="B28" s="288" t="s">
        <v>52</v>
      </c>
      <c r="C28" s="87">
        <f t="shared" si="0"/>
        <v>21</v>
      </c>
      <c r="D28" s="23" t="s">
        <v>37</v>
      </c>
      <c r="E28" s="18" t="s">
        <v>40</v>
      </c>
      <c r="F28" s="17" t="s">
        <v>62</v>
      </c>
      <c r="G28" s="17" t="s">
        <v>18</v>
      </c>
      <c r="H28" s="130"/>
      <c r="I28" s="279"/>
      <c r="J28" s="3" t="s">
        <v>19</v>
      </c>
    </row>
    <row r="29" spans="2:19" ht="32.15" customHeight="1" x14ac:dyDescent="0.55000000000000004">
      <c r="B29" s="288" t="s">
        <v>52</v>
      </c>
      <c r="C29" s="87">
        <f t="shared" si="0"/>
        <v>22</v>
      </c>
      <c r="D29" s="21" t="s">
        <v>37</v>
      </c>
      <c r="E29" s="12" t="s">
        <v>42</v>
      </c>
      <c r="F29" s="10" t="s">
        <v>63</v>
      </c>
      <c r="G29" s="10" t="s">
        <v>24</v>
      </c>
      <c r="H29" s="131"/>
      <c r="I29" s="280"/>
      <c r="J29" s="3" t="s">
        <v>19</v>
      </c>
    </row>
    <row r="30" spans="2:19" ht="32.15" customHeight="1" x14ac:dyDescent="0.55000000000000004">
      <c r="B30" s="288" t="s">
        <v>52</v>
      </c>
      <c r="C30" s="87">
        <f t="shared" si="0"/>
        <v>23</v>
      </c>
      <c r="D30" s="84" t="s">
        <v>37</v>
      </c>
      <c r="E30" s="12" t="s">
        <v>44</v>
      </c>
      <c r="F30" s="85" t="s">
        <v>64</v>
      </c>
      <c r="G30" s="85" t="s">
        <v>24</v>
      </c>
      <c r="H30" s="131"/>
      <c r="I30" s="280"/>
      <c r="J30" s="3" t="s">
        <v>19</v>
      </c>
    </row>
    <row r="31" spans="2:19" ht="18" customHeight="1" x14ac:dyDescent="0.55000000000000004">
      <c r="B31" s="288" t="s">
        <v>52</v>
      </c>
      <c r="C31" s="87">
        <f t="shared" si="0"/>
        <v>24</v>
      </c>
      <c r="D31" s="84" t="s">
        <v>37</v>
      </c>
      <c r="E31" s="12" t="s">
        <v>46</v>
      </c>
      <c r="F31" s="13" t="s">
        <v>65</v>
      </c>
      <c r="G31" s="13" t="s">
        <v>48</v>
      </c>
      <c r="H31" s="130"/>
      <c r="I31" s="279"/>
      <c r="J31" s="3" t="s">
        <v>19</v>
      </c>
    </row>
    <row r="32" spans="2:19" s="25" customFormat="1" x14ac:dyDescent="0.55000000000000004">
      <c r="B32" s="272" t="s">
        <v>66</v>
      </c>
      <c r="C32" s="16">
        <f t="shared" si="0"/>
        <v>25</v>
      </c>
      <c r="D32" s="24" t="s">
        <v>15</v>
      </c>
      <c r="E32" s="91" t="s">
        <v>67</v>
      </c>
      <c r="F32" s="93" t="s">
        <v>68</v>
      </c>
      <c r="G32" s="94" t="s">
        <v>69</v>
      </c>
      <c r="H32" s="126" t="s">
        <v>70</v>
      </c>
      <c r="I32" s="273"/>
      <c r="J32" s="3" t="s">
        <v>19</v>
      </c>
      <c r="K32" s="3"/>
      <c r="L32" s="3"/>
      <c r="M32" s="3"/>
      <c r="N32" s="3"/>
      <c r="O32" s="3"/>
      <c r="P32" s="3"/>
      <c r="Q32" s="3"/>
      <c r="R32" s="3"/>
      <c r="S32" s="3"/>
    </row>
    <row r="33" spans="2:19" s="25" customFormat="1" x14ac:dyDescent="0.55000000000000004">
      <c r="B33" s="274" t="s">
        <v>66</v>
      </c>
      <c r="C33" s="17">
        <f t="shared" si="0"/>
        <v>26</v>
      </c>
      <c r="D33" s="21" t="s">
        <v>15</v>
      </c>
      <c r="E33" s="92" t="s">
        <v>71</v>
      </c>
      <c r="F33" s="95" t="s">
        <v>72</v>
      </c>
      <c r="G33" s="96" t="s">
        <v>73</v>
      </c>
      <c r="H33" s="127"/>
      <c r="I33" s="275"/>
      <c r="J33" s="3" t="s">
        <v>19</v>
      </c>
      <c r="K33" s="3"/>
      <c r="L33" s="3"/>
      <c r="M33" s="3"/>
      <c r="N33" s="3"/>
      <c r="O33" s="3"/>
      <c r="P33" s="3"/>
      <c r="Q33" s="3"/>
      <c r="R33" s="3"/>
      <c r="S33" s="3"/>
    </row>
    <row r="34" spans="2:19" s="25" customFormat="1" x14ac:dyDescent="0.55000000000000004">
      <c r="B34" s="274" t="s">
        <v>66</v>
      </c>
      <c r="C34" s="17">
        <f t="shared" si="0"/>
        <v>27</v>
      </c>
      <c r="D34" s="21" t="s">
        <v>15</v>
      </c>
      <c r="E34" s="92" t="s">
        <v>74</v>
      </c>
      <c r="F34" s="95" t="s">
        <v>75</v>
      </c>
      <c r="G34" s="96" t="s">
        <v>18</v>
      </c>
      <c r="H34" s="127"/>
      <c r="I34" s="275"/>
      <c r="J34" s="3" t="s">
        <v>19</v>
      </c>
      <c r="K34" s="3"/>
      <c r="L34" s="3"/>
      <c r="M34" s="3"/>
      <c r="N34" s="3"/>
      <c r="O34" s="3"/>
      <c r="P34" s="3"/>
      <c r="Q34" s="3"/>
      <c r="R34" s="3"/>
      <c r="S34" s="3"/>
    </row>
    <row r="35" spans="2:19" s="25" customFormat="1" ht="32.15" customHeight="1" x14ac:dyDescent="0.55000000000000004">
      <c r="B35" s="274" t="s">
        <v>66</v>
      </c>
      <c r="C35" s="88">
        <f t="shared" si="0"/>
        <v>28</v>
      </c>
      <c r="D35" s="26" t="s">
        <v>15</v>
      </c>
      <c r="E35" s="27" t="s">
        <v>76</v>
      </c>
      <c r="F35" s="28" t="s">
        <v>77</v>
      </c>
      <c r="G35" s="28" t="s">
        <v>78</v>
      </c>
      <c r="H35" s="127"/>
      <c r="I35" s="275"/>
      <c r="J35" s="3" t="s">
        <v>19</v>
      </c>
      <c r="K35" s="3"/>
      <c r="L35" s="3"/>
      <c r="M35" s="3"/>
      <c r="N35" s="3"/>
      <c r="O35" s="3"/>
      <c r="P35" s="3"/>
      <c r="Q35" s="3"/>
      <c r="R35" s="3"/>
      <c r="S35" s="3"/>
    </row>
    <row r="36" spans="2:19" s="25" customFormat="1" x14ac:dyDescent="0.55000000000000004">
      <c r="B36" s="274" t="s">
        <v>66</v>
      </c>
      <c r="C36" s="285">
        <f t="shared" si="0"/>
        <v>29</v>
      </c>
      <c r="D36" s="23" t="s">
        <v>15</v>
      </c>
      <c r="E36" s="18" t="s">
        <v>79</v>
      </c>
      <c r="F36" s="285" t="s">
        <v>80</v>
      </c>
      <c r="G36" s="17" t="s">
        <v>18</v>
      </c>
      <c r="H36" s="127"/>
      <c r="I36" s="275"/>
      <c r="J36" s="3" t="s">
        <v>19</v>
      </c>
      <c r="K36" s="3"/>
      <c r="L36" s="3"/>
      <c r="M36" s="3"/>
      <c r="N36" s="3"/>
      <c r="O36" s="3"/>
      <c r="P36" s="3"/>
      <c r="Q36" s="3"/>
      <c r="R36" s="3"/>
      <c r="S36" s="3"/>
    </row>
    <row r="37" spans="2:19" s="25" customFormat="1" ht="32.15" customHeight="1" x14ac:dyDescent="0.55000000000000004">
      <c r="B37" s="274" t="s">
        <v>66</v>
      </c>
      <c r="C37" s="13">
        <f t="shared" si="0"/>
        <v>30</v>
      </c>
      <c r="D37" s="84" t="s">
        <v>15</v>
      </c>
      <c r="E37" s="12" t="s">
        <v>81</v>
      </c>
      <c r="F37" s="13" t="s">
        <v>82</v>
      </c>
      <c r="G37" s="85" t="s">
        <v>18</v>
      </c>
      <c r="H37" s="127"/>
      <c r="I37" s="275"/>
      <c r="J37" s="3" t="s">
        <v>19</v>
      </c>
      <c r="K37" s="3"/>
      <c r="L37" s="3"/>
      <c r="M37" s="3"/>
      <c r="N37" s="3"/>
      <c r="O37" s="3"/>
      <c r="P37" s="3"/>
      <c r="Q37" s="3"/>
      <c r="R37" s="3"/>
      <c r="S37" s="3"/>
    </row>
    <row r="38" spans="2:19" s="25" customFormat="1" ht="32.15" customHeight="1" x14ac:dyDescent="0.55000000000000004">
      <c r="B38" s="274" t="s">
        <v>66</v>
      </c>
      <c r="C38" s="9">
        <f t="shared" si="0"/>
        <v>31</v>
      </c>
      <c r="D38" s="202" t="s">
        <v>15</v>
      </c>
      <c r="E38" s="9" t="s">
        <v>83</v>
      </c>
      <c r="F38" s="13" t="s">
        <v>84</v>
      </c>
      <c r="G38" s="13" t="s">
        <v>18</v>
      </c>
      <c r="H38" s="127"/>
      <c r="I38" s="276"/>
      <c r="J38" s="3" t="s">
        <v>19</v>
      </c>
      <c r="K38" s="3"/>
      <c r="L38" s="3"/>
      <c r="M38" s="3"/>
      <c r="N38" s="3"/>
      <c r="O38" s="3"/>
      <c r="P38" s="3"/>
      <c r="Q38" s="3"/>
      <c r="R38" s="3"/>
      <c r="S38" s="3"/>
    </row>
    <row r="39" spans="2:19" s="25" customFormat="1" ht="32.15" customHeight="1" x14ac:dyDescent="0.55000000000000004">
      <c r="B39" s="274" t="s">
        <v>66</v>
      </c>
      <c r="C39" s="9">
        <f t="shared" si="0"/>
        <v>32</v>
      </c>
      <c r="D39" s="105" t="s">
        <v>15</v>
      </c>
      <c r="E39" s="13" t="s">
        <v>85</v>
      </c>
      <c r="F39" s="13" t="s">
        <v>86</v>
      </c>
      <c r="G39" s="13" t="s">
        <v>18</v>
      </c>
      <c r="H39" s="127"/>
      <c r="I39" s="276"/>
      <c r="J39" s="3" t="s">
        <v>19</v>
      </c>
      <c r="K39" s="3"/>
      <c r="L39" s="3"/>
      <c r="M39" s="3"/>
      <c r="N39" s="3"/>
      <c r="O39" s="3"/>
      <c r="P39" s="3"/>
      <c r="Q39" s="3"/>
      <c r="R39" s="3"/>
      <c r="S39" s="3"/>
    </row>
    <row r="40" spans="2:19" s="25" customFormat="1" ht="48" customHeight="1" x14ac:dyDescent="0.55000000000000004">
      <c r="B40" s="274" t="s">
        <v>66</v>
      </c>
      <c r="C40" s="9">
        <f t="shared" ref="C40:C71" si="1">ROW()-7</f>
        <v>33</v>
      </c>
      <c r="D40" s="202" t="s">
        <v>15</v>
      </c>
      <c r="E40" s="9" t="s">
        <v>87</v>
      </c>
      <c r="F40" s="13" t="s">
        <v>88</v>
      </c>
      <c r="G40" s="203" t="s">
        <v>18</v>
      </c>
      <c r="H40" s="127"/>
      <c r="I40" s="276"/>
      <c r="J40" s="3" t="s">
        <v>19</v>
      </c>
      <c r="K40" s="3"/>
      <c r="L40" s="3"/>
      <c r="M40" s="3"/>
      <c r="N40" s="3"/>
      <c r="O40" s="3"/>
      <c r="P40" s="3"/>
      <c r="Q40" s="3"/>
      <c r="R40" s="3"/>
      <c r="S40" s="3"/>
    </row>
    <row r="41" spans="2:19" s="25" customFormat="1" ht="32.15" customHeight="1" x14ac:dyDescent="0.55000000000000004">
      <c r="B41" s="274" t="s">
        <v>66</v>
      </c>
      <c r="C41" s="9">
        <f t="shared" si="1"/>
        <v>34</v>
      </c>
      <c r="D41" s="202" t="s">
        <v>15</v>
      </c>
      <c r="E41" s="9" t="s">
        <v>89</v>
      </c>
      <c r="F41" s="13" t="s">
        <v>90</v>
      </c>
      <c r="G41" s="13" t="s">
        <v>18</v>
      </c>
      <c r="H41" s="127"/>
      <c r="I41" s="276"/>
      <c r="J41" s="3" t="s">
        <v>19</v>
      </c>
      <c r="K41" s="3"/>
      <c r="L41" s="3"/>
      <c r="M41" s="3"/>
      <c r="N41" s="3"/>
      <c r="O41" s="3"/>
      <c r="P41" s="3"/>
      <c r="Q41" s="3"/>
      <c r="R41" s="3"/>
      <c r="S41" s="3"/>
    </row>
    <row r="42" spans="2:19" s="25" customFormat="1" ht="32.15" customHeight="1" x14ac:dyDescent="0.55000000000000004">
      <c r="B42" s="274" t="s">
        <v>66</v>
      </c>
      <c r="C42" s="9">
        <f t="shared" si="1"/>
        <v>35</v>
      </c>
      <c r="D42" s="202" t="s">
        <v>15</v>
      </c>
      <c r="E42" s="9" t="s">
        <v>91</v>
      </c>
      <c r="F42" s="13" t="s">
        <v>92</v>
      </c>
      <c r="G42" s="13" t="s">
        <v>18</v>
      </c>
      <c r="H42" s="127"/>
      <c r="I42" s="276"/>
      <c r="J42" s="3" t="s">
        <v>19</v>
      </c>
      <c r="K42" s="3"/>
      <c r="L42" s="3"/>
      <c r="M42" s="3"/>
      <c r="N42" s="3"/>
      <c r="O42" s="3"/>
      <c r="P42" s="3"/>
      <c r="Q42" s="3"/>
      <c r="R42" s="3"/>
      <c r="S42" s="3"/>
    </row>
    <row r="43" spans="2:19" s="25" customFormat="1" ht="48" customHeight="1" x14ac:dyDescent="0.55000000000000004">
      <c r="B43" s="274" t="s">
        <v>66</v>
      </c>
      <c r="C43" s="12">
        <f t="shared" si="1"/>
        <v>36</v>
      </c>
      <c r="D43" s="84" t="s">
        <v>15</v>
      </c>
      <c r="E43" s="12" t="s">
        <v>93</v>
      </c>
      <c r="F43" s="13" t="s">
        <v>94</v>
      </c>
      <c r="G43" s="13" t="s">
        <v>18</v>
      </c>
      <c r="H43" s="127"/>
      <c r="I43" s="277"/>
      <c r="J43" s="3" t="s">
        <v>19</v>
      </c>
      <c r="K43" s="3"/>
      <c r="L43" s="3"/>
      <c r="M43" s="3"/>
      <c r="N43" s="3"/>
      <c r="O43" s="3"/>
      <c r="P43" s="3"/>
      <c r="Q43" s="3"/>
      <c r="R43" s="3"/>
      <c r="S43" s="3"/>
    </row>
    <row r="44" spans="2:19" s="25" customFormat="1" x14ac:dyDescent="0.55000000000000004">
      <c r="B44" s="272" t="s">
        <v>95</v>
      </c>
      <c r="C44" s="15">
        <f t="shared" si="1"/>
        <v>37</v>
      </c>
      <c r="D44" s="200" t="s">
        <v>37</v>
      </c>
      <c r="E44" s="15" t="s">
        <v>96</v>
      </c>
      <c r="F44" s="201" t="s">
        <v>97</v>
      </c>
      <c r="G44" s="201" t="s">
        <v>18</v>
      </c>
      <c r="H44" s="127"/>
      <c r="I44" s="273"/>
      <c r="J44" s="3" t="s">
        <v>19</v>
      </c>
      <c r="K44" s="3"/>
      <c r="L44" s="3"/>
      <c r="M44" s="3"/>
      <c r="N44" s="3"/>
      <c r="O44" s="3"/>
      <c r="P44" s="3"/>
      <c r="Q44" s="3"/>
      <c r="R44" s="3"/>
      <c r="S44" s="3"/>
    </row>
    <row r="45" spans="2:19" s="25" customFormat="1" x14ac:dyDescent="0.55000000000000004">
      <c r="B45" s="274" t="s">
        <v>95</v>
      </c>
      <c r="C45" s="12">
        <f t="shared" si="1"/>
        <v>38</v>
      </c>
      <c r="D45" s="84" t="s">
        <v>37</v>
      </c>
      <c r="E45" s="12" t="s">
        <v>98</v>
      </c>
      <c r="F45" s="13" t="s">
        <v>99</v>
      </c>
      <c r="G45" s="13" t="s">
        <v>18</v>
      </c>
      <c r="H45" s="127"/>
      <c r="I45" s="276"/>
      <c r="J45" s="3" t="s">
        <v>19</v>
      </c>
      <c r="K45" s="3"/>
      <c r="L45" s="3"/>
      <c r="M45" s="3"/>
      <c r="N45" s="3"/>
      <c r="O45" s="3"/>
      <c r="P45" s="3"/>
      <c r="Q45" s="3"/>
      <c r="R45" s="3"/>
      <c r="S45" s="3"/>
    </row>
    <row r="46" spans="2:19" s="25" customFormat="1" x14ac:dyDescent="0.55000000000000004">
      <c r="B46" s="274" t="s">
        <v>95</v>
      </c>
      <c r="C46" s="12">
        <f t="shared" si="1"/>
        <v>39</v>
      </c>
      <c r="D46" s="84" t="s">
        <v>37</v>
      </c>
      <c r="E46" s="27" t="s">
        <v>100</v>
      </c>
      <c r="F46" s="203" t="s">
        <v>101</v>
      </c>
      <c r="G46" s="203" t="s">
        <v>18</v>
      </c>
      <c r="H46" s="128">
        <v>1</v>
      </c>
      <c r="I46" s="277"/>
      <c r="J46" s="3" t="s">
        <v>19</v>
      </c>
      <c r="K46" s="3"/>
      <c r="L46" s="3"/>
      <c r="M46" s="3"/>
      <c r="N46" s="3"/>
      <c r="O46" s="3"/>
      <c r="P46" s="3"/>
      <c r="Q46" s="3"/>
      <c r="R46" s="3"/>
      <c r="S46" s="3"/>
    </row>
    <row r="47" spans="2:19" x14ac:dyDescent="0.55000000000000004">
      <c r="B47" s="272" t="s">
        <v>102</v>
      </c>
      <c r="C47" s="86">
        <f t="shared" si="1"/>
        <v>40</v>
      </c>
      <c r="D47" s="24" t="s">
        <v>15</v>
      </c>
      <c r="E47" s="15" t="s">
        <v>103</v>
      </c>
      <c r="F47" s="16" t="s">
        <v>104</v>
      </c>
      <c r="G47" s="16" t="s">
        <v>69</v>
      </c>
      <c r="H47" s="126" t="s">
        <v>105</v>
      </c>
      <c r="I47" s="273"/>
      <c r="J47" s="3" t="s">
        <v>19</v>
      </c>
    </row>
    <row r="48" spans="2:19" x14ac:dyDescent="0.55000000000000004">
      <c r="B48" s="274" t="s">
        <v>102</v>
      </c>
      <c r="C48" s="17">
        <f t="shared" si="1"/>
        <v>41</v>
      </c>
      <c r="D48" s="11" t="s">
        <v>15</v>
      </c>
      <c r="E48" s="13" t="s">
        <v>106</v>
      </c>
      <c r="F48" s="17" t="s">
        <v>107</v>
      </c>
      <c r="G48" s="17" t="s">
        <v>73</v>
      </c>
      <c r="H48" s="127"/>
      <c r="I48" s="276"/>
      <c r="J48" s="3" t="s">
        <v>19</v>
      </c>
    </row>
    <row r="49" spans="2:19" ht="32.15" customHeight="1" x14ac:dyDescent="0.55000000000000004">
      <c r="B49" s="274" t="s">
        <v>102</v>
      </c>
      <c r="C49" s="17">
        <f t="shared" si="1"/>
        <v>42</v>
      </c>
      <c r="D49" s="11" t="s">
        <v>15</v>
      </c>
      <c r="E49" s="13" t="s">
        <v>76</v>
      </c>
      <c r="F49" s="17" t="s">
        <v>108</v>
      </c>
      <c r="G49" s="17" t="s">
        <v>78</v>
      </c>
      <c r="H49" s="127"/>
      <c r="I49" s="276"/>
      <c r="J49" s="3" t="s">
        <v>19</v>
      </c>
    </row>
    <row r="50" spans="2:19" ht="48" customHeight="1" x14ac:dyDescent="0.55000000000000004">
      <c r="B50" s="274"/>
      <c r="C50" s="13">
        <f t="shared" si="1"/>
        <v>43</v>
      </c>
      <c r="D50" s="105" t="s">
        <v>15</v>
      </c>
      <c r="E50" s="13" t="s">
        <v>109</v>
      </c>
      <c r="F50" s="13" t="s">
        <v>110</v>
      </c>
      <c r="G50" s="13" t="s">
        <v>111</v>
      </c>
      <c r="H50" s="127"/>
      <c r="I50" s="276"/>
      <c r="J50" s="3" t="s">
        <v>19</v>
      </c>
    </row>
    <row r="51" spans="2:19" x14ac:dyDescent="0.55000000000000004">
      <c r="B51" s="274"/>
      <c r="C51" s="12">
        <f t="shared" si="1"/>
        <v>44</v>
      </c>
      <c r="D51" s="84" t="s">
        <v>37</v>
      </c>
      <c r="E51" s="13" t="s">
        <v>112</v>
      </c>
      <c r="F51" s="13" t="s">
        <v>113</v>
      </c>
      <c r="G51" s="13" t="s">
        <v>18</v>
      </c>
      <c r="H51" s="127"/>
      <c r="I51" s="276"/>
      <c r="J51" s="3" t="s">
        <v>19</v>
      </c>
    </row>
    <row r="52" spans="2:19" ht="32.15" customHeight="1" x14ac:dyDescent="0.55000000000000004">
      <c r="B52" s="274" t="s">
        <v>102</v>
      </c>
      <c r="C52" s="13">
        <f t="shared" si="1"/>
        <v>45</v>
      </c>
      <c r="D52" s="105" t="s">
        <v>15</v>
      </c>
      <c r="E52" s="13" t="s">
        <v>114</v>
      </c>
      <c r="F52" s="13" t="s">
        <v>115</v>
      </c>
      <c r="G52" s="13" t="s">
        <v>116</v>
      </c>
      <c r="H52" s="127"/>
      <c r="I52" s="276"/>
      <c r="J52" s="3" t="s">
        <v>19</v>
      </c>
    </row>
    <row r="53" spans="2:19" x14ac:dyDescent="0.55000000000000004">
      <c r="B53" s="274" t="s">
        <v>102</v>
      </c>
      <c r="C53" s="13">
        <f t="shared" si="1"/>
        <v>46</v>
      </c>
      <c r="D53" s="105" t="s">
        <v>15</v>
      </c>
      <c r="E53" s="13" t="s">
        <v>117</v>
      </c>
      <c r="F53" s="13" t="s">
        <v>118</v>
      </c>
      <c r="G53" s="13" t="s">
        <v>119</v>
      </c>
      <c r="H53" s="127"/>
      <c r="I53" s="276"/>
      <c r="J53" s="3" t="s">
        <v>19</v>
      </c>
    </row>
    <row r="54" spans="2:19" ht="64" customHeight="1" x14ac:dyDescent="0.55000000000000004">
      <c r="B54" s="274" t="s">
        <v>102</v>
      </c>
      <c r="C54" s="13">
        <f t="shared" si="1"/>
        <v>47</v>
      </c>
      <c r="D54" s="105" t="s">
        <v>15</v>
      </c>
      <c r="E54" s="13" t="s">
        <v>120</v>
      </c>
      <c r="F54" s="13" t="s">
        <v>121</v>
      </c>
      <c r="G54" s="13" t="s">
        <v>122</v>
      </c>
      <c r="H54" s="127"/>
      <c r="I54" s="276"/>
      <c r="J54" s="3" t="s">
        <v>19</v>
      </c>
    </row>
    <row r="55" spans="2:19" ht="32.15" customHeight="1" x14ac:dyDescent="0.55000000000000004">
      <c r="B55" s="274" t="s">
        <v>102</v>
      </c>
      <c r="C55" s="109">
        <f t="shared" si="1"/>
        <v>48</v>
      </c>
      <c r="D55" s="105" t="s">
        <v>15</v>
      </c>
      <c r="E55" s="109" t="s">
        <v>123</v>
      </c>
      <c r="F55" s="109" t="s">
        <v>124</v>
      </c>
      <c r="G55" s="109" t="s">
        <v>125</v>
      </c>
      <c r="H55" s="127"/>
      <c r="I55" s="276"/>
      <c r="J55" s="3" t="s">
        <v>19</v>
      </c>
    </row>
    <row r="56" spans="2:19" ht="18" customHeight="1" x14ac:dyDescent="0.55000000000000004">
      <c r="B56" s="274" t="s">
        <v>102</v>
      </c>
      <c r="C56" s="13">
        <f t="shared" si="1"/>
        <v>49</v>
      </c>
      <c r="D56" s="105" t="s">
        <v>15</v>
      </c>
      <c r="E56" s="13" t="s">
        <v>126</v>
      </c>
      <c r="F56" s="13" t="s">
        <v>127</v>
      </c>
      <c r="G56" s="13" t="s">
        <v>24</v>
      </c>
      <c r="H56" s="127"/>
      <c r="I56" s="276"/>
      <c r="J56" s="3" t="s">
        <v>19</v>
      </c>
    </row>
    <row r="57" spans="2:19" ht="18" customHeight="1" x14ac:dyDescent="0.55000000000000004">
      <c r="B57" s="274" t="s">
        <v>102</v>
      </c>
      <c r="C57" s="109">
        <f t="shared" si="1"/>
        <v>50</v>
      </c>
      <c r="D57" s="105" t="s">
        <v>15</v>
      </c>
      <c r="E57" s="206" t="s">
        <v>128</v>
      </c>
      <c r="F57" s="207" t="s">
        <v>129</v>
      </c>
      <c r="G57" s="109" t="s">
        <v>24</v>
      </c>
      <c r="H57" s="127"/>
      <c r="I57" s="276"/>
      <c r="J57" s="3" t="s">
        <v>19</v>
      </c>
    </row>
    <row r="58" spans="2:19" x14ac:dyDescent="0.55000000000000004">
      <c r="B58" s="274" t="s">
        <v>102</v>
      </c>
      <c r="C58" s="109">
        <f t="shared" si="1"/>
        <v>51</v>
      </c>
      <c r="D58" s="105" t="s">
        <v>15</v>
      </c>
      <c r="E58" s="206" t="s">
        <v>130</v>
      </c>
      <c r="F58" s="207" t="s">
        <v>131</v>
      </c>
      <c r="G58" s="109" t="s">
        <v>24</v>
      </c>
      <c r="H58" s="127"/>
      <c r="I58" s="276"/>
      <c r="J58" s="3" t="s">
        <v>19</v>
      </c>
    </row>
    <row r="59" spans="2:19" x14ac:dyDescent="0.55000000000000004">
      <c r="B59" s="274" t="s">
        <v>102</v>
      </c>
      <c r="C59" s="109">
        <f t="shared" si="1"/>
        <v>52</v>
      </c>
      <c r="D59" s="105" t="s">
        <v>15</v>
      </c>
      <c r="E59" s="206" t="s">
        <v>132</v>
      </c>
      <c r="F59" s="207" t="s">
        <v>133</v>
      </c>
      <c r="G59" s="109" t="s">
        <v>24</v>
      </c>
      <c r="H59" s="127"/>
      <c r="I59" s="276"/>
      <c r="J59" s="3" t="s">
        <v>19</v>
      </c>
    </row>
    <row r="60" spans="2:19" ht="32.15" customHeight="1" x14ac:dyDescent="0.55000000000000004">
      <c r="B60" s="274" t="s">
        <v>102</v>
      </c>
      <c r="C60" s="109">
        <f t="shared" si="1"/>
        <v>53</v>
      </c>
      <c r="D60" s="105" t="s">
        <v>15</v>
      </c>
      <c r="E60" s="206" t="s">
        <v>134</v>
      </c>
      <c r="F60" s="109" t="s">
        <v>135</v>
      </c>
      <c r="G60" s="109" t="s">
        <v>136</v>
      </c>
      <c r="H60" s="127"/>
      <c r="I60" s="276"/>
      <c r="J60" s="3" t="s">
        <v>19</v>
      </c>
      <c r="S60" s="14"/>
    </row>
    <row r="61" spans="2:19" ht="80.150000000000006" customHeight="1" x14ac:dyDescent="0.55000000000000004">
      <c r="B61" s="274" t="s">
        <v>102</v>
      </c>
      <c r="C61" s="109">
        <f t="shared" si="1"/>
        <v>54</v>
      </c>
      <c r="D61" s="208" t="s">
        <v>15</v>
      </c>
      <c r="E61" s="13" t="s">
        <v>137</v>
      </c>
      <c r="F61" s="13" t="s">
        <v>138</v>
      </c>
      <c r="G61" s="13" t="s">
        <v>139</v>
      </c>
      <c r="H61" s="127"/>
      <c r="I61" s="276"/>
      <c r="J61" s="3" t="s">
        <v>19</v>
      </c>
      <c r="S61" s="14"/>
    </row>
    <row r="62" spans="2:19" ht="176.15" customHeight="1" x14ac:dyDescent="0.55000000000000004">
      <c r="B62" s="274" t="s">
        <v>102</v>
      </c>
      <c r="C62" s="13">
        <f t="shared" si="1"/>
        <v>55</v>
      </c>
      <c r="D62" s="105" t="s">
        <v>15</v>
      </c>
      <c r="E62" s="13" t="s">
        <v>140</v>
      </c>
      <c r="F62" s="13" t="s">
        <v>141</v>
      </c>
      <c r="G62" s="13" t="s">
        <v>142</v>
      </c>
      <c r="H62" s="127"/>
      <c r="I62" s="276"/>
      <c r="J62" s="3" t="s">
        <v>19</v>
      </c>
      <c r="S62" s="14"/>
    </row>
    <row r="63" spans="2:19" x14ac:dyDescent="0.55000000000000004">
      <c r="B63" s="274" t="s">
        <v>102</v>
      </c>
      <c r="C63" s="13">
        <f t="shared" si="1"/>
        <v>56</v>
      </c>
      <c r="D63" s="84" t="s">
        <v>15</v>
      </c>
      <c r="E63" s="13" t="s">
        <v>143</v>
      </c>
      <c r="F63" s="13" t="s">
        <v>144</v>
      </c>
      <c r="G63" s="13" t="s">
        <v>48</v>
      </c>
      <c r="H63" s="127"/>
      <c r="I63" s="276"/>
      <c r="J63" s="3" t="s">
        <v>19</v>
      </c>
      <c r="S63" s="14"/>
    </row>
    <row r="64" spans="2:19" x14ac:dyDescent="0.55000000000000004">
      <c r="B64" s="274" t="s">
        <v>102</v>
      </c>
      <c r="C64" s="13">
        <f t="shared" si="1"/>
        <v>57</v>
      </c>
      <c r="D64" s="105" t="s">
        <v>15</v>
      </c>
      <c r="E64" s="209" t="s">
        <v>145</v>
      </c>
      <c r="F64" s="13" t="s">
        <v>146</v>
      </c>
      <c r="G64" s="13" t="s">
        <v>18</v>
      </c>
      <c r="H64" s="197"/>
      <c r="I64" s="276"/>
      <c r="J64" s="3" t="s">
        <v>19</v>
      </c>
      <c r="S64" s="14"/>
    </row>
    <row r="65" spans="2:19" ht="48" customHeight="1" x14ac:dyDescent="0.55000000000000004">
      <c r="B65" s="274" t="s">
        <v>102</v>
      </c>
      <c r="C65" s="27">
        <f t="shared" si="1"/>
        <v>58</v>
      </c>
      <c r="D65" s="204" t="s">
        <v>15</v>
      </c>
      <c r="E65" s="27" t="s">
        <v>147</v>
      </c>
      <c r="F65" s="203" t="s">
        <v>148</v>
      </c>
      <c r="G65" s="203" t="s">
        <v>149</v>
      </c>
      <c r="H65" s="132" t="s">
        <v>150</v>
      </c>
      <c r="I65" s="279"/>
      <c r="J65" s="3" t="s">
        <v>19</v>
      </c>
      <c r="S65" s="14"/>
    </row>
    <row r="66" spans="2:19" ht="48" x14ac:dyDescent="0.55000000000000004">
      <c r="B66" s="274" t="s">
        <v>102</v>
      </c>
      <c r="C66" s="109">
        <f t="shared" si="1"/>
        <v>59</v>
      </c>
      <c r="D66" s="208" t="s">
        <v>15</v>
      </c>
      <c r="E66" s="18" t="s">
        <v>151</v>
      </c>
      <c r="F66" s="109" t="s">
        <v>152</v>
      </c>
      <c r="G66" s="109" t="s">
        <v>48</v>
      </c>
      <c r="H66" s="134" t="s">
        <v>153</v>
      </c>
      <c r="I66" s="282"/>
      <c r="J66" s="3" t="s">
        <v>19</v>
      </c>
      <c r="S66" s="14"/>
    </row>
    <row r="67" spans="2:19" ht="32.15" customHeight="1" x14ac:dyDescent="0.55000000000000004">
      <c r="B67" s="272" t="s">
        <v>154</v>
      </c>
      <c r="C67" s="201">
        <f t="shared" si="1"/>
        <v>60</v>
      </c>
      <c r="D67" s="107" t="s">
        <v>15</v>
      </c>
      <c r="E67" s="15" t="s">
        <v>103</v>
      </c>
      <c r="F67" s="201" t="s">
        <v>155</v>
      </c>
      <c r="G67" s="201" t="s">
        <v>69</v>
      </c>
      <c r="H67" s="126" t="s">
        <v>156</v>
      </c>
      <c r="I67" s="273"/>
      <c r="J67" s="3" t="s">
        <v>19</v>
      </c>
      <c r="S67" s="14"/>
    </row>
    <row r="68" spans="2:19" x14ac:dyDescent="0.55000000000000004">
      <c r="B68" s="274" t="s">
        <v>154</v>
      </c>
      <c r="C68" s="13">
        <f t="shared" si="1"/>
        <v>61</v>
      </c>
      <c r="D68" s="205" t="s">
        <v>15</v>
      </c>
      <c r="E68" s="9" t="s">
        <v>106</v>
      </c>
      <c r="F68" s="85" t="s">
        <v>157</v>
      </c>
      <c r="G68" s="85" t="s">
        <v>73</v>
      </c>
      <c r="H68" s="127"/>
      <c r="I68" s="276"/>
      <c r="J68" s="3" t="s">
        <v>19</v>
      </c>
      <c r="S68" s="14"/>
    </row>
    <row r="69" spans="2:19" ht="32.15" customHeight="1" x14ac:dyDescent="0.55000000000000004">
      <c r="B69" s="274" t="s">
        <v>154</v>
      </c>
      <c r="C69" s="13">
        <f t="shared" si="1"/>
        <v>62</v>
      </c>
      <c r="D69" s="105" t="s">
        <v>15</v>
      </c>
      <c r="E69" s="13" t="s">
        <v>76</v>
      </c>
      <c r="F69" s="13" t="s">
        <v>158</v>
      </c>
      <c r="G69" s="13" t="s">
        <v>78</v>
      </c>
      <c r="H69" s="127"/>
      <c r="I69" s="276"/>
      <c r="J69" s="3" t="s">
        <v>19</v>
      </c>
      <c r="S69" s="14"/>
    </row>
    <row r="70" spans="2:19" ht="64.400000000000006" customHeight="1" x14ac:dyDescent="0.55000000000000004">
      <c r="B70" s="274" t="s">
        <v>154</v>
      </c>
      <c r="C70" s="13">
        <f t="shared" si="1"/>
        <v>63</v>
      </c>
      <c r="D70" s="105" t="s">
        <v>15</v>
      </c>
      <c r="E70" s="13" t="s">
        <v>109</v>
      </c>
      <c r="F70" s="13" t="s">
        <v>159</v>
      </c>
      <c r="G70" s="13" t="s">
        <v>111</v>
      </c>
      <c r="H70" s="127"/>
      <c r="I70" s="276"/>
      <c r="J70" s="3" t="s">
        <v>19</v>
      </c>
      <c r="S70" s="14"/>
    </row>
    <row r="71" spans="2:19" ht="18" customHeight="1" x14ac:dyDescent="0.55000000000000004">
      <c r="B71" s="274" t="s">
        <v>154</v>
      </c>
      <c r="C71" s="13">
        <f t="shared" si="1"/>
        <v>64</v>
      </c>
      <c r="D71" s="205" t="s">
        <v>15</v>
      </c>
      <c r="E71" s="9" t="s">
        <v>160</v>
      </c>
      <c r="F71" s="85" t="s">
        <v>161</v>
      </c>
      <c r="G71" s="85" t="s">
        <v>162</v>
      </c>
      <c r="H71" s="127"/>
      <c r="I71" s="276"/>
      <c r="J71" s="3" t="s">
        <v>19</v>
      </c>
    </row>
    <row r="72" spans="2:19" ht="32.15" customHeight="1" x14ac:dyDescent="0.55000000000000004">
      <c r="B72" s="274" t="s">
        <v>154</v>
      </c>
      <c r="C72" s="12">
        <f t="shared" ref="C72:C89" si="2">ROW()-7</f>
        <v>65</v>
      </c>
      <c r="D72" s="84" t="s">
        <v>15</v>
      </c>
      <c r="E72" s="12" t="s">
        <v>163</v>
      </c>
      <c r="F72" s="13" t="s">
        <v>164</v>
      </c>
      <c r="G72" s="13" t="s">
        <v>165</v>
      </c>
      <c r="H72" s="127"/>
      <c r="I72" s="276"/>
      <c r="J72" s="3" t="s">
        <v>19</v>
      </c>
    </row>
    <row r="73" spans="2:19" ht="18" customHeight="1" x14ac:dyDescent="0.55000000000000004">
      <c r="B73" s="274" t="s">
        <v>154</v>
      </c>
      <c r="C73" s="12">
        <f t="shared" si="2"/>
        <v>66</v>
      </c>
      <c r="D73" s="84" t="s">
        <v>15</v>
      </c>
      <c r="E73" s="12" t="s">
        <v>166</v>
      </c>
      <c r="F73" s="13" t="s">
        <v>167</v>
      </c>
      <c r="G73" s="13" t="s">
        <v>48</v>
      </c>
      <c r="H73" s="127"/>
      <c r="I73" s="276"/>
      <c r="J73" s="3" t="s">
        <v>19</v>
      </c>
    </row>
    <row r="74" spans="2:19" ht="18" customHeight="1" x14ac:dyDescent="0.55000000000000004">
      <c r="B74" s="274" t="s">
        <v>154</v>
      </c>
      <c r="C74" s="13">
        <f t="shared" si="2"/>
        <v>67</v>
      </c>
      <c r="D74" s="105" t="s">
        <v>15</v>
      </c>
      <c r="E74" s="13" t="s">
        <v>114</v>
      </c>
      <c r="F74" s="13" t="s">
        <v>168</v>
      </c>
      <c r="G74" s="13" t="s">
        <v>116</v>
      </c>
      <c r="H74" s="127"/>
      <c r="I74" s="276"/>
      <c r="J74" s="3" t="s">
        <v>19</v>
      </c>
    </row>
    <row r="75" spans="2:19" x14ac:dyDescent="0.55000000000000004">
      <c r="B75" s="274" t="s">
        <v>154</v>
      </c>
      <c r="C75" s="13">
        <f t="shared" si="2"/>
        <v>68</v>
      </c>
      <c r="D75" s="105" t="s">
        <v>15</v>
      </c>
      <c r="E75" s="13" t="s">
        <v>117</v>
      </c>
      <c r="F75" s="13" t="s">
        <v>169</v>
      </c>
      <c r="G75" s="13" t="s">
        <v>119</v>
      </c>
      <c r="H75" s="127"/>
      <c r="I75" s="276"/>
      <c r="J75" s="3" t="s">
        <v>19</v>
      </c>
    </row>
    <row r="76" spans="2:19" ht="64" customHeight="1" x14ac:dyDescent="0.55000000000000004">
      <c r="B76" s="274" t="s">
        <v>154</v>
      </c>
      <c r="C76" s="12">
        <f t="shared" si="2"/>
        <v>69</v>
      </c>
      <c r="D76" s="84" t="s">
        <v>15</v>
      </c>
      <c r="E76" s="12" t="s">
        <v>120</v>
      </c>
      <c r="F76" s="13" t="s">
        <v>170</v>
      </c>
      <c r="G76" s="13" t="s">
        <v>122</v>
      </c>
      <c r="H76" s="127"/>
      <c r="I76" s="276"/>
      <c r="J76" s="3" t="s">
        <v>19</v>
      </c>
    </row>
    <row r="77" spans="2:19" x14ac:dyDescent="0.55000000000000004">
      <c r="B77" s="274" t="s">
        <v>154</v>
      </c>
      <c r="C77" s="12">
        <f t="shared" si="2"/>
        <v>70</v>
      </c>
      <c r="D77" s="84" t="s">
        <v>15</v>
      </c>
      <c r="E77" s="12" t="s">
        <v>123</v>
      </c>
      <c r="F77" s="13" t="s">
        <v>171</v>
      </c>
      <c r="G77" s="13" t="s">
        <v>172</v>
      </c>
      <c r="H77" s="127"/>
      <c r="I77" s="276"/>
      <c r="J77" s="3" t="s">
        <v>19</v>
      </c>
    </row>
    <row r="78" spans="2:19" ht="32.15" customHeight="1" x14ac:dyDescent="0.55000000000000004">
      <c r="B78" s="274" t="s">
        <v>154</v>
      </c>
      <c r="C78" s="12">
        <f t="shared" si="2"/>
        <v>71</v>
      </c>
      <c r="D78" s="84" t="s">
        <v>15</v>
      </c>
      <c r="E78" s="12" t="s">
        <v>126</v>
      </c>
      <c r="F78" s="13" t="s">
        <v>173</v>
      </c>
      <c r="G78" s="13" t="s">
        <v>24</v>
      </c>
      <c r="H78" s="127"/>
      <c r="I78" s="276"/>
      <c r="J78" s="3" t="s">
        <v>19</v>
      </c>
    </row>
    <row r="79" spans="2:19" ht="32.15" customHeight="1" x14ac:dyDescent="0.55000000000000004">
      <c r="B79" s="274" t="s">
        <v>154</v>
      </c>
      <c r="C79" s="18">
        <f t="shared" si="2"/>
        <v>72</v>
      </c>
      <c r="D79" s="205" t="s">
        <v>15</v>
      </c>
      <c r="E79" s="206" t="s">
        <v>128</v>
      </c>
      <c r="F79" s="109" t="s">
        <v>174</v>
      </c>
      <c r="G79" s="109" t="s">
        <v>24</v>
      </c>
      <c r="H79" s="127"/>
      <c r="I79" s="276"/>
      <c r="J79" s="3" t="s">
        <v>19</v>
      </c>
    </row>
    <row r="80" spans="2:19" ht="32.15" customHeight="1" x14ac:dyDescent="0.55000000000000004">
      <c r="B80" s="274" t="s">
        <v>154</v>
      </c>
      <c r="C80" s="109">
        <f t="shared" si="2"/>
        <v>73</v>
      </c>
      <c r="D80" s="105" t="s">
        <v>15</v>
      </c>
      <c r="E80" s="206" t="s">
        <v>130</v>
      </c>
      <c r="F80" s="109" t="s">
        <v>175</v>
      </c>
      <c r="G80" s="109" t="s">
        <v>24</v>
      </c>
      <c r="H80" s="127"/>
      <c r="I80" s="283"/>
      <c r="J80" s="3" t="s">
        <v>19</v>
      </c>
    </row>
    <row r="81" spans="2:19" ht="32.15" customHeight="1" x14ac:dyDescent="0.55000000000000004">
      <c r="B81" s="274" t="s">
        <v>154</v>
      </c>
      <c r="C81" s="109">
        <f t="shared" si="2"/>
        <v>74</v>
      </c>
      <c r="D81" s="105" t="s">
        <v>15</v>
      </c>
      <c r="E81" s="206" t="s">
        <v>132</v>
      </c>
      <c r="F81" s="109" t="s">
        <v>176</v>
      </c>
      <c r="G81" s="109" t="s">
        <v>24</v>
      </c>
      <c r="H81" s="127"/>
      <c r="I81" s="283"/>
      <c r="J81" s="3" t="s">
        <v>19</v>
      </c>
    </row>
    <row r="82" spans="2:19" x14ac:dyDescent="0.55000000000000004">
      <c r="B82" s="274" t="s">
        <v>154</v>
      </c>
      <c r="C82" s="12">
        <f t="shared" si="2"/>
        <v>75</v>
      </c>
      <c r="D82" s="84" t="s">
        <v>15</v>
      </c>
      <c r="E82" s="209" t="s">
        <v>145</v>
      </c>
      <c r="F82" s="13" t="s">
        <v>146</v>
      </c>
      <c r="G82" s="13" t="s">
        <v>18</v>
      </c>
      <c r="H82" s="127"/>
      <c r="I82" s="277"/>
      <c r="J82" s="3" t="s">
        <v>19</v>
      </c>
    </row>
    <row r="83" spans="2:19" x14ac:dyDescent="0.55000000000000004">
      <c r="B83" s="272" t="s">
        <v>177</v>
      </c>
      <c r="C83" s="106">
        <f t="shared" si="2"/>
        <v>76</v>
      </c>
      <c r="D83" s="107" t="s">
        <v>37</v>
      </c>
      <c r="E83" s="106" t="s">
        <v>103</v>
      </c>
      <c r="F83" s="108" t="s">
        <v>178</v>
      </c>
      <c r="G83" s="108" t="s">
        <v>73</v>
      </c>
      <c r="H83" s="126" t="s">
        <v>179</v>
      </c>
      <c r="I83" s="273"/>
      <c r="J83" s="3" t="s">
        <v>19</v>
      </c>
    </row>
    <row r="84" spans="2:19" x14ac:dyDescent="0.55000000000000004">
      <c r="B84" s="274" t="s">
        <v>177</v>
      </c>
      <c r="C84" s="12">
        <f t="shared" si="2"/>
        <v>77</v>
      </c>
      <c r="D84" s="84" t="s">
        <v>37</v>
      </c>
      <c r="E84" s="12" t="s">
        <v>180</v>
      </c>
      <c r="F84" s="13" t="s">
        <v>181</v>
      </c>
      <c r="G84" s="13" t="s">
        <v>73</v>
      </c>
      <c r="H84" s="127"/>
      <c r="I84" s="276"/>
      <c r="J84" s="3" t="s">
        <v>19</v>
      </c>
    </row>
    <row r="85" spans="2:19" x14ac:dyDescent="0.55000000000000004">
      <c r="B85" s="274" t="s">
        <v>177</v>
      </c>
      <c r="C85" s="12">
        <f t="shared" si="2"/>
        <v>78</v>
      </c>
      <c r="D85" s="84" t="s">
        <v>37</v>
      </c>
      <c r="E85" s="12" t="s">
        <v>182</v>
      </c>
      <c r="F85" s="13" t="s">
        <v>183</v>
      </c>
      <c r="G85" s="13" t="s">
        <v>73</v>
      </c>
      <c r="H85" s="127"/>
      <c r="I85" s="276"/>
      <c r="J85" s="3" t="s">
        <v>19</v>
      </c>
    </row>
    <row r="86" spans="2:19" s="25" customFormat="1" ht="32.15" customHeight="1" x14ac:dyDescent="0.55000000000000004">
      <c r="B86" s="274" t="s">
        <v>177</v>
      </c>
      <c r="C86" s="12">
        <f t="shared" si="2"/>
        <v>79</v>
      </c>
      <c r="D86" s="84" t="s">
        <v>37</v>
      </c>
      <c r="E86" s="12" t="s">
        <v>184</v>
      </c>
      <c r="F86" s="13" t="s">
        <v>185</v>
      </c>
      <c r="G86" s="13" t="s">
        <v>73</v>
      </c>
      <c r="H86" s="127"/>
      <c r="I86" s="276"/>
      <c r="J86" s="3" t="s">
        <v>19</v>
      </c>
      <c r="K86" s="3"/>
      <c r="L86" s="3"/>
      <c r="M86" s="3"/>
      <c r="N86" s="3"/>
      <c r="O86" s="3"/>
      <c r="P86" s="3"/>
      <c r="Q86" s="3"/>
      <c r="R86" s="3"/>
      <c r="S86" s="3"/>
    </row>
    <row r="87" spans="2:19" s="25" customFormat="1" x14ac:dyDescent="0.55000000000000004">
      <c r="B87" s="274" t="s">
        <v>177</v>
      </c>
      <c r="C87" s="12">
        <f t="shared" si="2"/>
        <v>80</v>
      </c>
      <c r="D87" s="84" t="s">
        <v>37</v>
      </c>
      <c r="E87" s="12" t="s">
        <v>186</v>
      </c>
      <c r="F87" s="13" t="s">
        <v>187</v>
      </c>
      <c r="G87" s="13" t="s">
        <v>73</v>
      </c>
      <c r="H87" s="127"/>
      <c r="I87" s="276"/>
      <c r="J87" s="3" t="s">
        <v>19</v>
      </c>
      <c r="K87" s="3"/>
      <c r="L87" s="3"/>
      <c r="M87" s="3"/>
      <c r="N87" s="3"/>
      <c r="O87" s="3"/>
      <c r="P87" s="3"/>
      <c r="Q87" s="3"/>
      <c r="R87" s="3"/>
      <c r="S87" s="3"/>
    </row>
    <row r="88" spans="2:19" s="25" customFormat="1" ht="48" customHeight="1" x14ac:dyDescent="0.55000000000000004">
      <c r="B88" s="274" t="s">
        <v>177</v>
      </c>
      <c r="C88" s="18">
        <f t="shared" si="2"/>
        <v>81</v>
      </c>
      <c r="D88" s="84" t="s">
        <v>37</v>
      </c>
      <c r="E88" s="18" t="s">
        <v>188</v>
      </c>
      <c r="F88" s="109" t="s">
        <v>189</v>
      </c>
      <c r="G88" s="109" t="s">
        <v>190</v>
      </c>
      <c r="H88" s="127"/>
      <c r="I88" s="276"/>
      <c r="J88" s="3" t="s">
        <v>19</v>
      </c>
      <c r="K88" s="3"/>
      <c r="L88" s="3"/>
      <c r="M88" s="3"/>
      <c r="N88" s="3"/>
      <c r="O88" s="3"/>
      <c r="P88" s="3"/>
      <c r="Q88" s="3"/>
      <c r="R88" s="3"/>
      <c r="S88" s="3"/>
    </row>
    <row r="89" spans="2:19" s="25" customFormat="1" x14ac:dyDescent="0.55000000000000004">
      <c r="B89" s="284" t="s">
        <v>177</v>
      </c>
      <c r="C89" s="19">
        <f t="shared" si="2"/>
        <v>82</v>
      </c>
      <c r="D89" s="210" t="s">
        <v>37</v>
      </c>
      <c r="E89" s="19" t="s">
        <v>191</v>
      </c>
      <c r="F89" s="211" t="s">
        <v>192</v>
      </c>
      <c r="G89" s="211" t="s">
        <v>48</v>
      </c>
      <c r="H89" s="198"/>
      <c r="I89" s="277"/>
      <c r="J89" s="3" t="s">
        <v>19</v>
      </c>
      <c r="K89" s="3"/>
      <c r="L89" s="3"/>
      <c r="M89" s="3"/>
      <c r="N89" s="3"/>
      <c r="O89" s="3"/>
      <c r="P89" s="3"/>
      <c r="Q89" s="3"/>
      <c r="R89" s="3"/>
      <c r="S89" s="3"/>
    </row>
    <row r="90" spans="2:19" s="25" customFormat="1" x14ac:dyDescent="0.55000000000000004">
      <c r="B90" s="30" t="s">
        <v>19</v>
      </c>
      <c r="C90" s="32"/>
      <c r="D90" s="31" t="s">
        <v>19</v>
      </c>
      <c r="E90" s="32" t="s">
        <v>19</v>
      </c>
      <c r="F90" s="31" t="s">
        <v>19</v>
      </c>
      <c r="G90" s="32" t="s">
        <v>19</v>
      </c>
      <c r="H90" s="32" t="s">
        <v>19</v>
      </c>
      <c r="I90" s="32" t="s">
        <v>19</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97"/>
      <c r="F94" s="98"/>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0" priority="5" operator="equal">
      <formula>"必須"</formula>
    </cfRule>
  </conditionalFormatting>
  <dataValidations count="2">
    <dataValidation type="list" allowBlank="1" showInputMessage="1" showErrorMessage="1" sqref="H10:H11 H14 H17:H18 H22:H23 H26 H29:H30" xr:uid="{00000000-0002-0000-0000-000000000000}">
      <formula1>"有,無"</formula1>
    </dataValidation>
    <dataValidation type="list" allowBlank="1" showInputMessage="1" showErrorMessage="1" sqref="D8:D89" xr:uid="{00000000-0002-0000-0000-000001000000}">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2:X171"/>
  <sheetViews>
    <sheetView zoomScale="40" zoomScaleNormal="40" workbookViewId="0">
      <pane ySplit="9" topLeftCell="A10" activePane="bottomLeft" state="frozen"/>
      <selection pane="bottomLeft" activeCell="I105" sqref="I105"/>
    </sheetView>
  </sheetViews>
  <sheetFormatPr defaultColWidth="8" defaultRowHeight="16" x14ac:dyDescent="0.55000000000000004"/>
  <cols>
    <col min="1" max="1" width="3.58203125" style="3" customWidth="1"/>
    <col min="2" max="2" width="10.33203125" style="3" bestFit="1" customWidth="1"/>
    <col min="3" max="3" width="21" style="3" bestFit="1" customWidth="1"/>
    <col min="4" max="4" width="11.33203125" style="3" customWidth="1"/>
    <col min="5" max="6" width="20.33203125" style="3" customWidth="1"/>
    <col min="7" max="7" width="14.58203125" style="3" customWidth="1"/>
    <col min="8" max="9" width="11.33203125" style="3" customWidth="1"/>
    <col min="10" max="18" width="20.33203125" style="3" customWidth="1"/>
    <col min="19" max="19" width="8" style="3" customWidth="1"/>
    <col min="20" max="20" width="8" style="25" customWidth="1"/>
    <col min="21" max="21" width="8" style="3" customWidth="1"/>
    <col min="22" max="16384" width="8" style="3"/>
  </cols>
  <sheetData>
    <row r="2" spans="2:24" hidden="1" x14ac:dyDescent="0.55000000000000004">
      <c r="B2" s="226" t="s">
        <v>1</v>
      </c>
      <c r="C2" s="226" t="s">
        <v>2</v>
      </c>
      <c r="D2" s="226" t="s">
        <v>3</v>
      </c>
    </row>
    <row r="3" spans="2:24" hidden="1" x14ac:dyDescent="0.55000000000000004">
      <c r="B3" s="226" t="str">
        <f>走行データ一覧!G4&amp;""</f>
        <v>342122</v>
      </c>
      <c r="C3" s="226" t="str">
        <f>走行データ一覧!H4&amp;""</f>
        <v>広島県</v>
      </c>
      <c r="D3" s="226" t="str">
        <f>走行データ一覧!I4&amp;""</f>
        <v>東広島市</v>
      </c>
    </row>
    <row r="4" spans="2:24" hidden="1" x14ac:dyDescent="0.55000000000000004"/>
    <row r="5" spans="2:24" x14ac:dyDescent="0.55000000000000004">
      <c r="B5" s="35" t="s">
        <v>193</v>
      </c>
      <c r="D5" s="35"/>
      <c r="E5" s="25"/>
      <c r="F5" s="25"/>
      <c r="G5" s="25"/>
      <c r="J5" s="36"/>
      <c r="K5" s="36"/>
      <c r="L5" s="36"/>
      <c r="M5" s="36"/>
      <c r="N5" s="36"/>
      <c r="O5" s="36"/>
      <c r="P5" s="36"/>
    </row>
    <row r="6" spans="2:24" x14ac:dyDescent="0.55000000000000004">
      <c r="B6" s="37" t="s">
        <v>194</v>
      </c>
      <c r="C6" s="35"/>
      <c r="D6" s="35"/>
      <c r="E6" s="25"/>
      <c r="F6" s="25"/>
      <c r="G6" s="25"/>
      <c r="J6" s="36"/>
      <c r="K6" s="36"/>
      <c r="L6" s="36"/>
      <c r="M6" s="36"/>
      <c r="N6" s="36"/>
      <c r="O6" s="36"/>
      <c r="P6" s="36"/>
    </row>
    <row r="7" spans="2:24" ht="64" customHeight="1" x14ac:dyDescent="0.35">
      <c r="B7" s="90"/>
      <c r="C7" s="35"/>
      <c r="D7" s="35"/>
      <c r="E7" s="25"/>
      <c r="F7" s="25"/>
      <c r="G7" s="25"/>
      <c r="H7" s="39" t="s">
        <v>195</v>
      </c>
      <c r="J7" s="36"/>
      <c r="K7" s="36"/>
      <c r="L7" s="36"/>
      <c r="M7" s="36"/>
      <c r="N7" s="36"/>
      <c r="O7" s="36"/>
      <c r="P7" s="36"/>
    </row>
    <row r="8" spans="2:24" ht="18" customHeight="1" x14ac:dyDescent="0.55000000000000004">
      <c r="B8" s="83" t="s">
        <v>7</v>
      </c>
      <c r="C8" s="110">
        <v>25</v>
      </c>
      <c r="D8" s="103" t="s">
        <v>196</v>
      </c>
      <c r="E8" s="103">
        <v>26</v>
      </c>
      <c r="F8" s="103">
        <v>27</v>
      </c>
      <c r="G8" s="103"/>
      <c r="H8" s="103">
        <v>28</v>
      </c>
      <c r="I8" s="103">
        <v>29</v>
      </c>
      <c r="J8" s="103">
        <v>30</v>
      </c>
      <c r="K8" s="103">
        <v>31</v>
      </c>
      <c r="L8" s="103">
        <v>32</v>
      </c>
      <c r="M8" s="103">
        <v>33</v>
      </c>
      <c r="N8" s="103">
        <v>34</v>
      </c>
      <c r="O8" s="103">
        <v>35</v>
      </c>
      <c r="P8" s="103">
        <v>36</v>
      </c>
      <c r="Q8" s="103">
        <v>37</v>
      </c>
      <c r="R8" s="111">
        <v>38</v>
      </c>
      <c r="S8" s="3" t="s">
        <v>19</v>
      </c>
    </row>
    <row r="9" spans="2:24" ht="51" customHeight="1" x14ac:dyDescent="0.55000000000000004">
      <c r="B9" s="112" t="s">
        <v>9</v>
      </c>
      <c r="C9" s="113" t="s">
        <v>67</v>
      </c>
      <c r="D9" s="114" t="s">
        <v>197</v>
      </c>
      <c r="E9" s="115" t="s">
        <v>198</v>
      </c>
      <c r="F9" s="115" t="s">
        <v>74</v>
      </c>
      <c r="G9" s="116" t="s">
        <v>199</v>
      </c>
      <c r="H9" s="116" t="s">
        <v>76</v>
      </c>
      <c r="I9" s="117" t="s">
        <v>79</v>
      </c>
      <c r="J9" s="115" t="s">
        <v>81</v>
      </c>
      <c r="K9" s="115" t="s">
        <v>200</v>
      </c>
      <c r="L9" s="115" t="s">
        <v>201</v>
      </c>
      <c r="M9" s="115" t="s">
        <v>202</v>
      </c>
      <c r="N9" s="115" t="s">
        <v>203</v>
      </c>
      <c r="O9" s="116" t="s">
        <v>204</v>
      </c>
      <c r="P9" s="116" t="s">
        <v>205</v>
      </c>
      <c r="Q9" s="115" t="s">
        <v>206</v>
      </c>
      <c r="R9" s="118" t="s">
        <v>207</v>
      </c>
      <c r="S9" s="3" t="s">
        <v>19</v>
      </c>
    </row>
    <row r="10" spans="2:24" x14ac:dyDescent="0.55000000000000004">
      <c r="B10" s="40" t="s">
        <v>208</v>
      </c>
      <c r="C10" s="318">
        <v>45072</v>
      </c>
      <c r="D10" s="319" t="str">
        <f t="shared" ref="D10:D41" si="0">IF($C10 &lt;&gt; "", IF(ISERROR(MATCH($C10, 祝日, 0)), TEXT($C10, "aaa"), "祝日"), "")</f>
        <v>金</v>
      </c>
      <c r="E10" s="320">
        <v>0.41666666666666669</v>
      </c>
      <c r="F10" s="321">
        <v>10</v>
      </c>
      <c r="G10" s="322"/>
      <c r="H10" s="323" t="s">
        <v>209</v>
      </c>
      <c r="I10" s="324">
        <v>20</v>
      </c>
      <c r="J10" s="325">
        <v>50</v>
      </c>
      <c r="K10" s="325">
        <v>10</v>
      </c>
      <c r="L10" s="325">
        <v>0.5</v>
      </c>
      <c r="M10" s="325">
        <v>9.5</v>
      </c>
      <c r="N10" s="325">
        <v>35</v>
      </c>
      <c r="O10" s="325">
        <v>5</v>
      </c>
      <c r="P10" s="325">
        <v>30</v>
      </c>
      <c r="Q10" s="326">
        <v>50</v>
      </c>
      <c r="R10" s="327">
        <v>40</v>
      </c>
      <c r="S10" s="3" t="s">
        <v>19</v>
      </c>
    </row>
    <row r="11" spans="2:24" x14ac:dyDescent="0.55000000000000004">
      <c r="B11" s="135" t="s">
        <v>210</v>
      </c>
      <c r="C11" s="317" t="s">
        <v>211</v>
      </c>
      <c r="D11" s="328" t="str">
        <f t="shared" si="0"/>
        <v>木</v>
      </c>
      <c r="E11" s="329">
        <v>0.40069444444444452</v>
      </c>
      <c r="F11" s="330">
        <v>11</v>
      </c>
      <c r="G11" s="331" t="s">
        <v>212</v>
      </c>
      <c r="H11" s="332" t="s">
        <v>209</v>
      </c>
      <c r="I11" s="333">
        <v>4.3</v>
      </c>
      <c r="J11" s="334">
        <v>4.7812000000000001</v>
      </c>
      <c r="K11" s="334">
        <v>0.55000000000000004</v>
      </c>
      <c r="L11" s="334">
        <v>0</v>
      </c>
      <c r="M11" s="334">
        <v>0.55000000000000004</v>
      </c>
      <c r="N11" s="335">
        <v>4.2311999999999994</v>
      </c>
      <c r="O11" s="335">
        <v>0.29120000000000001</v>
      </c>
      <c r="P11" s="335">
        <v>3.94</v>
      </c>
      <c r="Q11" s="336">
        <v>251.2</v>
      </c>
      <c r="R11" s="337">
        <v>241.78</v>
      </c>
      <c r="S11" s="3" t="s">
        <v>19</v>
      </c>
    </row>
    <row r="12" spans="2:24" x14ac:dyDescent="0.55000000000000004">
      <c r="B12" s="146"/>
      <c r="C12" s="317" t="s">
        <v>211</v>
      </c>
      <c r="D12" s="328" t="str">
        <f t="shared" si="0"/>
        <v>木</v>
      </c>
      <c r="E12" s="329">
        <v>0.4201388888888889</v>
      </c>
      <c r="F12" s="330">
        <v>11</v>
      </c>
      <c r="G12" s="331" t="s">
        <v>213</v>
      </c>
      <c r="H12" s="332" t="s">
        <v>209</v>
      </c>
      <c r="I12" s="333">
        <v>4.7</v>
      </c>
      <c r="J12" s="334">
        <v>6.9762000000000004</v>
      </c>
      <c r="K12" s="334">
        <v>0</v>
      </c>
      <c r="L12" s="334">
        <v>0</v>
      </c>
      <c r="M12" s="334">
        <v>0</v>
      </c>
      <c r="N12" s="335">
        <v>6.9762000000000004</v>
      </c>
      <c r="O12" s="335">
        <v>0.13880000000000001</v>
      </c>
      <c r="P12" s="335">
        <v>6.8373999999999997</v>
      </c>
      <c r="Q12" s="336">
        <v>241.78</v>
      </c>
      <c r="R12" s="337">
        <v>235.5</v>
      </c>
      <c r="S12" s="3" t="s">
        <v>19</v>
      </c>
    </row>
    <row r="13" spans="2:24" x14ac:dyDescent="0.55000000000000004">
      <c r="B13" s="146"/>
      <c r="C13" s="317" t="s">
        <v>211</v>
      </c>
      <c r="D13" s="328" t="str">
        <f t="shared" si="0"/>
        <v>木</v>
      </c>
      <c r="E13" s="329">
        <v>0.44236111111111109</v>
      </c>
      <c r="F13" s="330">
        <v>19</v>
      </c>
      <c r="G13" s="331" t="s">
        <v>212</v>
      </c>
      <c r="H13" s="332" t="s">
        <v>214</v>
      </c>
      <c r="I13" s="333">
        <v>4.7</v>
      </c>
      <c r="J13" s="334">
        <v>4.7812000000000001</v>
      </c>
      <c r="K13" s="334">
        <v>0.55000000000000004</v>
      </c>
      <c r="L13" s="334">
        <v>2.0000000000000001E-4</v>
      </c>
      <c r="M13" s="334">
        <v>0.54979999999999996</v>
      </c>
      <c r="N13" s="335">
        <v>4.2311999999999994</v>
      </c>
      <c r="O13" s="335">
        <v>0.18779999999999999</v>
      </c>
      <c r="P13" s="335">
        <v>4.0434000000000001</v>
      </c>
      <c r="Q13" s="336">
        <v>232.36</v>
      </c>
      <c r="R13" s="337">
        <v>226.08</v>
      </c>
      <c r="S13" s="3" t="s">
        <v>19</v>
      </c>
      <c r="W13" s="41"/>
      <c r="X13" s="41"/>
    </row>
    <row r="14" spans="2:24" x14ac:dyDescent="0.55000000000000004">
      <c r="B14" s="146"/>
      <c r="C14" s="317" t="s">
        <v>211</v>
      </c>
      <c r="D14" s="328" t="str">
        <f t="shared" si="0"/>
        <v>木</v>
      </c>
      <c r="E14" s="329">
        <v>0.46180555555555558</v>
      </c>
      <c r="F14" s="330">
        <v>19</v>
      </c>
      <c r="G14" s="331" t="s">
        <v>213</v>
      </c>
      <c r="H14" s="332" t="s">
        <v>214</v>
      </c>
      <c r="I14" s="333">
        <v>5</v>
      </c>
      <c r="J14" s="334">
        <v>6.9762000000000004</v>
      </c>
      <c r="K14" s="334">
        <v>0</v>
      </c>
      <c r="L14" s="334">
        <v>0</v>
      </c>
      <c r="M14" s="334">
        <v>0</v>
      </c>
      <c r="N14" s="335">
        <v>6.9762000000000004</v>
      </c>
      <c r="O14" s="335">
        <v>9.8800000000000013E-2</v>
      </c>
      <c r="P14" s="335">
        <v>6.8773999999999997</v>
      </c>
      <c r="Q14" s="336">
        <v>226.08</v>
      </c>
      <c r="R14" s="337">
        <v>216.66</v>
      </c>
      <c r="S14" s="3" t="s">
        <v>19</v>
      </c>
    </row>
    <row r="15" spans="2:24" x14ac:dyDescent="0.55000000000000004">
      <c r="B15" s="146"/>
      <c r="C15" s="317" t="s">
        <v>211</v>
      </c>
      <c r="D15" s="328" t="str">
        <f t="shared" si="0"/>
        <v>木</v>
      </c>
      <c r="E15" s="329">
        <v>0.56736111111111109</v>
      </c>
      <c r="F15" s="330">
        <v>26</v>
      </c>
      <c r="G15" s="331" t="s">
        <v>212</v>
      </c>
      <c r="H15" s="332" t="s">
        <v>215</v>
      </c>
      <c r="I15" s="333">
        <v>5.4</v>
      </c>
      <c r="J15" s="334">
        <v>4.7812000000000001</v>
      </c>
      <c r="K15" s="334">
        <v>0.55000000000000004</v>
      </c>
      <c r="L15" s="334">
        <v>0</v>
      </c>
      <c r="M15" s="334">
        <v>0.55000000000000004</v>
      </c>
      <c r="N15" s="335">
        <v>4.2311999999999994</v>
      </c>
      <c r="O15" s="335">
        <v>9.4E-2</v>
      </c>
      <c r="P15" s="335">
        <v>4.1372</v>
      </c>
      <c r="Q15" s="336">
        <v>200.96</v>
      </c>
      <c r="R15" s="337">
        <v>191.54</v>
      </c>
      <c r="S15" s="3" t="s">
        <v>19</v>
      </c>
    </row>
    <row r="16" spans="2:24" x14ac:dyDescent="0.55000000000000004">
      <c r="B16" s="146"/>
      <c r="C16" s="317" t="s">
        <v>211</v>
      </c>
      <c r="D16" s="328" t="str">
        <f t="shared" si="0"/>
        <v>木</v>
      </c>
      <c r="E16" s="329">
        <v>0.58680555555555558</v>
      </c>
      <c r="F16" s="330">
        <v>26</v>
      </c>
      <c r="G16" s="331" t="s">
        <v>213</v>
      </c>
      <c r="H16" s="332" t="s">
        <v>215</v>
      </c>
      <c r="I16" s="333">
        <v>4.0999999999999996</v>
      </c>
      <c r="J16" s="334">
        <v>6.9762000000000004</v>
      </c>
      <c r="K16" s="334">
        <v>0</v>
      </c>
      <c r="L16" s="334">
        <v>0</v>
      </c>
      <c r="M16" s="334">
        <v>0</v>
      </c>
      <c r="N16" s="335">
        <v>6.9762000000000004</v>
      </c>
      <c r="O16" s="335">
        <v>0.25419999999999998</v>
      </c>
      <c r="P16" s="335">
        <v>6.7220000000000004</v>
      </c>
      <c r="Q16" s="336">
        <v>194.68</v>
      </c>
      <c r="R16" s="337">
        <v>182.12</v>
      </c>
      <c r="S16" s="3" t="s">
        <v>19</v>
      </c>
    </row>
    <row r="17" spans="2:19" x14ac:dyDescent="0.55000000000000004">
      <c r="B17" s="146"/>
      <c r="C17" s="317" t="s">
        <v>211</v>
      </c>
      <c r="D17" s="328" t="str">
        <f t="shared" si="0"/>
        <v>木</v>
      </c>
      <c r="E17" s="329">
        <v>0.60902777777777772</v>
      </c>
      <c r="F17" s="330">
        <v>27</v>
      </c>
      <c r="G17" s="331" t="s">
        <v>212</v>
      </c>
      <c r="H17" s="332" t="s">
        <v>215</v>
      </c>
      <c r="I17" s="333">
        <v>4.0999999999999996</v>
      </c>
      <c r="J17" s="334">
        <v>4.7812000000000001</v>
      </c>
      <c r="K17" s="334">
        <v>0.55000000000000004</v>
      </c>
      <c r="L17" s="334">
        <v>4.0000000000000002E-4</v>
      </c>
      <c r="M17" s="334">
        <v>0.54959999999999998</v>
      </c>
      <c r="N17" s="335">
        <v>4.2311999999999994</v>
      </c>
      <c r="O17" s="335">
        <v>6.6000000000000003E-2</v>
      </c>
      <c r="P17" s="335">
        <v>4.1651999999999996</v>
      </c>
      <c r="Q17" s="336">
        <v>182.12</v>
      </c>
      <c r="R17" s="337">
        <v>175.84</v>
      </c>
      <c r="S17" s="3" t="s">
        <v>19</v>
      </c>
    </row>
    <row r="18" spans="2:19" x14ac:dyDescent="0.55000000000000004">
      <c r="B18" s="146"/>
      <c r="C18" s="317" t="s">
        <v>211</v>
      </c>
      <c r="D18" s="328" t="str">
        <f t="shared" si="0"/>
        <v>木</v>
      </c>
      <c r="E18" s="329">
        <v>0.62847222222222221</v>
      </c>
      <c r="F18" s="330">
        <v>27</v>
      </c>
      <c r="G18" s="331" t="s">
        <v>213</v>
      </c>
      <c r="H18" s="332" t="s">
        <v>215</v>
      </c>
      <c r="I18" s="333">
        <v>3.6</v>
      </c>
      <c r="J18" s="334">
        <v>6.9762000000000004</v>
      </c>
      <c r="K18" s="334">
        <v>0</v>
      </c>
      <c r="L18" s="334">
        <v>0</v>
      </c>
      <c r="M18" s="334">
        <v>0</v>
      </c>
      <c r="N18" s="335">
        <v>6.9762000000000004</v>
      </c>
      <c r="O18" s="335">
        <v>2.1400000000000009E-2</v>
      </c>
      <c r="P18" s="335">
        <v>6.9548000000000014</v>
      </c>
      <c r="Q18" s="336">
        <v>175.84</v>
      </c>
      <c r="R18" s="337">
        <v>166.42</v>
      </c>
      <c r="S18" s="3" t="s">
        <v>19</v>
      </c>
    </row>
    <row r="19" spans="2:19" x14ac:dyDescent="0.55000000000000004">
      <c r="B19" s="146"/>
      <c r="C19" s="317" t="s">
        <v>211</v>
      </c>
      <c r="D19" s="328" t="str">
        <f t="shared" si="0"/>
        <v>木</v>
      </c>
      <c r="E19" s="329">
        <v>0.65</v>
      </c>
      <c r="F19" s="330">
        <v>26</v>
      </c>
      <c r="G19" s="331" t="s">
        <v>212</v>
      </c>
      <c r="H19" s="332" t="s">
        <v>214</v>
      </c>
      <c r="I19" s="333">
        <v>3.6</v>
      </c>
      <c r="J19" s="334">
        <v>4.7812000000000001</v>
      </c>
      <c r="K19" s="334">
        <v>0.55000000000000004</v>
      </c>
      <c r="L19" s="334">
        <v>0</v>
      </c>
      <c r="M19" s="334">
        <v>0.55000000000000004</v>
      </c>
      <c r="N19" s="335">
        <v>4.2311999999999994</v>
      </c>
      <c r="O19" s="335">
        <v>4.0000000000000002E-4</v>
      </c>
      <c r="P19" s="335">
        <v>4.2308000000000003</v>
      </c>
      <c r="Q19" s="336">
        <v>163.28</v>
      </c>
      <c r="R19" s="337">
        <v>157</v>
      </c>
      <c r="S19" s="3" t="s">
        <v>19</v>
      </c>
    </row>
    <row r="20" spans="2:19" x14ac:dyDescent="0.55000000000000004">
      <c r="B20" s="146"/>
      <c r="C20" s="317" t="s">
        <v>211</v>
      </c>
      <c r="D20" s="328" t="str">
        <f t="shared" si="0"/>
        <v>木</v>
      </c>
      <c r="E20" s="329">
        <v>0.6694444444444444</v>
      </c>
      <c r="F20" s="330">
        <v>26</v>
      </c>
      <c r="G20" s="331" t="s">
        <v>213</v>
      </c>
      <c r="H20" s="332" t="s">
        <v>214</v>
      </c>
      <c r="I20" s="333">
        <v>3.1</v>
      </c>
      <c r="J20" s="334">
        <v>6.9753999999999996</v>
      </c>
      <c r="K20" s="334">
        <v>0</v>
      </c>
      <c r="L20" s="334">
        <v>0</v>
      </c>
      <c r="M20" s="334">
        <v>0</v>
      </c>
      <c r="N20" s="335">
        <v>6.9753999999999996</v>
      </c>
      <c r="O20" s="335">
        <v>0.48</v>
      </c>
      <c r="P20" s="335">
        <v>6.4954000000000001</v>
      </c>
      <c r="Q20" s="336">
        <v>163.28</v>
      </c>
      <c r="R20" s="337">
        <v>147.58000000000001</v>
      </c>
      <c r="S20" s="3" t="s">
        <v>19</v>
      </c>
    </row>
    <row r="21" spans="2:19" x14ac:dyDescent="0.55000000000000004">
      <c r="B21" s="146"/>
      <c r="C21" s="317" t="s">
        <v>216</v>
      </c>
      <c r="D21" s="328" t="str">
        <f t="shared" si="0"/>
        <v>金</v>
      </c>
      <c r="E21" s="329">
        <v>0.40069444444444452</v>
      </c>
      <c r="F21" s="330">
        <v>8</v>
      </c>
      <c r="G21" s="331" t="s">
        <v>212</v>
      </c>
      <c r="H21" s="332" t="s">
        <v>209</v>
      </c>
      <c r="I21" s="333">
        <v>0.5</v>
      </c>
      <c r="J21" s="334">
        <v>4.7812000000000001</v>
      </c>
      <c r="K21" s="334">
        <v>0.55000000000000004</v>
      </c>
      <c r="L21" s="334">
        <v>0</v>
      </c>
      <c r="M21" s="334">
        <v>0.55000000000000004</v>
      </c>
      <c r="N21" s="335">
        <v>4.2311999999999994</v>
      </c>
      <c r="O21" s="335">
        <v>0.2576</v>
      </c>
      <c r="P21" s="335">
        <v>3.9735999999999998</v>
      </c>
      <c r="Q21" s="336">
        <v>276.32</v>
      </c>
      <c r="R21" s="337">
        <v>270.04000000000002</v>
      </c>
      <c r="S21" s="3" t="s">
        <v>19</v>
      </c>
    </row>
    <row r="22" spans="2:19" x14ac:dyDescent="0.55000000000000004">
      <c r="B22" s="146"/>
      <c r="C22" s="317" t="s">
        <v>216</v>
      </c>
      <c r="D22" s="328" t="str">
        <f t="shared" si="0"/>
        <v>金</v>
      </c>
      <c r="E22" s="329">
        <v>0.4201388888888889</v>
      </c>
      <c r="F22" s="330">
        <v>19</v>
      </c>
      <c r="G22" s="331" t="s">
        <v>213</v>
      </c>
      <c r="H22" s="332" t="s">
        <v>209</v>
      </c>
      <c r="I22" s="333">
        <v>3.7</v>
      </c>
      <c r="J22" s="334">
        <v>6.9762000000000004</v>
      </c>
      <c r="K22" s="334">
        <v>0</v>
      </c>
      <c r="L22" s="334">
        <v>0</v>
      </c>
      <c r="M22" s="334">
        <v>0</v>
      </c>
      <c r="N22" s="335">
        <v>6.9762000000000004</v>
      </c>
      <c r="O22" s="335">
        <v>7.9600000000000018E-2</v>
      </c>
      <c r="P22" s="335">
        <v>6.8966000000000003</v>
      </c>
      <c r="Q22" s="336">
        <v>270.04000000000002</v>
      </c>
      <c r="R22" s="337">
        <v>260.62</v>
      </c>
      <c r="S22" s="3" t="s">
        <v>19</v>
      </c>
    </row>
    <row r="23" spans="2:19" x14ac:dyDescent="0.55000000000000004">
      <c r="B23" s="146"/>
      <c r="C23" s="317" t="s">
        <v>216</v>
      </c>
      <c r="D23" s="328" t="str">
        <f t="shared" si="0"/>
        <v>金</v>
      </c>
      <c r="E23" s="329">
        <v>0.44236111111111109</v>
      </c>
      <c r="F23" s="330">
        <v>21</v>
      </c>
      <c r="G23" s="331" t="s">
        <v>212</v>
      </c>
      <c r="H23" s="332" t="s">
        <v>209</v>
      </c>
      <c r="I23" s="333">
        <v>3.7</v>
      </c>
      <c r="J23" s="334">
        <v>4.7812000000000001</v>
      </c>
      <c r="K23" s="334">
        <v>0.55000000000000004</v>
      </c>
      <c r="L23" s="334">
        <v>5.9999999999999995E-4</v>
      </c>
      <c r="M23" s="334">
        <v>0.5494</v>
      </c>
      <c r="N23" s="335">
        <v>4.2311999999999994</v>
      </c>
      <c r="O23" s="335">
        <v>8.6400000000000005E-2</v>
      </c>
      <c r="P23" s="335">
        <v>4.1448</v>
      </c>
      <c r="Q23" s="336">
        <v>263.76</v>
      </c>
      <c r="R23" s="337">
        <v>254.34</v>
      </c>
      <c r="S23" s="3" t="s">
        <v>19</v>
      </c>
    </row>
    <row r="24" spans="2:19" x14ac:dyDescent="0.55000000000000004">
      <c r="B24" s="146"/>
      <c r="C24" s="317" t="s">
        <v>216</v>
      </c>
      <c r="D24" s="328" t="str">
        <f t="shared" si="0"/>
        <v>金</v>
      </c>
      <c r="E24" s="329">
        <v>0.46180555555555558</v>
      </c>
      <c r="F24" s="330">
        <v>21</v>
      </c>
      <c r="G24" s="331" t="s">
        <v>213</v>
      </c>
      <c r="H24" s="332" t="s">
        <v>209</v>
      </c>
      <c r="I24" s="333">
        <v>5.7</v>
      </c>
      <c r="J24" s="334">
        <v>7.1589999999999998</v>
      </c>
      <c r="K24" s="334">
        <v>0</v>
      </c>
      <c r="L24" s="334">
        <v>0</v>
      </c>
      <c r="M24" s="334">
        <v>0</v>
      </c>
      <c r="N24" s="335">
        <v>7.1589999999999998</v>
      </c>
      <c r="O24" s="335">
        <v>0.64400000000000002</v>
      </c>
      <c r="P24" s="335">
        <v>6.5149999999999997</v>
      </c>
      <c r="Q24" s="336">
        <v>254.34</v>
      </c>
      <c r="R24" s="337">
        <v>233</v>
      </c>
      <c r="S24" s="3" t="s">
        <v>19</v>
      </c>
    </row>
    <row r="25" spans="2:19" x14ac:dyDescent="0.55000000000000004">
      <c r="B25" s="146"/>
      <c r="C25" s="317" t="s">
        <v>216</v>
      </c>
      <c r="D25" s="328" t="str">
        <f t="shared" si="0"/>
        <v>金</v>
      </c>
      <c r="E25" s="329">
        <v>0.56736111111111109</v>
      </c>
      <c r="F25" s="330">
        <v>17</v>
      </c>
      <c r="G25" s="331" t="s">
        <v>212</v>
      </c>
      <c r="H25" s="332" t="s">
        <v>209</v>
      </c>
      <c r="I25" s="333">
        <v>6.6</v>
      </c>
      <c r="J25" s="334">
        <v>4.7812000000000001</v>
      </c>
      <c r="K25" s="334">
        <v>0.55000000000000004</v>
      </c>
      <c r="L25" s="334">
        <v>8.0000000000000004E-4</v>
      </c>
      <c r="M25" s="334">
        <v>0.54920000000000002</v>
      </c>
      <c r="N25" s="335">
        <v>4.2311999999999994</v>
      </c>
      <c r="O25" s="335">
        <v>3.5000000000000003E-2</v>
      </c>
      <c r="P25" s="335">
        <v>4.1962000000000002</v>
      </c>
      <c r="Q25" s="336">
        <v>235.5</v>
      </c>
      <c r="R25" s="337">
        <v>229.22</v>
      </c>
      <c r="S25" s="3" t="s">
        <v>19</v>
      </c>
    </row>
    <row r="26" spans="2:19" x14ac:dyDescent="0.55000000000000004">
      <c r="B26" s="146"/>
      <c r="C26" s="317" t="s">
        <v>216</v>
      </c>
      <c r="D26" s="328" t="str">
        <f t="shared" si="0"/>
        <v>金</v>
      </c>
      <c r="E26" s="329">
        <v>0.58680555555555558</v>
      </c>
      <c r="F26" s="330">
        <v>17</v>
      </c>
      <c r="G26" s="331" t="s">
        <v>213</v>
      </c>
      <c r="H26" s="332" t="s">
        <v>209</v>
      </c>
      <c r="I26" s="333">
        <v>7.4</v>
      </c>
      <c r="J26" s="334">
        <v>6.9762000000000004</v>
      </c>
      <c r="K26" s="334">
        <v>0</v>
      </c>
      <c r="L26" s="334">
        <v>0</v>
      </c>
      <c r="M26" s="334">
        <v>0</v>
      </c>
      <c r="N26" s="335">
        <v>6.9762000000000004</v>
      </c>
      <c r="O26" s="335">
        <v>3.8800000000000008E-2</v>
      </c>
      <c r="P26" s="335">
        <v>6.9373999999999993</v>
      </c>
      <c r="Q26" s="336">
        <v>226.08</v>
      </c>
      <c r="R26" s="337">
        <v>222.94</v>
      </c>
      <c r="S26" s="3" t="s">
        <v>19</v>
      </c>
    </row>
    <row r="27" spans="2:19" x14ac:dyDescent="0.55000000000000004">
      <c r="B27" s="146"/>
      <c r="C27" s="317" t="s">
        <v>216</v>
      </c>
      <c r="D27" s="328" t="str">
        <f t="shared" si="0"/>
        <v>金</v>
      </c>
      <c r="E27" s="329">
        <v>0.60902777777777772</v>
      </c>
      <c r="F27" s="330">
        <v>24</v>
      </c>
      <c r="G27" s="331" t="s">
        <v>212</v>
      </c>
      <c r="H27" s="332" t="s">
        <v>209</v>
      </c>
      <c r="I27" s="333">
        <v>7.4</v>
      </c>
      <c r="J27" s="334">
        <v>4.7812000000000001</v>
      </c>
      <c r="K27" s="334">
        <v>0.55000000000000004</v>
      </c>
      <c r="L27" s="334">
        <v>5.9999999999999995E-4</v>
      </c>
      <c r="M27" s="334">
        <v>0.5494</v>
      </c>
      <c r="N27" s="335">
        <v>4.2311999999999994</v>
      </c>
      <c r="O27" s="335">
        <v>0.3004</v>
      </c>
      <c r="P27" s="335">
        <v>3.9308000000000001</v>
      </c>
      <c r="Q27" s="336">
        <v>222.94</v>
      </c>
      <c r="R27" s="337">
        <v>219.8</v>
      </c>
      <c r="S27" s="3" t="s">
        <v>19</v>
      </c>
    </row>
    <row r="28" spans="2:19" x14ac:dyDescent="0.55000000000000004">
      <c r="B28" s="146"/>
      <c r="C28" s="317" t="s">
        <v>216</v>
      </c>
      <c r="D28" s="328" t="str">
        <f t="shared" si="0"/>
        <v>金</v>
      </c>
      <c r="E28" s="329">
        <v>0.62847222222222221</v>
      </c>
      <c r="F28" s="330">
        <v>24</v>
      </c>
      <c r="G28" s="331" t="s">
        <v>213</v>
      </c>
      <c r="H28" s="332" t="s">
        <v>209</v>
      </c>
      <c r="I28" s="333">
        <v>7.7</v>
      </c>
      <c r="J28" s="334">
        <v>6.9762000000000004</v>
      </c>
      <c r="K28" s="334">
        <v>0</v>
      </c>
      <c r="L28" s="334">
        <v>0</v>
      </c>
      <c r="M28" s="334">
        <v>0</v>
      </c>
      <c r="N28" s="335">
        <v>6.9762000000000004</v>
      </c>
      <c r="O28" s="335">
        <v>4.1000000000000002E-2</v>
      </c>
      <c r="P28" s="335">
        <v>6.9352</v>
      </c>
      <c r="Q28" s="336">
        <v>222.94</v>
      </c>
      <c r="R28" s="337">
        <v>210.38</v>
      </c>
      <c r="S28" s="3" t="s">
        <v>19</v>
      </c>
    </row>
    <row r="29" spans="2:19" x14ac:dyDescent="0.55000000000000004">
      <c r="B29" s="146"/>
      <c r="C29" s="317" t="s">
        <v>216</v>
      </c>
      <c r="D29" s="328" t="str">
        <f t="shared" si="0"/>
        <v>金</v>
      </c>
      <c r="E29" s="329">
        <v>0.65</v>
      </c>
      <c r="F29" s="330">
        <v>24</v>
      </c>
      <c r="G29" s="331" t="s">
        <v>212</v>
      </c>
      <c r="H29" s="332" t="s">
        <v>209</v>
      </c>
      <c r="I29" s="333">
        <v>7.7</v>
      </c>
      <c r="J29" s="334">
        <v>4.7812000000000001</v>
      </c>
      <c r="K29" s="334">
        <v>0.55000000000000004</v>
      </c>
      <c r="L29" s="334">
        <v>8.0000000000000004E-4</v>
      </c>
      <c r="M29" s="334">
        <v>0.54920000000000002</v>
      </c>
      <c r="N29" s="335">
        <v>4.2311999999999994</v>
      </c>
      <c r="O29" s="335">
        <v>0.1804</v>
      </c>
      <c r="P29" s="335">
        <v>4.0508000000000006</v>
      </c>
      <c r="Q29" s="336">
        <v>210.38</v>
      </c>
      <c r="R29" s="337">
        <v>207.24</v>
      </c>
      <c r="S29" s="3" t="s">
        <v>19</v>
      </c>
    </row>
    <row r="30" spans="2:19" x14ac:dyDescent="0.55000000000000004">
      <c r="B30" s="146"/>
      <c r="C30" s="317" t="s">
        <v>216</v>
      </c>
      <c r="D30" s="328" t="str">
        <f t="shared" si="0"/>
        <v>金</v>
      </c>
      <c r="E30" s="329">
        <v>0.6694444444444444</v>
      </c>
      <c r="F30" s="330">
        <v>24</v>
      </c>
      <c r="G30" s="331" t="s">
        <v>213</v>
      </c>
      <c r="H30" s="332" t="s">
        <v>209</v>
      </c>
      <c r="I30" s="333">
        <v>7.8</v>
      </c>
      <c r="J30" s="334">
        <v>6.976</v>
      </c>
      <c r="K30" s="334">
        <v>0</v>
      </c>
      <c r="L30" s="334">
        <v>0</v>
      </c>
      <c r="M30" s="334">
        <v>0</v>
      </c>
      <c r="N30" s="335">
        <v>6.976</v>
      </c>
      <c r="O30" s="335">
        <v>0.1072</v>
      </c>
      <c r="P30" s="335">
        <v>6.8688000000000002</v>
      </c>
      <c r="Q30" s="336">
        <v>213.52</v>
      </c>
      <c r="R30" s="337">
        <v>197.82</v>
      </c>
      <c r="S30" s="3" t="s">
        <v>19</v>
      </c>
    </row>
    <row r="31" spans="2:19" x14ac:dyDescent="0.55000000000000004">
      <c r="B31" s="146"/>
      <c r="C31" s="317" t="s">
        <v>217</v>
      </c>
      <c r="D31" s="328" t="str">
        <f t="shared" si="0"/>
        <v>土</v>
      </c>
      <c r="E31" s="329">
        <v>0.40069444444444452</v>
      </c>
      <c r="F31" s="330">
        <v>32</v>
      </c>
      <c r="G31" s="331" t="s">
        <v>212</v>
      </c>
      <c r="H31" s="332" t="s">
        <v>209</v>
      </c>
      <c r="I31" s="333">
        <v>2.5</v>
      </c>
      <c r="J31" s="334">
        <v>4.7812000000000001</v>
      </c>
      <c r="K31" s="334">
        <v>0.55000000000000004</v>
      </c>
      <c r="L31" s="334">
        <v>5.9999999999999995E-4</v>
      </c>
      <c r="M31" s="334">
        <v>0.5494</v>
      </c>
      <c r="N31" s="335">
        <v>4.2311999999999994</v>
      </c>
      <c r="O31" s="335">
        <v>0.28039999999999998</v>
      </c>
      <c r="P31" s="335">
        <v>3.9508000000000001</v>
      </c>
      <c r="Q31" s="336">
        <v>273.18</v>
      </c>
      <c r="R31" s="337">
        <v>266.89999999999998</v>
      </c>
      <c r="S31" s="3" t="s">
        <v>19</v>
      </c>
    </row>
    <row r="32" spans="2:19" x14ac:dyDescent="0.55000000000000004">
      <c r="B32" s="146"/>
      <c r="C32" s="317" t="s">
        <v>217</v>
      </c>
      <c r="D32" s="328" t="str">
        <f t="shared" si="0"/>
        <v>土</v>
      </c>
      <c r="E32" s="329">
        <v>0.4201388888888889</v>
      </c>
      <c r="F32" s="330">
        <v>32</v>
      </c>
      <c r="G32" s="331" t="s">
        <v>213</v>
      </c>
      <c r="H32" s="332" t="s">
        <v>214</v>
      </c>
      <c r="I32" s="333">
        <v>6.8</v>
      </c>
      <c r="J32" s="334">
        <v>6.9762000000000004</v>
      </c>
      <c r="K32" s="334">
        <v>0</v>
      </c>
      <c r="L32" s="334">
        <v>0</v>
      </c>
      <c r="M32" s="334">
        <v>0</v>
      </c>
      <c r="N32" s="335">
        <v>6.9762000000000004</v>
      </c>
      <c r="O32" s="335">
        <v>7.8600000000000017E-2</v>
      </c>
      <c r="P32" s="335">
        <v>6.8976000000000006</v>
      </c>
      <c r="Q32" s="336">
        <v>263.76</v>
      </c>
      <c r="R32" s="337">
        <v>257.48</v>
      </c>
      <c r="S32" s="3" t="s">
        <v>19</v>
      </c>
    </row>
    <row r="33" spans="2:19" x14ac:dyDescent="0.55000000000000004">
      <c r="B33" s="146"/>
      <c r="C33" s="317" t="s">
        <v>217</v>
      </c>
      <c r="D33" s="328" t="str">
        <f t="shared" si="0"/>
        <v>土</v>
      </c>
      <c r="E33" s="329">
        <v>0.44236111111111109</v>
      </c>
      <c r="F33" s="330">
        <v>8</v>
      </c>
      <c r="G33" s="331" t="s">
        <v>212</v>
      </c>
      <c r="H33" s="332" t="s">
        <v>214</v>
      </c>
      <c r="I33" s="333">
        <v>6.8</v>
      </c>
      <c r="J33" s="334">
        <v>4.7812000000000001</v>
      </c>
      <c r="K33" s="334">
        <v>0.55000000000000004</v>
      </c>
      <c r="L33" s="334">
        <v>4.0000000000000002E-4</v>
      </c>
      <c r="M33" s="334">
        <v>0.54959999999999998</v>
      </c>
      <c r="N33" s="335">
        <v>4.2311999999999994</v>
      </c>
      <c r="O33" s="335">
        <v>0.26979999999999998</v>
      </c>
      <c r="P33" s="335">
        <v>3.9613999999999998</v>
      </c>
      <c r="Q33" s="336">
        <v>254.34</v>
      </c>
      <c r="R33" s="337">
        <v>248.06</v>
      </c>
      <c r="S33" s="3" t="s">
        <v>19</v>
      </c>
    </row>
    <row r="34" spans="2:19" x14ac:dyDescent="0.55000000000000004">
      <c r="B34" s="146"/>
      <c r="C34" s="317" t="s">
        <v>217</v>
      </c>
      <c r="D34" s="328" t="str">
        <f t="shared" si="0"/>
        <v>土</v>
      </c>
      <c r="E34" s="329">
        <v>0.46180555555555558</v>
      </c>
      <c r="F34" s="330">
        <v>30</v>
      </c>
      <c r="G34" s="331" t="s">
        <v>213</v>
      </c>
      <c r="H34" s="332" t="s">
        <v>214</v>
      </c>
      <c r="I34" s="333">
        <v>10.199999999999999</v>
      </c>
      <c r="J34" s="334">
        <v>6.9762000000000004</v>
      </c>
      <c r="K34" s="334">
        <v>0</v>
      </c>
      <c r="L34" s="334">
        <v>0</v>
      </c>
      <c r="M34" s="334">
        <v>0</v>
      </c>
      <c r="N34" s="335">
        <v>6.9762000000000004</v>
      </c>
      <c r="O34" s="335">
        <v>0.17280000000000001</v>
      </c>
      <c r="P34" s="335">
        <v>6.8033999999999999</v>
      </c>
      <c r="Q34" s="336">
        <v>248.06</v>
      </c>
      <c r="R34" s="337">
        <v>238.64</v>
      </c>
      <c r="S34" s="3" t="s">
        <v>19</v>
      </c>
    </row>
    <row r="35" spans="2:19" x14ac:dyDescent="0.55000000000000004">
      <c r="B35" s="146"/>
      <c r="C35" s="317" t="s">
        <v>217</v>
      </c>
      <c r="D35" s="328" t="str">
        <f t="shared" si="0"/>
        <v>土</v>
      </c>
      <c r="E35" s="329">
        <v>0.56736111111111109</v>
      </c>
      <c r="F35" s="330">
        <v>30</v>
      </c>
      <c r="G35" s="331" t="s">
        <v>212</v>
      </c>
      <c r="H35" s="332" t="s">
        <v>209</v>
      </c>
      <c r="I35" s="333">
        <v>12.3</v>
      </c>
      <c r="J35" s="334">
        <v>4.7812000000000001</v>
      </c>
      <c r="K35" s="334">
        <v>0.55000000000000004</v>
      </c>
      <c r="L35" s="334">
        <v>1.66E-2</v>
      </c>
      <c r="M35" s="334">
        <v>0.53339999999999999</v>
      </c>
      <c r="N35" s="335">
        <v>4.2311999999999994</v>
      </c>
      <c r="O35" s="335">
        <v>0.18140000000000001</v>
      </c>
      <c r="P35" s="335">
        <v>4.0498000000000003</v>
      </c>
      <c r="Q35" s="336">
        <v>232.36</v>
      </c>
      <c r="R35" s="337">
        <v>226.08</v>
      </c>
      <c r="S35" s="3" t="s">
        <v>19</v>
      </c>
    </row>
    <row r="36" spans="2:19" x14ac:dyDescent="0.55000000000000004">
      <c r="B36" s="146"/>
      <c r="C36" s="317" t="s">
        <v>217</v>
      </c>
      <c r="D36" s="328" t="str">
        <f t="shared" si="0"/>
        <v>土</v>
      </c>
      <c r="E36" s="329">
        <v>0.58680555555555558</v>
      </c>
      <c r="F36" s="330">
        <v>30</v>
      </c>
      <c r="G36" s="331" t="s">
        <v>213</v>
      </c>
      <c r="H36" s="332" t="s">
        <v>209</v>
      </c>
      <c r="I36" s="333">
        <v>13.5</v>
      </c>
      <c r="J36" s="334">
        <v>6.9762000000000004</v>
      </c>
      <c r="K36" s="334">
        <v>0</v>
      </c>
      <c r="L36" s="334">
        <v>0</v>
      </c>
      <c r="M36" s="334">
        <v>0</v>
      </c>
      <c r="N36" s="335">
        <v>6.9762000000000004</v>
      </c>
      <c r="O36" s="335">
        <v>0.2442</v>
      </c>
      <c r="P36" s="335">
        <v>6.7320000000000002</v>
      </c>
      <c r="Q36" s="336">
        <v>226.08</v>
      </c>
      <c r="R36" s="337">
        <v>219.8</v>
      </c>
      <c r="S36" s="3" t="s">
        <v>19</v>
      </c>
    </row>
    <row r="37" spans="2:19" x14ac:dyDescent="0.55000000000000004">
      <c r="B37" s="146"/>
      <c r="C37" s="317" t="s">
        <v>217</v>
      </c>
      <c r="D37" s="328" t="str">
        <f t="shared" si="0"/>
        <v>土</v>
      </c>
      <c r="E37" s="329">
        <v>0.60902777777777772</v>
      </c>
      <c r="F37" s="330">
        <v>30</v>
      </c>
      <c r="G37" s="331" t="s">
        <v>212</v>
      </c>
      <c r="H37" s="332" t="s">
        <v>209</v>
      </c>
      <c r="I37" s="333">
        <v>13.5</v>
      </c>
      <c r="J37" s="334">
        <v>4.7809999999999997</v>
      </c>
      <c r="K37" s="334">
        <v>0.55000000000000004</v>
      </c>
      <c r="L37" s="334">
        <v>6.0000000000000001E-3</v>
      </c>
      <c r="M37" s="334">
        <v>0.54400000000000004</v>
      </c>
      <c r="N37" s="335">
        <v>4.2309999999999999</v>
      </c>
      <c r="O37" s="335">
        <v>0.1802</v>
      </c>
      <c r="P37" s="335">
        <v>4.0508000000000006</v>
      </c>
      <c r="Q37" s="336">
        <v>219.8</v>
      </c>
      <c r="R37" s="337">
        <v>213.52</v>
      </c>
      <c r="S37" s="3" t="s">
        <v>19</v>
      </c>
    </row>
    <row r="38" spans="2:19" x14ac:dyDescent="0.55000000000000004">
      <c r="B38" s="146"/>
      <c r="C38" s="317" t="s">
        <v>217</v>
      </c>
      <c r="D38" s="328" t="str">
        <f t="shared" si="0"/>
        <v>土</v>
      </c>
      <c r="E38" s="329">
        <v>0.62847222222222221</v>
      </c>
      <c r="F38" s="330">
        <v>30</v>
      </c>
      <c r="G38" s="331" t="s">
        <v>213</v>
      </c>
      <c r="H38" s="332" t="s">
        <v>209</v>
      </c>
      <c r="I38" s="333">
        <v>12.9</v>
      </c>
      <c r="J38" s="334">
        <v>6.9762000000000004</v>
      </c>
      <c r="K38" s="334">
        <v>0</v>
      </c>
      <c r="L38" s="334">
        <v>0</v>
      </c>
      <c r="M38" s="334">
        <v>0</v>
      </c>
      <c r="N38" s="335">
        <v>6.9762000000000004</v>
      </c>
      <c r="O38" s="335">
        <v>0.1116</v>
      </c>
      <c r="P38" s="335">
        <v>6.8646000000000003</v>
      </c>
      <c r="Q38" s="336">
        <v>213.52</v>
      </c>
      <c r="R38" s="337">
        <v>207.24</v>
      </c>
      <c r="S38" s="3" t="s">
        <v>19</v>
      </c>
    </row>
    <row r="39" spans="2:19" x14ac:dyDescent="0.55000000000000004">
      <c r="B39" s="146"/>
      <c r="C39" s="317" t="s">
        <v>217</v>
      </c>
      <c r="D39" s="328" t="str">
        <f t="shared" si="0"/>
        <v>土</v>
      </c>
      <c r="E39" s="329">
        <v>0.65</v>
      </c>
      <c r="F39" s="330">
        <v>31</v>
      </c>
      <c r="G39" s="331" t="s">
        <v>212</v>
      </c>
      <c r="H39" s="332" t="s">
        <v>209</v>
      </c>
      <c r="I39" s="333">
        <v>12.9</v>
      </c>
      <c r="J39" s="334">
        <v>4.7812000000000001</v>
      </c>
      <c r="K39" s="334">
        <v>0.55000000000000004</v>
      </c>
      <c r="L39" s="334">
        <v>5.9999999999999995E-4</v>
      </c>
      <c r="M39" s="334">
        <v>0.5494</v>
      </c>
      <c r="N39" s="335">
        <v>4.2311999999999994</v>
      </c>
      <c r="O39" s="335">
        <v>0.37340000000000001</v>
      </c>
      <c r="P39" s="335">
        <v>3.8578000000000001</v>
      </c>
      <c r="Q39" s="336">
        <v>207.24</v>
      </c>
      <c r="R39" s="337">
        <v>200.96</v>
      </c>
      <c r="S39" s="3" t="s">
        <v>19</v>
      </c>
    </row>
    <row r="40" spans="2:19" x14ac:dyDescent="0.55000000000000004">
      <c r="B40" s="146"/>
      <c r="C40" s="317" t="s">
        <v>217</v>
      </c>
      <c r="D40" s="328" t="str">
        <f t="shared" si="0"/>
        <v>土</v>
      </c>
      <c r="E40" s="329">
        <v>0.6694444444444444</v>
      </c>
      <c r="F40" s="330">
        <v>31</v>
      </c>
      <c r="G40" s="331" t="s">
        <v>213</v>
      </c>
      <c r="H40" s="332" t="s">
        <v>209</v>
      </c>
      <c r="I40" s="333">
        <v>13.1</v>
      </c>
      <c r="J40" s="334">
        <v>6.976</v>
      </c>
      <c r="K40" s="334">
        <v>0</v>
      </c>
      <c r="L40" s="334">
        <v>0</v>
      </c>
      <c r="M40" s="334">
        <v>0</v>
      </c>
      <c r="N40" s="335">
        <v>6.976</v>
      </c>
      <c r="O40" s="335">
        <v>5.2999999999999999E-2</v>
      </c>
      <c r="P40" s="335">
        <v>6.923</v>
      </c>
      <c r="Q40" s="336">
        <v>200.96</v>
      </c>
      <c r="R40" s="337">
        <v>194.68</v>
      </c>
      <c r="S40" s="3" t="s">
        <v>19</v>
      </c>
    </row>
    <row r="41" spans="2:19" x14ac:dyDescent="0.55000000000000004">
      <c r="B41" s="146"/>
      <c r="C41" s="317" t="s">
        <v>218</v>
      </c>
      <c r="D41" s="328" t="str">
        <f t="shared" si="0"/>
        <v>日</v>
      </c>
      <c r="E41" s="329">
        <v>0.56736111111111109</v>
      </c>
      <c r="F41" s="330">
        <v>24</v>
      </c>
      <c r="G41" s="331" t="s">
        <v>212</v>
      </c>
      <c r="H41" s="332" t="s">
        <v>209</v>
      </c>
      <c r="I41" s="333">
        <v>-1.3</v>
      </c>
      <c r="J41" s="334">
        <v>4.7812000000000001</v>
      </c>
      <c r="K41" s="334">
        <v>0.55000000000000004</v>
      </c>
      <c r="L41" s="334">
        <v>8.0000000000000004E-4</v>
      </c>
      <c r="M41" s="334">
        <v>0.54920000000000002</v>
      </c>
      <c r="N41" s="335">
        <v>4.2311999999999994</v>
      </c>
      <c r="O41" s="335">
        <v>0.23139999999999999</v>
      </c>
      <c r="P41" s="335">
        <v>3.9998</v>
      </c>
      <c r="Q41" s="336">
        <v>210.38</v>
      </c>
      <c r="R41" s="337">
        <v>200.96</v>
      </c>
      <c r="S41" s="3" t="s">
        <v>19</v>
      </c>
    </row>
    <row r="42" spans="2:19" x14ac:dyDescent="0.55000000000000004">
      <c r="B42" s="146"/>
      <c r="C42" s="317" t="s">
        <v>218</v>
      </c>
      <c r="D42" s="328" t="str">
        <f t="shared" ref="D42:D73" si="1">IF($C42 &lt;&gt; "", IF(ISERROR(MATCH($C42, 祝日, 0)), TEXT($C42, "aaa"), "祝日"), "")</f>
        <v>日</v>
      </c>
      <c r="E42" s="329">
        <v>0.65</v>
      </c>
      <c r="F42" s="330">
        <v>29</v>
      </c>
      <c r="G42" s="331" t="s">
        <v>212</v>
      </c>
      <c r="H42" s="332" t="s">
        <v>215</v>
      </c>
      <c r="I42" s="333">
        <v>-1.5</v>
      </c>
      <c r="J42" s="334">
        <v>4.7812000000000001</v>
      </c>
      <c r="K42" s="334">
        <v>0.55000000000000004</v>
      </c>
      <c r="L42" s="334">
        <v>5.9999999999999995E-4</v>
      </c>
      <c r="M42" s="334">
        <v>0.5494</v>
      </c>
      <c r="N42" s="335">
        <v>4.2311999999999994</v>
      </c>
      <c r="O42" s="335">
        <v>0.16900000000000001</v>
      </c>
      <c r="P42" s="335">
        <v>4.0621999999999998</v>
      </c>
      <c r="Q42" s="336">
        <v>166.42</v>
      </c>
      <c r="R42" s="337">
        <v>153.86000000000001</v>
      </c>
      <c r="S42" s="3" t="s">
        <v>19</v>
      </c>
    </row>
    <row r="43" spans="2:19" x14ac:dyDescent="0.55000000000000004">
      <c r="B43" s="146"/>
      <c r="C43" s="317" t="s">
        <v>219</v>
      </c>
      <c r="D43" s="328" t="str">
        <f t="shared" si="1"/>
        <v>木</v>
      </c>
      <c r="E43" s="329">
        <v>0.40069444444444452</v>
      </c>
      <c r="F43" s="330">
        <v>17</v>
      </c>
      <c r="G43" s="331" t="s">
        <v>212</v>
      </c>
      <c r="H43" s="332" t="s">
        <v>209</v>
      </c>
      <c r="I43" s="333">
        <v>0.9</v>
      </c>
      <c r="J43" s="334">
        <v>4.7809999999999997</v>
      </c>
      <c r="K43" s="334">
        <v>0.55000000000000004</v>
      </c>
      <c r="L43" s="334">
        <v>0</v>
      </c>
      <c r="M43" s="334">
        <v>0.55000000000000004</v>
      </c>
      <c r="N43" s="335">
        <v>4.2309999999999999</v>
      </c>
      <c r="O43" s="335">
        <v>0.38279999999999997</v>
      </c>
      <c r="P43" s="335">
        <v>3.8481999999999998</v>
      </c>
      <c r="Q43" s="336">
        <v>260.62</v>
      </c>
      <c r="R43" s="337">
        <v>254.34</v>
      </c>
      <c r="S43" s="3" t="s">
        <v>19</v>
      </c>
    </row>
    <row r="44" spans="2:19" x14ac:dyDescent="0.55000000000000004">
      <c r="B44" s="146"/>
      <c r="C44" s="317" t="s">
        <v>219</v>
      </c>
      <c r="D44" s="328" t="str">
        <f t="shared" si="1"/>
        <v>木</v>
      </c>
      <c r="E44" s="329">
        <v>0.4201388888888889</v>
      </c>
      <c r="F44" s="330">
        <v>17</v>
      </c>
      <c r="G44" s="331" t="s">
        <v>213</v>
      </c>
      <c r="H44" s="332" t="s">
        <v>209</v>
      </c>
      <c r="I44" s="333">
        <v>3.3</v>
      </c>
      <c r="J44" s="334">
        <v>6.9762000000000004</v>
      </c>
      <c r="K44" s="334">
        <v>0</v>
      </c>
      <c r="L44" s="334">
        <v>0</v>
      </c>
      <c r="M44" s="334">
        <v>0</v>
      </c>
      <c r="N44" s="335">
        <v>6.9762000000000004</v>
      </c>
      <c r="O44" s="335">
        <v>0.19520000000000001</v>
      </c>
      <c r="P44" s="335">
        <v>6.7809999999999997</v>
      </c>
      <c r="Q44" s="336">
        <v>254.34</v>
      </c>
      <c r="R44" s="337">
        <v>241.78</v>
      </c>
      <c r="S44" s="3" t="s">
        <v>19</v>
      </c>
    </row>
    <row r="45" spans="2:19" x14ac:dyDescent="0.55000000000000004">
      <c r="B45" s="146"/>
      <c r="C45" s="317" t="s">
        <v>219</v>
      </c>
      <c r="D45" s="328" t="str">
        <f t="shared" si="1"/>
        <v>木</v>
      </c>
      <c r="E45" s="329">
        <v>0.44236111111111109</v>
      </c>
      <c r="F45" s="330">
        <v>22</v>
      </c>
      <c r="G45" s="331" t="s">
        <v>212</v>
      </c>
      <c r="H45" s="332" t="s">
        <v>209</v>
      </c>
      <c r="I45" s="333">
        <v>3.3</v>
      </c>
      <c r="J45" s="334">
        <v>4.7812000000000001</v>
      </c>
      <c r="K45" s="334">
        <v>0.55000000000000004</v>
      </c>
      <c r="L45" s="334">
        <v>4.0000000000000002E-4</v>
      </c>
      <c r="M45" s="334">
        <v>0.54959999999999998</v>
      </c>
      <c r="N45" s="335">
        <v>4.2311999999999994</v>
      </c>
      <c r="O45" s="335">
        <v>0.71899999999999997</v>
      </c>
      <c r="P45" s="335">
        <v>3.5122</v>
      </c>
      <c r="Q45" s="336">
        <v>241.78</v>
      </c>
      <c r="R45" s="337">
        <v>232.36</v>
      </c>
      <c r="S45" s="3" t="s">
        <v>19</v>
      </c>
    </row>
    <row r="46" spans="2:19" x14ac:dyDescent="0.55000000000000004">
      <c r="B46" s="146"/>
      <c r="C46" s="317" t="s">
        <v>219</v>
      </c>
      <c r="D46" s="328" t="str">
        <f t="shared" si="1"/>
        <v>木</v>
      </c>
      <c r="E46" s="329">
        <v>0.46180555555555558</v>
      </c>
      <c r="F46" s="330">
        <v>22</v>
      </c>
      <c r="G46" s="331" t="s">
        <v>213</v>
      </c>
      <c r="H46" s="332" t="s">
        <v>209</v>
      </c>
      <c r="I46" s="333">
        <v>6.4</v>
      </c>
      <c r="J46" s="334">
        <v>6.9762000000000004</v>
      </c>
      <c r="K46" s="334">
        <v>0</v>
      </c>
      <c r="L46" s="334">
        <v>0</v>
      </c>
      <c r="M46" s="334">
        <v>0</v>
      </c>
      <c r="N46" s="335">
        <v>6.9762000000000004</v>
      </c>
      <c r="O46" s="335">
        <v>0.33160000000000001</v>
      </c>
      <c r="P46" s="335">
        <v>6.6446000000000014</v>
      </c>
      <c r="Q46" s="336">
        <v>232.36</v>
      </c>
      <c r="R46" s="337">
        <v>222.94</v>
      </c>
      <c r="S46" s="3" t="s">
        <v>19</v>
      </c>
    </row>
    <row r="47" spans="2:19" x14ac:dyDescent="0.55000000000000004">
      <c r="B47" s="146"/>
      <c r="C47" s="317" t="s">
        <v>219</v>
      </c>
      <c r="D47" s="328" t="str">
        <f t="shared" si="1"/>
        <v>木</v>
      </c>
      <c r="E47" s="329">
        <v>0.56736111111111109</v>
      </c>
      <c r="F47" s="330">
        <v>19</v>
      </c>
      <c r="G47" s="331" t="s">
        <v>212</v>
      </c>
      <c r="H47" s="332" t="s">
        <v>209</v>
      </c>
      <c r="I47" s="333">
        <v>12</v>
      </c>
      <c r="J47" s="334">
        <v>4.7812000000000001</v>
      </c>
      <c r="K47" s="334">
        <v>0.55000000000000004</v>
      </c>
      <c r="L47" s="334">
        <v>3.8E-3</v>
      </c>
      <c r="M47" s="334">
        <v>0.54620000000000002</v>
      </c>
      <c r="N47" s="335">
        <v>4.2311999999999994</v>
      </c>
      <c r="O47" s="335">
        <v>6.6200000000000009E-2</v>
      </c>
      <c r="P47" s="335">
        <v>4.165</v>
      </c>
      <c r="Q47" s="336">
        <v>216.66</v>
      </c>
      <c r="R47" s="337">
        <v>207.24</v>
      </c>
      <c r="S47" s="3" t="s">
        <v>19</v>
      </c>
    </row>
    <row r="48" spans="2:19" x14ac:dyDescent="0.55000000000000004">
      <c r="B48" s="146"/>
      <c r="C48" s="317" t="s">
        <v>219</v>
      </c>
      <c r="D48" s="328" t="str">
        <f t="shared" si="1"/>
        <v>木</v>
      </c>
      <c r="E48" s="329">
        <v>0.58680555555555558</v>
      </c>
      <c r="F48" s="330">
        <v>19</v>
      </c>
      <c r="G48" s="331" t="s">
        <v>213</v>
      </c>
      <c r="H48" s="332" t="s">
        <v>209</v>
      </c>
      <c r="I48" s="333">
        <v>12.1</v>
      </c>
      <c r="J48" s="334">
        <v>6.9762000000000004</v>
      </c>
      <c r="K48" s="334">
        <v>0</v>
      </c>
      <c r="L48" s="334">
        <v>0</v>
      </c>
      <c r="M48" s="334">
        <v>0</v>
      </c>
      <c r="N48" s="335">
        <v>6.9762000000000004</v>
      </c>
      <c r="O48" s="335">
        <v>7.5199999999999989E-2</v>
      </c>
      <c r="P48" s="335">
        <v>6.9009999999999998</v>
      </c>
      <c r="Q48" s="336">
        <v>210.38</v>
      </c>
      <c r="R48" s="337">
        <v>200.96</v>
      </c>
      <c r="S48" s="3" t="s">
        <v>19</v>
      </c>
    </row>
    <row r="49" spans="2:19" x14ac:dyDescent="0.55000000000000004">
      <c r="B49" s="146"/>
      <c r="C49" s="317" t="s">
        <v>219</v>
      </c>
      <c r="D49" s="328" t="str">
        <f t="shared" si="1"/>
        <v>木</v>
      </c>
      <c r="E49" s="329">
        <v>0.60902777777777772</v>
      </c>
      <c r="F49" s="330">
        <v>19</v>
      </c>
      <c r="G49" s="331" t="s">
        <v>212</v>
      </c>
      <c r="H49" s="332" t="s">
        <v>209</v>
      </c>
      <c r="I49" s="333">
        <v>12.1</v>
      </c>
      <c r="J49" s="334">
        <v>4.7812000000000001</v>
      </c>
      <c r="K49" s="334">
        <v>0.55000000000000004</v>
      </c>
      <c r="L49" s="334">
        <v>8.0000000000000004E-4</v>
      </c>
      <c r="M49" s="334">
        <v>0.54920000000000002</v>
      </c>
      <c r="N49" s="335">
        <v>4.2311999999999994</v>
      </c>
      <c r="O49" s="335">
        <v>1.4E-3</v>
      </c>
      <c r="P49" s="335">
        <v>4.2298</v>
      </c>
      <c r="Q49" s="336">
        <v>200.96</v>
      </c>
      <c r="R49" s="337">
        <v>194.68</v>
      </c>
      <c r="S49" s="3" t="s">
        <v>19</v>
      </c>
    </row>
    <row r="50" spans="2:19" x14ac:dyDescent="0.55000000000000004">
      <c r="B50" s="146"/>
      <c r="C50" s="317" t="s">
        <v>219</v>
      </c>
      <c r="D50" s="328" t="str">
        <f t="shared" si="1"/>
        <v>木</v>
      </c>
      <c r="E50" s="329">
        <v>0.62847222222222221</v>
      </c>
      <c r="F50" s="330">
        <v>19</v>
      </c>
      <c r="G50" s="331" t="s">
        <v>213</v>
      </c>
      <c r="H50" s="332" t="s">
        <v>209</v>
      </c>
      <c r="I50" s="333">
        <v>12.7</v>
      </c>
      <c r="J50" s="334">
        <v>6.9762000000000004</v>
      </c>
      <c r="K50" s="334">
        <v>0</v>
      </c>
      <c r="L50" s="334">
        <v>0</v>
      </c>
      <c r="M50" s="334">
        <v>0</v>
      </c>
      <c r="N50" s="335">
        <v>6.9762000000000004</v>
      </c>
      <c r="O50" s="335">
        <v>0.24279999999999999</v>
      </c>
      <c r="P50" s="335">
        <v>6.7333999999999996</v>
      </c>
      <c r="Q50" s="336">
        <v>194.68</v>
      </c>
      <c r="R50" s="337">
        <v>188.4</v>
      </c>
      <c r="S50" s="3" t="s">
        <v>19</v>
      </c>
    </row>
    <row r="51" spans="2:19" x14ac:dyDescent="0.55000000000000004">
      <c r="B51" s="146"/>
      <c r="C51" s="317" t="s">
        <v>219</v>
      </c>
      <c r="D51" s="328" t="str">
        <f t="shared" si="1"/>
        <v>木</v>
      </c>
      <c r="E51" s="329">
        <v>0.65</v>
      </c>
      <c r="F51" s="330">
        <v>24</v>
      </c>
      <c r="G51" s="331" t="s">
        <v>212</v>
      </c>
      <c r="H51" s="332" t="s">
        <v>209</v>
      </c>
      <c r="I51" s="333">
        <v>12.7</v>
      </c>
      <c r="J51" s="334">
        <v>4.7812000000000001</v>
      </c>
      <c r="K51" s="334">
        <v>0.55000000000000004</v>
      </c>
      <c r="L51" s="334">
        <v>5.9999999999999995E-4</v>
      </c>
      <c r="M51" s="334">
        <v>0.5494</v>
      </c>
      <c r="N51" s="335">
        <v>4.2311999999999994</v>
      </c>
      <c r="O51" s="335">
        <v>3.0200000000000001E-2</v>
      </c>
      <c r="P51" s="335">
        <v>4.2009999999999996</v>
      </c>
      <c r="Q51" s="336">
        <v>188.4</v>
      </c>
      <c r="R51" s="337">
        <v>182.12</v>
      </c>
      <c r="S51" s="3" t="s">
        <v>19</v>
      </c>
    </row>
    <row r="52" spans="2:19" x14ac:dyDescent="0.55000000000000004">
      <c r="B52" s="146"/>
      <c r="C52" s="317" t="s">
        <v>219</v>
      </c>
      <c r="D52" s="328" t="str">
        <f t="shared" si="1"/>
        <v>木</v>
      </c>
      <c r="E52" s="329">
        <v>0.6694444444444444</v>
      </c>
      <c r="F52" s="330">
        <v>24</v>
      </c>
      <c r="G52" s="331" t="s">
        <v>213</v>
      </c>
      <c r="H52" s="332" t="s">
        <v>209</v>
      </c>
      <c r="I52" s="333">
        <v>12.4</v>
      </c>
      <c r="J52" s="334">
        <v>6.976</v>
      </c>
      <c r="K52" s="334">
        <v>0</v>
      </c>
      <c r="L52" s="334">
        <v>0</v>
      </c>
      <c r="M52" s="334">
        <v>0</v>
      </c>
      <c r="N52" s="335">
        <v>6.976</v>
      </c>
      <c r="O52" s="335">
        <v>0.28820000000000001</v>
      </c>
      <c r="P52" s="335">
        <v>6.6878000000000002</v>
      </c>
      <c r="Q52" s="336">
        <v>182.12</v>
      </c>
      <c r="R52" s="337">
        <v>175.84</v>
      </c>
      <c r="S52" s="3" t="s">
        <v>19</v>
      </c>
    </row>
    <row r="53" spans="2:19" x14ac:dyDescent="0.55000000000000004">
      <c r="B53" s="146"/>
      <c r="C53" s="317" t="s">
        <v>220</v>
      </c>
      <c r="D53" s="328" t="str">
        <f t="shared" si="1"/>
        <v>金</v>
      </c>
      <c r="E53" s="329">
        <v>0.40069444444444452</v>
      </c>
      <c r="F53" s="330">
        <v>27</v>
      </c>
      <c r="G53" s="331" t="s">
        <v>212</v>
      </c>
      <c r="H53" s="332" t="s">
        <v>209</v>
      </c>
      <c r="I53" s="333">
        <v>6.3</v>
      </c>
      <c r="J53" s="334">
        <v>4.7809999999999997</v>
      </c>
      <c r="K53" s="334">
        <v>0.55000000000000004</v>
      </c>
      <c r="L53" s="334">
        <v>0</v>
      </c>
      <c r="M53" s="334">
        <v>0.55000000000000004</v>
      </c>
      <c r="N53" s="335">
        <v>4.2309999999999999</v>
      </c>
      <c r="O53" s="335">
        <v>0.30280000000000001</v>
      </c>
      <c r="P53" s="335">
        <v>3.9281999999999999</v>
      </c>
      <c r="Q53" s="336">
        <v>279.45999999999998</v>
      </c>
      <c r="R53" s="337">
        <v>273.18</v>
      </c>
      <c r="S53" s="3" t="s">
        <v>19</v>
      </c>
    </row>
    <row r="54" spans="2:19" x14ac:dyDescent="0.55000000000000004">
      <c r="B54" s="146"/>
      <c r="C54" s="317" t="s">
        <v>220</v>
      </c>
      <c r="D54" s="328" t="str">
        <f t="shared" si="1"/>
        <v>金</v>
      </c>
      <c r="E54" s="329">
        <v>0.4201388888888889</v>
      </c>
      <c r="F54" s="330">
        <v>27</v>
      </c>
      <c r="G54" s="331" t="s">
        <v>213</v>
      </c>
      <c r="H54" s="332" t="s">
        <v>209</v>
      </c>
      <c r="I54" s="333">
        <v>10.1</v>
      </c>
      <c r="J54" s="334">
        <v>6.9762000000000004</v>
      </c>
      <c r="K54" s="334">
        <v>0</v>
      </c>
      <c r="L54" s="334">
        <v>0</v>
      </c>
      <c r="M54" s="334">
        <v>0</v>
      </c>
      <c r="N54" s="335">
        <v>6.9762000000000004</v>
      </c>
      <c r="O54" s="335">
        <v>5.860000000000002E-2</v>
      </c>
      <c r="P54" s="335">
        <v>6.9176000000000002</v>
      </c>
      <c r="Q54" s="336">
        <v>273.18</v>
      </c>
      <c r="R54" s="337">
        <v>263.76</v>
      </c>
      <c r="S54" s="3" t="s">
        <v>19</v>
      </c>
    </row>
    <row r="55" spans="2:19" x14ac:dyDescent="0.55000000000000004">
      <c r="B55" s="146"/>
      <c r="C55" s="317" t="s">
        <v>220</v>
      </c>
      <c r="D55" s="328" t="str">
        <f t="shared" si="1"/>
        <v>金</v>
      </c>
      <c r="E55" s="329">
        <v>0.44236111111111109</v>
      </c>
      <c r="F55" s="330">
        <v>27</v>
      </c>
      <c r="G55" s="331" t="s">
        <v>212</v>
      </c>
      <c r="H55" s="332" t="s">
        <v>209</v>
      </c>
      <c r="I55" s="333">
        <v>10.1</v>
      </c>
      <c r="J55" s="334">
        <v>4.7812000000000001</v>
      </c>
      <c r="K55" s="334">
        <v>0.55000000000000004</v>
      </c>
      <c r="L55" s="334">
        <v>8.0000000000000004E-4</v>
      </c>
      <c r="M55" s="334">
        <v>0.54920000000000002</v>
      </c>
      <c r="N55" s="335">
        <v>4.2311999999999994</v>
      </c>
      <c r="O55" s="335">
        <v>0.23760000000000001</v>
      </c>
      <c r="P55" s="335">
        <v>3.9935999999999998</v>
      </c>
      <c r="Q55" s="336">
        <v>263.76</v>
      </c>
      <c r="R55" s="337">
        <v>257.48</v>
      </c>
      <c r="S55" s="3" t="s">
        <v>19</v>
      </c>
    </row>
    <row r="56" spans="2:19" x14ac:dyDescent="0.55000000000000004">
      <c r="B56" s="146"/>
      <c r="C56" s="317" t="s">
        <v>220</v>
      </c>
      <c r="D56" s="328" t="str">
        <f t="shared" si="1"/>
        <v>金</v>
      </c>
      <c r="E56" s="329">
        <v>0.46180555555555558</v>
      </c>
      <c r="F56" s="330">
        <v>5</v>
      </c>
      <c r="G56" s="331" t="s">
        <v>213</v>
      </c>
      <c r="H56" s="332" t="s">
        <v>209</v>
      </c>
      <c r="I56" s="333">
        <v>12.4</v>
      </c>
      <c r="J56" s="334">
        <v>6.9762000000000004</v>
      </c>
      <c r="K56" s="334">
        <v>0</v>
      </c>
      <c r="L56" s="334">
        <v>0</v>
      </c>
      <c r="M56" s="334">
        <v>0</v>
      </c>
      <c r="N56" s="335">
        <v>6.9762000000000004</v>
      </c>
      <c r="O56" s="335">
        <v>0.121</v>
      </c>
      <c r="P56" s="335">
        <v>6.8552</v>
      </c>
      <c r="Q56" s="336">
        <v>257.48</v>
      </c>
      <c r="R56" s="337">
        <v>251.2</v>
      </c>
      <c r="S56" s="3" t="s">
        <v>19</v>
      </c>
    </row>
    <row r="57" spans="2:19" x14ac:dyDescent="0.55000000000000004">
      <c r="B57" s="146"/>
      <c r="C57" s="317" t="s">
        <v>220</v>
      </c>
      <c r="D57" s="328" t="str">
        <f t="shared" si="1"/>
        <v>金</v>
      </c>
      <c r="E57" s="329">
        <v>0.56736111111111109</v>
      </c>
      <c r="F57" s="330">
        <v>5</v>
      </c>
      <c r="G57" s="331" t="s">
        <v>212</v>
      </c>
      <c r="H57" s="332" t="s">
        <v>209</v>
      </c>
      <c r="I57" s="333">
        <v>15.6</v>
      </c>
      <c r="J57" s="334">
        <v>4.7809999999999997</v>
      </c>
      <c r="K57" s="334">
        <v>0.55000000000000004</v>
      </c>
      <c r="L57" s="334">
        <v>0</v>
      </c>
      <c r="M57" s="334">
        <v>0.55000000000000004</v>
      </c>
      <c r="N57" s="335">
        <v>4.2309999999999999</v>
      </c>
      <c r="O57" s="335">
        <v>4.2999999999999997E-2</v>
      </c>
      <c r="P57" s="335">
        <v>4.1879999999999997</v>
      </c>
      <c r="Q57" s="336">
        <v>244.92</v>
      </c>
      <c r="R57" s="337">
        <v>241.78</v>
      </c>
      <c r="S57" s="3" t="s">
        <v>19</v>
      </c>
    </row>
    <row r="58" spans="2:19" x14ac:dyDescent="0.55000000000000004">
      <c r="B58" s="146"/>
      <c r="C58" s="317" t="s">
        <v>220</v>
      </c>
      <c r="D58" s="328" t="str">
        <f t="shared" si="1"/>
        <v>金</v>
      </c>
      <c r="E58" s="329">
        <v>0.58680555555555558</v>
      </c>
      <c r="F58" s="330">
        <v>22</v>
      </c>
      <c r="G58" s="331" t="s">
        <v>213</v>
      </c>
      <c r="H58" s="332" t="s">
        <v>209</v>
      </c>
      <c r="I58" s="333">
        <v>15.8</v>
      </c>
      <c r="J58" s="334">
        <v>6.9762000000000004</v>
      </c>
      <c r="K58" s="334">
        <v>0</v>
      </c>
      <c r="L58" s="334">
        <v>0</v>
      </c>
      <c r="M58" s="334">
        <v>0</v>
      </c>
      <c r="N58" s="335">
        <v>6.9762000000000004</v>
      </c>
      <c r="O58" s="335">
        <v>0.14879999999999999</v>
      </c>
      <c r="P58" s="335">
        <v>6.8273999999999999</v>
      </c>
      <c r="Q58" s="336">
        <v>241.78</v>
      </c>
      <c r="R58" s="337">
        <v>232.36</v>
      </c>
      <c r="S58" s="3" t="s">
        <v>19</v>
      </c>
    </row>
    <row r="59" spans="2:19" x14ac:dyDescent="0.55000000000000004">
      <c r="B59" s="146"/>
      <c r="C59" s="317" t="s">
        <v>220</v>
      </c>
      <c r="D59" s="328" t="str">
        <f t="shared" si="1"/>
        <v>金</v>
      </c>
      <c r="E59" s="329">
        <v>0.60902777777777772</v>
      </c>
      <c r="F59" s="330">
        <v>22</v>
      </c>
      <c r="G59" s="331" t="s">
        <v>212</v>
      </c>
      <c r="H59" s="332" t="s">
        <v>209</v>
      </c>
      <c r="I59" s="333">
        <v>15.8</v>
      </c>
      <c r="J59" s="334">
        <v>4.7812000000000001</v>
      </c>
      <c r="K59" s="334">
        <v>0.55000000000000004</v>
      </c>
      <c r="L59" s="334">
        <v>5.9999999999999995E-4</v>
      </c>
      <c r="M59" s="334">
        <v>0.5494</v>
      </c>
      <c r="N59" s="335">
        <v>4.2311999999999994</v>
      </c>
      <c r="O59" s="335">
        <v>0.18340000000000001</v>
      </c>
      <c r="P59" s="335">
        <v>4.0478000000000014</v>
      </c>
      <c r="Q59" s="336">
        <v>232.36</v>
      </c>
      <c r="R59" s="337">
        <v>229.22</v>
      </c>
      <c r="S59" s="3" t="s">
        <v>19</v>
      </c>
    </row>
    <row r="60" spans="2:19" x14ac:dyDescent="0.55000000000000004">
      <c r="B60" s="146"/>
      <c r="C60" s="317" t="s">
        <v>220</v>
      </c>
      <c r="D60" s="328" t="str">
        <f t="shared" si="1"/>
        <v>金</v>
      </c>
      <c r="E60" s="329">
        <v>0.62847222222222221</v>
      </c>
      <c r="F60" s="330">
        <v>12</v>
      </c>
      <c r="G60" s="331" t="s">
        <v>213</v>
      </c>
      <c r="H60" s="332" t="s">
        <v>209</v>
      </c>
      <c r="I60" s="333">
        <v>15.5</v>
      </c>
      <c r="J60" s="334">
        <v>6.9762000000000004</v>
      </c>
      <c r="K60" s="334">
        <v>0</v>
      </c>
      <c r="L60" s="334">
        <v>0</v>
      </c>
      <c r="M60" s="334">
        <v>0</v>
      </c>
      <c r="N60" s="335">
        <v>6.9762000000000004</v>
      </c>
      <c r="O60" s="335">
        <v>0.40460000000000002</v>
      </c>
      <c r="P60" s="335">
        <v>6.5716000000000001</v>
      </c>
      <c r="Q60" s="336">
        <v>229.22</v>
      </c>
      <c r="R60" s="337">
        <v>222.94</v>
      </c>
      <c r="S60" s="3" t="s">
        <v>19</v>
      </c>
    </row>
    <row r="61" spans="2:19" x14ac:dyDescent="0.55000000000000004">
      <c r="B61" s="146"/>
      <c r="C61" s="317" t="s">
        <v>220</v>
      </c>
      <c r="D61" s="328" t="str">
        <f t="shared" si="1"/>
        <v>金</v>
      </c>
      <c r="E61" s="329">
        <v>0.65</v>
      </c>
      <c r="F61" s="330">
        <v>12</v>
      </c>
      <c r="G61" s="331" t="s">
        <v>212</v>
      </c>
      <c r="H61" s="332" t="s">
        <v>209</v>
      </c>
      <c r="I61" s="333">
        <v>15.5</v>
      </c>
      <c r="J61" s="334">
        <v>4.7812000000000001</v>
      </c>
      <c r="K61" s="334">
        <v>0.55000000000000004</v>
      </c>
      <c r="L61" s="334">
        <v>8.0000000000000004E-4</v>
      </c>
      <c r="M61" s="334">
        <v>0.54920000000000002</v>
      </c>
      <c r="N61" s="335">
        <v>4.2311999999999994</v>
      </c>
      <c r="O61" s="335">
        <v>0.1512</v>
      </c>
      <c r="P61" s="335">
        <v>4.08</v>
      </c>
      <c r="Q61" s="336">
        <v>222.94</v>
      </c>
      <c r="R61" s="337">
        <v>216.66</v>
      </c>
      <c r="S61" s="3" t="s">
        <v>19</v>
      </c>
    </row>
    <row r="62" spans="2:19" x14ac:dyDescent="0.55000000000000004">
      <c r="B62" s="146"/>
      <c r="C62" s="317" t="s">
        <v>220</v>
      </c>
      <c r="D62" s="328" t="str">
        <f t="shared" si="1"/>
        <v>金</v>
      </c>
      <c r="E62" s="329">
        <v>0.6694444444444444</v>
      </c>
      <c r="F62" s="330">
        <v>5</v>
      </c>
      <c r="G62" s="331" t="s">
        <v>213</v>
      </c>
      <c r="H62" s="332" t="s">
        <v>209</v>
      </c>
      <c r="I62" s="333">
        <v>15.2</v>
      </c>
      <c r="J62" s="334">
        <v>6.976</v>
      </c>
      <c r="K62" s="334">
        <v>0</v>
      </c>
      <c r="L62" s="334">
        <v>0</v>
      </c>
      <c r="M62" s="334">
        <v>0</v>
      </c>
      <c r="N62" s="335">
        <v>6.976</v>
      </c>
      <c r="O62" s="335">
        <v>0.4032</v>
      </c>
      <c r="P62" s="335">
        <v>6.5728</v>
      </c>
      <c r="Q62" s="336">
        <v>216.66</v>
      </c>
      <c r="R62" s="337">
        <v>210.38</v>
      </c>
      <c r="S62" s="3" t="s">
        <v>19</v>
      </c>
    </row>
    <row r="63" spans="2:19" x14ac:dyDescent="0.55000000000000004">
      <c r="B63" s="146"/>
      <c r="C63" s="317" t="s">
        <v>221</v>
      </c>
      <c r="D63" s="328" t="str">
        <f t="shared" si="1"/>
        <v>木</v>
      </c>
      <c r="E63" s="329">
        <v>0.40069444444444452</v>
      </c>
      <c r="F63" s="330">
        <v>15</v>
      </c>
      <c r="G63" s="331" t="s">
        <v>212</v>
      </c>
      <c r="H63" s="332" t="s">
        <v>209</v>
      </c>
      <c r="I63" s="333">
        <v>-1.9</v>
      </c>
      <c r="J63" s="334">
        <v>4.7812000000000001</v>
      </c>
      <c r="K63" s="334">
        <v>0.55000000000000004</v>
      </c>
      <c r="L63" s="334">
        <v>0</v>
      </c>
      <c r="M63" s="334">
        <v>0.55000000000000004</v>
      </c>
      <c r="N63" s="335">
        <v>4.2311999999999994</v>
      </c>
      <c r="O63" s="335">
        <v>1.7999999999999999E-2</v>
      </c>
      <c r="P63" s="335">
        <v>4.2131999999999996</v>
      </c>
      <c r="Q63" s="336">
        <v>266.89999999999998</v>
      </c>
      <c r="R63" s="337">
        <v>257.48</v>
      </c>
      <c r="S63" s="3" t="s">
        <v>19</v>
      </c>
    </row>
    <row r="64" spans="2:19" x14ac:dyDescent="0.55000000000000004">
      <c r="B64" s="146"/>
      <c r="C64" s="317" t="s">
        <v>221</v>
      </c>
      <c r="D64" s="328" t="str">
        <f t="shared" si="1"/>
        <v>木</v>
      </c>
      <c r="E64" s="329">
        <v>0.4201388888888889</v>
      </c>
      <c r="F64" s="330">
        <v>15</v>
      </c>
      <c r="G64" s="331" t="s">
        <v>213</v>
      </c>
      <c r="H64" s="332" t="s">
        <v>215</v>
      </c>
      <c r="I64" s="333">
        <v>-1.4</v>
      </c>
      <c r="J64" s="334">
        <v>6.9762000000000004</v>
      </c>
      <c r="K64" s="334">
        <v>0</v>
      </c>
      <c r="L64" s="334">
        <v>0</v>
      </c>
      <c r="M64" s="334">
        <v>0</v>
      </c>
      <c r="N64" s="335">
        <v>6.9762000000000004</v>
      </c>
      <c r="O64" s="335">
        <v>0.2374</v>
      </c>
      <c r="P64" s="335">
        <v>6.7388000000000003</v>
      </c>
      <c r="Q64" s="336">
        <v>260.62</v>
      </c>
      <c r="R64" s="337">
        <v>241.78</v>
      </c>
      <c r="S64" s="3" t="s">
        <v>19</v>
      </c>
    </row>
    <row r="65" spans="2:19" x14ac:dyDescent="0.55000000000000004">
      <c r="B65" s="146"/>
      <c r="C65" s="317" t="s">
        <v>221</v>
      </c>
      <c r="D65" s="328" t="str">
        <f t="shared" si="1"/>
        <v>木</v>
      </c>
      <c r="E65" s="329">
        <v>0.44236111111111109</v>
      </c>
      <c r="F65" s="330">
        <v>20</v>
      </c>
      <c r="G65" s="331" t="s">
        <v>212</v>
      </c>
      <c r="H65" s="332" t="s">
        <v>215</v>
      </c>
      <c r="I65" s="333">
        <v>-1.4</v>
      </c>
      <c r="J65" s="334">
        <v>4.0435999999999996</v>
      </c>
      <c r="K65" s="334">
        <v>0.55000000000000004</v>
      </c>
      <c r="L65" s="334">
        <v>0.12379999999999999</v>
      </c>
      <c r="M65" s="334">
        <v>0.42620000000000002</v>
      </c>
      <c r="N65" s="335">
        <v>3.4935999999999998</v>
      </c>
      <c r="O65" s="335">
        <v>0.30580000000000002</v>
      </c>
      <c r="P65" s="335">
        <v>3.1878000000000002</v>
      </c>
      <c r="Q65" s="336">
        <v>241.78</v>
      </c>
      <c r="R65" s="337">
        <v>232.36</v>
      </c>
      <c r="S65" s="3" t="s">
        <v>19</v>
      </c>
    </row>
    <row r="66" spans="2:19" x14ac:dyDescent="0.55000000000000004">
      <c r="B66" s="146"/>
      <c r="C66" s="317" t="s">
        <v>221</v>
      </c>
      <c r="D66" s="328" t="str">
        <f t="shared" si="1"/>
        <v>木</v>
      </c>
      <c r="E66" s="329">
        <v>0.46180555555555558</v>
      </c>
      <c r="F66" s="330">
        <v>20</v>
      </c>
      <c r="G66" s="331" t="s">
        <v>213</v>
      </c>
      <c r="H66" s="332" t="s">
        <v>209</v>
      </c>
      <c r="I66" s="333">
        <v>-0.5</v>
      </c>
      <c r="J66" s="334">
        <v>6.9607999999999999</v>
      </c>
      <c r="K66" s="334">
        <v>0</v>
      </c>
      <c r="L66" s="334">
        <v>0</v>
      </c>
      <c r="M66" s="334">
        <v>0</v>
      </c>
      <c r="N66" s="335">
        <v>6.9607999999999999</v>
      </c>
      <c r="O66" s="335">
        <v>0.32800000000000001</v>
      </c>
      <c r="P66" s="335">
        <v>6.6327999999999996</v>
      </c>
      <c r="Q66" s="336">
        <v>226.08</v>
      </c>
      <c r="R66" s="337">
        <v>216.66</v>
      </c>
      <c r="S66" s="3" t="s">
        <v>19</v>
      </c>
    </row>
    <row r="67" spans="2:19" x14ac:dyDescent="0.55000000000000004">
      <c r="B67" s="146"/>
      <c r="C67" s="317" t="s">
        <v>221</v>
      </c>
      <c r="D67" s="328" t="str">
        <f t="shared" si="1"/>
        <v>木</v>
      </c>
      <c r="E67" s="329">
        <v>0.56736111111111109</v>
      </c>
      <c r="F67" s="330">
        <v>30</v>
      </c>
      <c r="G67" s="331" t="s">
        <v>212</v>
      </c>
      <c r="H67" s="332" t="s">
        <v>209</v>
      </c>
      <c r="I67" s="333">
        <v>1.1000000000000001</v>
      </c>
      <c r="J67" s="334">
        <v>4.7808000000000002</v>
      </c>
      <c r="K67" s="334">
        <v>0.55000000000000004</v>
      </c>
      <c r="L67" s="334">
        <v>0</v>
      </c>
      <c r="M67" s="334">
        <v>0.55000000000000004</v>
      </c>
      <c r="N67" s="335">
        <v>4.2308000000000003</v>
      </c>
      <c r="O67" s="335">
        <v>0.39300000000000002</v>
      </c>
      <c r="P67" s="335">
        <v>3.8378000000000001</v>
      </c>
      <c r="Q67" s="336">
        <v>200.96</v>
      </c>
      <c r="R67" s="337">
        <v>191.54</v>
      </c>
      <c r="S67" s="3" t="s">
        <v>19</v>
      </c>
    </row>
    <row r="68" spans="2:19" x14ac:dyDescent="0.55000000000000004">
      <c r="B68" s="146"/>
      <c r="C68" s="317" t="s">
        <v>221</v>
      </c>
      <c r="D68" s="328" t="str">
        <f t="shared" si="1"/>
        <v>木</v>
      </c>
      <c r="E68" s="329">
        <v>0.58680555555555558</v>
      </c>
      <c r="F68" s="330">
        <v>30</v>
      </c>
      <c r="G68" s="331" t="s">
        <v>213</v>
      </c>
      <c r="H68" s="332" t="s">
        <v>209</v>
      </c>
      <c r="I68" s="333">
        <v>1.3</v>
      </c>
      <c r="J68" s="334">
        <v>6.9762000000000004</v>
      </c>
      <c r="K68" s="334">
        <v>0</v>
      </c>
      <c r="L68" s="334">
        <v>0</v>
      </c>
      <c r="M68" s="334">
        <v>0</v>
      </c>
      <c r="N68" s="335">
        <v>6.9762000000000004</v>
      </c>
      <c r="O68" s="335">
        <v>-1.1199999999999989E-2</v>
      </c>
      <c r="P68" s="335">
        <v>6.9874000000000001</v>
      </c>
      <c r="Q68" s="336">
        <v>191.54</v>
      </c>
      <c r="R68" s="337">
        <v>182.12</v>
      </c>
      <c r="S68" s="3" t="s">
        <v>19</v>
      </c>
    </row>
    <row r="69" spans="2:19" x14ac:dyDescent="0.55000000000000004">
      <c r="B69" s="146"/>
      <c r="C69" s="317" t="s">
        <v>221</v>
      </c>
      <c r="D69" s="328" t="str">
        <f t="shared" si="1"/>
        <v>木</v>
      </c>
      <c r="E69" s="329">
        <v>0.60902777777777772</v>
      </c>
      <c r="F69" s="330">
        <v>12</v>
      </c>
      <c r="G69" s="331" t="s">
        <v>212</v>
      </c>
      <c r="H69" s="332" t="s">
        <v>209</v>
      </c>
      <c r="I69" s="333">
        <v>1.3</v>
      </c>
      <c r="J69" s="334">
        <v>4.7812000000000001</v>
      </c>
      <c r="K69" s="334">
        <v>0.55000000000000004</v>
      </c>
      <c r="L69" s="334">
        <v>0</v>
      </c>
      <c r="M69" s="334">
        <v>0.55000000000000004</v>
      </c>
      <c r="N69" s="335">
        <v>4.2311999999999994</v>
      </c>
      <c r="O69" s="335">
        <v>0.2316</v>
      </c>
      <c r="P69" s="335">
        <v>3.9996</v>
      </c>
      <c r="Q69" s="336">
        <v>182.12</v>
      </c>
      <c r="R69" s="337">
        <v>172.7</v>
      </c>
      <c r="S69" s="3" t="s">
        <v>19</v>
      </c>
    </row>
    <row r="70" spans="2:19" x14ac:dyDescent="0.55000000000000004">
      <c r="B70" s="146"/>
      <c r="C70" s="317" t="s">
        <v>221</v>
      </c>
      <c r="D70" s="328" t="str">
        <f t="shared" si="1"/>
        <v>木</v>
      </c>
      <c r="E70" s="329">
        <v>0.62847222222222221</v>
      </c>
      <c r="F70" s="330">
        <v>12</v>
      </c>
      <c r="G70" s="331" t="s">
        <v>213</v>
      </c>
      <c r="H70" s="332" t="s">
        <v>209</v>
      </c>
      <c r="I70" s="333">
        <v>1.3</v>
      </c>
      <c r="J70" s="334">
        <v>6.9756</v>
      </c>
      <c r="K70" s="334">
        <v>0</v>
      </c>
      <c r="L70" s="334">
        <v>0</v>
      </c>
      <c r="M70" s="334">
        <v>0</v>
      </c>
      <c r="N70" s="335">
        <v>6.9756</v>
      </c>
      <c r="O70" s="335">
        <v>0.51540000000000008</v>
      </c>
      <c r="P70" s="335">
        <v>6.4601999999999986</v>
      </c>
      <c r="Q70" s="336">
        <v>172.7</v>
      </c>
      <c r="R70" s="337">
        <v>160.13999999999999</v>
      </c>
      <c r="S70" s="3" t="s">
        <v>19</v>
      </c>
    </row>
    <row r="71" spans="2:19" x14ac:dyDescent="0.55000000000000004">
      <c r="B71" s="146"/>
      <c r="C71" s="317" t="s">
        <v>221</v>
      </c>
      <c r="D71" s="328" t="str">
        <f t="shared" si="1"/>
        <v>木</v>
      </c>
      <c r="E71" s="329">
        <v>0.65</v>
      </c>
      <c r="F71" s="330">
        <v>18</v>
      </c>
      <c r="G71" s="331" t="s">
        <v>212</v>
      </c>
      <c r="H71" s="332" t="s">
        <v>209</v>
      </c>
      <c r="I71" s="333">
        <v>1.3</v>
      </c>
      <c r="J71" s="334">
        <v>4.7812000000000001</v>
      </c>
      <c r="K71" s="334">
        <v>0.55000000000000004</v>
      </c>
      <c r="L71" s="334">
        <v>5.9999999999999995E-4</v>
      </c>
      <c r="M71" s="334">
        <v>0.5494</v>
      </c>
      <c r="N71" s="335">
        <v>4.2311999999999994</v>
      </c>
      <c r="O71" s="335">
        <v>0.21659999999999999</v>
      </c>
      <c r="P71" s="335">
        <v>4.0145999999999997</v>
      </c>
      <c r="Q71" s="336">
        <v>160.13999999999999</v>
      </c>
      <c r="R71" s="337">
        <v>150.72</v>
      </c>
      <c r="S71" s="3" t="s">
        <v>19</v>
      </c>
    </row>
    <row r="72" spans="2:19" x14ac:dyDescent="0.55000000000000004">
      <c r="B72" s="146"/>
      <c r="C72" s="317" t="s">
        <v>221</v>
      </c>
      <c r="D72" s="328" t="str">
        <f t="shared" si="1"/>
        <v>木</v>
      </c>
      <c r="E72" s="329">
        <v>0.6694444444444444</v>
      </c>
      <c r="F72" s="330">
        <v>18</v>
      </c>
      <c r="G72" s="331" t="s">
        <v>213</v>
      </c>
      <c r="H72" s="332" t="s">
        <v>209</v>
      </c>
      <c r="I72" s="333">
        <v>0.2</v>
      </c>
      <c r="J72" s="334">
        <v>6.9762000000000004</v>
      </c>
      <c r="K72" s="334">
        <v>0</v>
      </c>
      <c r="L72" s="334">
        <v>0</v>
      </c>
      <c r="M72" s="334">
        <v>0</v>
      </c>
      <c r="N72" s="335">
        <v>6.9762000000000004</v>
      </c>
      <c r="O72" s="335">
        <v>3.4800000000000011E-2</v>
      </c>
      <c r="P72" s="335">
        <v>6.9413999999999998</v>
      </c>
      <c r="Q72" s="336">
        <v>150.72</v>
      </c>
      <c r="R72" s="337">
        <v>138.16</v>
      </c>
      <c r="S72" s="3" t="s">
        <v>19</v>
      </c>
    </row>
    <row r="73" spans="2:19" x14ac:dyDescent="0.55000000000000004">
      <c r="B73" s="146"/>
      <c r="C73" s="317" t="s">
        <v>222</v>
      </c>
      <c r="D73" s="328" t="str">
        <f t="shared" si="1"/>
        <v>金</v>
      </c>
      <c r="E73" s="329">
        <v>0.40069444444444452</v>
      </c>
      <c r="F73" s="330">
        <v>16</v>
      </c>
      <c r="G73" s="331" t="s">
        <v>212</v>
      </c>
      <c r="H73" s="332" t="s">
        <v>209</v>
      </c>
      <c r="I73" s="333">
        <v>-1.1000000000000001</v>
      </c>
      <c r="J73" s="334">
        <v>4.7808000000000002</v>
      </c>
      <c r="K73" s="334">
        <v>0.55000000000000004</v>
      </c>
      <c r="L73" s="334">
        <v>2.0000000000000001E-4</v>
      </c>
      <c r="M73" s="334">
        <v>0.54979999999999996</v>
      </c>
      <c r="N73" s="335">
        <v>4.2308000000000003</v>
      </c>
      <c r="O73" s="335">
        <v>0.2394</v>
      </c>
      <c r="P73" s="335">
        <v>3.9914000000000001</v>
      </c>
      <c r="Q73" s="336">
        <v>210.38</v>
      </c>
      <c r="R73" s="337">
        <v>182.12</v>
      </c>
      <c r="S73" s="3" t="s">
        <v>19</v>
      </c>
    </row>
    <row r="74" spans="2:19" x14ac:dyDescent="0.55000000000000004">
      <c r="B74" s="146"/>
      <c r="C74" s="317" t="s">
        <v>222</v>
      </c>
      <c r="D74" s="328" t="str">
        <f t="shared" ref="D74:D105" si="2">IF($C74 &lt;&gt; "", IF(ISERROR(MATCH($C74, 祝日, 0)), TEXT($C74, "aaa"), "祝日"), "")</f>
        <v>金</v>
      </c>
      <c r="E74" s="329">
        <v>0.4201388888888889</v>
      </c>
      <c r="F74" s="330">
        <v>16</v>
      </c>
      <c r="G74" s="331" t="s">
        <v>213</v>
      </c>
      <c r="H74" s="332" t="s">
        <v>209</v>
      </c>
      <c r="I74" s="333">
        <v>0.7</v>
      </c>
      <c r="J74" s="334">
        <v>7.1589999999999998</v>
      </c>
      <c r="K74" s="334">
        <v>0</v>
      </c>
      <c r="L74" s="334">
        <v>0</v>
      </c>
      <c r="M74" s="334">
        <v>0</v>
      </c>
      <c r="N74" s="335">
        <v>7.1589999999999998</v>
      </c>
      <c r="O74" s="335">
        <v>1.595</v>
      </c>
      <c r="P74" s="335">
        <v>5.5650000000000004</v>
      </c>
      <c r="Q74" s="336">
        <v>182.12</v>
      </c>
      <c r="R74" s="337">
        <v>175.84</v>
      </c>
      <c r="S74" s="3" t="s">
        <v>19</v>
      </c>
    </row>
    <row r="75" spans="2:19" x14ac:dyDescent="0.55000000000000004">
      <c r="B75" s="146"/>
      <c r="C75" s="317" t="s">
        <v>222</v>
      </c>
      <c r="D75" s="328" t="str">
        <f t="shared" si="2"/>
        <v>金</v>
      </c>
      <c r="E75" s="329">
        <v>0.44236111111111109</v>
      </c>
      <c r="F75" s="330">
        <v>28</v>
      </c>
      <c r="G75" s="331" t="s">
        <v>212</v>
      </c>
      <c r="H75" s="332" t="s">
        <v>214</v>
      </c>
      <c r="I75" s="333">
        <v>0.7</v>
      </c>
      <c r="J75" s="334">
        <v>4.7809999999999997</v>
      </c>
      <c r="K75" s="334">
        <v>0.55000000000000004</v>
      </c>
      <c r="L75" s="334">
        <v>4.0000000000000001E-3</v>
      </c>
      <c r="M75" s="334">
        <v>0.54600000000000004</v>
      </c>
      <c r="N75" s="335">
        <v>4.2309999999999999</v>
      </c>
      <c r="O75" s="335">
        <v>0.17199999999999999</v>
      </c>
      <c r="P75" s="335">
        <v>4.0590000000000002</v>
      </c>
      <c r="Q75" s="336">
        <v>175.84</v>
      </c>
      <c r="R75" s="337">
        <v>166.42</v>
      </c>
      <c r="S75" s="3" t="s">
        <v>19</v>
      </c>
    </row>
    <row r="76" spans="2:19" x14ac:dyDescent="0.55000000000000004">
      <c r="B76" s="146"/>
      <c r="C76" s="317" t="s">
        <v>222</v>
      </c>
      <c r="D76" s="328" t="str">
        <f t="shared" si="2"/>
        <v>金</v>
      </c>
      <c r="E76" s="329">
        <v>0.46180555555555558</v>
      </c>
      <c r="F76" s="330">
        <v>28</v>
      </c>
      <c r="G76" s="331" t="s">
        <v>213</v>
      </c>
      <c r="H76" s="332" t="s">
        <v>214</v>
      </c>
      <c r="I76" s="333">
        <v>2.1</v>
      </c>
      <c r="J76" s="334">
        <v>7.1589999999999998</v>
      </c>
      <c r="K76" s="334">
        <v>0</v>
      </c>
      <c r="L76" s="334">
        <v>0</v>
      </c>
      <c r="M76" s="334">
        <v>0</v>
      </c>
      <c r="N76" s="335">
        <v>7.1589999999999998</v>
      </c>
      <c r="O76" s="335">
        <v>0.86</v>
      </c>
      <c r="P76" s="335">
        <v>6.2990000000000004</v>
      </c>
      <c r="Q76" s="336">
        <v>166.42</v>
      </c>
      <c r="R76" s="337">
        <v>160.13999999999999</v>
      </c>
      <c r="S76" s="3" t="s">
        <v>19</v>
      </c>
    </row>
    <row r="77" spans="2:19" x14ac:dyDescent="0.55000000000000004">
      <c r="B77" s="146"/>
      <c r="C77" s="317" t="s">
        <v>222</v>
      </c>
      <c r="D77" s="328" t="str">
        <f t="shared" si="2"/>
        <v>金</v>
      </c>
      <c r="E77" s="329">
        <v>0.56736111111111109</v>
      </c>
      <c r="F77" s="330">
        <v>24</v>
      </c>
      <c r="G77" s="331" t="s">
        <v>212</v>
      </c>
      <c r="H77" s="332" t="s">
        <v>214</v>
      </c>
      <c r="I77" s="333">
        <v>3.6</v>
      </c>
      <c r="J77" s="334">
        <v>4.7809999999999997</v>
      </c>
      <c r="K77" s="334">
        <v>0.55000000000000004</v>
      </c>
      <c r="L77" s="334">
        <v>6.0000000000000001E-3</v>
      </c>
      <c r="M77" s="334">
        <v>0.54400000000000004</v>
      </c>
      <c r="N77" s="335">
        <v>4.2309999999999999</v>
      </c>
      <c r="O77" s="335">
        <v>0.36</v>
      </c>
      <c r="P77" s="335">
        <v>3.871</v>
      </c>
      <c r="Q77" s="336">
        <v>157</v>
      </c>
      <c r="R77" s="337">
        <v>138.16</v>
      </c>
      <c r="S77" s="3" t="s">
        <v>19</v>
      </c>
    </row>
    <row r="78" spans="2:19" x14ac:dyDescent="0.55000000000000004">
      <c r="B78" s="146"/>
      <c r="C78" s="317" t="s">
        <v>222</v>
      </c>
      <c r="D78" s="328" t="str">
        <f t="shared" si="2"/>
        <v>金</v>
      </c>
      <c r="E78" s="329">
        <v>0.58680555555555558</v>
      </c>
      <c r="F78" s="330">
        <v>24</v>
      </c>
      <c r="G78" s="331" t="s">
        <v>213</v>
      </c>
      <c r="H78" s="332" t="s">
        <v>214</v>
      </c>
      <c r="I78" s="333">
        <v>3.2</v>
      </c>
      <c r="J78" s="334">
        <v>6.9762000000000004</v>
      </c>
      <c r="K78" s="334">
        <v>0</v>
      </c>
      <c r="L78" s="334">
        <v>0</v>
      </c>
      <c r="M78" s="334">
        <v>0</v>
      </c>
      <c r="N78" s="335">
        <v>6.9762000000000004</v>
      </c>
      <c r="O78" s="335">
        <v>0.67679999999999996</v>
      </c>
      <c r="P78" s="335">
        <v>6.2993999999999986</v>
      </c>
      <c r="Q78" s="336">
        <v>138.16</v>
      </c>
      <c r="R78" s="337">
        <v>131.88</v>
      </c>
      <c r="S78" s="3" t="s">
        <v>19</v>
      </c>
    </row>
    <row r="79" spans="2:19" x14ac:dyDescent="0.55000000000000004">
      <c r="B79" s="146"/>
      <c r="C79" s="317" t="s">
        <v>222</v>
      </c>
      <c r="D79" s="328" t="str">
        <f t="shared" si="2"/>
        <v>金</v>
      </c>
      <c r="E79" s="329">
        <v>0.60902777777777772</v>
      </c>
      <c r="F79" s="330">
        <v>24</v>
      </c>
      <c r="G79" s="331" t="s">
        <v>212</v>
      </c>
      <c r="H79" s="332" t="s">
        <v>214</v>
      </c>
      <c r="I79" s="333">
        <v>3.2</v>
      </c>
      <c r="J79" s="334">
        <v>4.7812000000000001</v>
      </c>
      <c r="K79" s="334">
        <v>0.55000000000000004</v>
      </c>
      <c r="L79" s="334">
        <v>5.7999999999999996E-3</v>
      </c>
      <c r="M79" s="334">
        <v>0.54420000000000002</v>
      </c>
      <c r="N79" s="335">
        <v>4.2311999999999994</v>
      </c>
      <c r="O79" s="335">
        <v>0.36</v>
      </c>
      <c r="P79" s="335">
        <v>3.8712</v>
      </c>
      <c r="Q79" s="336">
        <v>131.88</v>
      </c>
      <c r="R79" s="337">
        <v>122.46</v>
      </c>
      <c r="S79" s="3" t="s">
        <v>19</v>
      </c>
    </row>
    <row r="80" spans="2:19" x14ac:dyDescent="0.55000000000000004">
      <c r="B80" s="146"/>
      <c r="C80" s="317" t="s">
        <v>222</v>
      </c>
      <c r="D80" s="328" t="str">
        <f t="shared" si="2"/>
        <v>金</v>
      </c>
      <c r="E80" s="329">
        <v>0.62847222222222221</v>
      </c>
      <c r="F80" s="330">
        <v>24</v>
      </c>
      <c r="G80" s="331" t="s">
        <v>213</v>
      </c>
      <c r="H80" s="332" t="s">
        <v>214</v>
      </c>
      <c r="I80" s="333">
        <v>3.4</v>
      </c>
      <c r="J80" s="334">
        <v>6.9762000000000004</v>
      </c>
      <c r="K80" s="334">
        <v>0</v>
      </c>
      <c r="L80" s="334">
        <v>0</v>
      </c>
      <c r="M80" s="334">
        <v>0</v>
      </c>
      <c r="N80" s="335">
        <v>6.9762000000000004</v>
      </c>
      <c r="O80" s="335">
        <v>7.3600000000000027E-2</v>
      </c>
      <c r="P80" s="335">
        <v>6.9026000000000014</v>
      </c>
      <c r="Q80" s="336">
        <v>122.46</v>
      </c>
      <c r="R80" s="337">
        <v>116.18</v>
      </c>
      <c r="S80" s="3" t="s">
        <v>19</v>
      </c>
    </row>
    <row r="81" spans="2:19" x14ac:dyDescent="0.55000000000000004">
      <c r="B81" s="146"/>
      <c r="C81" s="317" t="s">
        <v>222</v>
      </c>
      <c r="D81" s="328" t="str">
        <f t="shared" si="2"/>
        <v>金</v>
      </c>
      <c r="E81" s="329">
        <v>0.65</v>
      </c>
      <c r="F81" s="330">
        <v>24</v>
      </c>
      <c r="G81" s="331" t="s">
        <v>212</v>
      </c>
      <c r="H81" s="332" t="s">
        <v>214</v>
      </c>
      <c r="I81" s="333">
        <v>3.4</v>
      </c>
      <c r="J81" s="334">
        <v>4.7812000000000001</v>
      </c>
      <c r="K81" s="334">
        <v>0.55000000000000004</v>
      </c>
      <c r="L81" s="334">
        <v>0</v>
      </c>
      <c r="M81" s="334">
        <v>0.55000000000000004</v>
      </c>
      <c r="N81" s="335">
        <v>4.2311999999999994</v>
      </c>
      <c r="O81" s="335">
        <v>8.0000000000000004E-4</v>
      </c>
      <c r="P81" s="335">
        <v>4.2303999999999986</v>
      </c>
      <c r="Q81" s="336">
        <v>116.18</v>
      </c>
      <c r="R81" s="337">
        <v>106.76</v>
      </c>
      <c r="S81" s="3" t="s">
        <v>19</v>
      </c>
    </row>
    <row r="82" spans="2:19" x14ac:dyDescent="0.55000000000000004">
      <c r="B82" s="146"/>
      <c r="C82" s="317" t="s">
        <v>222</v>
      </c>
      <c r="D82" s="328" t="str">
        <f t="shared" si="2"/>
        <v>金</v>
      </c>
      <c r="E82" s="329">
        <v>0.6694444444444444</v>
      </c>
      <c r="F82" s="330">
        <v>24</v>
      </c>
      <c r="G82" s="331" t="s">
        <v>213</v>
      </c>
      <c r="H82" s="332" t="s">
        <v>214</v>
      </c>
      <c r="I82" s="333">
        <v>2.9</v>
      </c>
      <c r="J82" s="334">
        <v>6.9762000000000004</v>
      </c>
      <c r="K82" s="334">
        <v>0</v>
      </c>
      <c r="L82" s="334">
        <v>0</v>
      </c>
      <c r="M82" s="334">
        <v>0</v>
      </c>
      <c r="N82" s="335">
        <v>6.9762000000000004</v>
      </c>
      <c r="O82" s="335">
        <v>0.221</v>
      </c>
      <c r="P82" s="335">
        <v>6.7551999999999994</v>
      </c>
      <c r="Q82" s="336">
        <v>106.76</v>
      </c>
      <c r="R82" s="337">
        <v>97.34</v>
      </c>
    </row>
    <row r="83" spans="2:19" x14ac:dyDescent="0.55000000000000004">
      <c r="B83" s="146"/>
      <c r="C83" s="317" t="s">
        <v>223</v>
      </c>
      <c r="D83" s="328" t="str">
        <f t="shared" si="2"/>
        <v>土</v>
      </c>
      <c r="E83" s="329">
        <v>0.40069444444444452</v>
      </c>
      <c r="F83" s="330">
        <v>31</v>
      </c>
      <c r="G83" s="331" t="s">
        <v>212</v>
      </c>
      <c r="H83" s="332" t="s">
        <v>209</v>
      </c>
      <c r="I83" s="333">
        <v>1.9</v>
      </c>
      <c r="J83" s="334">
        <v>4.7812000000000001</v>
      </c>
      <c r="K83" s="334">
        <v>0.55000000000000004</v>
      </c>
      <c r="L83" s="334">
        <v>0</v>
      </c>
      <c r="M83" s="334">
        <v>0.55000000000000004</v>
      </c>
      <c r="N83" s="335">
        <v>4.2311999999999994</v>
      </c>
      <c r="O83" s="335">
        <v>3.2000000000000001E-2</v>
      </c>
      <c r="P83" s="335">
        <v>4.1991999999999994</v>
      </c>
      <c r="Q83" s="336">
        <v>251.2</v>
      </c>
      <c r="R83" s="337">
        <v>238.64</v>
      </c>
      <c r="S83" s="3" t="s">
        <v>19</v>
      </c>
    </row>
    <row r="84" spans="2:19" x14ac:dyDescent="0.55000000000000004">
      <c r="B84" s="146"/>
      <c r="C84" s="317" t="s">
        <v>223</v>
      </c>
      <c r="D84" s="328" t="str">
        <f t="shared" si="2"/>
        <v>土</v>
      </c>
      <c r="E84" s="329">
        <v>0.4201388888888889</v>
      </c>
      <c r="F84" s="330">
        <v>31</v>
      </c>
      <c r="G84" s="331" t="s">
        <v>213</v>
      </c>
      <c r="H84" s="332" t="s">
        <v>209</v>
      </c>
      <c r="I84" s="333">
        <v>3.4</v>
      </c>
      <c r="J84" s="334">
        <v>6.9762000000000004</v>
      </c>
      <c r="K84" s="334">
        <v>0</v>
      </c>
      <c r="L84" s="334">
        <v>0</v>
      </c>
      <c r="M84" s="334">
        <v>0</v>
      </c>
      <c r="N84" s="335">
        <v>6.9762000000000004</v>
      </c>
      <c r="O84" s="335">
        <v>1.2398</v>
      </c>
      <c r="P84" s="335">
        <v>5.7363999999999997</v>
      </c>
      <c r="Q84" s="336">
        <v>238.64</v>
      </c>
      <c r="R84" s="337">
        <v>229.22</v>
      </c>
      <c r="S84" s="3" t="s">
        <v>19</v>
      </c>
    </row>
    <row r="85" spans="2:19" x14ac:dyDescent="0.55000000000000004">
      <c r="B85" s="146"/>
      <c r="C85" s="317" t="s">
        <v>223</v>
      </c>
      <c r="D85" s="328" t="str">
        <f t="shared" si="2"/>
        <v>土</v>
      </c>
      <c r="E85" s="329">
        <v>0.44236111111111109</v>
      </c>
      <c r="F85" s="330">
        <v>29</v>
      </c>
      <c r="G85" s="331" t="s">
        <v>212</v>
      </c>
      <c r="H85" s="332" t="s">
        <v>209</v>
      </c>
      <c r="I85" s="333">
        <v>3.4</v>
      </c>
      <c r="J85" s="334">
        <v>4.7812000000000001</v>
      </c>
      <c r="K85" s="334">
        <v>0.55000000000000004</v>
      </c>
      <c r="L85" s="334">
        <v>0</v>
      </c>
      <c r="M85" s="334">
        <v>0.55000000000000004</v>
      </c>
      <c r="N85" s="335">
        <v>4.2311999999999994</v>
      </c>
      <c r="O85" s="335">
        <v>0.15440000000000001</v>
      </c>
      <c r="P85" s="335">
        <v>4.0768000000000004</v>
      </c>
      <c r="Q85" s="336">
        <v>229.22</v>
      </c>
      <c r="R85" s="337">
        <v>219.8</v>
      </c>
      <c r="S85" s="3" t="s">
        <v>19</v>
      </c>
    </row>
    <row r="86" spans="2:19" x14ac:dyDescent="0.55000000000000004">
      <c r="B86" s="146"/>
      <c r="C86" s="317" t="s">
        <v>223</v>
      </c>
      <c r="D86" s="328" t="str">
        <f t="shared" si="2"/>
        <v>土</v>
      </c>
      <c r="E86" s="329">
        <v>0.46180555555555558</v>
      </c>
      <c r="F86" s="330">
        <v>29</v>
      </c>
      <c r="G86" s="331" t="s">
        <v>213</v>
      </c>
      <c r="H86" s="332" t="s">
        <v>209</v>
      </c>
      <c r="I86" s="333">
        <v>3.9</v>
      </c>
      <c r="J86" s="334">
        <v>6.976</v>
      </c>
      <c r="K86" s="334">
        <v>0</v>
      </c>
      <c r="L86" s="334">
        <v>0</v>
      </c>
      <c r="M86" s="334">
        <v>0</v>
      </c>
      <c r="N86" s="335">
        <v>6.976</v>
      </c>
      <c r="O86" s="335">
        <v>0.77840000000000009</v>
      </c>
      <c r="P86" s="335">
        <v>6.1976000000000004</v>
      </c>
      <c r="Q86" s="336">
        <v>219.8</v>
      </c>
      <c r="R86" s="337">
        <v>210.38</v>
      </c>
      <c r="S86" s="3" t="s">
        <v>19</v>
      </c>
    </row>
    <row r="87" spans="2:19" x14ac:dyDescent="0.55000000000000004">
      <c r="B87" s="146"/>
      <c r="C87" s="317" t="s">
        <v>223</v>
      </c>
      <c r="D87" s="328" t="str">
        <f t="shared" si="2"/>
        <v>土</v>
      </c>
      <c r="E87" s="329">
        <v>0.56736111111111109</v>
      </c>
      <c r="F87" s="330">
        <v>30</v>
      </c>
      <c r="G87" s="331" t="s">
        <v>212</v>
      </c>
      <c r="H87" s="332" t="s">
        <v>209</v>
      </c>
      <c r="I87" s="333">
        <v>4.0999999999999996</v>
      </c>
      <c r="J87" s="334">
        <v>4.7812000000000001</v>
      </c>
      <c r="K87" s="334">
        <v>0.55000000000000004</v>
      </c>
      <c r="L87" s="334">
        <v>0</v>
      </c>
      <c r="M87" s="334">
        <v>0.55000000000000004</v>
      </c>
      <c r="N87" s="335">
        <v>4.2311999999999994</v>
      </c>
      <c r="O87" s="335">
        <v>0.214</v>
      </c>
      <c r="P87" s="335">
        <v>4.0171999999999999</v>
      </c>
      <c r="Q87" s="336">
        <v>194.68</v>
      </c>
      <c r="R87" s="337">
        <v>185.26</v>
      </c>
      <c r="S87" s="3" t="s">
        <v>19</v>
      </c>
    </row>
    <row r="88" spans="2:19" x14ac:dyDescent="0.55000000000000004">
      <c r="B88" s="146"/>
      <c r="C88" s="317" t="s">
        <v>223</v>
      </c>
      <c r="D88" s="328" t="str">
        <f t="shared" si="2"/>
        <v>土</v>
      </c>
      <c r="E88" s="329">
        <v>0.58680555555555558</v>
      </c>
      <c r="F88" s="330">
        <v>30</v>
      </c>
      <c r="G88" s="331" t="s">
        <v>213</v>
      </c>
      <c r="H88" s="332" t="s">
        <v>209</v>
      </c>
      <c r="I88" s="333">
        <v>5.7</v>
      </c>
      <c r="J88" s="334">
        <v>6.9762000000000004</v>
      </c>
      <c r="K88" s="334">
        <v>0</v>
      </c>
      <c r="L88" s="334">
        <v>0</v>
      </c>
      <c r="M88" s="334">
        <v>0</v>
      </c>
      <c r="N88" s="335">
        <v>6.9762000000000004</v>
      </c>
      <c r="O88" s="335">
        <v>0.8458</v>
      </c>
      <c r="P88" s="335">
        <v>6.1303999999999998</v>
      </c>
      <c r="Q88" s="336">
        <v>185.26</v>
      </c>
      <c r="R88" s="337">
        <v>175.84</v>
      </c>
      <c r="S88" s="3" t="s">
        <v>19</v>
      </c>
    </row>
    <row r="89" spans="2:19" x14ac:dyDescent="0.55000000000000004">
      <c r="B89" s="146"/>
      <c r="C89" s="317" t="s">
        <v>223</v>
      </c>
      <c r="D89" s="328" t="str">
        <f t="shared" si="2"/>
        <v>土</v>
      </c>
      <c r="E89" s="329">
        <v>0.60902777777777772</v>
      </c>
      <c r="F89" s="330">
        <v>30</v>
      </c>
      <c r="G89" s="331" t="s">
        <v>212</v>
      </c>
      <c r="H89" s="332" t="s">
        <v>209</v>
      </c>
      <c r="I89" s="333">
        <v>5.7</v>
      </c>
      <c r="J89" s="334">
        <v>4.7812000000000001</v>
      </c>
      <c r="K89" s="334">
        <v>0.55000000000000004</v>
      </c>
      <c r="L89" s="334">
        <v>0</v>
      </c>
      <c r="M89" s="334">
        <v>0.55000000000000004</v>
      </c>
      <c r="N89" s="335">
        <v>4.2311999999999994</v>
      </c>
      <c r="O89" s="335">
        <v>0.25019999999999998</v>
      </c>
      <c r="P89" s="335">
        <v>3.9809999999999999</v>
      </c>
      <c r="Q89" s="336">
        <v>175.84</v>
      </c>
      <c r="R89" s="337">
        <v>166.42</v>
      </c>
      <c r="S89" s="3" t="s">
        <v>19</v>
      </c>
    </row>
    <row r="90" spans="2:19" x14ac:dyDescent="0.55000000000000004">
      <c r="B90" s="146"/>
      <c r="C90" s="317" t="s">
        <v>223</v>
      </c>
      <c r="D90" s="328" t="str">
        <f t="shared" si="2"/>
        <v>土</v>
      </c>
      <c r="E90" s="329">
        <v>0.62847222222222221</v>
      </c>
      <c r="F90" s="330">
        <v>30</v>
      </c>
      <c r="G90" s="331" t="s">
        <v>213</v>
      </c>
      <c r="H90" s="332" t="s">
        <v>209</v>
      </c>
      <c r="I90" s="333">
        <v>3.8</v>
      </c>
      <c r="J90" s="334">
        <v>6.9762000000000004</v>
      </c>
      <c r="K90" s="334">
        <v>0</v>
      </c>
      <c r="L90" s="334">
        <v>0</v>
      </c>
      <c r="M90" s="334">
        <v>0</v>
      </c>
      <c r="N90" s="335">
        <v>6.9762000000000004</v>
      </c>
      <c r="O90" s="335">
        <v>6.8600000000000022E-2</v>
      </c>
      <c r="P90" s="335">
        <v>6.9076000000000004</v>
      </c>
      <c r="Q90" s="336">
        <v>166.42</v>
      </c>
      <c r="R90" s="337">
        <v>157</v>
      </c>
      <c r="S90" s="3" t="s">
        <v>19</v>
      </c>
    </row>
    <row r="91" spans="2:19" x14ac:dyDescent="0.55000000000000004">
      <c r="B91" s="146"/>
      <c r="C91" s="317" t="s">
        <v>223</v>
      </c>
      <c r="D91" s="328" t="str">
        <f t="shared" si="2"/>
        <v>土</v>
      </c>
      <c r="E91" s="329">
        <v>0.65</v>
      </c>
      <c r="F91" s="330">
        <v>26</v>
      </c>
      <c r="G91" s="331" t="s">
        <v>212</v>
      </c>
      <c r="H91" s="332" t="s">
        <v>209</v>
      </c>
      <c r="I91" s="333">
        <v>3.8</v>
      </c>
      <c r="J91" s="334">
        <v>4.7812000000000001</v>
      </c>
      <c r="K91" s="334">
        <v>0.55000000000000004</v>
      </c>
      <c r="L91" s="334">
        <v>4.0000000000000002E-4</v>
      </c>
      <c r="M91" s="334">
        <v>0.54959999999999998</v>
      </c>
      <c r="N91" s="335">
        <v>4.2311999999999994</v>
      </c>
      <c r="O91" s="335">
        <v>0.2404</v>
      </c>
      <c r="P91" s="335">
        <v>3.9908000000000001</v>
      </c>
      <c r="Q91" s="336">
        <v>157</v>
      </c>
      <c r="R91" s="337">
        <v>147.58000000000001</v>
      </c>
      <c r="S91" s="3" t="s">
        <v>19</v>
      </c>
    </row>
    <row r="92" spans="2:19" x14ac:dyDescent="0.55000000000000004">
      <c r="B92" s="146"/>
      <c r="C92" s="317" t="s">
        <v>223</v>
      </c>
      <c r="D92" s="328" t="str">
        <f t="shared" si="2"/>
        <v>土</v>
      </c>
      <c r="E92" s="329">
        <v>0.6694444444444444</v>
      </c>
      <c r="F92" s="330">
        <v>26</v>
      </c>
      <c r="G92" s="331" t="s">
        <v>213</v>
      </c>
      <c r="H92" s="332" t="s">
        <v>209</v>
      </c>
      <c r="I92" s="333">
        <v>2.8</v>
      </c>
      <c r="J92" s="334">
        <v>6.976</v>
      </c>
      <c r="K92" s="334">
        <v>0</v>
      </c>
      <c r="L92" s="334">
        <v>0</v>
      </c>
      <c r="M92" s="334">
        <v>0</v>
      </c>
      <c r="N92" s="335">
        <v>6.976</v>
      </c>
      <c r="O92" s="335">
        <v>0.2114</v>
      </c>
      <c r="P92" s="335">
        <v>6.7646000000000006</v>
      </c>
      <c r="Q92" s="336">
        <v>147.58000000000001</v>
      </c>
      <c r="R92" s="337">
        <v>131.88</v>
      </c>
      <c r="S92" s="3" t="s">
        <v>19</v>
      </c>
    </row>
    <row r="93" spans="2:19" x14ac:dyDescent="0.55000000000000004">
      <c r="B93" s="146"/>
      <c r="C93" s="317" t="s">
        <v>224</v>
      </c>
      <c r="D93" s="328" t="str">
        <f t="shared" si="2"/>
        <v>日</v>
      </c>
      <c r="E93" s="329">
        <v>0.40069444444444452</v>
      </c>
      <c r="F93" s="330">
        <v>21</v>
      </c>
      <c r="G93" s="331" t="s">
        <v>212</v>
      </c>
      <c r="H93" s="332" t="s">
        <v>209</v>
      </c>
      <c r="I93" s="333">
        <v>-0.2</v>
      </c>
      <c r="J93" s="334">
        <v>4.7812000000000001</v>
      </c>
      <c r="K93" s="334">
        <v>0.55000000000000004</v>
      </c>
      <c r="L93" s="334">
        <v>0</v>
      </c>
      <c r="M93" s="334">
        <v>0.55000000000000004</v>
      </c>
      <c r="N93" s="335">
        <v>4.2311999999999994</v>
      </c>
      <c r="O93" s="335">
        <v>0.32900000000000001</v>
      </c>
      <c r="P93" s="335">
        <v>3.9022000000000001</v>
      </c>
      <c r="Q93" s="336">
        <v>282.60000000000002</v>
      </c>
      <c r="R93" s="337">
        <v>270.04000000000002</v>
      </c>
      <c r="S93" s="3" t="s">
        <v>19</v>
      </c>
    </row>
    <row r="94" spans="2:19" x14ac:dyDescent="0.55000000000000004">
      <c r="B94" s="146"/>
      <c r="C94" s="317" t="s">
        <v>224</v>
      </c>
      <c r="D94" s="328" t="str">
        <f t="shared" si="2"/>
        <v>日</v>
      </c>
      <c r="E94" s="329">
        <v>0.4201388888888889</v>
      </c>
      <c r="F94" s="330">
        <v>21</v>
      </c>
      <c r="G94" s="331" t="s">
        <v>213</v>
      </c>
      <c r="H94" s="332" t="s">
        <v>209</v>
      </c>
      <c r="I94" s="333">
        <v>0</v>
      </c>
      <c r="J94" s="334">
        <v>6.9762000000000004</v>
      </c>
      <c r="K94" s="334">
        <v>0</v>
      </c>
      <c r="L94" s="334">
        <v>0</v>
      </c>
      <c r="M94" s="334">
        <v>0</v>
      </c>
      <c r="N94" s="335">
        <v>6.9762000000000004</v>
      </c>
      <c r="O94" s="335">
        <v>0.40820000000000001</v>
      </c>
      <c r="P94" s="335">
        <v>6.5679999999999996</v>
      </c>
      <c r="Q94" s="336">
        <v>270.04000000000002</v>
      </c>
      <c r="R94" s="337">
        <v>257.48</v>
      </c>
      <c r="S94" s="3" t="s">
        <v>19</v>
      </c>
    </row>
    <row r="95" spans="2:19" x14ac:dyDescent="0.55000000000000004">
      <c r="B95" s="146"/>
      <c r="C95" s="317" t="s">
        <v>224</v>
      </c>
      <c r="D95" s="328" t="str">
        <f t="shared" si="2"/>
        <v>日</v>
      </c>
      <c r="E95" s="329">
        <v>0.44236111111111109</v>
      </c>
      <c r="F95" s="330">
        <v>24</v>
      </c>
      <c r="G95" s="331" t="s">
        <v>212</v>
      </c>
      <c r="H95" s="332" t="s">
        <v>209</v>
      </c>
      <c r="I95" s="333">
        <v>0</v>
      </c>
      <c r="J95" s="334">
        <v>4.7812000000000001</v>
      </c>
      <c r="K95" s="334">
        <v>0.55000000000000004</v>
      </c>
      <c r="L95" s="334">
        <v>0</v>
      </c>
      <c r="M95" s="334">
        <v>0.55000000000000004</v>
      </c>
      <c r="N95" s="335">
        <v>4.2311999999999994</v>
      </c>
      <c r="O95" s="335">
        <v>4.5600000000000002E-2</v>
      </c>
      <c r="P95" s="335">
        <v>4.1856</v>
      </c>
      <c r="Q95" s="336">
        <v>257.48</v>
      </c>
      <c r="R95" s="337">
        <v>248.06</v>
      </c>
      <c r="S95" s="3" t="s">
        <v>19</v>
      </c>
    </row>
    <row r="96" spans="2:19" x14ac:dyDescent="0.55000000000000004">
      <c r="B96" s="146"/>
      <c r="C96" s="317" t="s">
        <v>224</v>
      </c>
      <c r="D96" s="328" t="str">
        <f t="shared" si="2"/>
        <v>日</v>
      </c>
      <c r="E96" s="329">
        <v>0.46180555555555558</v>
      </c>
      <c r="F96" s="330">
        <v>24</v>
      </c>
      <c r="G96" s="331" t="s">
        <v>213</v>
      </c>
      <c r="H96" s="332" t="s">
        <v>214</v>
      </c>
      <c r="I96" s="333">
        <v>1.9</v>
      </c>
      <c r="J96" s="334">
        <v>6.9762000000000004</v>
      </c>
      <c r="K96" s="334">
        <v>0</v>
      </c>
      <c r="L96" s="334">
        <v>0</v>
      </c>
      <c r="M96" s="334">
        <v>0</v>
      </c>
      <c r="N96" s="335">
        <v>6.9762000000000004</v>
      </c>
      <c r="O96" s="335">
        <v>1.2283999999999999</v>
      </c>
      <c r="P96" s="335">
        <v>5.7477999999999998</v>
      </c>
      <c r="Q96" s="336">
        <v>248.06</v>
      </c>
      <c r="R96" s="337">
        <v>235.5</v>
      </c>
      <c r="S96" s="3" t="s">
        <v>19</v>
      </c>
    </row>
    <row r="97" spans="2:19" x14ac:dyDescent="0.55000000000000004">
      <c r="B97" s="146"/>
      <c r="C97" s="317" t="s">
        <v>224</v>
      </c>
      <c r="D97" s="328" t="str">
        <f t="shared" si="2"/>
        <v>日</v>
      </c>
      <c r="E97" s="329">
        <v>0.56736111111111109</v>
      </c>
      <c r="F97" s="330">
        <v>24</v>
      </c>
      <c r="G97" s="331" t="s">
        <v>212</v>
      </c>
      <c r="H97" s="332" t="s">
        <v>215</v>
      </c>
      <c r="I97" s="333">
        <v>1.6</v>
      </c>
      <c r="J97" s="334">
        <v>4.7812000000000001</v>
      </c>
      <c r="K97" s="334">
        <v>0.55000000000000004</v>
      </c>
      <c r="L97" s="334">
        <v>4.0000000000000002E-4</v>
      </c>
      <c r="M97" s="334">
        <v>0.54959999999999998</v>
      </c>
      <c r="N97" s="335">
        <v>4.2311999999999994</v>
      </c>
      <c r="O97" s="335">
        <v>0.1148</v>
      </c>
      <c r="P97" s="335">
        <v>4.1163999999999996</v>
      </c>
      <c r="Q97" s="336">
        <v>216.66</v>
      </c>
      <c r="R97" s="337">
        <v>207.24</v>
      </c>
      <c r="S97" s="3" t="s">
        <v>19</v>
      </c>
    </row>
    <row r="98" spans="2:19" x14ac:dyDescent="0.55000000000000004">
      <c r="B98" s="146"/>
      <c r="C98" s="317" t="s">
        <v>224</v>
      </c>
      <c r="D98" s="328" t="str">
        <f t="shared" si="2"/>
        <v>日</v>
      </c>
      <c r="E98" s="329">
        <v>0.58680555555555558</v>
      </c>
      <c r="F98" s="330">
        <v>24</v>
      </c>
      <c r="G98" s="331" t="s">
        <v>213</v>
      </c>
      <c r="H98" s="332" t="s">
        <v>215</v>
      </c>
      <c r="I98" s="333">
        <v>3.6</v>
      </c>
      <c r="J98" s="334">
        <v>6.9762000000000004</v>
      </c>
      <c r="K98" s="334">
        <v>0</v>
      </c>
      <c r="L98" s="334">
        <v>0</v>
      </c>
      <c r="M98" s="334">
        <v>0</v>
      </c>
      <c r="N98" s="335">
        <v>6.9762000000000004</v>
      </c>
      <c r="O98" s="335">
        <v>0.40060000000000001</v>
      </c>
      <c r="P98" s="335">
        <v>6.5756000000000014</v>
      </c>
      <c r="Q98" s="336">
        <v>207.24</v>
      </c>
      <c r="R98" s="337">
        <v>197.82</v>
      </c>
    </row>
    <row r="99" spans="2:19" x14ac:dyDescent="0.55000000000000004">
      <c r="B99" s="146"/>
      <c r="C99" s="317" t="s">
        <v>224</v>
      </c>
      <c r="D99" s="328" t="str">
        <f t="shared" si="2"/>
        <v>日</v>
      </c>
      <c r="E99" s="329">
        <v>0.60902777777777772</v>
      </c>
      <c r="F99" s="330">
        <v>24</v>
      </c>
      <c r="G99" s="331" t="s">
        <v>212</v>
      </c>
      <c r="H99" s="332" t="s">
        <v>215</v>
      </c>
      <c r="I99" s="333">
        <v>3.6</v>
      </c>
      <c r="J99" s="334">
        <v>4.7812000000000001</v>
      </c>
      <c r="K99" s="334">
        <v>0.55000000000000004</v>
      </c>
      <c r="L99" s="334">
        <v>8.0000000000000004E-4</v>
      </c>
      <c r="M99" s="334">
        <v>0.54920000000000002</v>
      </c>
      <c r="N99" s="335">
        <v>4.2311999999999994</v>
      </c>
      <c r="O99" s="335">
        <v>0.1062</v>
      </c>
      <c r="P99" s="335">
        <v>4.125</v>
      </c>
      <c r="Q99" s="336">
        <v>197.82</v>
      </c>
      <c r="R99" s="337">
        <v>188.4</v>
      </c>
    </row>
    <row r="100" spans="2:19" x14ac:dyDescent="0.55000000000000004">
      <c r="B100" s="146"/>
      <c r="C100" s="317" t="s">
        <v>224</v>
      </c>
      <c r="D100" s="328" t="str">
        <f t="shared" si="2"/>
        <v>日</v>
      </c>
      <c r="E100" s="329">
        <v>0.62847222222222221</v>
      </c>
      <c r="F100" s="330">
        <v>24</v>
      </c>
      <c r="G100" s="331" t="s">
        <v>213</v>
      </c>
      <c r="H100" s="332" t="s">
        <v>215</v>
      </c>
      <c r="I100" s="333">
        <v>3</v>
      </c>
      <c r="J100" s="334">
        <v>6.9762000000000004</v>
      </c>
      <c r="K100" s="334">
        <v>0</v>
      </c>
      <c r="L100" s="334">
        <v>0</v>
      </c>
      <c r="M100" s="334">
        <v>0</v>
      </c>
      <c r="N100" s="335">
        <v>6.9762000000000004</v>
      </c>
      <c r="O100" s="335">
        <v>0.30959999999999999</v>
      </c>
      <c r="P100" s="335">
        <v>6.6666000000000007</v>
      </c>
      <c r="Q100" s="336">
        <v>185.26</v>
      </c>
      <c r="R100" s="337">
        <v>175.84</v>
      </c>
    </row>
    <row r="101" spans="2:19" x14ac:dyDescent="0.55000000000000004">
      <c r="B101" s="146"/>
      <c r="C101" s="317" t="s">
        <v>224</v>
      </c>
      <c r="D101" s="328" t="str">
        <f t="shared" si="2"/>
        <v>日</v>
      </c>
      <c r="E101" s="329">
        <v>0.65</v>
      </c>
      <c r="F101" s="330">
        <v>24</v>
      </c>
      <c r="G101" s="331" t="s">
        <v>212</v>
      </c>
      <c r="H101" s="332" t="s">
        <v>215</v>
      </c>
      <c r="I101" s="333">
        <v>3</v>
      </c>
      <c r="J101" s="334">
        <v>4.7812000000000001</v>
      </c>
      <c r="K101" s="334">
        <v>0.55000000000000004</v>
      </c>
      <c r="L101" s="334">
        <v>2.3999999999999998E-3</v>
      </c>
      <c r="M101" s="334">
        <v>0.54759999999999998</v>
      </c>
      <c r="N101" s="335">
        <v>4.2311999999999994</v>
      </c>
      <c r="O101" s="335">
        <v>0.13420000000000001</v>
      </c>
      <c r="P101" s="335">
        <v>4.0970000000000004</v>
      </c>
      <c r="Q101" s="336">
        <v>175.84</v>
      </c>
      <c r="R101" s="337">
        <v>166.42</v>
      </c>
    </row>
    <row r="102" spans="2:19" x14ac:dyDescent="0.55000000000000004">
      <c r="B102" s="146"/>
      <c r="C102" s="317" t="s">
        <v>224</v>
      </c>
      <c r="D102" s="328" t="str">
        <f t="shared" si="2"/>
        <v>日</v>
      </c>
      <c r="E102" s="329">
        <v>0.6694444444444444</v>
      </c>
      <c r="F102" s="330">
        <v>30</v>
      </c>
      <c r="G102" s="331" t="s">
        <v>213</v>
      </c>
      <c r="H102" s="332" t="s">
        <v>215</v>
      </c>
      <c r="I102" s="333">
        <v>1.8</v>
      </c>
      <c r="J102" s="334">
        <v>6.9756</v>
      </c>
      <c r="K102" s="334">
        <v>0</v>
      </c>
      <c r="L102" s="334">
        <v>0</v>
      </c>
      <c r="M102" s="334">
        <v>0</v>
      </c>
      <c r="N102" s="335">
        <v>6.9756</v>
      </c>
      <c r="O102" s="335">
        <v>0.57179999999999997</v>
      </c>
      <c r="P102" s="335">
        <v>6.4038000000000004</v>
      </c>
      <c r="Q102" s="336">
        <v>163.28</v>
      </c>
      <c r="R102" s="337">
        <v>157</v>
      </c>
    </row>
    <row r="103" spans="2:19" x14ac:dyDescent="0.55000000000000004">
      <c r="B103" s="146"/>
      <c r="C103" s="136"/>
      <c r="D103" s="137" t="str">
        <f t="shared" si="2"/>
        <v/>
      </c>
      <c r="E103" s="138"/>
      <c r="F103" s="139"/>
      <c r="G103" s="310"/>
      <c r="H103" s="140"/>
      <c r="I103" s="141"/>
      <c r="J103" s="142"/>
      <c r="K103" s="142"/>
      <c r="L103" s="142"/>
      <c r="M103" s="142"/>
      <c r="N103" s="143"/>
      <c r="O103" s="143"/>
      <c r="P103" s="143"/>
      <c r="Q103" s="144"/>
      <c r="R103" s="145"/>
    </row>
    <row r="104" spans="2:19" x14ac:dyDescent="0.55000000000000004">
      <c r="B104" s="146"/>
      <c r="C104" s="136"/>
      <c r="D104" s="137" t="str">
        <f t="shared" si="2"/>
        <v/>
      </c>
      <c r="E104" s="138"/>
      <c r="F104" s="139"/>
      <c r="G104" s="310"/>
      <c r="H104" s="140"/>
      <c r="I104" s="141"/>
      <c r="J104" s="142"/>
      <c r="K104" s="142"/>
      <c r="L104" s="142"/>
      <c r="M104" s="142"/>
      <c r="N104" s="143"/>
      <c r="O104" s="143"/>
      <c r="P104" s="143"/>
      <c r="Q104" s="144"/>
      <c r="R104" s="145"/>
    </row>
    <row r="105" spans="2:19" x14ac:dyDescent="0.55000000000000004">
      <c r="B105" s="146"/>
      <c r="C105" s="136"/>
      <c r="D105" s="137" t="str">
        <f t="shared" si="2"/>
        <v/>
      </c>
      <c r="E105" s="138"/>
      <c r="F105" s="139"/>
      <c r="G105" s="310"/>
      <c r="H105" s="140"/>
      <c r="I105" s="141"/>
      <c r="J105" s="142"/>
      <c r="K105" s="142"/>
      <c r="L105" s="142"/>
      <c r="M105" s="142"/>
      <c r="N105" s="143"/>
      <c r="O105" s="143"/>
      <c r="P105" s="143"/>
      <c r="Q105" s="144"/>
      <c r="R105" s="145"/>
    </row>
    <row r="106" spans="2:19" x14ac:dyDescent="0.55000000000000004">
      <c r="B106" s="146"/>
      <c r="C106" s="136"/>
      <c r="D106" s="137" t="str">
        <f t="shared" ref="D106:D137" si="3">IF($C106 &lt;&gt; "", IF(ISERROR(MATCH($C106, 祝日, 0)), TEXT($C106, "aaa"), "祝日"), "")</f>
        <v/>
      </c>
      <c r="E106" s="138"/>
      <c r="F106" s="139"/>
      <c r="G106" s="310"/>
      <c r="H106" s="140"/>
      <c r="I106" s="141"/>
      <c r="J106" s="142"/>
      <c r="K106" s="142"/>
      <c r="L106" s="142"/>
      <c r="M106" s="142"/>
      <c r="N106" s="143"/>
      <c r="O106" s="143"/>
      <c r="P106" s="143"/>
      <c r="Q106" s="144"/>
      <c r="R106" s="145"/>
    </row>
    <row r="107" spans="2:19" x14ac:dyDescent="0.55000000000000004">
      <c r="B107" s="146"/>
      <c r="C107" s="136"/>
      <c r="D107" s="137" t="str">
        <f t="shared" si="3"/>
        <v/>
      </c>
      <c r="E107" s="138"/>
      <c r="F107" s="139"/>
      <c r="G107" s="310"/>
      <c r="H107" s="140"/>
      <c r="I107" s="141"/>
      <c r="J107" s="142"/>
      <c r="K107" s="142"/>
      <c r="L107" s="142"/>
      <c r="M107" s="142"/>
      <c r="N107" s="143"/>
      <c r="O107" s="143"/>
      <c r="P107" s="143"/>
      <c r="Q107" s="144"/>
      <c r="R107" s="145"/>
    </row>
    <row r="108" spans="2:19" x14ac:dyDescent="0.55000000000000004">
      <c r="B108" s="146"/>
      <c r="C108" s="136"/>
      <c r="D108" s="137" t="str">
        <f t="shared" si="3"/>
        <v/>
      </c>
      <c r="E108" s="138"/>
      <c r="F108" s="139"/>
      <c r="G108" s="310"/>
      <c r="H108" s="140"/>
      <c r="I108" s="141"/>
      <c r="J108" s="142"/>
      <c r="K108" s="142"/>
      <c r="L108" s="142"/>
      <c r="M108" s="142"/>
      <c r="N108" s="143"/>
      <c r="O108" s="143"/>
      <c r="P108" s="143"/>
      <c r="Q108" s="144"/>
      <c r="R108" s="145"/>
    </row>
    <row r="109" spans="2:19" x14ac:dyDescent="0.55000000000000004">
      <c r="B109" s="146"/>
      <c r="C109" s="136"/>
      <c r="D109" s="137" t="str">
        <f t="shared" si="3"/>
        <v/>
      </c>
      <c r="E109" s="138"/>
      <c r="F109" s="139"/>
      <c r="G109" s="310"/>
      <c r="H109" s="140"/>
      <c r="I109" s="141"/>
      <c r="J109" s="142"/>
      <c r="K109" s="142"/>
      <c r="L109" s="142"/>
      <c r="M109" s="142"/>
      <c r="N109" s="143"/>
      <c r="O109" s="143"/>
      <c r="P109" s="143"/>
      <c r="Q109" s="144"/>
      <c r="R109" s="145"/>
    </row>
    <row r="110" spans="2:19" x14ac:dyDescent="0.55000000000000004">
      <c r="B110" s="146"/>
      <c r="C110" s="136"/>
      <c r="D110" s="137" t="str">
        <f t="shared" si="3"/>
        <v/>
      </c>
      <c r="E110" s="138"/>
      <c r="F110" s="139"/>
      <c r="G110" s="310"/>
      <c r="H110" s="140"/>
      <c r="I110" s="141"/>
      <c r="J110" s="142"/>
      <c r="K110" s="142"/>
      <c r="L110" s="142"/>
      <c r="M110" s="142"/>
      <c r="N110" s="143"/>
      <c r="O110" s="143"/>
      <c r="P110" s="143"/>
      <c r="Q110" s="144"/>
      <c r="R110" s="145"/>
    </row>
    <row r="111" spans="2:19" x14ac:dyDescent="0.55000000000000004">
      <c r="B111" s="146"/>
      <c r="C111" s="136"/>
      <c r="D111" s="137" t="str">
        <f t="shared" si="3"/>
        <v/>
      </c>
      <c r="E111" s="138"/>
      <c r="F111" s="139"/>
      <c r="G111" s="310"/>
      <c r="H111" s="140"/>
      <c r="I111" s="141"/>
      <c r="J111" s="142"/>
      <c r="K111" s="142"/>
      <c r="L111" s="142"/>
      <c r="M111" s="142"/>
      <c r="N111" s="143"/>
      <c r="O111" s="143"/>
      <c r="P111" s="143"/>
      <c r="Q111" s="144"/>
      <c r="R111" s="145"/>
    </row>
    <row r="112" spans="2:19" x14ac:dyDescent="0.55000000000000004">
      <c r="B112" s="146"/>
      <c r="C112" s="136"/>
      <c r="D112" s="137" t="str">
        <f t="shared" si="3"/>
        <v/>
      </c>
      <c r="E112" s="138"/>
      <c r="F112" s="139"/>
      <c r="G112" s="310"/>
      <c r="H112" s="140"/>
      <c r="I112" s="141"/>
      <c r="J112" s="142"/>
      <c r="K112" s="142"/>
      <c r="L112" s="142"/>
      <c r="M112" s="142"/>
      <c r="N112" s="143"/>
      <c r="O112" s="143"/>
      <c r="P112" s="143"/>
      <c r="Q112" s="144"/>
      <c r="R112" s="145"/>
    </row>
    <row r="113" spans="2:18" x14ac:dyDescent="0.55000000000000004">
      <c r="B113" s="146"/>
      <c r="C113" s="136"/>
      <c r="D113" s="137" t="str">
        <f t="shared" si="3"/>
        <v/>
      </c>
      <c r="E113" s="138"/>
      <c r="F113" s="139"/>
      <c r="G113" s="310"/>
      <c r="H113" s="140"/>
      <c r="I113" s="141"/>
      <c r="J113" s="142"/>
      <c r="K113" s="142"/>
      <c r="L113" s="142"/>
      <c r="M113" s="142"/>
      <c r="N113" s="143"/>
      <c r="O113" s="143"/>
      <c r="P113" s="143"/>
      <c r="Q113" s="144"/>
      <c r="R113" s="145"/>
    </row>
    <row r="114" spans="2:18" x14ac:dyDescent="0.55000000000000004">
      <c r="B114" s="146"/>
      <c r="C114" s="136"/>
      <c r="D114" s="137" t="str">
        <f t="shared" si="3"/>
        <v/>
      </c>
      <c r="E114" s="138"/>
      <c r="F114" s="139"/>
      <c r="G114" s="310"/>
      <c r="H114" s="140"/>
      <c r="I114" s="141"/>
      <c r="J114" s="142"/>
      <c r="K114" s="142"/>
      <c r="L114" s="142"/>
      <c r="M114" s="142"/>
      <c r="N114" s="143"/>
      <c r="O114" s="143"/>
      <c r="P114" s="143"/>
      <c r="Q114" s="144"/>
      <c r="R114" s="145"/>
    </row>
    <row r="115" spans="2:18" x14ac:dyDescent="0.55000000000000004">
      <c r="B115" s="146"/>
      <c r="C115" s="136"/>
      <c r="D115" s="137" t="str">
        <f t="shared" si="3"/>
        <v/>
      </c>
      <c r="E115" s="138"/>
      <c r="F115" s="139"/>
      <c r="G115" s="310"/>
      <c r="H115" s="140"/>
      <c r="I115" s="141"/>
      <c r="J115" s="142"/>
      <c r="K115" s="142"/>
      <c r="L115" s="142"/>
      <c r="M115" s="142"/>
      <c r="N115" s="143"/>
      <c r="O115" s="143"/>
      <c r="P115" s="143"/>
      <c r="Q115" s="144"/>
      <c r="R115" s="145"/>
    </row>
    <row r="116" spans="2:18" x14ac:dyDescent="0.55000000000000004">
      <c r="B116" s="146"/>
      <c r="C116" s="136"/>
      <c r="D116" s="137" t="str">
        <f t="shared" si="3"/>
        <v/>
      </c>
      <c r="E116" s="138"/>
      <c r="F116" s="139"/>
      <c r="G116" s="310"/>
      <c r="H116" s="140"/>
      <c r="I116" s="141"/>
      <c r="J116" s="142"/>
      <c r="K116" s="142"/>
      <c r="L116" s="142"/>
      <c r="M116" s="142"/>
      <c r="N116" s="143"/>
      <c r="O116" s="143"/>
      <c r="P116" s="143"/>
      <c r="Q116" s="144"/>
      <c r="R116" s="145"/>
    </row>
    <row r="117" spans="2:18" x14ac:dyDescent="0.55000000000000004">
      <c r="B117" s="146"/>
      <c r="C117" s="136"/>
      <c r="D117" s="137" t="str">
        <f t="shared" si="3"/>
        <v/>
      </c>
      <c r="E117" s="138"/>
      <c r="F117" s="139"/>
      <c r="G117" s="310"/>
      <c r="H117" s="140"/>
      <c r="I117" s="141"/>
      <c r="J117" s="142"/>
      <c r="K117" s="142"/>
      <c r="L117" s="142"/>
      <c r="M117" s="142"/>
      <c r="N117" s="143"/>
      <c r="O117" s="143"/>
      <c r="P117" s="143"/>
      <c r="Q117" s="144"/>
      <c r="R117" s="145"/>
    </row>
    <row r="118" spans="2:18" x14ac:dyDescent="0.55000000000000004">
      <c r="B118" s="146"/>
      <c r="C118" s="136"/>
      <c r="D118" s="137" t="str">
        <f t="shared" si="3"/>
        <v/>
      </c>
      <c r="E118" s="138"/>
      <c r="F118" s="139"/>
      <c r="G118" s="310"/>
      <c r="H118" s="140"/>
      <c r="I118" s="141"/>
      <c r="J118" s="142"/>
      <c r="K118" s="142"/>
      <c r="L118" s="142"/>
      <c r="M118" s="142"/>
      <c r="N118" s="143"/>
      <c r="O118" s="143"/>
      <c r="P118" s="143"/>
      <c r="Q118" s="144"/>
      <c r="R118" s="145"/>
    </row>
    <row r="119" spans="2:18" x14ac:dyDescent="0.55000000000000004">
      <c r="B119" s="146"/>
      <c r="C119" s="136"/>
      <c r="D119" s="137" t="str">
        <f t="shared" si="3"/>
        <v/>
      </c>
      <c r="E119" s="138"/>
      <c r="F119" s="139"/>
      <c r="G119" s="310"/>
      <c r="H119" s="140"/>
      <c r="I119" s="141"/>
      <c r="J119" s="142"/>
      <c r="K119" s="142"/>
      <c r="L119" s="142"/>
      <c r="M119" s="142"/>
      <c r="N119" s="143"/>
      <c r="O119" s="143"/>
      <c r="P119" s="143"/>
      <c r="Q119" s="144"/>
      <c r="R119" s="145"/>
    </row>
    <row r="120" spans="2:18" x14ac:dyDescent="0.55000000000000004">
      <c r="B120" s="146"/>
      <c r="C120" s="136"/>
      <c r="D120" s="137" t="str">
        <f t="shared" si="3"/>
        <v/>
      </c>
      <c r="E120" s="138"/>
      <c r="F120" s="139"/>
      <c r="G120" s="310"/>
      <c r="H120" s="140"/>
      <c r="I120" s="141"/>
      <c r="J120" s="142"/>
      <c r="K120" s="142"/>
      <c r="L120" s="142"/>
      <c r="M120" s="142"/>
      <c r="N120" s="143"/>
      <c r="O120" s="143"/>
      <c r="P120" s="143"/>
      <c r="Q120" s="144"/>
      <c r="R120" s="145"/>
    </row>
    <row r="121" spans="2:18" x14ac:dyDescent="0.55000000000000004">
      <c r="B121" s="146"/>
      <c r="C121" s="136"/>
      <c r="D121" s="137" t="str">
        <f t="shared" si="3"/>
        <v/>
      </c>
      <c r="E121" s="138"/>
      <c r="F121" s="139"/>
      <c r="G121" s="310"/>
      <c r="H121" s="140"/>
      <c r="I121" s="141"/>
      <c r="J121" s="142"/>
      <c r="K121" s="142"/>
      <c r="L121" s="142"/>
      <c r="M121" s="142"/>
      <c r="N121" s="143"/>
      <c r="O121" s="143"/>
      <c r="P121" s="143"/>
      <c r="Q121" s="144"/>
      <c r="R121" s="145"/>
    </row>
    <row r="122" spans="2:18" x14ac:dyDescent="0.55000000000000004">
      <c r="B122" s="146"/>
      <c r="C122" s="136"/>
      <c r="D122" s="137" t="str">
        <f t="shared" si="3"/>
        <v/>
      </c>
      <c r="E122" s="138"/>
      <c r="F122" s="139"/>
      <c r="G122" s="310"/>
      <c r="H122" s="140"/>
      <c r="I122" s="141"/>
      <c r="J122" s="142"/>
      <c r="K122" s="142"/>
      <c r="L122" s="142"/>
      <c r="M122" s="142"/>
      <c r="N122" s="143"/>
      <c r="O122" s="143"/>
      <c r="P122" s="143"/>
      <c r="Q122" s="144"/>
      <c r="R122" s="145"/>
    </row>
    <row r="123" spans="2:18" x14ac:dyDescent="0.55000000000000004">
      <c r="B123" s="146"/>
      <c r="C123" s="136"/>
      <c r="D123" s="137" t="str">
        <f t="shared" si="3"/>
        <v/>
      </c>
      <c r="E123" s="138"/>
      <c r="F123" s="139"/>
      <c r="G123" s="310"/>
      <c r="H123" s="140"/>
      <c r="I123" s="141"/>
      <c r="J123" s="142"/>
      <c r="K123" s="142"/>
      <c r="L123" s="142"/>
      <c r="M123" s="142"/>
      <c r="N123" s="143"/>
      <c r="O123" s="143"/>
      <c r="P123" s="143"/>
      <c r="Q123" s="144"/>
      <c r="R123" s="145"/>
    </row>
    <row r="124" spans="2:18" x14ac:dyDescent="0.55000000000000004">
      <c r="B124" s="146"/>
      <c r="C124" s="136"/>
      <c r="D124" s="137" t="str">
        <f t="shared" si="3"/>
        <v/>
      </c>
      <c r="E124" s="138"/>
      <c r="F124" s="139"/>
      <c r="G124" s="310"/>
      <c r="H124" s="140"/>
      <c r="I124" s="141"/>
      <c r="J124" s="142"/>
      <c r="K124" s="142"/>
      <c r="L124" s="142"/>
      <c r="M124" s="142"/>
      <c r="N124" s="143"/>
      <c r="O124" s="143"/>
      <c r="P124" s="143"/>
      <c r="Q124" s="144"/>
      <c r="R124" s="145"/>
    </row>
    <row r="125" spans="2:18" x14ac:dyDescent="0.55000000000000004">
      <c r="B125" s="146"/>
      <c r="C125" s="136"/>
      <c r="D125" s="137" t="str">
        <f t="shared" si="3"/>
        <v/>
      </c>
      <c r="E125" s="138"/>
      <c r="F125" s="139"/>
      <c r="G125" s="310"/>
      <c r="H125" s="140"/>
      <c r="I125" s="141"/>
      <c r="J125" s="142"/>
      <c r="K125" s="142"/>
      <c r="L125" s="142"/>
      <c r="M125" s="142"/>
      <c r="N125" s="143"/>
      <c r="O125" s="143"/>
      <c r="P125" s="143"/>
      <c r="Q125" s="144"/>
      <c r="R125" s="145"/>
    </row>
    <row r="126" spans="2:18" x14ac:dyDescent="0.55000000000000004">
      <c r="B126" s="146"/>
      <c r="C126" s="136"/>
      <c r="D126" s="137" t="str">
        <f t="shared" si="3"/>
        <v/>
      </c>
      <c r="E126" s="138"/>
      <c r="F126" s="139"/>
      <c r="G126" s="310"/>
      <c r="H126" s="140"/>
      <c r="I126" s="141"/>
      <c r="J126" s="142"/>
      <c r="K126" s="142"/>
      <c r="L126" s="142"/>
      <c r="M126" s="142"/>
      <c r="N126" s="143"/>
      <c r="O126" s="143"/>
      <c r="P126" s="143"/>
      <c r="Q126" s="144"/>
      <c r="R126" s="145"/>
    </row>
    <row r="127" spans="2:18" x14ac:dyDescent="0.55000000000000004">
      <c r="B127" s="146"/>
      <c r="C127" s="136"/>
      <c r="D127" s="137" t="str">
        <f t="shared" si="3"/>
        <v/>
      </c>
      <c r="E127" s="138"/>
      <c r="F127" s="139"/>
      <c r="G127" s="310"/>
      <c r="H127" s="140"/>
      <c r="I127" s="141"/>
      <c r="J127" s="142"/>
      <c r="K127" s="142"/>
      <c r="L127" s="142"/>
      <c r="M127" s="142"/>
      <c r="N127" s="143"/>
      <c r="O127" s="143"/>
      <c r="P127" s="143"/>
      <c r="Q127" s="144"/>
      <c r="R127" s="145"/>
    </row>
    <row r="128" spans="2:18" x14ac:dyDescent="0.55000000000000004">
      <c r="B128" s="146"/>
      <c r="C128" s="136"/>
      <c r="D128" s="137" t="str">
        <f t="shared" si="3"/>
        <v/>
      </c>
      <c r="E128" s="138"/>
      <c r="F128" s="139"/>
      <c r="G128" s="310"/>
      <c r="H128" s="140"/>
      <c r="I128" s="141"/>
      <c r="J128" s="142"/>
      <c r="K128" s="142"/>
      <c r="L128" s="142"/>
      <c r="M128" s="142"/>
      <c r="N128" s="143"/>
      <c r="O128" s="143"/>
      <c r="P128" s="143"/>
      <c r="Q128" s="144"/>
      <c r="R128" s="145"/>
    </row>
    <row r="129" spans="2:18" x14ac:dyDescent="0.55000000000000004">
      <c r="B129" s="146"/>
      <c r="C129" s="136"/>
      <c r="D129" s="137" t="str">
        <f t="shared" si="3"/>
        <v/>
      </c>
      <c r="E129" s="138"/>
      <c r="F129" s="139"/>
      <c r="G129" s="310"/>
      <c r="H129" s="140"/>
      <c r="I129" s="141"/>
      <c r="J129" s="142"/>
      <c r="K129" s="142"/>
      <c r="L129" s="142"/>
      <c r="M129" s="142"/>
      <c r="N129" s="143"/>
      <c r="O129" s="143"/>
      <c r="P129" s="143"/>
      <c r="Q129" s="144"/>
      <c r="R129" s="145"/>
    </row>
    <row r="130" spans="2:18" x14ac:dyDescent="0.55000000000000004">
      <c r="B130" s="146"/>
      <c r="C130" s="136"/>
      <c r="D130" s="137" t="str">
        <f t="shared" si="3"/>
        <v/>
      </c>
      <c r="E130" s="138"/>
      <c r="F130" s="139"/>
      <c r="G130" s="310"/>
      <c r="H130" s="140"/>
      <c r="I130" s="141"/>
      <c r="J130" s="142"/>
      <c r="K130" s="142"/>
      <c r="L130" s="142"/>
      <c r="M130" s="142"/>
      <c r="N130" s="143"/>
      <c r="O130" s="143"/>
      <c r="P130" s="143"/>
      <c r="Q130" s="144"/>
      <c r="R130" s="145"/>
    </row>
    <row r="131" spans="2:18" x14ac:dyDescent="0.55000000000000004">
      <c r="B131" s="146"/>
      <c r="C131" s="136"/>
      <c r="D131" s="137" t="str">
        <f t="shared" si="3"/>
        <v/>
      </c>
      <c r="E131" s="138"/>
      <c r="F131" s="139"/>
      <c r="G131" s="310"/>
      <c r="H131" s="140"/>
      <c r="I131" s="141"/>
      <c r="J131" s="142"/>
      <c r="K131" s="142"/>
      <c r="L131" s="142"/>
      <c r="M131" s="142"/>
      <c r="N131" s="143"/>
      <c r="O131" s="143"/>
      <c r="P131" s="143"/>
      <c r="Q131" s="144"/>
      <c r="R131" s="145"/>
    </row>
    <row r="132" spans="2:18" x14ac:dyDescent="0.55000000000000004">
      <c r="B132" s="146"/>
      <c r="C132" s="136"/>
      <c r="D132" s="137" t="str">
        <f t="shared" si="3"/>
        <v/>
      </c>
      <c r="E132" s="138"/>
      <c r="F132" s="139"/>
      <c r="G132" s="310"/>
      <c r="H132" s="140"/>
      <c r="I132" s="141"/>
      <c r="J132" s="142"/>
      <c r="K132" s="142"/>
      <c r="L132" s="142"/>
      <c r="M132" s="142"/>
      <c r="N132" s="143"/>
      <c r="O132" s="143"/>
      <c r="P132" s="143"/>
      <c r="Q132" s="144"/>
      <c r="R132" s="145"/>
    </row>
    <row r="133" spans="2:18" x14ac:dyDescent="0.55000000000000004">
      <c r="B133" s="146"/>
      <c r="C133" s="136"/>
      <c r="D133" s="137" t="str">
        <f t="shared" si="3"/>
        <v/>
      </c>
      <c r="E133" s="138"/>
      <c r="F133" s="139"/>
      <c r="G133" s="310"/>
      <c r="H133" s="140"/>
      <c r="I133" s="141"/>
      <c r="J133" s="142"/>
      <c r="K133" s="142"/>
      <c r="L133" s="142"/>
      <c r="M133" s="142"/>
      <c r="N133" s="143"/>
      <c r="O133" s="143"/>
      <c r="P133" s="143"/>
      <c r="Q133" s="144"/>
      <c r="R133" s="145"/>
    </row>
    <row r="134" spans="2:18" x14ac:dyDescent="0.55000000000000004">
      <c r="B134" s="146"/>
      <c r="C134" s="136"/>
      <c r="D134" s="137" t="str">
        <f t="shared" si="3"/>
        <v/>
      </c>
      <c r="E134" s="138"/>
      <c r="F134" s="139"/>
      <c r="G134" s="310"/>
      <c r="H134" s="140"/>
      <c r="I134" s="141"/>
      <c r="J134" s="142"/>
      <c r="K134" s="142"/>
      <c r="L134" s="142"/>
      <c r="M134" s="142"/>
      <c r="N134" s="143"/>
      <c r="O134" s="143"/>
      <c r="P134" s="143"/>
      <c r="Q134" s="144"/>
      <c r="R134" s="145"/>
    </row>
    <row r="135" spans="2:18" x14ac:dyDescent="0.55000000000000004">
      <c r="B135" s="146"/>
      <c r="C135" s="136"/>
      <c r="D135" s="137" t="str">
        <f t="shared" si="3"/>
        <v/>
      </c>
      <c r="E135" s="138"/>
      <c r="F135" s="139"/>
      <c r="G135" s="310"/>
      <c r="H135" s="140"/>
      <c r="I135" s="141"/>
      <c r="J135" s="142"/>
      <c r="K135" s="142"/>
      <c r="L135" s="142"/>
      <c r="M135" s="142"/>
      <c r="N135" s="143"/>
      <c r="O135" s="143"/>
      <c r="P135" s="143"/>
      <c r="Q135" s="144"/>
      <c r="R135" s="145"/>
    </row>
    <row r="136" spans="2:18" x14ac:dyDescent="0.55000000000000004">
      <c r="B136" s="146"/>
      <c r="C136" s="136"/>
      <c r="D136" s="137" t="str">
        <f t="shared" si="3"/>
        <v/>
      </c>
      <c r="E136" s="138"/>
      <c r="F136" s="139"/>
      <c r="G136" s="310"/>
      <c r="H136" s="140"/>
      <c r="I136" s="141"/>
      <c r="J136" s="142"/>
      <c r="K136" s="142"/>
      <c r="L136" s="142"/>
      <c r="M136" s="142"/>
      <c r="N136" s="143"/>
      <c r="O136" s="143"/>
      <c r="P136" s="143"/>
      <c r="Q136" s="144"/>
      <c r="R136" s="145"/>
    </row>
    <row r="137" spans="2:18" x14ac:dyDescent="0.55000000000000004">
      <c r="B137" s="146"/>
      <c r="C137" s="136"/>
      <c r="D137" s="137" t="str">
        <f t="shared" si="3"/>
        <v/>
      </c>
      <c r="E137" s="138"/>
      <c r="F137" s="139"/>
      <c r="G137" s="310"/>
      <c r="H137" s="140"/>
      <c r="I137" s="141"/>
      <c r="J137" s="142"/>
      <c r="K137" s="142"/>
      <c r="L137" s="142"/>
      <c r="M137" s="142"/>
      <c r="N137" s="143"/>
      <c r="O137" s="143"/>
      <c r="P137" s="143"/>
      <c r="Q137" s="144"/>
      <c r="R137" s="145"/>
    </row>
    <row r="138" spans="2:18" x14ac:dyDescent="0.55000000000000004">
      <c r="B138" s="146"/>
      <c r="C138" s="136"/>
      <c r="D138" s="137" t="str">
        <f t="shared" ref="D138:D170" si="4">IF($C138 &lt;&gt; "", IF(ISERROR(MATCH($C138, 祝日, 0)), TEXT($C138, "aaa"), "祝日"), "")</f>
        <v/>
      </c>
      <c r="E138" s="138"/>
      <c r="F138" s="139"/>
      <c r="G138" s="310"/>
      <c r="H138" s="140"/>
      <c r="I138" s="141"/>
      <c r="J138" s="142"/>
      <c r="K138" s="142"/>
      <c r="L138" s="142"/>
      <c r="M138" s="142"/>
      <c r="N138" s="143"/>
      <c r="O138" s="143"/>
      <c r="P138" s="143"/>
      <c r="Q138" s="144"/>
      <c r="R138" s="145"/>
    </row>
    <row r="139" spans="2:18" x14ac:dyDescent="0.55000000000000004">
      <c r="B139" s="146"/>
      <c r="C139" s="136"/>
      <c r="D139" s="137" t="str">
        <f t="shared" si="4"/>
        <v/>
      </c>
      <c r="E139" s="138"/>
      <c r="F139" s="139"/>
      <c r="G139" s="310"/>
      <c r="H139" s="140"/>
      <c r="I139" s="141"/>
      <c r="J139" s="142"/>
      <c r="K139" s="142"/>
      <c r="L139" s="142"/>
      <c r="M139" s="142"/>
      <c r="N139" s="143"/>
      <c r="O139" s="143"/>
      <c r="P139" s="143"/>
      <c r="Q139" s="144"/>
      <c r="R139" s="145"/>
    </row>
    <row r="140" spans="2:18" x14ac:dyDescent="0.55000000000000004">
      <c r="B140" s="146"/>
      <c r="C140" s="136"/>
      <c r="D140" s="137" t="str">
        <f t="shared" si="4"/>
        <v/>
      </c>
      <c r="E140" s="138"/>
      <c r="F140" s="139"/>
      <c r="G140" s="310"/>
      <c r="H140" s="140"/>
      <c r="I140" s="141"/>
      <c r="J140" s="142"/>
      <c r="K140" s="142"/>
      <c r="L140" s="142"/>
      <c r="M140" s="142"/>
      <c r="N140" s="143"/>
      <c r="O140" s="143"/>
      <c r="P140" s="143"/>
      <c r="Q140" s="144"/>
      <c r="R140" s="145"/>
    </row>
    <row r="141" spans="2:18" x14ac:dyDescent="0.55000000000000004">
      <c r="B141" s="146"/>
      <c r="C141" s="136"/>
      <c r="D141" s="137" t="str">
        <f t="shared" si="4"/>
        <v/>
      </c>
      <c r="E141" s="138"/>
      <c r="F141" s="139"/>
      <c r="G141" s="310"/>
      <c r="H141" s="140"/>
      <c r="I141" s="141"/>
      <c r="J141" s="142"/>
      <c r="K141" s="142"/>
      <c r="L141" s="142"/>
      <c r="M141" s="142"/>
      <c r="N141" s="143"/>
      <c r="O141" s="143"/>
      <c r="P141" s="143"/>
      <c r="Q141" s="144"/>
      <c r="R141" s="145"/>
    </row>
    <row r="142" spans="2:18" x14ac:dyDescent="0.55000000000000004">
      <c r="B142" s="146"/>
      <c r="C142" s="136"/>
      <c r="D142" s="137" t="str">
        <f t="shared" si="4"/>
        <v/>
      </c>
      <c r="E142" s="138"/>
      <c r="F142" s="139"/>
      <c r="G142" s="310"/>
      <c r="H142" s="140"/>
      <c r="I142" s="141"/>
      <c r="J142" s="142"/>
      <c r="K142" s="142"/>
      <c r="L142" s="142"/>
      <c r="M142" s="142"/>
      <c r="N142" s="143"/>
      <c r="O142" s="143"/>
      <c r="P142" s="143"/>
      <c r="Q142" s="144"/>
      <c r="R142" s="145"/>
    </row>
    <row r="143" spans="2:18" x14ac:dyDescent="0.55000000000000004">
      <c r="B143" s="146"/>
      <c r="C143" s="136"/>
      <c r="D143" s="137" t="str">
        <f t="shared" si="4"/>
        <v/>
      </c>
      <c r="E143" s="138"/>
      <c r="F143" s="139"/>
      <c r="G143" s="310"/>
      <c r="H143" s="140"/>
      <c r="I143" s="141"/>
      <c r="J143" s="142"/>
      <c r="K143" s="142"/>
      <c r="L143" s="142"/>
      <c r="M143" s="142"/>
      <c r="N143" s="143"/>
      <c r="O143" s="143"/>
      <c r="P143" s="143"/>
      <c r="Q143" s="144"/>
      <c r="R143" s="145"/>
    </row>
    <row r="144" spans="2:18" x14ac:dyDescent="0.55000000000000004">
      <c r="B144" s="146"/>
      <c r="C144" s="136"/>
      <c r="D144" s="137" t="str">
        <f t="shared" si="4"/>
        <v/>
      </c>
      <c r="E144" s="138"/>
      <c r="F144" s="139"/>
      <c r="G144" s="310"/>
      <c r="H144" s="140"/>
      <c r="I144" s="141"/>
      <c r="J144" s="142"/>
      <c r="K144" s="142"/>
      <c r="L144" s="142"/>
      <c r="M144" s="142"/>
      <c r="N144" s="143"/>
      <c r="O144" s="143"/>
      <c r="P144" s="143"/>
      <c r="Q144" s="144"/>
      <c r="R144" s="145"/>
    </row>
    <row r="145" spans="2:18" x14ac:dyDescent="0.55000000000000004">
      <c r="B145" s="146"/>
      <c r="C145" s="136"/>
      <c r="D145" s="137" t="str">
        <f t="shared" si="4"/>
        <v/>
      </c>
      <c r="E145" s="138"/>
      <c r="F145" s="139"/>
      <c r="G145" s="310"/>
      <c r="H145" s="140"/>
      <c r="I145" s="141"/>
      <c r="J145" s="142"/>
      <c r="K145" s="142"/>
      <c r="L145" s="142"/>
      <c r="M145" s="142"/>
      <c r="N145" s="143"/>
      <c r="O145" s="143"/>
      <c r="P145" s="143"/>
      <c r="Q145" s="144"/>
      <c r="R145" s="145"/>
    </row>
    <row r="146" spans="2:18" x14ac:dyDescent="0.55000000000000004">
      <c r="B146" s="146"/>
      <c r="C146" s="136"/>
      <c r="D146" s="137" t="str">
        <f t="shared" si="4"/>
        <v/>
      </c>
      <c r="E146" s="138"/>
      <c r="F146" s="139"/>
      <c r="G146" s="310"/>
      <c r="H146" s="140"/>
      <c r="I146" s="141"/>
      <c r="J146" s="142"/>
      <c r="K146" s="142"/>
      <c r="L146" s="142"/>
      <c r="M146" s="142"/>
      <c r="N146" s="143"/>
      <c r="O146" s="143"/>
      <c r="P146" s="143"/>
      <c r="Q146" s="144"/>
      <c r="R146" s="145"/>
    </row>
    <row r="147" spans="2:18" x14ac:dyDescent="0.55000000000000004">
      <c r="B147" s="146"/>
      <c r="C147" s="136"/>
      <c r="D147" s="137" t="str">
        <f t="shared" si="4"/>
        <v/>
      </c>
      <c r="E147" s="138"/>
      <c r="F147" s="139"/>
      <c r="G147" s="310"/>
      <c r="H147" s="140"/>
      <c r="I147" s="141"/>
      <c r="J147" s="142"/>
      <c r="K147" s="142"/>
      <c r="L147" s="142"/>
      <c r="M147" s="142"/>
      <c r="N147" s="143"/>
      <c r="O147" s="143"/>
      <c r="P147" s="143"/>
      <c r="Q147" s="144"/>
      <c r="R147" s="145"/>
    </row>
    <row r="148" spans="2:18" x14ac:dyDescent="0.55000000000000004">
      <c r="B148" s="146"/>
      <c r="C148" s="136"/>
      <c r="D148" s="137" t="str">
        <f t="shared" si="4"/>
        <v/>
      </c>
      <c r="E148" s="138"/>
      <c r="F148" s="139"/>
      <c r="G148" s="310"/>
      <c r="H148" s="140"/>
      <c r="I148" s="141"/>
      <c r="J148" s="142"/>
      <c r="K148" s="142"/>
      <c r="L148" s="142"/>
      <c r="M148" s="142"/>
      <c r="N148" s="143"/>
      <c r="O148" s="143"/>
      <c r="P148" s="143"/>
      <c r="Q148" s="144"/>
      <c r="R148" s="145"/>
    </row>
    <row r="149" spans="2:18" x14ac:dyDescent="0.55000000000000004">
      <c r="B149" s="146"/>
      <c r="C149" s="136"/>
      <c r="D149" s="137" t="str">
        <f t="shared" si="4"/>
        <v/>
      </c>
      <c r="E149" s="138"/>
      <c r="F149" s="139"/>
      <c r="G149" s="310"/>
      <c r="H149" s="140"/>
      <c r="I149" s="141"/>
      <c r="J149" s="142"/>
      <c r="K149" s="142"/>
      <c r="L149" s="142"/>
      <c r="M149" s="142"/>
      <c r="N149" s="143"/>
      <c r="O149" s="143"/>
      <c r="P149" s="143"/>
      <c r="Q149" s="144"/>
      <c r="R149" s="145"/>
    </row>
    <row r="150" spans="2:18" x14ac:dyDescent="0.55000000000000004">
      <c r="B150" s="146"/>
      <c r="C150" s="136"/>
      <c r="D150" s="137" t="str">
        <f t="shared" si="4"/>
        <v/>
      </c>
      <c r="E150" s="138"/>
      <c r="F150" s="139"/>
      <c r="G150" s="310"/>
      <c r="H150" s="140"/>
      <c r="I150" s="141"/>
      <c r="J150" s="142"/>
      <c r="K150" s="142"/>
      <c r="L150" s="142"/>
      <c r="M150" s="142"/>
      <c r="N150" s="143"/>
      <c r="O150" s="143"/>
      <c r="P150" s="143"/>
      <c r="Q150" s="144"/>
      <c r="R150" s="145"/>
    </row>
    <row r="151" spans="2:18" x14ac:dyDescent="0.55000000000000004">
      <c r="B151" s="146"/>
      <c r="C151" s="136"/>
      <c r="D151" s="137" t="str">
        <f t="shared" si="4"/>
        <v/>
      </c>
      <c r="E151" s="138"/>
      <c r="F151" s="139"/>
      <c r="G151" s="310"/>
      <c r="H151" s="140"/>
      <c r="I151" s="141"/>
      <c r="J151" s="142"/>
      <c r="K151" s="142"/>
      <c r="L151" s="142"/>
      <c r="M151" s="142"/>
      <c r="N151" s="143"/>
      <c r="O151" s="143"/>
      <c r="P151" s="143"/>
      <c r="Q151" s="144"/>
      <c r="R151" s="145"/>
    </row>
    <row r="152" spans="2:18" x14ac:dyDescent="0.55000000000000004">
      <c r="B152" s="146"/>
      <c r="C152" s="136"/>
      <c r="D152" s="137" t="str">
        <f t="shared" si="4"/>
        <v/>
      </c>
      <c r="E152" s="138"/>
      <c r="F152" s="139"/>
      <c r="G152" s="310"/>
      <c r="H152" s="140"/>
      <c r="I152" s="141"/>
      <c r="J152" s="142"/>
      <c r="K152" s="142"/>
      <c r="L152" s="142"/>
      <c r="M152" s="142"/>
      <c r="N152" s="143"/>
      <c r="O152" s="143"/>
      <c r="P152" s="143"/>
      <c r="Q152" s="144"/>
      <c r="R152" s="145"/>
    </row>
    <row r="153" spans="2:18" x14ac:dyDescent="0.55000000000000004">
      <c r="B153" s="146"/>
      <c r="C153" s="136"/>
      <c r="D153" s="137" t="str">
        <f t="shared" si="4"/>
        <v/>
      </c>
      <c r="E153" s="138"/>
      <c r="F153" s="139"/>
      <c r="G153" s="310"/>
      <c r="H153" s="140"/>
      <c r="I153" s="141"/>
      <c r="J153" s="142"/>
      <c r="K153" s="142"/>
      <c r="L153" s="142"/>
      <c r="M153" s="142"/>
      <c r="N153" s="143"/>
      <c r="O153" s="143"/>
      <c r="P153" s="143"/>
      <c r="Q153" s="144"/>
      <c r="R153" s="145"/>
    </row>
    <row r="154" spans="2:18" x14ac:dyDescent="0.55000000000000004">
      <c r="B154" s="146"/>
      <c r="C154" s="136"/>
      <c r="D154" s="137" t="str">
        <f t="shared" si="4"/>
        <v/>
      </c>
      <c r="E154" s="138"/>
      <c r="F154" s="139"/>
      <c r="G154" s="310"/>
      <c r="H154" s="140"/>
      <c r="I154" s="141"/>
      <c r="J154" s="142"/>
      <c r="K154" s="142"/>
      <c r="L154" s="142"/>
      <c r="M154" s="142"/>
      <c r="N154" s="143"/>
      <c r="O154" s="143"/>
      <c r="P154" s="143"/>
      <c r="Q154" s="144"/>
      <c r="R154" s="145"/>
    </row>
    <row r="155" spans="2:18" x14ac:dyDescent="0.55000000000000004">
      <c r="B155" s="146"/>
      <c r="C155" s="136"/>
      <c r="D155" s="137" t="str">
        <f t="shared" si="4"/>
        <v/>
      </c>
      <c r="E155" s="138"/>
      <c r="F155" s="139"/>
      <c r="G155" s="310"/>
      <c r="H155" s="140"/>
      <c r="I155" s="141"/>
      <c r="J155" s="142"/>
      <c r="K155" s="142"/>
      <c r="L155" s="142"/>
      <c r="M155" s="142"/>
      <c r="N155" s="143"/>
      <c r="O155" s="143"/>
      <c r="P155" s="143"/>
      <c r="Q155" s="144"/>
      <c r="R155" s="145"/>
    </row>
    <row r="156" spans="2:18" x14ac:dyDescent="0.55000000000000004">
      <c r="B156" s="146"/>
      <c r="C156" s="136"/>
      <c r="D156" s="137" t="str">
        <f t="shared" si="4"/>
        <v/>
      </c>
      <c r="E156" s="138"/>
      <c r="F156" s="139"/>
      <c r="G156" s="310"/>
      <c r="H156" s="140"/>
      <c r="I156" s="141"/>
      <c r="J156" s="142"/>
      <c r="K156" s="142"/>
      <c r="L156" s="142"/>
      <c r="M156" s="142"/>
      <c r="N156" s="143"/>
      <c r="O156" s="143"/>
      <c r="P156" s="143"/>
      <c r="Q156" s="144"/>
      <c r="R156" s="145"/>
    </row>
    <row r="157" spans="2:18" x14ac:dyDescent="0.55000000000000004">
      <c r="B157" s="146"/>
      <c r="C157" s="136"/>
      <c r="D157" s="137" t="str">
        <f t="shared" si="4"/>
        <v/>
      </c>
      <c r="E157" s="138"/>
      <c r="F157" s="139"/>
      <c r="G157" s="310"/>
      <c r="H157" s="140"/>
      <c r="I157" s="141"/>
      <c r="J157" s="142"/>
      <c r="K157" s="142"/>
      <c r="L157" s="142"/>
      <c r="M157" s="142"/>
      <c r="N157" s="143"/>
      <c r="O157" s="143"/>
      <c r="P157" s="143"/>
      <c r="Q157" s="144"/>
      <c r="R157" s="145"/>
    </row>
    <row r="158" spans="2:18" x14ac:dyDescent="0.55000000000000004">
      <c r="B158" s="146"/>
      <c r="C158" s="136"/>
      <c r="D158" s="137" t="str">
        <f t="shared" si="4"/>
        <v/>
      </c>
      <c r="E158" s="138"/>
      <c r="F158" s="139"/>
      <c r="G158" s="310"/>
      <c r="H158" s="140"/>
      <c r="I158" s="141"/>
      <c r="J158" s="142"/>
      <c r="K158" s="142"/>
      <c r="L158" s="142"/>
      <c r="M158" s="142"/>
      <c r="N158" s="143"/>
      <c r="O158" s="143"/>
      <c r="P158" s="143"/>
      <c r="Q158" s="144"/>
      <c r="R158" s="145"/>
    </row>
    <row r="159" spans="2:18" x14ac:dyDescent="0.55000000000000004">
      <c r="B159" s="146"/>
      <c r="C159" s="136"/>
      <c r="D159" s="137" t="str">
        <f t="shared" si="4"/>
        <v/>
      </c>
      <c r="E159" s="138"/>
      <c r="F159" s="139"/>
      <c r="G159" s="310"/>
      <c r="H159" s="140"/>
      <c r="I159" s="141"/>
      <c r="J159" s="142"/>
      <c r="K159" s="142"/>
      <c r="L159" s="142"/>
      <c r="M159" s="142"/>
      <c r="N159" s="143"/>
      <c r="O159" s="143"/>
      <c r="P159" s="143"/>
      <c r="Q159" s="144"/>
      <c r="R159" s="145"/>
    </row>
    <row r="160" spans="2:18" x14ac:dyDescent="0.55000000000000004">
      <c r="B160" s="146"/>
      <c r="C160" s="136"/>
      <c r="D160" s="137" t="str">
        <f t="shared" si="4"/>
        <v/>
      </c>
      <c r="E160" s="138"/>
      <c r="F160" s="139"/>
      <c r="G160" s="310"/>
      <c r="H160" s="140"/>
      <c r="I160" s="141"/>
      <c r="J160" s="142"/>
      <c r="K160" s="142"/>
      <c r="L160" s="142"/>
      <c r="M160" s="142"/>
      <c r="N160" s="143"/>
      <c r="O160" s="143"/>
      <c r="P160" s="143"/>
      <c r="Q160" s="144"/>
      <c r="R160" s="145"/>
    </row>
    <row r="161" spans="2:19" x14ac:dyDescent="0.55000000000000004">
      <c r="B161" s="146"/>
      <c r="C161" s="136"/>
      <c r="D161" s="137" t="str">
        <f t="shared" si="4"/>
        <v/>
      </c>
      <c r="E161" s="138"/>
      <c r="F161" s="139"/>
      <c r="G161" s="310"/>
      <c r="H161" s="140"/>
      <c r="I161" s="141"/>
      <c r="J161" s="142"/>
      <c r="K161" s="142"/>
      <c r="L161" s="142"/>
      <c r="M161" s="142"/>
      <c r="N161" s="143"/>
      <c r="O161" s="143"/>
      <c r="P161" s="143"/>
      <c r="Q161" s="144"/>
      <c r="R161" s="145"/>
    </row>
    <row r="162" spans="2:19" x14ac:dyDescent="0.55000000000000004">
      <c r="B162" s="146"/>
      <c r="C162" s="136"/>
      <c r="D162" s="137" t="str">
        <f t="shared" si="4"/>
        <v/>
      </c>
      <c r="E162" s="138"/>
      <c r="F162" s="139"/>
      <c r="G162" s="310"/>
      <c r="H162" s="140"/>
      <c r="I162" s="141"/>
      <c r="J162" s="142"/>
      <c r="K162" s="142"/>
      <c r="L162" s="142"/>
      <c r="M162" s="142"/>
      <c r="N162" s="143"/>
      <c r="O162" s="143"/>
      <c r="P162" s="143"/>
      <c r="Q162" s="144"/>
      <c r="R162" s="145"/>
    </row>
    <row r="163" spans="2:19" x14ac:dyDescent="0.55000000000000004">
      <c r="B163" s="146"/>
      <c r="C163" s="136"/>
      <c r="D163" s="137" t="str">
        <f t="shared" si="4"/>
        <v/>
      </c>
      <c r="E163" s="138"/>
      <c r="F163" s="139"/>
      <c r="G163" s="310"/>
      <c r="H163" s="140"/>
      <c r="I163" s="141"/>
      <c r="J163" s="142"/>
      <c r="K163" s="142"/>
      <c r="L163" s="142"/>
      <c r="M163" s="142"/>
      <c r="N163" s="143"/>
      <c r="O163" s="143"/>
      <c r="P163" s="143"/>
      <c r="Q163" s="144"/>
      <c r="R163" s="145"/>
    </row>
    <row r="164" spans="2:19" x14ac:dyDescent="0.55000000000000004">
      <c r="B164" s="146"/>
      <c r="C164" s="136"/>
      <c r="D164" s="137" t="str">
        <f t="shared" si="4"/>
        <v/>
      </c>
      <c r="E164" s="138"/>
      <c r="F164" s="139"/>
      <c r="G164" s="310"/>
      <c r="H164" s="140"/>
      <c r="I164" s="141"/>
      <c r="J164" s="142"/>
      <c r="K164" s="142"/>
      <c r="L164" s="142"/>
      <c r="M164" s="142"/>
      <c r="N164" s="143"/>
      <c r="O164" s="143"/>
      <c r="P164" s="143"/>
      <c r="Q164" s="144"/>
      <c r="R164" s="145"/>
    </row>
    <row r="165" spans="2:19" x14ac:dyDescent="0.55000000000000004">
      <c r="B165" s="146"/>
      <c r="C165" s="136"/>
      <c r="D165" s="137" t="str">
        <f t="shared" si="4"/>
        <v/>
      </c>
      <c r="E165" s="138"/>
      <c r="F165" s="139"/>
      <c r="G165" s="310"/>
      <c r="H165" s="140"/>
      <c r="I165" s="141"/>
      <c r="J165" s="142"/>
      <c r="K165" s="142"/>
      <c r="L165" s="142"/>
      <c r="M165" s="142"/>
      <c r="N165" s="143"/>
      <c r="O165" s="143"/>
      <c r="P165" s="143"/>
      <c r="Q165" s="144"/>
      <c r="R165" s="145"/>
    </row>
    <row r="166" spans="2:19" x14ac:dyDescent="0.55000000000000004">
      <c r="B166" s="146"/>
      <c r="C166" s="136"/>
      <c r="D166" s="137" t="str">
        <f t="shared" si="4"/>
        <v/>
      </c>
      <c r="E166" s="138"/>
      <c r="F166" s="139"/>
      <c r="G166" s="310"/>
      <c r="H166" s="140"/>
      <c r="I166" s="141"/>
      <c r="J166" s="142"/>
      <c r="K166" s="142"/>
      <c r="L166" s="142"/>
      <c r="M166" s="142"/>
      <c r="N166" s="143"/>
      <c r="O166" s="143"/>
      <c r="P166" s="143"/>
      <c r="Q166" s="144"/>
      <c r="R166" s="145"/>
    </row>
    <row r="167" spans="2:19" x14ac:dyDescent="0.55000000000000004">
      <c r="B167" s="146"/>
      <c r="C167" s="136"/>
      <c r="D167" s="137" t="str">
        <f t="shared" si="4"/>
        <v/>
      </c>
      <c r="E167" s="138"/>
      <c r="F167" s="139"/>
      <c r="G167" s="310"/>
      <c r="H167" s="140"/>
      <c r="I167" s="141"/>
      <c r="J167" s="142"/>
      <c r="K167" s="142"/>
      <c r="L167" s="142"/>
      <c r="M167" s="142"/>
      <c r="N167" s="143"/>
      <c r="O167" s="143"/>
      <c r="P167" s="143"/>
      <c r="Q167" s="144"/>
      <c r="R167" s="145"/>
    </row>
    <row r="168" spans="2:19" x14ac:dyDescent="0.55000000000000004">
      <c r="B168" s="146"/>
      <c r="C168" s="136"/>
      <c r="D168" s="137" t="str">
        <f t="shared" si="4"/>
        <v/>
      </c>
      <c r="E168" s="138"/>
      <c r="F168" s="139"/>
      <c r="G168" s="310"/>
      <c r="H168" s="140"/>
      <c r="I168" s="141"/>
      <c r="J168" s="142"/>
      <c r="K168" s="142"/>
      <c r="L168" s="142"/>
      <c r="M168" s="142"/>
      <c r="N168" s="143"/>
      <c r="O168" s="143"/>
      <c r="P168" s="143"/>
      <c r="Q168" s="144"/>
      <c r="R168" s="145"/>
      <c r="S168" s="3" t="s">
        <v>19</v>
      </c>
    </row>
    <row r="169" spans="2:19" x14ac:dyDescent="0.55000000000000004">
      <c r="B169" s="146"/>
      <c r="C169" s="136"/>
      <c r="D169" s="137" t="str">
        <f t="shared" si="4"/>
        <v/>
      </c>
      <c r="E169" s="138"/>
      <c r="F169" s="139"/>
      <c r="G169" s="310"/>
      <c r="H169" s="140"/>
      <c r="I169" s="141"/>
      <c r="J169" s="142"/>
      <c r="K169" s="142"/>
      <c r="L169" s="142"/>
      <c r="M169" s="142"/>
      <c r="N169" s="143"/>
      <c r="O169" s="143"/>
      <c r="P169" s="143"/>
      <c r="Q169" s="144"/>
      <c r="R169" s="145"/>
      <c r="S169" s="3" t="s">
        <v>19</v>
      </c>
    </row>
    <row r="170" spans="2:19" x14ac:dyDescent="0.55000000000000004">
      <c r="B170" s="147"/>
      <c r="C170" s="148"/>
      <c r="D170" s="137" t="str">
        <f t="shared" si="4"/>
        <v/>
      </c>
      <c r="E170" s="150"/>
      <c r="F170" s="151"/>
      <c r="G170" s="151"/>
      <c r="H170" s="152"/>
      <c r="I170" s="153"/>
      <c r="J170" s="154"/>
      <c r="K170" s="154"/>
      <c r="L170" s="154"/>
      <c r="M170" s="154"/>
      <c r="N170" s="155"/>
      <c r="O170" s="155"/>
      <c r="P170" s="155"/>
      <c r="Q170" s="156"/>
      <c r="R170" s="157"/>
      <c r="S170" s="3" t="s">
        <v>19</v>
      </c>
    </row>
    <row r="171" spans="2:19" x14ac:dyDescent="0.55000000000000004">
      <c r="B171" s="3" t="s">
        <v>19</v>
      </c>
      <c r="C171" s="3" t="s">
        <v>19</v>
      </c>
      <c r="D171" s="3" t="s">
        <v>19</v>
      </c>
      <c r="E171" s="3" t="s">
        <v>19</v>
      </c>
      <c r="F171" s="3" t="s">
        <v>19</v>
      </c>
      <c r="H171" s="3" t="s">
        <v>19</v>
      </c>
      <c r="I171" s="3" t="s">
        <v>19</v>
      </c>
      <c r="J171" s="3" t="s">
        <v>19</v>
      </c>
      <c r="K171" s="3" t="s">
        <v>19</v>
      </c>
      <c r="L171" s="3" t="s">
        <v>19</v>
      </c>
      <c r="M171" s="3" t="s">
        <v>19</v>
      </c>
      <c r="N171" s="3" t="s">
        <v>19</v>
      </c>
      <c r="O171" s="3" t="s">
        <v>19</v>
      </c>
      <c r="P171" s="3" t="s">
        <v>19</v>
      </c>
      <c r="Q171" s="3" t="s">
        <v>19</v>
      </c>
      <c r="R171" s="3" t="s">
        <v>19</v>
      </c>
      <c r="S171" s="3" t="s">
        <v>19</v>
      </c>
    </row>
  </sheetData>
  <phoneticPr fontId="3"/>
  <conditionalFormatting sqref="E11:R170">
    <cfRule type="expression" dxfId="9" priority="1">
      <formula>#REF!="無"</formula>
    </cfRule>
  </conditionalFormatting>
  <dataValidations count="8">
    <dataValidation type="whole" operator="greaterThanOrEqual" allowBlank="1" showInputMessage="1" showErrorMessage="1" sqref="F10:G170 H10 I10:I170" xr:uid="{00000000-0002-0000-0100-000000000000}">
      <formula1>0</formula1>
    </dataValidation>
    <dataValidation type="date" operator="greaterThanOrEqual" allowBlank="1" showInputMessage="1" showErrorMessage="1" sqref="C10" xr:uid="{00000000-0002-0000-0100-000001000000}">
      <formula1>44927</formula1>
    </dataValidation>
    <dataValidation type="decimal" allowBlank="1" showInputMessage="1" showErrorMessage="1" sqref="I10:I170" xr:uid="{00000000-0002-0000-0100-000002000000}">
      <formula1>-100</formula1>
      <formula2>100</formula2>
    </dataValidation>
    <dataValidation type="decimal" operator="greaterThanOrEqual" allowBlank="1" showInputMessage="1" showErrorMessage="1" sqref="J10:R170" xr:uid="{00000000-0002-0000-0100-000003000000}">
      <formula1>0</formula1>
    </dataValidation>
    <dataValidation type="list" allowBlank="1" showInputMessage="1" showErrorMessage="1" sqref="H10:H170" xr:uid="{00000000-0002-0000-0100-000004000000}">
      <formula1>"晴れ, 曇り, 降雨, 降雪, 堆雪, キリ"</formula1>
    </dataValidation>
    <dataValidation type="time" operator="greaterThanOrEqual" allowBlank="1" showInputMessage="1" showErrorMessage="1" sqref="E10:E170" xr:uid="{00000000-0002-0000-0100-000005000000}">
      <formula1>0</formula1>
    </dataValidation>
    <dataValidation type="date" operator="greaterThanOrEqual" allowBlank="1" showInputMessage="1" showErrorMessage="1" sqref="C11:C170" xr:uid="{00000000-0002-0000-0100-000006000000}">
      <formula1>45292</formula1>
    </dataValidation>
    <dataValidation type="list" operator="greaterThanOrEqual" allowBlank="1" showInputMessage="1" showErrorMessage="1" sqref="H11:H170" xr:uid="{00000000-0002-0000-0100-000007000000}">
      <formula1>"晴れ,曇り,降雨,降雪,堆雪,キリ"</formula1>
    </dataValidation>
  </dataValidations>
  <pageMargins left="0.7" right="0.7" top="0.75" bottom="0.75" header="0.3" footer="0.3"/>
  <pageSetup paperSize="9" scale="2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B2"/>
  <sheetViews>
    <sheetView workbookViewId="0"/>
  </sheetViews>
  <sheetFormatPr defaultColWidth="8" defaultRowHeight="16" x14ac:dyDescent="0.55000000000000004"/>
  <cols>
    <col min="1" max="1" width="3.58203125" style="99" customWidth="1"/>
    <col min="2" max="2" width="8" style="99" customWidth="1"/>
    <col min="3" max="16384" width="8" style="99"/>
  </cols>
  <sheetData>
    <row r="2" spans="2:2" x14ac:dyDescent="0.55000000000000004">
      <c r="B2" s="123" t="s">
        <v>225</v>
      </c>
    </row>
  </sheetData>
  <phoneticPr fontId="3"/>
  <pageMargins left="0.70866141732283472" right="0.70866141732283472" top="0.74803149606299213" bottom="0.74803149606299213" header="0.31496062992125978" footer="0.31496062992125978"/>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B1:AI409"/>
  <sheetViews>
    <sheetView showGridLines="0" zoomScale="40" zoomScaleNormal="40" workbookViewId="0">
      <selection activeCell="K22" sqref="K22"/>
    </sheetView>
  </sheetViews>
  <sheetFormatPr defaultColWidth="7.08203125" defaultRowHeight="15" x14ac:dyDescent="0.55000000000000004"/>
  <cols>
    <col min="1" max="1" width="3.58203125" style="102" customWidth="1"/>
    <col min="2" max="2" width="10.5" style="102" customWidth="1"/>
    <col min="3" max="7" width="11.33203125" style="102" customWidth="1"/>
    <col min="8" max="11" width="18.58203125" style="102" customWidth="1"/>
    <col min="12" max="15" width="20.08203125" style="102" customWidth="1"/>
    <col min="16" max="18" width="18.58203125" style="102" customWidth="1"/>
    <col min="19" max="20" width="24.58203125" style="102" customWidth="1"/>
    <col min="21" max="21" width="41.08203125" style="102" customWidth="1"/>
    <col min="22" max="22" width="21.33203125" style="102" customWidth="1"/>
    <col min="23" max="23" width="7.08203125" style="102" customWidth="1"/>
    <col min="24" max="16384" width="7.08203125" style="102"/>
  </cols>
  <sheetData>
    <row r="1" spans="2:35" s="3" customFormat="1" ht="16" customHeight="1" x14ac:dyDescent="0.55000000000000004">
      <c r="T1" s="25"/>
    </row>
    <row r="2" spans="2:35" s="3" customFormat="1" ht="16" hidden="1" customHeight="1" x14ac:dyDescent="0.55000000000000004">
      <c r="B2" s="226" t="s">
        <v>1</v>
      </c>
      <c r="C2" s="226" t="s">
        <v>2</v>
      </c>
      <c r="D2" s="226" t="s">
        <v>3</v>
      </c>
      <c r="T2" s="25"/>
    </row>
    <row r="3" spans="2:35" s="3" customFormat="1" ht="16" hidden="1" customHeight="1" x14ac:dyDescent="0.55000000000000004">
      <c r="B3" s="226" t="str">
        <f>走行データ一覧!G4&amp;""</f>
        <v>342122</v>
      </c>
      <c r="C3" s="226" t="str">
        <f>走行データ一覧!H4&amp;""</f>
        <v>広島県</v>
      </c>
      <c r="D3" s="226" t="str">
        <f>走行データ一覧!I4&amp;""</f>
        <v>東広島市</v>
      </c>
      <c r="T3" s="25"/>
    </row>
    <row r="4" spans="2:35" ht="16.399999999999999" hidden="1" customHeight="1" x14ac:dyDescent="0.55000000000000004"/>
    <row r="5" spans="2:35" s="34" customFormat="1" ht="16.399999999999999" customHeight="1" x14ac:dyDescent="0.55000000000000004">
      <c r="B5" s="42" t="s">
        <v>102</v>
      </c>
      <c r="D5" s="42"/>
      <c r="H5" s="33"/>
      <c r="I5" s="33"/>
      <c r="J5" s="33"/>
      <c r="S5" s="263"/>
      <c r="T5" s="263"/>
      <c r="V5" s="33"/>
    </row>
    <row r="6" spans="2:35" s="34" customFormat="1" ht="16.399999999999999" customHeight="1" x14ac:dyDescent="0.55000000000000004">
      <c r="B6" s="34" t="s">
        <v>226</v>
      </c>
      <c r="D6" s="42"/>
      <c r="H6" s="33"/>
      <c r="I6" s="33"/>
      <c r="J6" s="33"/>
      <c r="S6" s="263"/>
      <c r="T6" s="263"/>
      <c r="V6" s="33"/>
    </row>
    <row r="7" spans="2:35" s="34" customFormat="1" ht="16.399999999999999" customHeight="1" x14ac:dyDescent="0.55000000000000004">
      <c r="B7" s="101" t="s">
        <v>227</v>
      </c>
      <c r="D7" s="42"/>
      <c r="H7" s="33"/>
      <c r="I7" s="33"/>
      <c r="J7" s="33"/>
      <c r="T7" s="263"/>
      <c r="V7" s="33"/>
    </row>
    <row r="8" spans="2:35" s="34" customFormat="1" ht="16.399999999999999" customHeight="1" x14ac:dyDescent="0.55000000000000004">
      <c r="D8" s="42"/>
      <c r="H8" s="33"/>
      <c r="I8" s="33"/>
      <c r="J8" s="33"/>
      <c r="S8" s="104" t="s">
        <v>228</v>
      </c>
      <c r="T8" s="104" t="s">
        <v>228</v>
      </c>
      <c r="V8" s="33"/>
    </row>
    <row r="9" spans="2:35" s="34" customFormat="1" ht="172.75" customHeight="1" x14ac:dyDescent="0.35">
      <c r="B9" s="90"/>
      <c r="C9" s="42"/>
      <c r="D9" s="42"/>
      <c r="G9" s="44" t="s">
        <v>195</v>
      </c>
      <c r="H9" s="44" t="s">
        <v>229</v>
      </c>
      <c r="I9" s="45"/>
      <c r="J9" s="44" t="s">
        <v>230</v>
      </c>
      <c r="K9" s="44" t="s">
        <v>231</v>
      </c>
      <c r="L9" s="46" t="s">
        <v>232</v>
      </c>
      <c r="M9" s="47" t="s">
        <v>233</v>
      </c>
      <c r="N9" s="48" t="s">
        <v>234</v>
      </c>
      <c r="O9" s="48" t="s">
        <v>234</v>
      </c>
      <c r="P9" s="48" t="s">
        <v>234</v>
      </c>
      <c r="Q9" s="46" t="s">
        <v>235</v>
      </c>
      <c r="R9" s="44" t="s">
        <v>236</v>
      </c>
      <c r="S9" s="49" t="s">
        <v>237</v>
      </c>
      <c r="T9" s="49" t="s">
        <v>238</v>
      </c>
      <c r="U9" s="45"/>
      <c r="V9" s="45"/>
    </row>
    <row r="10" spans="2:35" s="34" customFormat="1" ht="18" customHeight="1" x14ac:dyDescent="0.55000000000000004">
      <c r="B10" s="50" t="s">
        <v>7</v>
      </c>
      <c r="C10" s="103">
        <v>40</v>
      </c>
      <c r="D10" s="103" t="s">
        <v>196</v>
      </c>
      <c r="E10" s="103">
        <v>41</v>
      </c>
      <c r="F10" s="212"/>
      <c r="G10" s="212">
        <v>42</v>
      </c>
      <c r="H10" s="103">
        <v>43</v>
      </c>
      <c r="I10" s="110">
        <v>44</v>
      </c>
      <c r="J10" s="103">
        <v>45</v>
      </c>
      <c r="K10" s="212">
        <v>46</v>
      </c>
      <c r="L10" s="103">
        <v>47</v>
      </c>
      <c r="M10" s="103">
        <v>48</v>
      </c>
      <c r="N10" s="103">
        <v>49</v>
      </c>
      <c r="O10" s="103">
        <v>50</v>
      </c>
      <c r="P10" s="212">
        <v>51</v>
      </c>
      <c r="Q10" s="103">
        <v>52</v>
      </c>
      <c r="R10" s="103">
        <v>53</v>
      </c>
      <c r="S10" s="103">
        <v>54</v>
      </c>
      <c r="T10" s="103">
        <v>55</v>
      </c>
      <c r="U10" s="212">
        <v>56</v>
      </c>
      <c r="V10" s="111">
        <v>57</v>
      </c>
      <c r="X10" s="70" t="s">
        <v>239</v>
      </c>
      <c r="Y10" s="71"/>
      <c r="Z10" s="71"/>
      <c r="AA10" s="71"/>
      <c r="AB10" s="71"/>
      <c r="AC10" s="71"/>
      <c r="AD10" s="71"/>
      <c r="AE10" s="71"/>
      <c r="AF10" s="71"/>
      <c r="AG10" s="71"/>
      <c r="AH10" s="72"/>
      <c r="AI10" s="34" t="s">
        <v>19</v>
      </c>
    </row>
    <row r="11" spans="2:35" s="34" customFormat="1" ht="35.15" customHeight="1" x14ac:dyDescent="0.55000000000000004">
      <c r="B11" s="51" t="s">
        <v>9</v>
      </c>
      <c r="C11" s="52" t="s">
        <v>103</v>
      </c>
      <c r="D11" s="52" t="s">
        <v>197</v>
      </c>
      <c r="E11" s="52" t="s">
        <v>106</v>
      </c>
      <c r="F11" s="53" t="s">
        <v>199</v>
      </c>
      <c r="G11" s="53" t="s">
        <v>76</v>
      </c>
      <c r="H11" s="52" t="s">
        <v>240</v>
      </c>
      <c r="I11" s="53" t="s">
        <v>112</v>
      </c>
      <c r="J11" s="53" t="s">
        <v>114</v>
      </c>
      <c r="K11" s="53" t="s">
        <v>117</v>
      </c>
      <c r="L11" s="52" t="s">
        <v>120</v>
      </c>
      <c r="M11" s="52" t="s">
        <v>123</v>
      </c>
      <c r="N11" s="52" t="s">
        <v>126</v>
      </c>
      <c r="O11" s="52" t="s">
        <v>128</v>
      </c>
      <c r="P11" s="55" t="s">
        <v>130</v>
      </c>
      <c r="Q11" s="57" t="s">
        <v>241</v>
      </c>
      <c r="R11" s="56" t="s">
        <v>242</v>
      </c>
      <c r="S11" s="52" t="s">
        <v>137</v>
      </c>
      <c r="T11" s="52" t="s">
        <v>140</v>
      </c>
      <c r="U11" s="53" t="s">
        <v>143</v>
      </c>
      <c r="V11" s="199" t="s">
        <v>243</v>
      </c>
      <c r="X11" s="75"/>
      <c r="Y11" s="76"/>
      <c r="Z11" s="76"/>
      <c r="AA11" s="76"/>
      <c r="AB11" s="76"/>
      <c r="AC11" s="76"/>
      <c r="AD11" s="76"/>
      <c r="AE11" s="76"/>
      <c r="AF11" s="76"/>
      <c r="AG11" s="76"/>
      <c r="AH11" s="77"/>
      <c r="AI11" s="34" t="s">
        <v>19</v>
      </c>
    </row>
    <row r="12" spans="2:35" s="34" customFormat="1" ht="32.15" customHeight="1" x14ac:dyDescent="0.55000000000000004">
      <c r="B12" s="59" t="s">
        <v>208</v>
      </c>
      <c r="C12" s="60">
        <v>45048</v>
      </c>
      <c r="D12" s="61" t="str">
        <f t="shared" ref="D12:D75" si="0">IF($C12 &lt;&gt; "", IF(ISERROR(MATCH(C12, 祝日, 0)), TEXT($C12, "aaa"), "祝日"), "")</f>
        <v>火</v>
      </c>
      <c r="E12" s="62">
        <v>0.4236111111111111</v>
      </c>
      <c r="F12" s="311"/>
      <c r="G12" s="67" t="s">
        <v>209</v>
      </c>
      <c r="H12" s="66" t="s">
        <v>244</v>
      </c>
      <c r="I12" s="89">
        <v>0.2</v>
      </c>
      <c r="J12" s="65" t="s">
        <v>245</v>
      </c>
      <c r="K12" s="65" t="s">
        <v>246</v>
      </c>
      <c r="L12" s="66" t="s">
        <v>247</v>
      </c>
      <c r="M12" s="66" t="s">
        <v>248</v>
      </c>
      <c r="N12" s="66" t="s">
        <v>25</v>
      </c>
      <c r="O12" s="66" t="s">
        <v>28</v>
      </c>
      <c r="P12" s="64" t="s">
        <v>28</v>
      </c>
      <c r="Q12" s="66" t="s">
        <v>25</v>
      </c>
      <c r="R12" s="65" t="s">
        <v>249</v>
      </c>
      <c r="S12" s="61" t="s">
        <v>250</v>
      </c>
      <c r="T12" s="61" t="s">
        <v>251</v>
      </c>
      <c r="U12" s="65" t="s">
        <v>252</v>
      </c>
      <c r="V12" s="68">
        <v>4</v>
      </c>
      <c r="X12" s="75"/>
      <c r="Y12" s="76"/>
      <c r="Z12" s="76"/>
      <c r="AA12" s="76"/>
      <c r="AB12" s="76"/>
      <c r="AC12" s="76"/>
      <c r="AD12" s="76"/>
      <c r="AE12" s="76"/>
      <c r="AF12" s="76"/>
      <c r="AG12" s="76"/>
      <c r="AH12" s="77"/>
      <c r="AI12" s="34" t="s">
        <v>19</v>
      </c>
    </row>
    <row r="13" spans="2:35" s="34" customFormat="1" ht="16" customHeight="1" x14ac:dyDescent="0.55000000000000004">
      <c r="B13" s="358" t="s">
        <v>210</v>
      </c>
      <c r="C13" s="359">
        <v>46030</v>
      </c>
      <c r="D13" s="328" t="str">
        <f t="shared" si="0"/>
        <v>木</v>
      </c>
      <c r="E13" s="360">
        <v>0.40342592592592591</v>
      </c>
      <c r="F13" s="361" t="s">
        <v>212</v>
      </c>
      <c r="G13" s="362" t="s">
        <v>209</v>
      </c>
      <c r="H13" s="363" t="s">
        <v>253</v>
      </c>
      <c r="I13" s="364">
        <v>0.21360000000000001</v>
      </c>
      <c r="J13" s="365" t="s">
        <v>245</v>
      </c>
      <c r="K13" s="365" t="s">
        <v>246</v>
      </c>
      <c r="L13" s="363" t="s">
        <v>254</v>
      </c>
      <c r="M13" s="363" t="s">
        <v>248</v>
      </c>
      <c r="N13" s="363" t="s">
        <v>28</v>
      </c>
      <c r="O13" s="363" t="s">
        <v>28</v>
      </c>
      <c r="P13" s="366" t="s">
        <v>28</v>
      </c>
      <c r="Q13" s="363" t="s">
        <v>25</v>
      </c>
      <c r="R13" s="365" t="s">
        <v>255</v>
      </c>
      <c r="S13" s="367" t="s">
        <v>256</v>
      </c>
      <c r="T13" s="367" t="s">
        <v>251</v>
      </c>
      <c r="U13" s="365" t="s">
        <v>257</v>
      </c>
      <c r="V13" s="368" t="s">
        <v>258</v>
      </c>
      <c r="X13" s="75"/>
      <c r="Y13" s="76"/>
      <c r="Z13" s="76"/>
      <c r="AA13" s="76"/>
      <c r="AB13" s="76"/>
      <c r="AC13" s="76"/>
      <c r="AD13" s="76"/>
      <c r="AE13" s="76"/>
      <c r="AF13" s="76"/>
      <c r="AG13" s="76"/>
      <c r="AH13" s="77"/>
      <c r="AI13" s="34" t="s">
        <v>19</v>
      </c>
    </row>
    <row r="14" spans="2:35" s="34" customFormat="1" ht="16" customHeight="1" x14ac:dyDescent="0.55000000000000004">
      <c r="B14" s="369"/>
      <c r="C14" s="359">
        <v>46030</v>
      </c>
      <c r="D14" s="328" t="str">
        <f t="shared" si="0"/>
        <v>木</v>
      </c>
      <c r="E14" s="360">
        <v>0.40440972222222221</v>
      </c>
      <c r="F14" s="361" t="s">
        <v>212</v>
      </c>
      <c r="G14" s="362" t="s">
        <v>209</v>
      </c>
      <c r="H14" s="363" t="s">
        <v>253</v>
      </c>
      <c r="I14" s="364">
        <v>2.1999999999999999E-2</v>
      </c>
      <c r="J14" s="365" t="s">
        <v>245</v>
      </c>
      <c r="K14" s="365" t="s">
        <v>246</v>
      </c>
      <c r="L14" s="363" t="s">
        <v>259</v>
      </c>
      <c r="M14" s="363" t="s">
        <v>260</v>
      </c>
      <c r="N14" s="363" t="s">
        <v>28</v>
      </c>
      <c r="O14" s="363" t="s">
        <v>28</v>
      </c>
      <c r="P14" s="366" t="s">
        <v>28</v>
      </c>
      <c r="Q14" s="363" t="s">
        <v>25</v>
      </c>
      <c r="R14" s="365" t="s">
        <v>261</v>
      </c>
      <c r="S14" s="367" t="s">
        <v>250</v>
      </c>
      <c r="T14" s="367" t="s">
        <v>262</v>
      </c>
      <c r="U14" s="365" t="s">
        <v>263</v>
      </c>
      <c r="V14" s="368" t="s">
        <v>264</v>
      </c>
      <c r="X14" s="75"/>
      <c r="Y14" s="76"/>
      <c r="Z14" s="76"/>
      <c r="AA14" s="76"/>
      <c r="AB14" s="76"/>
      <c r="AC14" s="76"/>
      <c r="AD14" s="76"/>
      <c r="AE14" s="76"/>
      <c r="AF14" s="76"/>
      <c r="AG14" s="76"/>
      <c r="AH14" s="77"/>
      <c r="AI14" s="34" t="s">
        <v>19</v>
      </c>
    </row>
    <row r="15" spans="2:35" s="34" customFormat="1" ht="16" customHeight="1" x14ac:dyDescent="0.55000000000000004">
      <c r="B15" s="369"/>
      <c r="C15" s="359">
        <v>46030</v>
      </c>
      <c r="D15" s="328" t="str">
        <f t="shared" si="0"/>
        <v>木</v>
      </c>
      <c r="E15" s="360">
        <v>0.43015046296296289</v>
      </c>
      <c r="F15" s="361" t="s">
        <v>213</v>
      </c>
      <c r="G15" s="362" t="s">
        <v>209</v>
      </c>
      <c r="H15" s="363" t="s">
        <v>253</v>
      </c>
      <c r="I15" s="364">
        <v>0.14419999999999999</v>
      </c>
      <c r="J15" s="365" t="s">
        <v>245</v>
      </c>
      <c r="K15" s="365" t="s">
        <v>246</v>
      </c>
      <c r="L15" s="363" t="s">
        <v>247</v>
      </c>
      <c r="M15" s="363" t="s">
        <v>265</v>
      </c>
      <c r="N15" s="363" t="s">
        <v>28</v>
      </c>
      <c r="O15" s="363" t="s">
        <v>28</v>
      </c>
      <c r="P15" s="366" t="s">
        <v>28</v>
      </c>
      <c r="Q15" s="363" t="s">
        <v>25</v>
      </c>
      <c r="R15" s="365" t="s">
        <v>255</v>
      </c>
      <c r="S15" s="367" t="s">
        <v>256</v>
      </c>
      <c r="T15" s="367" t="s">
        <v>251</v>
      </c>
      <c r="U15" s="365" t="s">
        <v>257</v>
      </c>
      <c r="V15" s="368" t="s">
        <v>266</v>
      </c>
      <c r="X15" s="75"/>
      <c r="Y15" s="76"/>
      <c r="Z15" s="76"/>
      <c r="AA15" s="76"/>
      <c r="AB15" s="76"/>
      <c r="AC15" s="76"/>
      <c r="AD15" s="76"/>
      <c r="AE15" s="76"/>
      <c r="AF15" s="76"/>
      <c r="AG15" s="76"/>
      <c r="AH15" s="77"/>
      <c r="AI15" s="34" t="s">
        <v>19</v>
      </c>
    </row>
    <row r="16" spans="2:35" s="34" customFormat="1" ht="16" customHeight="1" x14ac:dyDescent="0.55000000000000004">
      <c r="B16" s="369"/>
      <c r="C16" s="359">
        <v>46030</v>
      </c>
      <c r="D16" s="328" t="str">
        <f t="shared" si="0"/>
        <v>木</v>
      </c>
      <c r="E16" s="360">
        <v>0.44413194444444443</v>
      </c>
      <c r="F16" s="361" t="s">
        <v>212</v>
      </c>
      <c r="G16" s="362" t="s">
        <v>214</v>
      </c>
      <c r="H16" s="363" t="s">
        <v>253</v>
      </c>
      <c r="I16" s="364">
        <v>1.6E-2</v>
      </c>
      <c r="J16" s="365" t="s">
        <v>245</v>
      </c>
      <c r="K16" s="365" t="s">
        <v>246</v>
      </c>
      <c r="L16" s="363" t="s">
        <v>254</v>
      </c>
      <c r="M16" s="363" t="s">
        <v>248</v>
      </c>
      <c r="N16" s="363" t="s">
        <v>28</v>
      </c>
      <c r="O16" s="363" t="s">
        <v>28</v>
      </c>
      <c r="P16" s="366" t="s">
        <v>28</v>
      </c>
      <c r="Q16" s="363" t="s">
        <v>25</v>
      </c>
      <c r="R16" s="365" t="s">
        <v>255</v>
      </c>
      <c r="S16" s="367" t="s">
        <v>256</v>
      </c>
      <c r="T16" s="367" t="s">
        <v>251</v>
      </c>
      <c r="U16" s="365" t="s">
        <v>257</v>
      </c>
      <c r="V16" s="368" t="s">
        <v>258</v>
      </c>
      <c r="X16" s="75"/>
      <c r="Y16" s="76"/>
      <c r="Z16" s="76"/>
      <c r="AA16" s="76"/>
      <c r="AB16" s="76"/>
      <c r="AC16" s="76"/>
      <c r="AD16" s="76"/>
      <c r="AE16" s="76"/>
      <c r="AF16" s="76"/>
      <c r="AG16" s="76"/>
      <c r="AH16" s="77"/>
      <c r="AI16" s="34" t="s">
        <v>19</v>
      </c>
    </row>
    <row r="17" spans="2:35" s="34" customFormat="1" ht="16" customHeight="1" x14ac:dyDescent="0.55000000000000004">
      <c r="B17" s="369"/>
      <c r="C17" s="359">
        <v>46030</v>
      </c>
      <c r="D17" s="328" t="str">
        <f t="shared" si="0"/>
        <v>木</v>
      </c>
      <c r="E17" s="360">
        <v>0.44724537037037038</v>
      </c>
      <c r="F17" s="361" t="s">
        <v>212</v>
      </c>
      <c r="G17" s="362" t="s">
        <v>214</v>
      </c>
      <c r="H17" s="363" t="s">
        <v>253</v>
      </c>
      <c r="I17" s="364">
        <v>2.7799999999999998E-2</v>
      </c>
      <c r="J17" s="365" t="s">
        <v>245</v>
      </c>
      <c r="K17" s="365" t="s">
        <v>246</v>
      </c>
      <c r="L17" s="363" t="s">
        <v>247</v>
      </c>
      <c r="M17" s="363" t="s">
        <v>260</v>
      </c>
      <c r="N17" s="363" t="s">
        <v>28</v>
      </c>
      <c r="O17" s="363" t="s">
        <v>28</v>
      </c>
      <c r="P17" s="366" t="s">
        <v>28</v>
      </c>
      <c r="Q17" s="363" t="s">
        <v>25</v>
      </c>
      <c r="R17" s="365" t="s">
        <v>261</v>
      </c>
      <c r="S17" s="367" t="s">
        <v>250</v>
      </c>
      <c r="T17" s="367" t="s">
        <v>267</v>
      </c>
      <c r="U17" s="365" t="s">
        <v>268</v>
      </c>
      <c r="V17" s="368" t="s">
        <v>269</v>
      </c>
      <c r="X17" s="75"/>
      <c r="Y17" s="76"/>
      <c r="Z17" s="76"/>
      <c r="AA17" s="76"/>
      <c r="AB17" s="76"/>
      <c r="AC17" s="76"/>
      <c r="AD17" s="76"/>
      <c r="AE17" s="76"/>
      <c r="AF17" s="76"/>
      <c r="AG17" s="76"/>
      <c r="AH17" s="77"/>
      <c r="AI17" s="34" t="s">
        <v>19</v>
      </c>
    </row>
    <row r="18" spans="2:35" s="34" customFormat="1" ht="16" customHeight="1" x14ac:dyDescent="0.55000000000000004">
      <c r="B18" s="369"/>
      <c r="C18" s="359">
        <v>46030</v>
      </c>
      <c r="D18" s="328" t="str">
        <f t="shared" si="0"/>
        <v>木</v>
      </c>
      <c r="E18" s="360">
        <v>0.44895833333333329</v>
      </c>
      <c r="F18" s="361" t="s">
        <v>212</v>
      </c>
      <c r="G18" s="362" t="s">
        <v>214</v>
      </c>
      <c r="H18" s="363" t="s">
        <v>253</v>
      </c>
      <c r="I18" s="364">
        <v>0.113</v>
      </c>
      <c r="J18" s="365" t="s">
        <v>245</v>
      </c>
      <c r="K18" s="365" t="s">
        <v>246</v>
      </c>
      <c r="L18" s="363" t="s">
        <v>247</v>
      </c>
      <c r="M18" s="363" t="s">
        <v>270</v>
      </c>
      <c r="N18" s="363" t="s">
        <v>28</v>
      </c>
      <c r="O18" s="363" t="s">
        <v>28</v>
      </c>
      <c r="P18" s="366" t="s">
        <v>28</v>
      </c>
      <c r="Q18" s="363" t="s">
        <v>25</v>
      </c>
      <c r="R18" s="365" t="s">
        <v>255</v>
      </c>
      <c r="S18" s="367" t="s">
        <v>250</v>
      </c>
      <c r="T18" s="367" t="s">
        <v>267</v>
      </c>
      <c r="U18" s="365" t="s">
        <v>268</v>
      </c>
      <c r="V18" s="368" t="s">
        <v>271</v>
      </c>
      <c r="X18" s="75"/>
      <c r="Y18" s="76"/>
      <c r="Z18" s="76"/>
      <c r="AA18" s="76"/>
      <c r="AB18" s="76"/>
      <c r="AC18" s="76"/>
      <c r="AD18" s="76"/>
      <c r="AE18" s="76"/>
      <c r="AF18" s="76"/>
      <c r="AG18" s="76"/>
      <c r="AH18" s="77"/>
      <c r="AI18" s="34" t="s">
        <v>19</v>
      </c>
    </row>
    <row r="19" spans="2:35" s="34" customFormat="1" ht="16" customHeight="1" x14ac:dyDescent="0.55000000000000004">
      <c r="B19" s="369"/>
      <c r="C19" s="359">
        <v>46030</v>
      </c>
      <c r="D19" s="328" t="str">
        <f t="shared" si="0"/>
        <v>木</v>
      </c>
      <c r="E19" s="360">
        <v>0.45020833333333332</v>
      </c>
      <c r="F19" s="361" t="s">
        <v>212</v>
      </c>
      <c r="G19" s="362" t="s">
        <v>214</v>
      </c>
      <c r="H19" s="363" t="s">
        <v>253</v>
      </c>
      <c r="I19" s="364">
        <v>1.24E-2</v>
      </c>
      <c r="J19" s="365" t="s">
        <v>245</v>
      </c>
      <c r="K19" s="365" t="s">
        <v>246</v>
      </c>
      <c r="L19" s="363" t="s">
        <v>259</v>
      </c>
      <c r="M19" s="363" t="s">
        <v>260</v>
      </c>
      <c r="N19" s="363" t="s">
        <v>25</v>
      </c>
      <c r="O19" s="363" t="s">
        <v>25</v>
      </c>
      <c r="P19" s="366" t="s">
        <v>28</v>
      </c>
      <c r="Q19" s="363" t="s">
        <v>25</v>
      </c>
      <c r="R19" s="365" t="s">
        <v>255</v>
      </c>
      <c r="S19" s="367" t="s">
        <v>250</v>
      </c>
      <c r="T19" s="367" t="s">
        <v>267</v>
      </c>
      <c r="U19" s="365" t="s">
        <v>268</v>
      </c>
      <c r="V19" s="368" t="s">
        <v>272</v>
      </c>
      <c r="X19" s="75"/>
      <c r="Y19" s="76"/>
      <c r="Z19" s="76"/>
      <c r="AA19" s="76"/>
      <c r="AB19" s="76"/>
      <c r="AC19" s="76"/>
      <c r="AD19" s="76"/>
      <c r="AE19" s="76"/>
      <c r="AF19" s="76"/>
      <c r="AG19" s="76"/>
      <c r="AH19" s="77"/>
      <c r="AI19" s="34" t="s">
        <v>19</v>
      </c>
    </row>
    <row r="20" spans="2:35" s="34" customFormat="1" ht="16" customHeight="1" x14ac:dyDescent="0.55000000000000004">
      <c r="B20" s="369"/>
      <c r="C20" s="359">
        <v>46030</v>
      </c>
      <c r="D20" s="328" t="str">
        <f t="shared" si="0"/>
        <v>木</v>
      </c>
      <c r="E20" s="360">
        <v>0.45319444444444451</v>
      </c>
      <c r="F20" s="361" t="s">
        <v>212</v>
      </c>
      <c r="G20" s="362" t="s">
        <v>214</v>
      </c>
      <c r="H20" s="363" t="s">
        <v>253</v>
      </c>
      <c r="I20" s="364">
        <v>0</v>
      </c>
      <c r="J20" s="365" t="s">
        <v>245</v>
      </c>
      <c r="K20" s="365" t="s">
        <v>246</v>
      </c>
      <c r="L20" s="363" t="s">
        <v>247</v>
      </c>
      <c r="M20" s="363" t="s">
        <v>270</v>
      </c>
      <c r="N20" s="363" t="s">
        <v>28</v>
      </c>
      <c r="O20" s="363" t="s">
        <v>28</v>
      </c>
      <c r="P20" s="366" t="s">
        <v>25</v>
      </c>
      <c r="Q20" s="363" t="s">
        <v>25</v>
      </c>
      <c r="R20" s="365" t="s">
        <v>261</v>
      </c>
      <c r="S20" s="367" t="s">
        <v>250</v>
      </c>
      <c r="T20" s="367" t="s">
        <v>273</v>
      </c>
      <c r="U20" s="365" t="s">
        <v>274</v>
      </c>
      <c r="V20" s="368" t="s">
        <v>275</v>
      </c>
      <c r="X20" s="75"/>
      <c r="Y20" s="76"/>
      <c r="Z20" s="76"/>
      <c r="AA20" s="76"/>
      <c r="AB20" s="76"/>
      <c r="AC20" s="76"/>
      <c r="AD20" s="76"/>
      <c r="AE20" s="76"/>
      <c r="AF20" s="76"/>
      <c r="AG20" s="76"/>
      <c r="AH20" s="77"/>
      <c r="AI20" s="34" t="s">
        <v>19</v>
      </c>
    </row>
    <row r="21" spans="2:35" s="34" customFormat="1" ht="16" customHeight="1" x14ac:dyDescent="0.55000000000000004">
      <c r="B21" s="369"/>
      <c r="C21" s="359">
        <v>46030</v>
      </c>
      <c r="D21" s="328" t="str">
        <f t="shared" si="0"/>
        <v>木</v>
      </c>
      <c r="E21" s="360">
        <v>0.4652662037037037</v>
      </c>
      <c r="F21" s="361" t="s">
        <v>213</v>
      </c>
      <c r="G21" s="362" t="s">
        <v>214</v>
      </c>
      <c r="H21" s="363" t="s">
        <v>253</v>
      </c>
      <c r="I21" s="364">
        <v>0.25940000000000002</v>
      </c>
      <c r="J21" s="365" t="s">
        <v>245</v>
      </c>
      <c r="K21" s="365" t="s">
        <v>246</v>
      </c>
      <c r="L21" s="363" t="s">
        <v>247</v>
      </c>
      <c r="M21" s="363" t="s">
        <v>276</v>
      </c>
      <c r="N21" s="363" t="s">
        <v>28</v>
      </c>
      <c r="O21" s="363" t="s">
        <v>28</v>
      </c>
      <c r="P21" s="366" t="s">
        <v>28</v>
      </c>
      <c r="Q21" s="363" t="s">
        <v>25</v>
      </c>
      <c r="R21" s="365" t="s">
        <v>255</v>
      </c>
      <c r="S21" s="367" t="s">
        <v>256</v>
      </c>
      <c r="T21" s="367" t="s">
        <v>251</v>
      </c>
      <c r="U21" s="365" t="s">
        <v>257</v>
      </c>
      <c r="V21" s="368" t="s">
        <v>277</v>
      </c>
      <c r="X21" s="75"/>
      <c r="Y21" s="76"/>
      <c r="Z21" s="76"/>
      <c r="AA21" s="76"/>
      <c r="AB21" s="76"/>
      <c r="AC21" s="76"/>
      <c r="AD21" s="76"/>
      <c r="AE21" s="76"/>
      <c r="AF21" s="76"/>
      <c r="AG21" s="76"/>
      <c r="AH21" s="77"/>
      <c r="AI21" s="34" t="s">
        <v>19</v>
      </c>
    </row>
    <row r="22" spans="2:35" s="34" customFormat="1" ht="16" customHeight="1" x14ac:dyDescent="0.55000000000000004">
      <c r="B22" s="369"/>
      <c r="C22" s="359">
        <v>46030</v>
      </c>
      <c r="D22" s="328" t="str">
        <f t="shared" si="0"/>
        <v>木</v>
      </c>
      <c r="E22" s="360">
        <v>0.47041666666666659</v>
      </c>
      <c r="F22" s="361" t="s">
        <v>213</v>
      </c>
      <c r="G22" s="362" t="s">
        <v>214</v>
      </c>
      <c r="H22" s="363" t="s">
        <v>253</v>
      </c>
      <c r="I22" s="364">
        <v>1.78E-2</v>
      </c>
      <c r="J22" s="365" t="s">
        <v>245</v>
      </c>
      <c r="K22" s="365" t="s">
        <v>246</v>
      </c>
      <c r="L22" s="363" t="s">
        <v>259</v>
      </c>
      <c r="M22" s="363" t="s">
        <v>248</v>
      </c>
      <c r="N22" s="363" t="s">
        <v>28</v>
      </c>
      <c r="O22" s="363" t="s">
        <v>28</v>
      </c>
      <c r="P22" s="366" t="s">
        <v>28</v>
      </c>
      <c r="Q22" s="363" t="s">
        <v>25</v>
      </c>
      <c r="R22" s="365" t="s">
        <v>255</v>
      </c>
      <c r="S22" s="367" t="s">
        <v>250</v>
      </c>
      <c r="T22" s="367" t="s">
        <v>278</v>
      </c>
      <c r="U22" s="365" t="s">
        <v>279</v>
      </c>
      <c r="V22" s="368" t="s">
        <v>280</v>
      </c>
      <c r="X22" s="75"/>
      <c r="Y22" s="76"/>
      <c r="Z22" s="76"/>
      <c r="AA22" s="76"/>
      <c r="AB22" s="76"/>
      <c r="AC22" s="76"/>
      <c r="AD22" s="76"/>
      <c r="AE22" s="76"/>
      <c r="AF22" s="76"/>
      <c r="AG22" s="76"/>
      <c r="AH22" s="77"/>
      <c r="AI22" s="34" t="s">
        <v>19</v>
      </c>
    </row>
    <row r="23" spans="2:35" s="34" customFormat="1" ht="16" customHeight="1" x14ac:dyDescent="0.55000000000000004">
      <c r="B23" s="369"/>
      <c r="C23" s="359">
        <v>46030</v>
      </c>
      <c r="D23" s="328" t="str">
        <f t="shared" si="0"/>
        <v>木</v>
      </c>
      <c r="E23" s="360">
        <v>0.47270833333333329</v>
      </c>
      <c r="F23" s="361" t="s">
        <v>213</v>
      </c>
      <c r="G23" s="362" t="s">
        <v>214</v>
      </c>
      <c r="H23" s="363" t="s">
        <v>253</v>
      </c>
      <c r="I23" s="364">
        <v>3.8E-3</v>
      </c>
      <c r="J23" s="365" t="s">
        <v>245</v>
      </c>
      <c r="K23" s="365" t="s">
        <v>246</v>
      </c>
      <c r="L23" s="363" t="s">
        <v>259</v>
      </c>
      <c r="M23" s="363" t="s">
        <v>260</v>
      </c>
      <c r="N23" s="363" t="s">
        <v>28</v>
      </c>
      <c r="O23" s="363" t="s">
        <v>28</v>
      </c>
      <c r="P23" s="366" t="s">
        <v>28</v>
      </c>
      <c r="Q23" s="363" t="s">
        <v>25</v>
      </c>
      <c r="R23" s="365" t="s">
        <v>255</v>
      </c>
      <c r="S23" s="367" t="s">
        <v>250</v>
      </c>
      <c r="T23" s="367" t="s">
        <v>267</v>
      </c>
      <c r="U23" s="365" t="s">
        <v>268</v>
      </c>
      <c r="V23" s="368" t="s">
        <v>281</v>
      </c>
      <c r="X23" s="75"/>
      <c r="Y23" s="76"/>
      <c r="Z23" s="76"/>
      <c r="AA23" s="76"/>
      <c r="AB23" s="76"/>
      <c r="AC23" s="76"/>
      <c r="AD23" s="76"/>
      <c r="AE23" s="76"/>
      <c r="AF23" s="76"/>
      <c r="AG23" s="76"/>
      <c r="AH23" s="77"/>
      <c r="AI23" s="34" t="s">
        <v>19</v>
      </c>
    </row>
    <row r="24" spans="2:35" s="34" customFormat="1" ht="16" customHeight="1" x14ac:dyDescent="0.55000000000000004">
      <c r="B24" s="369"/>
      <c r="C24" s="359">
        <v>46030</v>
      </c>
      <c r="D24" s="328" t="str">
        <f t="shared" si="0"/>
        <v>木</v>
      </c>
      <c r="E24" s="360">
        <v>0.47665509259259259</v>
      </c>
      <c r="F24" s="361" t="s">
        <v>213</v>
      </c>
      <c r="G24" s="362" t="s">
        <v>214</v>
      </c>
      <c r="H24" s="363" t="s">
        <v>253</v>
      </c>
      <c r="I24" s="364">
        <v>1E-3</v>
      </c>
      <c r="J24" s="365" t="s">
        <v>245</v>
      </c>
      <c r="K24" s="365" t="s">
        <v>246</v>
      </c>
      <c r="L24" s="363" t="s">
        <v>247</v>
      </c>
      <c r="M24" s="363" t="s">
        <v>260</v>
      </c>
      <c r="N24" s="363" t="s">
        <v>28</v>
      </c>
      <c r="O24" s="363" t="s">
        <v>28</v>
      </c>
      <c r="P24" s="366" t="s">
        <v>28</v>
      </c>
      <c r="Q24" s="363" t="s">
        <v>25</v>
      </c>
      <c r="R24" s="365" t="s">
        <v>255</v>
      </c>
      <c r="S24" s="367" t="s">
        <v>250</v>
      </c>
      <c r="T24" s="367" t="s">
        <v>262</v>
      </c>
      <c r="U24" s="365" t="s">
        <v>282</v>
      </c>
      <c r="V24" s="368" t="s">
        <v>283</v>
      </c>
      <c r="X24" s="75"/>
      <c r="Y24" s="76"/>
      <c r="Z24" s="76"/>
      <c r="AA24" s="76"/>
      <c r="AB24" s="76"/>
      <c r="AC24" s="76"/>
      <c r="AD24" s="76"/>
      <c r="AE24" s="76"/>
      <c r="AF24" s="76"/>
      <c r="AG24" s="76"/>
      <c r="AH24" s="77"/>
      <c r="AI24" s="34" t="s">
        <v>19</v>
      </c>
    </row>
    <row r="25" spans="2:35" s="34" customFormat="1" ht="16" customHeight="1" x14ac:dyDescent="0.55000000000000004">
      <c r="B25" s="369"/>
      <c r="C25" s="359">
        <v>46030</v>
      </c>
      <c r="D25" s="328" t="str">
        <f t="shared" si="0"/>
        <v>木</v>
      </c>
      <c r="E25" s="360">
        <v>0.56898148148148153</v>
      </c>
      <c r="F25" s="361" t="s">
        <v>212</v>
      </c>
      <c r="G25" s="362" t="s">
        <v>284</v>
      </c>
      <c r="H25" s="363" t="s">
        <v>253</v>
      </c>
      <c r="I25" s="364">
        <v>9.4E-2</v>
      </c>
      <c r="J25" s="365" t="s">
        <v>245</v>
      </c>
      <c r="K25" s="365" t="s">
        <v>246</v>
      </c>
      <c r="L25" s="363" t="s">
        <v>254</v>
      </c>
      <c r="M25" s="363" t="s">
        <v>248</v>
      </c>
      <c r="N25" s="363" t="s">
        <v>28</v>
      </c>
      <c r="O25" s="363" t="s">
        <v>28</v>
      </c>
      <c r="P25" s="366" t="s">
        <v>28</v>
      </c>
      <c r="Q25" s="363" t="s">
        <v>25</v>
      </c>
      <c r="R25" s="365" t="s">
        <v>255</v>
      </c>
      <c r="S25" s="367" t="s">
        <v>256</v>
      </c>
      <c r="T25" s="367" t="s">
        <v>251</v>
      </c>
      <c r="U25" s="365" t="s">
        <v>257</v>
      </c>
      <c r="V25" s="368" t="s">
        <v>258</v>
      </c>
      <c r="X25" s="75"/>
      <c r="Y25" s="76"/>
      <c r="Z25" s="76"/>
      <c r="AA25" s="76"/>
      <c r="AB25" s="76"/>
      <c r="AC25" s="76"/>
      <c r="AD25" s="76"/>
      <c r="AE25" s="76"/>
      <c r="AF25" s="76"/>
      <c r="AG25" s="76"/>
      <c r="AH25" s="77"/>
      <c r="AI25" s="34" t="s">
        <v>19</v>
      </c>
    </row>
    <row r="26" spans="2:35" s="34" customFormat="1" ht="16" customHeight="1" x14ac:dyDescent="0.55000000000000004">
      <c r="B26" s="369"/>
      <c r="C26" s="359">
        <v>46030</v>
      </c>
      <c r="D26" s="328" t="str">
        <f t="shared" si="0"/>
        <v>木</v>
      </c>
      <c r="E26" s="360">
        <v>0.57718749999999996</v>
      </c>
      <c r="F26" s="361" t="s">
        <v>212</v>
      </c>
      <c r="G26" s="362" t="s">
        <v>215</v>
      </c>
      <c r="H26" s="363" t="s">
        <v>253</v>
      </c>
      <c r="I26" s="364">
        <v>0</v>
      </c>
      <c r="J26" s="365" t="s">
        <v>245</v>
      </c>
      <c r="K26" s="365" t="s">
        <v>246</v>
      </c>
      <c r="L26" s="363" t="s">
        <v>247</v>
      </c>
      <c r="M26" s="363" t="s">
        <v>270</v>
      </c>
      <c r="N26" s="363" t="s">
        <v>28</v>
      </c>
      <c r="O26" s="363" t="s">
        <v>28</v>
      </c>
      <c r="P26" s="366" t="s">
        <v>25</v>
      </c>
      <c r="Q26" s="363" t="s">
        <v>25</v>
      </c>
      <c r="R26" s="365" t="s">
        <v>255</v>
      </c>
      <c r="S26" s="367" t="s">
        <v>250</v>
      </c>
      <c r="T26" s="367" t="s">
        <v>273</v>
      </c>
      <c r="U26" s="365" t="s">
        <v>274</v>
      </c>
      <c r="V26" s="368" t="s">
        <v>275</v>
      </c>
      <c r="X26" s="75"/>
      <c r="Y26" s="76"/>
      <c r="Z26" s="76"/>
      <c r="AA26" s="76"/>
      <c r="AB26" s="76"/>
      <c r="AC26" s="76"/>
      <c r="AD26" s="76"/>
      <c r="AE26" s="76"/>
      <c r="AF26" s="76"/>
      <c r="AG26" s="76"/>
      <c r="AH26" s="77"/>
      <c r="AI26" s="34" t="s">
        <v>19</v>
      </c>
    </row>
    <row r="27" spans="2:35" s="34" customFormat="1" ht="16" customHeight="1" x14ac:dyDescent="0.55000000000000004">
      <c r="B27" s="369"/>
      <c r="C27" s="359">
        <v>46030</v>
      </c>
      <c r="D27" s="328" t="str">
        <f t="shared" si="0"/>
        <v>木</v>
      </c>
      <c r="E27" s="360">
        <v>0.59175925925925921</v>
      </c>
      <c r="F27" s="361" t="s">
        <v>213</v>
      </c>
      <c r="G27" s="362" t="s">
        <v>215</v>
      </c>
      <c r="H27" s="363" t="s">
        <v>253</v>
      </c>
      <c r="I27" s="364">
        <v>5.1200000000000002E-2</v>
      </c>
      <c r="J27" s="365" t="s">
        <v>245</v>
      </c>
      <c r="K27" s="365" t="s">
        <v>246</v>
      </c>
      <c r="L27" s="363" t="s">
        <v>285</v>
      </c>
      <c r="M27" s="363" t="s">
        <v>260</v>
      </c>
      <c r="N27" s="363" t="s">
        <v>25</v>
      </c>
      <c r="O27" s="363" t="s">
        <v>25</v>
      </c>
      <c r="P27" s="366" t="s">
        <v>28</v>
      </c>
      <c r="Q27" s="363" t="s">
        <v>28</v>
      </c>
      <c r="R27" s="365" t="s">
        <v>255</v>
      </c>
      <c r="S27" s="367" t="s">
        <v>286</v>
      </c>
      <c r="T27" s="367" t="s">
        <v>267</v>
      </c>
      <c r="U27" s="365" t="s">
        <v>287</v>
      </c>
      <c r="V27" s="368" t="s">
        <v>288</v>
      </c>
      <c r="X27" s="75"/>
      <c r="Y27" s="76"/>
      <c r="Z27" s="76"/>
      <c r="AA27" s="76"/>
      <c r="AB27" s="76"/>
      <c r="AC27" s="76"/>
      <c r="AD27" s="76"/>
      <c r="AE27" s="76"/>
      <c r="AF27" s="76"/>
      <c r="AG27" s="76"/>
      <c r="AH27" s="77"/>
      <c r="AI27" s="34" t="s">
        <v>19</v>
      </c>
    </row>
    <row r="28" spans="2:35" s="34" customFormat="1" ht="16" customHeight="1" x14ac:dyDescent="0.55000000000000004">
      <c r="B28" s="369"/>
      <c r="C28" s="359">
        <v>46030</v>
      </c>
      <c r="D28" s="328" t="str">
        <f t="shared" si="0"/>
        <v>木</v>
      </c>
      <c r="E28" s="360">
        <v>0.59361111111111109</v>
      </c>
      <c r="F28" s="361" t="s">
        <v>213</v>
      </c>
      <c r="G28" s="362" t="s">
        <v>215</v>
      </c>
      <c r="H28" s="363" t="s">
        <v>253</v>
      </c>
      <c r="I28" s="364">
        <v>5.3999999999999999E-2</v>
      </c>
      <c r="J28" s="365" t="s">
        <v>245</v>
      </c>
      <c r="K28" s="365" t="s">
        <v>246</v>
      </c>
      <c r="L28" s="363" t="s">
        <v>285</v>
      </c>
      <c r="M28" s="363" t="s">
        <v>260</v>
      </c>
      <c r="N28" s="363" t="s">
        <v>25</v>
      </c>
      <c r="O28" s="363" t="s">
        <v>25</v>
      </c>
      <c r="P28" s="366" t="s">
        <v>28</v>
      </c>
      <c r="Q28" s="363" t="s">
        <v>28</v>
      </c>
      <c r="R28" s="365" t="s">
        <v>289</v>
      </c>
      <c r="S28" s="367" t="s">
        <v>250</v>
      </c>
      <c r="T28" s="367" t="s">
        <v>290</v>
      </c>
      <c r="U28" s="365" t="s">
        <v>291</v>
      </c>
      <c r="V28" s="368" t="s">
        <v>292</v>
      </c>
      <c r="X28" s="75"/>
      <c r="Y28" s="76"/>
      <c r="Z28" s="76"/>
      <c r="AA28" s="76"/>
      <c r="AB28" s="76"/>
      <c r="AC28" s="76"/>
      <c r="AD28" s="76"/>
      <c r="AE28" s="76"/>
      <c r="AF28" s="76"/>
      <c r="AG28" s="76"/>
      <c r="AH28" s="77"/>
      <c r="AI28" s="34" t="s">
        <v>19</v>
      </c>
    </row>
    <row r="29" spans="2:35" s="34" customFormat="1" ht="16" customHeight="1" x14ac:dyDescent="0.55000000000000004">
      <c r="B29" s="369"/>
      <c r="C29" s="359">
        <v>46030</v>
      </c>
      <c r="D29" s="328" t="str">
        <f t="shared" si="0"/>
        <v>木</v>
      </c>
      <c r="E29" s="360">
        <v>0.59450231481481486</v>
      </c>
      <c r="F29" s="361" t="s">
        <v>213</v>
      </c>
      <c r="G29" s="362" t="s">
        <v>215</v>
      </c>
      <c r="H29" s="363" t="s">
        <v>253</v>
      </c>
      <c r="I29" s="364">
        <v>1.32E-2</v>
      </c>
      <c r="J29" s="365" t="s">
        <v>245</v>
      </c>
      <c r="K29" s="365" t="s">
        <v>246</v>
      </c>
      <c r="L29" s="363" t="s">
        <v>259</v>
      </c>
      <c r="M29" s="363" t="s">
        <v>248</v>
      </c>
      <c r="N29" s="363" t="s">
        <v>28</v>
      </c>
      <c r="O29" s="363" t="s">
        <v>28</v>
      </c>
      <c r="P29" s="366" t="s">
        <v>28</v>
      </c>
      <c r="Q29" s="363" t="s">
        <v>25</v>
      </c>
      <c r="R29" s="365" t="s">
        <v>255</v>
      </c>
      <c r="S29" s="367" t="s">
        <v>250</v>
      </c>
      <c r="T29" s="367" t="s">
        <v>278</v>
      </c>
      <c r="U29" s="365" t="s">
        <v>279</v>
      </c>
      <c r="V29" s="368" t="s">
        <v>280</v>
      </c>
      <c r="X29" s="75"/>
      <c r="Y29" s="76"/>
      <c r="Z29" s="76"/>
      <c r="AA29" s="76"/>
      <c r="AB29" s="76"/>
      <c r="AC29" s="76"/>
      <c r="AD29" s="76"/>
      <c r="AE29" s="76"/>
      <c r="AF29" s="76"/>
      <c r="AG29" s="76"/>
      <c r="AH29" s="77"/>
      <c r="AI29" s="34" t="s">
        <v>19</v>
      </c>
    </row>
    <row r="30" spans="2:35" s="34" customFormat="1" ht="16" customHeight="1" x14ac:dyDescent="0.55000000000000004">
      <c r="B30" s="369"/>
      <c r="C30" s="359">
        <v>46030</v>
      </c>
      <c r="D30" s="328" t="str">
        <f t="shared" si="0"/>
        <v>木</v>
      </c>
      <c r="E30" s="360">
        <v>0.60070601851851857</v>
      </c>
      <c r="F30" s="361" t="s">
        <v>213</v>
      </c>
      <c r="G30" s="362" t="s">
        <v>215</v>
      </c>
      <c r="H30" s="363" t="s">
        <v>253</v>
      </c>
      <c r="I30" s="364">
        <v>0.15140000000000001</v>
      </c>
      <c r="J30" s="365" t="s">
        <v>245</v>
      </c>
      <c r="K30" s="365" t="s">
        <v>246</v>
      </c>
      <c r="L30" s="363" t="s">
        <v>285</v>
      </c>
      <c r="M30" s="363" t="s">
        <v>260</v>
      </c>
      <c r="N30" s="363" t="s">
        <v>25</v>
      </c>
      <c r="O30" s="363" t="s">
        <v>25</v>
      </c>
      <c r="P30" s="366" t="s">
        <v>28</v>
      </c>
      <c r="Q30" s="363" t="s">
        <v>28</v>
      </c>
      <c r="R30" s="365" t="s">
        <v>255</v>
      </c>
      <c r="S30" s="367" t="s">
        <v>256</v>
      </c>
      <c r="T30" s="367" t="s">
        <v>251</v>
      </c>
      <c r="U30" s="365" t="s">
        <v>257</v>
      </c>
      <c r="V30" s="368" t="s">
        <v>293</v>
      </c>
      <c r="X30" s="75"/>
      <c r="Y30" s="76"/>
      <c r="Z30" s="76"/>
      <c r="AA30" s="76"/>
      <c r="AB30" s="76"/>
      <c r="AC30" s="76"/>
      <c r="AD30" s="76"/>
      <c r="AE30" s="76"/>
      <c r="AF30" s="76"/>
      <c r="AG30" s="76"/>
      <c r="AH30" s="77"/>
      <c r="AI30" s="34" t="s">
        <v>19</v>
      </c>
    </row>
    <row r="31" spans="2:35" s="34" customFormat="1" ht="16" customHeight="1" x14ac:dyDescent="0.55000000000000004">
      <c r="B31" s="369"/>
      <c r="C31" s="359">
        <v>46030</v>
      </c>
      <c r="D31" s="328" t="str">
        <f t="shared" si="0"/>
        <v>木</v>
      </c>
      <c r="E31" s="360">
        <v>0.61083333333333334</v>
      </c>
      <c r="F31" s="361" t="s">
        <v>212</v>
      </c>
      <c r="G31" s="362" t="s">
        <v>215</v>
      </c>
      <c r="H31" s="363" t="s">
        <v>253</v>
      </c>
      <c r="I31" s="364">
        <v>9.4000000000000004E-3</v>
      </c>
      <c r="J31" s="365" t="s">
        <v>245</v>
      </c>
      <c r="K31" s="365" t="s">
        <v>246</v>
      </c>
      <c r="L31" s="363" t="s">
        <v>254</v>
      </c>
      <c r="M31" s="363" t="s">
        <v>248</v>
      </c>
      <c r="N31" s="363" t="s">
        <v>28</v>
      </c>
      <c r="O31" s="363" t="s">
        <v>28</v>
      </c>
      <c r="P31" s="366" t="s">
        <v>28</v>
      </c>
      <c r="Q31" s="363" t="s">
        <v>25</v>
      </c>
      <c r="R31" s="365" t="s">
        <v>255</v>
      </c>
      <c r="S31" s="367" t="s">
        <v>256</v>
      </c>
      <c r="T31" s="367" t="s">
        <v>251</v>
      </c>
      <c r="U31" s="365" t="s">
        <v>257</v>
      </c>
      <c r="V31" s="368" t="s">
        <v>258</v>
      </c>
      <c r="X31" s="75"/>
      <c r="Y31" s="76"/>
      <c r="Z31" s="76"/>
      <c r="AA31" s="76"/>
      <c r="AB31" s="76"/>
      <c r="AC31" s="76"/>
      <c r="AD31" s="76"/>
      <c r="AE31" s="76"/>
      <c r="AF31" s="76"/>
      <c r="AG31" s="76"/>
      <c r="AH31" s="77"/>
      <c r="AI31" s="34" t="s">
        <v>19</v>
      </c>
    </row>
    <row r="32" spans="2:35" s="34" customFormat="1" ht="16" customHeight="1" x14ac:dyDescent="0.55000000000000004">
      <c r="B32" s="369"/>
      <c r="C32" s="359">
        <v>46030</v>
      </c>
      <c r="D32" s="328" t="str">
        <f t="shared" si="0"/>
        <v>木</v>
      </c>
      <c r="E32" s="360">
        <v>0.61174768518518519</v>
      </c>
      <c r="F32" s="361" t="s">
        <v>212</v>
      </c>
      <c r="G32" s="362" t="s">
        <v>215</v>
      </c>
      <c r="H32" s="363" t="s">
        <v>253</v>
      </c>
      <c r="I32" s="364">
        <v>2.8E-3</v>
      </c>
      <c r="J32" s="365" t="s">
        <v>245</v>
      </c>
      <c r="K32" s="365" t="s">
        <v>246</v>
      </c>
      <c r="L32" s="363" t="s">
        <v>259</v>
      </c>
      <c r="M32" s="363" t="s">
        <v>260</v>
      </c>
      <c r="N32" s="363" t="s">
        <v>28</v>
      </c>
      <c r="O32" s="363" t="s">
        <v>28</v>
      </c>
      <c r="P32" s="366" t="s">
        <v>28</v>
      </c>
      <c r="Q32" s="363" t="s">
        <v>25</v>
      </c>
      <c r="R32" s="365" t="s">
        <v>261</v>
      </c>
      <c r="S32" s="367" t="s">
        <v>250</v>
      </c>
      <c r="T32" s="367" t="s">
        <v>267</v>
      </c>
      <c r="U32" s="365" t="s">
        <v>268</v>
      </c>
      <c r="V32" s="368" t="s">
        <v>294</v>
      </c>
      <c r="X32" s="75"/>
      <c r="Y32" s="76"/>
      <c r="Z32" s="76"/>
      <c r="AA32" s="76"/>
      <c r="AB32" s="76"/>
      <c r="AC32" s="76"/>
      <c r="AD32" s="76"/>
      <c r="AE32" s="76"/>
      <c r="AF32" s="76"/>
      <c r="AG32" s="76"/>
      <c r="AH32" s="77"/>
      <c r="AI32" s="34" t="s">
        <v>19</v>
      </c>
    </row>
    <row r="33" spans="2:35" s="34" customFormat="1" ht="16" customHeight="1" x14ac:dyDescent="0.55000000000000004">
      <c r="B33" s="369"/>
      <c r="C33" s="359">
        <v>46030</v>
      </c>
      <c r="D33" s="328" t="str">
        <f t="shared" si="0"/>
        <v>木</v>
      </c>
      <c r="E33" s="360">
        <v>0.61326388888888894</v>
      </c>
      <c r="F33" s="361" t="s">
        <v>212</v>
      </c>
      <c r="G33" s="362" t="s">
        <v>215</v>
      </c>
      <c r="H33" s="363" t="s">
        <v>253</v>
      </c>
      <c r="I33" s="364">
        <v>3.4599999999999999E-2</v>
      </c>
      <c r="J33" s="365" t="s">
        <v>245</v>
      </c>
      <c r="K33" s="365" t="s">
        <v>246</v>
      </c>
      <c r="L33" s="363" t="s">
        <v>259</v>
      </c>
      <c r="M33" s="363" t="s">
        <v>260</v>
      </c>
      <c r="N33" s="363" t="s">
        <v>28</v>
      </c>
      <c r="O33" s="363" t="s">
        <v>28</v>
      </c>
      <c r="P33" s="366" t="s">
        <v>25</v>
      </c>
      <c r="Q33" s="363" t="s">
        <v>25</v>
      </c>
      <c r="R33" s="365" t="s">
        <v>255</v>
      </c>
      <c r="S33" s="367" t="s">
        <v>250</v>
      </c>
      <c r="T33" s="367" t="s">
        <v>262</v>
      </c>
      <c r="U33" s="365" t="s">
        <v>295</v>
      </c>
      <c r="V33" s="368" t="s">
        <v>296</v>
      </c>
      <c r="X33" s="75"/>
      <c r="Y33" s="76"/>
      <c r="Z33" s="76"/>
      <c r="AA33" s="76"/>
      <c r="AB33" s="76"/>
      <c r="AC33" s="76"/>
      <c r="AD33" s="76"/>
      <c r="AE33" s="76"/>
      <c r="AF33" s="76"/>
      <c r="AG33" s="76"/>
      <c r="AH33" s="77"/>
      <c r="AI33" s="34" t="s">
        <v>19</v>
      </c>
    </row>
    <row r="34" spans="2:35" s="34" customFormat="1" ht="16" customHeight="1" x14ac:dyDescent="0.55000000000000004">
      <c r="B34" s="369"/>
      <c r="C34" s="359">
        <v>46030</v>
      </c>
      <c r="D34" s="328" t="str">
        <f t="shared" si="0"/>
        <v>木</v>
      </c>
      <c r="E34" s="360">
        <v>0.61898148148148147</v>
      </c>
      <c r="F34" s="361" t="s">
        <v>212</v>
      </c>
      <c r="G34" s="362" t="s">
        <v>215</v>
      </c>
      <c r="H34" s="363" t="s">
        <v>253</v>
      </c>
      <c r="I34" s="364">
        <v>2.0000000000000001E-4</v>
      </c>
      <c r="J34" s="365" t="s">
        <v>245</v>
      </c>
      <c r="K34" s="365" t="s">
        <v>246</v>
      </c>
      <c r="L34" s="363" t="s">
        <v>247</v>
      </c>
      <c r="M34" s="363" t="s">
        <v>270</v>
      </c>
      <c r="N34" s="363" t="s">
        <v>28</v>
      </c>
      <c r="O34" s="363" t="s">
        <v>28</v>
      </c>
      <c r="P34" s="366" t="s">
        <v>25</v>
      </c>
      <c r="Q34" s="363" t="s">
        <v>25</v>
      </c>
      <c r="R34" s="365" t="s">
        <v>261</v>
      </c>
      <c r="S34" s="367" t="s">
        <v>250</v>
      </c>
      <c r="T34" s="367" t="s">
        <v>273</v>
      </c>
      <c r="U34" s="365" t="s">
        <v>274</v>
      </c>
      <c r="V34" s="368" t="s">
        <v>275</v>
      </c>
      <c r="X34" s="75"/>
      <c r="Y34" s="76"/>
      <c r="Z34" s="76"/>
      <c r="AA34" s="76"/>
      <c r="AB34" s="76"/>
      <c r="AC34" s="76"/>
      <c r="AD34" s="76"/>
      <c r="AE34" s="76"/>
      <c r="AF34" s="76"/>
      <c r="AG34" s="76"/>
      <c r="AH34" s="77"/>
      <c r="AI34" s="34" t="s">
        <v>19</v>
      </c>
    </row>
    <row r="35" spans="2:35" s="34" customFormat="1" ht="16" customHeight="1" x14ac:dyDescent="0.55000000000000004">
      <c r="B35" s="369"/>
      <c r="C35" s="359">
        <v>46030</v>
      </c>
      <c r="D35" s="328" t="str">
        <f t="shared" si="0"/>
        <v>木</v>
      </c>
      <c r="E35" s="360">
        <v>0.63620370370370372</v>
      </c>
      <c r="F35" s="361" t="s">
        <v>213</v>
      </c>
      <c r="G35" s="362" t="s">
        <v>215</v>
      </c>
      <c r="H35" s="363" t="s">
        <v>253</v>
      </c>
      <c r="I35" s="364">
        <v>2.0000000000000001E-4</v>
      </c>
      <c r="J35" s="365" t="s">
        <v>245</v>
      </c>
      <c r="K35" s="365" t="s">
        <v>246</v>
      </c>
      <c r="L35" s="363" t="s">
        <v>285</v>
      </c>
      <c r="M35" s="363" t="s">
        <v>260</v>
      </c>
      <c r="N35" s="363" t="s">
        <v>25</v>
      </c>
      <c r="O35" s="363" t="s">
        <v>25</v>
      </c>
      <c r="P35" s="366" t="s">
        <v>28</v>
      </c>
      <c r="Q35" s="363" t="s">
        <v>28</v>
      </c>
      <c r="R35" s="365" t="s">
        <v>289</v>
      </c>
      <c r="S35" s="367" t="s">
        <v>250</v>
      </c>
      <c r="T35" s="367" t="s">
        <v>290</v>
      </c>
      <c r="U35" s="365" t="s">
        <v>291</v>
      </c>
      <c r="V35" s="368" t="s">
        <v>292</v>
      </c>
      <c r="X35" s="75"/>
      <c r="Y35" s="76"/>
      <c r="Z35" s="76"/>
      <c r="AA35" s="76"/>
      <c r="AB35" s="76"/>
      <c r="AC35" s="76"/>
      <c r="AD35" s="76"/>
      <c r="AE35" s="76"/>
      <c r="AF35" s="76"/>
      <c r="AG35" s="76"/>
      <c r="AH35" s="77"/>
      <c r="AI35" s="34" t="s">
        <v>19</v>
      </c>
    </row>
    <row r="36" spans="2:35" s="34" customFormat="1" ht="16" customHeight="1" x14ac:dyDescent="0.55000000000000004">
      <c r="B36" s="369"/>
      <c r="C36" s="359">
        <v>46030</v>
      </c>
      <c r="D36" s="328" t="str">
        <f t="shared" si="0"/>
        <v>木</v>
      </c>
      <c r="E36" s="360">
        <v>0.6428935185185185</v>
      </c>
      <c r="F36" s="361" t="s">
        <v>213</v>
      </c>
      <c r="G36" s="362" t="s">
        <v>215</v>
      </c>
      <c r="H36" s="363" t="s">
        <v>253</v>
      </c>
      <c r="I36" s="364">
        <v>1.8800000000000001E-2</v>
      </c>
      <c r="J36" s="365" t="s">
        <v>245</v>
      </c>
      <c r="K36" s="365" t="s">
        <v>246</v>
      </c>
      <c r="L36" s="363" t="s">
        <v>259</v>
      </c>
      <c r="M36" s="363" t="s">
        <v>260</v>
      </c>
      <c r="N36" s="363" t="s">
        <v>28</v>
      </c>
      <c r="O36" s="363" t="s">
        <v>28</v>
      </c>
      <c r="P36" s="366" t="s">
        <v>25</v>
      </c>
      <c r="Q36" s="363" t="s">
        <v>25</v>
      </c>
      <c r="R36" s="365" t="s">
        <v>255</v>
      </c>
      <c r="S36" s="367" t="s">
        <v>250</v>
      </c>
      <c r="T36" s="367" t="s">
        <v>267</v>
      </c>
      <c r="U36" s="365" t="s">
        <v>268</v>
      </c>
      <c r="V36" s="368" t="s">
        <v>297</v>
      </c>
      <c r="X36" s="75"/>
      <c r="Y36" s="76"/>
      <c r="Z36" s="76"/>
      <c r="AA36" s="76"/>
      <c r="AB36" s="76"/>
      <c r="AC36" s="76"/>
      <c r="AD36" s="76"/>
      <c r="AE36" s="76"/>
      <c r="AF36" s="76"/>
      <c r="AG36" s="76"/>
      <c r="AH36" s="77"/>
      <c r="AI36" s="34" t="s">
        <v>19</v>
      </c>
    </row>
    <row r="37" spans="2:35" s="34" customFormat="1" ht="16" customHeight="1" x14ac:dyDescent="0.55000000000000004">
      <c r="B37" s="369"/>
      <c r="C37" s="359">
        <v>46030</v>
      </c>
      <c r="D37" s="328" t="str">
        <f t="shared" si="0"/>
        <v>木</v>
      </c>
      <c r="E37" s="360">
        <v>0.65853009259259254</v>
      </c>
      <c r="F37" s="361" t="s">
        <v>212</v>
      </c>
      <c r="G37" s="362" t="s">
        <v>214</v>
      </c>
      <c r="H37" s="363" t="s">
        <v>253</v>
      </c>
      <c r="I37" s="364">
        <v>2.0000000000000001E-4</v>
      </c>
      <c r="J37" s="365" t="s">
        <v>245</v>
      </c>
      <c r="K37" s="365" t="s">
        <v>246</v>
      </c>
      <c r="L37" s="363" t="s">
        <v>247</v>
      </c>
      <c r="M37" s="363" t="s">
        <v>270</v>
      </c>
      <c r="N37" s="363" t="s">
        <v>28</v>
      </c>
      <c r="O37" s="363" t="s">
        <v>28</v>
      </c>
      <c r="P37" s="366" t="s">
        <v>25</v>
      </c>
      <c r="Q37" s="363" t="s">
        <v>25</v>
      </c>
      <c r="R37" s="365" t="s">
        <v>261</v>
      </c>
      <c r="S37" s="367" t="s">
        <v>250</v>
      </c>
      <c r="T37" s="367" t="s">
        <v>273</v>
      </c>
      <c r="U37" s="365" t="s">
        <v>274</v>
      </c>
      <c r="V37" s="368" t="s">
        <v>275</v>
      </c>
      <c r="X37" s="75"/>
      <c r="Y37" s="76"/>
      <c r="Z37" s="76"/>
      <c r="AA37" s="76"/>
      <c r="AB37" s="76"/>
      <c r="AC37" s="76"/>
      <c r="AD37" s="76"/>
      <c r="AE37" s="76"/>
      <c r="AF37" s="76"/>
      <c r="AG37" s="76"/>
      <c r="AH37" s="77"/>
      <c r="AI37" s="34" t="s">
        <v>19</v>
      </c>
    </row>
    <row r="38" spans="2:35" s="34" customFormat="1" ht="16" customHeight="1" x14ac:dyDescent="0.55000000000000004">
      <c r="B38" s="369"/>
      <c r="C38" s="359">
        <v>46030</v>
      </c>
      <c r="D38" s="328" t="str">
        <f t="shared" si="0"/>
        <v>木</v>
      </c>
      <c r="E38" s="360">
        <v>0.67325231481481485</v>
      </c>
      <c r="F38" s="361" t="s">
        <v>213</v>
      </c>
      <c r="G38" s="362" t="s">
        <v>214</v>
      </c>
      <c r="H38" s="363" t="s">
        <v>253</v>
      </c>
      <c r="I38" s="364">
        <v>0.31140000000000001</v>
      </c>
      <c r="J38" s="365" t="s">
        <v>245</v>
      </c>
      <c r="K38" s="365" t="s">
        <v>246</v>
      </c>
      <c r="L38" s="363" t="s">
        <v>247</v>
      </c>
      <c r="M38" s="363" t="s">
        <v>248</v>
      </c>
      <c r="N38" s="363" t="s">
        <v>28</v>
      </c>
      <c r="O38" s="363" t="s">
        <v>28</v>
      </c>
      <c r="P38" s="366" t="s">
        <v>28</v>
      </c>
      <c r="Q38" s="363" t="s">
        <v>25</v>
      </c>
      <c r="R38" s="365" t="s">
        <v>255</v>
      </c>
      <c r="S38" s="367" t="s">
        <v>250</v>
      </c>
      <c r="T38" s="367" t="s">
        <v>298</v>
      </c>
      <c r="U38" s="365" t="s">
        <v>299</v>
      </c>
      <c r="V38" s="368" t="s">
        <v>300</v>
      </c>
      <c r="X38" s="75"/>
      <c r="Y38" s="76"/>
      <c r="Z38" s="76"/>
      <c r="AA38" s="76"/>
      <c r="AB38" s="76"/>
      <c r="AC38" s="76"/>
      <c r="AD38" s="76"/>
      <c r="AE38" s="76"/>
      <c r="AF38" s="76"/>
      <c r="AG38" s="76"/>
      <c r="AH38" s="77"/>
      <c r="AI38" s="34" t="s">
        <v>19</v>
      </c>
    </row>
    <row r="39" spans="2:35" s="34" customFormat="1" ht="16" customHeight="1" x14ac:dyDescent="0.55000000000000004">
      <c r="B39" s="369"/>
      <c r="C39" s="359">
        <v>46030</v>
      </c>
      <c r="D39" s="328" t="str">
        <f t="shared" si="0"/>
        <v>木</v>
      </c>
      <c r="E39" s="360">
        <v>0.67778935185185185</v>
      </c>
      <c r="F39" s="361" t="s">
        <v>213</v>
      </c>
      <c r="G39" s="362" t="s">
        <v>214</v>
      </c>
      <c r="H39" s="363" t="s">
        <v>253</v>
      </c>
      <c r="I39" s="364">
        <v>7.4999999999999997E-2</v>
      </c>
      <c r="J39" s="365" t="s">
        <v>245</v>
      </c>
      <c r="K39" s="365" t="s">
        <v>246</v>
      </c>
      <c r="L39" s="363" t="s">
        <v>247</v>
      </c>
      <c r="M39" s="363" t="s">
        <v>248</v>
      </c>
      <c r="N39" s="363" t="s">
        <v>28</v>
      </c>
      <c r="O39" s="363" t="s">
        <v>28</v>
      </c>
      <c r="P39" s="366" t="s">
        <v>28</v>
      </c>
      <c r="Q39" s="363" t="s">
        <v>25</v>
      </c>
      <c r="R39" s="365" t="s">
        <v>255</v>
      </c>
      <c r="S39" s="367" t="s">
        <v>250</v>
      </c>
      <c r="T39" s="367" t="s">
        <v>267</v>
      </c>
      <c r="U39" s="365" t="s">
        <v>268</v>
      </c>
      <c r="V39" s="368" t="s">
        <v>301</v>
      </c>
      <c r="X39" s="75"/>
      <c r="Y39" s="76"/>
      <c r="Z39" s="76"/>
      <c r="AA39" s="76"/>
      <c r="AB39" s="76"/>
      <c r="AC39" s="76"/>
      <c r="AD39" s="76"/>
      <c r="AE39" s="76"/>
      <c r="AF39" s="76"/>
      <c r="AG39" s="76"/>
      <c r="AH39" s="77"/>
      <c r="AI39" s="34" t="s">
        <v>19</v>
      </c>
    </row>
    <row r="40" spans="2:35" s="34" customFormat="1" ht="16" customHeight="1" x14ac:dyDescent="0.55000000000000004">
      <c r="B40" s="369"/>
      <c r="C40" s="359">
        <v>46030</v>
      </c>
      <c r="D40" s="328" t="str">
        <f t="shared" si="0"/>
        <v>木</v>
      </c>
      <c r="E40" s="360">
        <v>0.68490740740740741</v>
      </c>
      <c r="F40" s="361" t="s">
        <v>213</v>
      </c>
      <c r="G40" s="362" t="s">
        <v>214</v>
      </c>
      <c r="H40" s="363" t="s">
        <v>253</v>
      </c>
      <c r="I40" s="364">
        <v>0.1182</v>
      </c>
      <c r="J40" s="365" t="s">
        <v>245</v>
      </c>
      <c r="K40" s="365" t="s">
        <v>246</v>
      </c>
      <c r="L40" s="363" t="s">
        <v>259</v>
      </c>
      <c r="M40" s="363" t="s">
        <v>260</v>
      </c>
      <c r="N40" s="363" t="s">
        <v>28</v>
      </c>
      <c r="O40" s="363" t="s">
        <v>28</v>
      </c>
      <c r="P40" s="366" t="s">
        <v>28</v>
      </c>
      <c r="Q40" s="363" t="s">
        <v>25</v>
      </c>
      <c r="R40" s="365" t="s">
        <v>255</v>
      </c>
      <c r="S40" s="367" t="s">
        <v>256</v>
      </c>
      <c r="T40" s="367" t="s">
        <v>251</v>
      </c>
      <c r="U40" s="365" t="s">
        <v>257</v>
      </c>
      <c r="V40" s="368" t="s">
        <v>302</v>
      </c>
      <c r="X40" s="75"/>
      <c r="Y40" s="76"/>
      <c r="Z40" s="76"/>
      <c r="AA40" s="76"/>
      <c r="AB40" s="76"/>
      <c r="AC40" s="76"/>
      <c r="AD40" s="76"/>
      <c r="AE40" s="76"/>
      <c r="AF40" s="76"/>
      <c r="AG40" s="76"/>
      <c r="AH40" s="77"/>
      <c r="AI40" s="34" t="s">
        <v>19</v>
      </c>
    </row>
    <row r="41" spans="2:35" s="34" customFormat="1" ht="16" customHeight="1" x14ac:dyDescent="0.55000000000000004">
      <c r="B41" s="369"/>
      <c r="C41" s="359">
        <v>46031</v>
      </c>
      <c r="D41" s="328" t="str">
        <f t="shared" si="0"/>
        <v>金</v>
      </c>
      <c r="E41" s="360">
        <v>0.40236111111111111</v>
      </c>
      <c r="F41" s="361" t="s">
        <v>212</v>
      </c>
      <c r="G41" s="362" t="s">
        <v>209</v>
      </c>
      <c r="H41" s="363" t="s">
        <v>253</v>
      </c>
      <c r="I41" s="364">
        <v>2.0000000000000001E-4</v>
      </c>
      <c r="J41" s="365" t="s">
        <v>245</v>
      </c>
      <c r="K41" s="365" t="s">
        <v>246</v>
      </c>
      <c r="L41" s="363" t="s">
        <v>259</v>
      </c>
      <c r="M41" s="363" t="s">
        <v>260</v>
      </c>
      <c r="N41" s="363" t="s">
        <v>28</v>
      </c>
      <c r="O41" s="363" t="s">
        <v>28</v>
      </c>
      <c r="P41" s="366" t="s">
        <v>28</v>
      </c>
      <c r="Q41" s="363" t="s">
        <v>25</v>
      </c>
      <c r="R41" s="365" t="s">
        <v>249</v>
      </c>
      <c r="S41" s="367" t="s">
        <v>250</v>
      </c>
      <c r="T41" s="367" t="s">
        <v>290</v>
      </c>
      <c r="U41" s="365" t="s">
        <v>303</v>
      </c>
      <c r="V41" s="368" t="s">
        <v>304</v>
      </c>
      <c r="X41" s="75"/>
      <c r="Y41" s="76"/>
      <c r="Z41" s="76"/>
      <c r="AA41" s="76"/>
      <c r="AB41" s="76"/>
      <c r="AC41" s="76"/>
      <c r="AD41" s="76"/>
      <c r="AE41" s="76"/>
      <c r="AF41" s="76"/>
      <c r="AG41" s="76"/>
      <c r="AH41" s="77"/>
      <c r="AI41" s="34" t="s">
        <v>19</v>
      </c>
    </row>
    <row r="42" spans="2:35" s="34" customFormat="1" ht="16" customHeight="1" x14ac:dyDescent="0.55000000000000004">
      <c r="B42" s="369"/>
      <c r="C42" s="359">
        <v>46031</v>
      </c>
      <c r="D42" s="328" t="str">
        <f t="shared" si="0"/>
        <v>金</v>
      </c>
      <c r="E42" s="360">
        <v>0.40349537037037042</v>
      </c>
      <c r="F42" s="361" t="s">
        <v>212</v>
      </c>
      <c r="G42" s="362" t="s">
        <v>209</v>
      </c>
      <c r="H42" s="363" t="s">
        <v>253</v>
      </c>
      <c r="I42" s="364">
        <v>0.21340000000000001</v>
      </c>
      <c r="J42" s="365" t="s">
        <v>245</v>
      </c>
      <c r="K42" s="365" t="s">
        <v>246</v>
      </c>
      <c r="L42" s="363" t="s">
        <v>254</v>
      </c>
      <c r="M42" s="363" t="s">
        <v>248</v>
      </c>
      <c r="N42" s="363" t="s">
        <v>28</v>
      </c>
      <c r="O42" s="363" t="s">
        <v>28</v>
      </c>
      <c r="P42" s="366" t="s">
        <v>28</v>
      </c>
      <c r="Q42" s="363" t="s">
        <v>25</v>
      </c>
      <c r="R42" s="365" t="s">
        <v>255</v>
      </c>
      <c r="S42" s="367" t="s">
        <v>256</v>
      </c>
      <c r="T42" s="367" t="s">
        <v>251</v>
      </c>
      <c r="U42" s="365" t="s">
        <v>257</v>
      </c>
      <c r="V42" s="368" t="s">
        <v>258</v>
      </c>
      <c r="X42" s="75"/>
      <c r="Y42" s="76"/>
      <c r="Z42" s="76"/>
      <c r="AA42" s="76"/>
      <c r="AB42" s="76"/>
      <c r="AC42" s="76"/>
      <c r="AD42" s="76"/>
      <c r="AE42" s="76"/>
      <c r="AF42" s="76"/>
      <c r="AG42" s="76"/>
      <c r="AH42" s="77"/>
      <c r="AI42" s="34" t="s">
        <v>19</v>
      </c>
    </row>
    <row r="43" spans="2:35" s="34" customFormat="1" ht="16" customHeight="1" x14ac:dyDescent="0.55000000000000004">
      <c r="B43" s="369"/>
      <c r="C43" s="359">
        <v>46031</v>
      </c>
      <c r="D43" s="328" t="str">
        <f t="shared" si="0"/>
        <v>金</v>
      </c>
      <c r="E43" s="360">
        <v>0.40520833333333328</v>
      </c>
      <c r="F43" s="361" t="s">
        <v>212</v>
      </c>
      <c r="G43" s="362" t="s">
        <v>209</v>
      </c>
      <c r="H43" s="363" t="s">
        <v>253</v>
      </c>
      <c r="I43" s="364">
        <v>1.9800000000000002E-2</v>
      </c>
      <c r="J43" s="365" t="s">
        <v>245</v>
      </c>
      <c r="K43" s="365" t="s">
        <v>246</v>
      </c>
      <c r="L43" s="363" t="s">
        <v>259</v>
      </c>
      <c r="M43" s="363" t="s">
        <v>260</v>
      </c>
      <c r="N43" s="363" t="s">
        <v>28</v>
      </c>
      <c r="O43" s="363" t="s">
        <v>28</v>
      </c>
      <c r="P43" s="366" t="s">
        <v>25</v>
      </c>
      <c r="Q43" s="363" t="s">
        <v>25</v>
      </c>
      <c r="R43" s="365" t="s">
        <v>255</v>
      </c>
      <c r="S43" s="367" t="s">
        <v>250</v>
      </c>
      <c r="T43" s="367" t="s">
        <v>262</v>
      </c>
      <c r="U43" s="365" t="s">
        <v>282</v>
      </c>
      <c r="V43" s="368" t="s">
        <v>296</v>
      </c>
      <c r="X43" s="75"/>
      <c r="Y43" s="76"/>
      <c r="Z43" s="76"/>
      <c r="AA43" s="76"/>
      <c r="AB43" s="76"/>
      <c r="AC43" s="76"/>
      <c r="AD43" s="76"/>
      <c r="AE43" s="76"/>
      <c r="AF43" s="76"/>
      <c r="AG43" s="76"/>
      <c r="AH43" s="77"/>
      <c r="AI43" s="34" t="s">
        <v>19</v>
      </c>
    </row>
    <row r="44" spans="2:35" s="34" customFormat="1" ht="16" customHeight="1" x14ac:dyDescent="0.55000000000000004">
      <c r="B44" s="369"/>
      <c r="C44" s="359">
        <v>46031</v>
      </c>
      <c r="D44" s="328" t="str">
        <f t="shared" si="0"/>
        <v>金</v>
      </c>
      <c r="E44" s="360">
        <v>0.41100694444444452</v>
      </c>
      <c r="F44" s="361" t="s">
        <v>212</v>
      </c>
      <c r="G44" s="362" t="s">
        <v>209</v>
      </c>
      <c r="H44" s="363" t="s">
        <v>253</v>
      </c>
      <c r="I44" s="364">
        <v>2.0000000000000001E-4</v>
      </c>
      <c r="J44" s="365" t="s">
        <v>245</v>
      </c>
      <c r="K44" s="365" t="s">
        <v>246</v>
      </c>
      <c r="L44" s="363" t="s">
        <v>247</v>
      </c>
      <c r="M44" s="363" t="s">
        <v>270</v>
      </c>
      <c r="N44" s="363" t="s">
        <v>28</v>
      </c>
      <c r="O44" s="363" t="s">
        <v>28</v>
      </c>
      <c r="P44" s="366" t="s">
        <v>25</v>
      </c>
      <c r="Q44" s="363" t="s">
        <v>25</v>
      </c>
      <c r="R44" s="365" t="s">
        <v>261</v>
      </c>
      <c r="S44" s="367" t="s">
        <v>250</v>
      </c>
      <c r="T44" s="367" t="s">
        <v>273</v>
      </c>
      <c r="U44" s="365" t="s">
        <v>274</v>
      </c>
      <c r="V44" s="368" t="s">
        <v>275</v>
      </c>
      <c r="X44" s="75"/>
      <c r="Y44" s="76"/>
      <c r="Z44" s="76"/>
      <c r="AA44" s="76"/>
      <c r="AB44" s="76"/>
      <c r="AC44" s="76"/>
      <c r="AD44" s="76"/>
      <c r="AE44" s="76"/>
      <c r="AF44" s="76"/>
      <c r="AG44" s="76"/>
      <c r="AH44" s="77"/>
      <c r="AI44" s="34" t="s">
        <v>19</v>
      </c>
    </row>
    <row r="45" spans="2:35" s="34" customFormat="1" ht="16" customHeight="1" x14ac:dyDescent="0.55000000000000004">
      <c r="B45" s="369"/>
      <c r="C45" s="359">
        <v>46031</v>
      </c>
      <c r="D45" s="328" t="str">
        <f t="shared" si="0"/>
        <v>金</v>
      </c>
      <c r="E45" s="360">
        <v>0.43290509259259258</v>
      </c>
      <c r="F45" s="361" t="s">
        <v>213</v>
      </c>
      <c r="G45" s="362" t="s">
        <v>209</v>
      </c>
      <c r="H45" s="363" t="s">
        <v>253</v>
      </c>
      <c r="I45" s="364">
        <v>4.36E-2</v>
      </c>
      <c r="J45" s="365" t="s">
        <v>245</v>
      </c>
      <c r="K45" s="365" t="s">
        <v>246</v>
      </c>
      <c r="L45" s="363" t="s">
        <v>259</v>
      </c>
      <c r="M45" s="363" t="s">
        <v>276</v>
      </c>
      <c r="N45" s="363" t="s">
        <v>28</v>
      </c>
      <c r="O45" s="363" t="s">
        <v>28</v>
      </c>
      <c r="P45" s="366" t="s">
        <v>28</v>
      </c>
      <c r="Q45" s="363" t="s">
        <v>25</v>
      </c>
      <c r="R45" s="365" t="s">
        <v>255</v>
      </c>
      <c r="S45" s="367" t="s">
        <v>250</v>
      </c>
      <c r="T45" s="367" t="s">
        <v>267</v>
      </c>
      <c r="U45" s="365" t="s">
        <v>268</v>
      </c>
      <c r="V45" s="368" t="s">
        <v>305</v>
      </c>
      <c r="X45" s="75"/>
      <c r="Y45" s="76"/>
      <c r="Z45" s="76"/>
      <c r="AA45" s="76"/>
      <c r="AB45" s="76"/>
      <c r="AC45" s="76"/>
      <c r="AD45" s="76"/>
      <c r="AE45" s="76"/>
      <c r="AF45" s="76"/>
      <c r="AG45" s="76"/>
      <c r="AH45" s="77"/>
      <c r="AI45" s="34" t="s">
        <v>19</v>
      </c>
    </row>
    <row r="46" spans="2:35" s="34" customFormat="1" ht="16" customHeight="1" x14ac:dyDescent="0.55000000000000004">
      <c r="B46" s="369"/>
      <c r="C46" s="359">
        <v>46031</v>
      </c>
      <c r="D46" s="328" t="str">
        <f t="shared" si="0"/>
        <v>金</v>
      </c>
      <c r="E46" s="360">
        <v>0.44505787037037042</v>
      </c>
      <c r="F46" s="361" t="s">
        <v>212</v>
      </c>
      <c r="G46" s="362" t="s">
        <v>209</v>
      </c>
      <c r="H46" s="363" t="s">
        <v>253</v>
      </c>
      <c r="I46" s="364">
        <v>6.1199999999999997E-2</v>
      </c>
      <c r="J46" s="365" t="s">
        <v>245</v>
      </c>
      <c r="K46" s="365" t="s">
        <v>246</v>
      </c>
      <c r="L46" s="363" t="s">
        <v>254</v>
      </c>
      <c r="M46" s="363" t="s">
        <v>248</v>
      </c>
      <c r="N46" s="363" t="s">
        <v>28</v>
      </c>
      <c r="O46" s="363" t="s">
        <v>28</v>
      </c>
      <c r="P46" s="366" t="s">
        <v>28</v>
      </c>
      <c r="Q46" s="363" t="s">
        <v>25</v>
      </c>
      <c r="R46" s="365" t="s">
        <v>255</v>
      </c>
      <c r="S46" s="367" t="s">
        <v>256</v>
      </c>
      <c r="T46" s="367" t="s">
        <v>251</v>
      </c>
      <c r="U46" s="365" t="s">
        <v>257</v>
      </c>
      <c r="V46" s="368" t="s">
        <v>258</v>
      </c>
      <c r="X46" s="75"/>
      <c r="Y46" s="76"/>
      <c r="Z46" s="76"/>
      <c r="AA46" s="76"/>
      <c r="AB46" s="76"/>
      <c r="AC46" s="76"/>
      <c r="AD46" s="76"/>
      <c r="AE46" s="76"/>
      <c r="AF46" s="76"/>
      <c r="AG46" s="76"/>
      <c r="AH46" s="77"/>
      <c r="AI46" s="34" t="s">
        <v>19</v>
      </c>
    </row>
    <row r="47" spans="2:35" s="34" customFormat="1" ht="16" customHeight="1" x14ac:dyDescent="0.55000000000000004">
      <c r="B47" s="369"/>
      <c r="C47" s="359">
        <v>46031</v>
      </c>
      <c r="D47" s="328" t="str">
        <f t="shared" si="0"/>
        <v>金</v>
      </c>
      <c r="E47" s="360">
        <v>0.46586805555555549</v>
      </c>
      <c r="F47" s="361" t="s">
        <v>213</v>
      </c>
      <c r="G47" s="362" t="s">
        <v>209</v>
      </c>
      <c r="H47" s="363" t="s">
        <v>253</v>
      </c>
      <c r="I47" s="364">
        <v>5.9200000000000003E-2</v>
      </c>
      <c r="J47" s="365" t="s">
        <v>245</v>
      </c>
      <c r="K47" s="365" t="s">
        <v>246</v>
      </c>
      <c r="L47" s="363" t="s">
        <v>306</v>
      </c>
      <c r="M47" s="363" t="s">
        <v>248</v>
      </c>
      <c r="N47" s="363" t="s">
        <v>28</v>
      </c>
      <c r="O47" s="363" t="s">
        <v>28</v>
      </c>
      <c r="P47" s="366" t="s">
        <v>28</v>
      </c>
      <c r="Q47" s="363" t="s">
        <v>25</v>
      </c>
      <c r="R47" s="365" t="s">
        <v>255</v>
      </c>
      <c r="S47" s="367" t="s">
        <v>250</v>
      </c>
      <c r="T47" s="367" t="s">
        <v>298</v>
      </c>
      <c r="U47" s="365" t="s">
        <v>299</v>
      </c>
      <c r="V47" s="368" t="s">
        <v>307</v>
      </c>
      <c r="X47" s="75"/>
      <c r="Y47" s="76"/>
      <c r="Z47" s="76"/>
      <c r="AA47" s="76"/>
      <c r="AB47" s="76"/>
      <c r="AC47" s="76"/>
      <c r="AD47" s="76"/>
      <c r="AE47" s="76"/>
      <c r="AF47" s="76"/>
      <c r="AG47" s="76"/>
      <c r="AH47" s="77"/>
      <c r="AI47" s="34" t="s">
        <v>19</v>
      </c>
    </row>
    <row r="48" spans="2:35" s="34" customFormat="1" ht="16" customHeight="1" x14ac:dyDescent="0.55000000000000004">
      <c r="B48" s="369"/>
      <c r="C48" s="359">
        <v>46031</v>
      </c>
      <c r="D48" s="328" t="str">
        <f t="shared" si="0"/>
        <v>金</v>
      </c>
      <c r="E48" s="360">
        <v>0.47271990740740738</v>
      </c>
      <c r="F48" s="361" t="s">
        <v>213</v>
      </c>
      <c r="G48" s="362" t="s">
        <v>209</v>
      </c>
      <c r="H48" s="363" t="s">
        <v>253</v>
      </c>
      <c r="I48" s="364">
        <v>5.4600000000000003E-2</v>
      </c>
      <c r="J48" s="365" t="s">
        <v>245</v>
      </c>
      <c r="K48" s="365" t="s">
        <v>246</v>
      </c>
      <c r="L48" s="363" t="s">
        <v>247</v>
      </c>
      <c r="M48" s="363" t="s">
        <v>260</v>
      </c>
      <c r="N48" s="363" t="s">
        <v>28</v>
      </c>
      <c r="O48" s="363" t="s">
        <v>28</v>
      </c>
      <c r="P48" s="366" t="s">
        <v>28</v>
      </c>
      <c r="Q48" s="363" t="s">
        <v>25</v>
      </c>
      <c r="R48" s="365" t="s">
        <v>255</v>
      </c>
      <c r="S48" s="367" t="s">
        <v>250</v>
      </c>
      <c r="T48" s="367" t="s">
        <v>267</v>
      </c>
      <c r="U48" s="365" t="s">
        <v>268</v>
      </c>
      <c r="V48" s="368" t="s">
        <v>308</v>
      </c>
      <c r="X48" s="75"/>
      <c r="Y48" s="76"/>
      <c r="Z48" s="76"/>
      <c r="AA48" s="76"/>
      <c r="AB48" s="76"/>
      <c r="AC48" s="76"/>
      <c r="AD48" s="76"/>
      <c r="AE48" s="76"/>
      <c r="AF48" s="76"/>
      <c r="AG48" s="76"/>
      <c r="AH48" s="77"/>
      <c r="AI48" s="34" t="s">
        <v>19</v>
      </c>
    </row>
    <row r="49" spans="2:35" s="34" customFormat="1" ht="16" customHeight="1" x14ac:dyDescent="0.55000000000000004">
      <c r="B49" s="369"/>
      <c r="C49" s="359">
        <v>46031</v>
      </c>
      <c r="D49" s="328" t="str">
        <f t="shared" si="0"/>
        <v>金</v>
      </c>
      <c r="E49" s="360">
        <v>0.57239583333333333</v>
      </c>
      <c r="F49" s="361" t="s">
        <v>212</v>
      </c>
      <c r="G49" s="362" t="s">
        <v>209</v>
      </c>
      <c r="H49" s="363" t="s">
        <v>253</v>
      </c>
      <c r="I49" s="364">
        <v>3.5000000000000003E-2</v>
      </c>
      <c r="J49" s="365" t="s">
        <v>245</v>
      </c>
      <c r="K49" s="365" t="s">
        <v>246</v>
      </c>
      <c r="L49" s="363" t="s">
        <v>247</v>
      </c>
      <c r="M49" s="363" t="s">
        <v>260</v>
      </c>
      <c r="N49" s="363" t="s">
        <v>28</v>
      </c>
      <c r="O49" s="363" t="s">
        <v>28</v>
      </c>
      <c r="P49" s="366" t="s">
        <v>28</v>
      </c>
      <c r="Q49" s="363" t="s">
        <v>25</v>
      </c>
      <c r="R49" s="365" t="s">
        <v>255</v>
      </c>
      <c r="S49" s="367" t="s">
        <v>250</v>
      </c>
      <c r="T49" s="367" t="s">
        <v>267</v>
      </c>
      <c r="U49" s="365" t="s">
        <v>268</v>
      </c>
      <c r="V49" s="368" t="s">
        <v>271</v>
      </c>
      <c r="X49" s="75"/>
      <c r="Y49" s="76"/>
      <c r="Z49" s="76"/>
      <c r="AA49" s="76"/>
      <c r="AB49" s="76"/>
      <c r="AC49" s="76"/>
      <c r="AD49" s="76"/>
      <c r="AE49" s="76"/>
      <c r="AF49" s="76"/>
      <c r="AG49" s="76"/>
      <c r="AH49" s="77"/>
      <c r="AI49" s="34" t="s">
        <v>19</v>
      </c>
    </row>
    <row r="50" spans="2:35" s="34" customFormat="1" ht="16" customHeight="1" x14ac:dyDescent="0.55000000000000004">
      <c r="B50" s="369"/>
      <c r="C50" s="359">
        <v>46031</v>
      </c>
      <c r="D50" s="328" t="str">
        <f t="shared" si="0"/>
        <v>金</v>
      </c>
      <c r="E50" s="360">
        <v>0.58665509259259263</v>
      </c>
      <c r="F50" s="361" t="s">
        <v>213</v>
      </c>
      <c r="G50" s="362" t="s">
        <v>209</v>
      </c>
      <c r="H50" s="363" t="s">
        <v>253</v>
      </c>
      <c r="I50" s="364">
        <v>2.8799999999999999E-2</v>
      </c>
      <c r="J50" s="365" t="s">
        <v>245</v>
      </c>
      <c r="K50" s="365" t="s">
        <v>246</v>
      </c>
      <c r="L50" s="363" t="s">
        <v>247</v>
      </c>
      <c r="M50" s="363" t="s">
        <v>276</v>
      </c>
      <c r="N50" s="363" t="s">
        <v>28</v>
      </c>
      <c r="O50" s="363" t="s">
        <v>28</v>
      </c>
      <c r="P50" s="366" t="s">
        <v>28</v>
      </c>
      <c r="Q50" s="363" t="s">
        <v>25</v>
      </c>
      <c r="R50" s="365" t="s">
        <v>255</v>
      </c>
      <c r="S50" s="367" t="s">
        <v>250</v>
      </c>
      <c r="T50" s="367" t="s">
        <v>298</v>
      </c>
      <c r="U50" s="365" t="s">
        <v>299</v>
      </c>
      <c r="V50" s="368" t="s">
        <v>309</v>
      </c>
      <c r="X50" s="75"/>
      <c r="Y50" s="76"/>
      <c r="Z50" s="76"/>
      <c r="AA50" s="76"/>
      <c r="AB50" s="76"/>
      <c r="AC50" s="76"/>
      <c r="AD50" s="76"/>
      <c r="AE50" s="76"/>
      <c r="AF50" s="76"/>
      <c r="AG50" s="76"/>
      <c r="AH50" s="77"/>
      <c r="AI50" s="34" t="s">
        <v>19</v>
      </c>
    </row>
    <row r="51" spans="2:35" s="34" customFormat="1" ht="16" customHeight="1" x14ac:dyDescent="0.55000000000000004">
      <c r="B51" s="369"/>
      <c r="C51" s="359">
        <v>46031</v>
      </c>
      <c r="D51" s="328" t="str">
        <f t="shared" si="0"/>
        <v>金</v>
      </c>
      <c r="E51" s="360">
        <v>0.58987268518518521</v>
      </c>
      <c r="F51" s="361" t="s">
        <v>213</v>
      </c>
      <c r="G51" s="362" t="s">
        <v>209</v>
      </c>
      <c r="H51" s="363" t="s">
        <v>253</v>
      </c>
      <c r="I51" s="364">
        <v>5.5E-2</v>
      </c>
      <c r="J51" s="365" t="s">
        <v>245</v>
      </c>
      <c r="K51" s="365" t="s">
        <v>246</v>
      </c>
      <c r="L51" s="363" t="s">
        <v>285</v>
      </c>
      <c r="M51" s="363" t="s">
        <v>260</v>
      </c>
      <c r="N51" s="363" t="s">
        <v>25</v>
      </c>
      <c r="O51" s="363" t="s">
        <v>25</v>
      </c>
      <c r="P51" s="366" t="s">
        <v>28</v>
      </c>
      <c r="Q51" s="363" t="s">
        <v>28</v>
      </c>
      <c r="R51" s="365" t="s">
        <v>249</v>
      </c>
      <c r="S51" s="367" t="s">
        <v>250</v>
      </c>
      <c r="T51" s="367" t="s">
        <v>290</v>
      </c>
      <c r="U51" s="365" t="s">
        <v>310</v>
      </c>
      <c r="V51" s="368" t="s">
        <v>288</v>
      </c>
      <c r="X51" s="75"/>
      <c r="Y51" s="76"/>
      <c r="Z51" s="76"/>
      <c r="AA51" s="76"/>
      <c r="AB51" s="76"/>
      <c r="AC51" s="76"/>
      <c r="AD51" s="76"/>
      <c r="AE51" s="76"/>
      <c r="AF51" s="76"/>
      <c r="AG51" s="76"/>
      <c r="AH51" s="77"/>
      <c r="AI51" s="34" t="s">
        <v>19</v>
      </c>
    </row>
    <row r="52" spans="2:35" s="34" customFormat="1" ht="16" customHeight="1" x14ac:dyDescent="0.55000000000000004">
      <c r="B52" s="369"/>
      <c r="C52" s="359">
        <v>46031</v>
      </c>
      <c r="D52" s="328" t="str">
        <f t="shared" si="0"/>
        <v>金</v>
      </c>
      <c r="E52" s="360">
        <v>0.59274305555555551</v>
      </c>
      <c r="F52" s="361" t="s">
        <v>213</v>
      </c>
      <c r="G52" s="362" t="s">
        <v>209</v>
      </c>
      <c r="H52" s="363" t="s">
        <v>253</v>
      </c>
      <c r="I52" s="364">
        <v>1.54E-2</v>
      </c>
      <c r="J52" s="365" t="s">
        <v>245</v>
      </c>
      <c r="K52" s="365" t="s">
        <v>246</v>
      </c>
      <c r="L52" s="363" t="s">
        <v>259</v>
      </c>
      <c r="M52" s="363" t="s">
        <v>248</v>
      </c>
      <c r="N52" s="363" t="s">
        <v>28</v>
      </c>
      <c r="O52" s="363" t="s">
        <v>28</v>
      </c>
      <c r="P52" s="366" t="s">
        <v>28</v>
      </c>
      <c r="Q52" s="363" t="s">
        <v>25</v>
      </c>
      <c r="R52" s="365" t="s">
        <v>255</v>
      </c>
      <c r="S52" s="367" t="s">
        <v>250</v>
      </c>
      <c r="T52" s="367" t="s">
        <v>278</v>
      </c>
      <c r="U52" s="365" t="s">
        <v>279</v>
      </c>
      <c r="V52" s="368" t="s">
        <v>280</v>
      </c>
      <c r="X52" s="75"/>
      <c r="Y52" s="76"/>
      <c r="Z52" s="76"/>
      <c r="AA52" s="76"/>
      <c r="AB52" s="76"/>
      <c r="AC52" s="76"/>
      <c r="AD52" s="76"/>
      <c r="AE52" s="76"/>
      <c r="AF52" s="76"/>
      <c r="AG52" s="76"/>
      <c r="AH52" s="77"/>
      <c r="AI52" s="34" t="s">
        <v>19</v>
      </c>
    </row>
    <row r="53" spans="2:35" s="34" customFormat="1" ht="16" customHeight="1" x14ac:dyDescent="0.55000000000000004">
      <c r="B53" s="369"/>
      <c r="C53" s="359">
        <v>46031</v>
      </c>
      <c r="D53" s="328" t="str">
        <f t="shared" si="0"/>
        <v>金</v>
      </c>
      <c r="E53" s="360">
        <v>0.60988425925925926</v>
      </c>
      <c r="F53" s="361" t="s">
        <v>212</v>
      </c>
      <c r="G53" s="362" t="s">
        <v>209</v>
      </c>
      <c r="H53" s="363" t="s">
        <v>253</v>
      </c>
      <c r="I53" s="364">
        <v>5.4000000000000003E-3</v>
      </c>
      <c r="J53" s="365" t="s">
        <v>245</v>
      </c>
      <c r="K53" s="365" t="s">
        <v>246</v>
      </c>
      <c r="L53" s="363" t="s">
        <v>259</v>
      </c>
      <c r="M53" s="363" t="s">
        <v>260</v>
      </c>
      <c r="N53" s="363" t="s">
        <v>28</v>
      </c>
      <c r="O53" s="363" t="s">
        <v>28</v>
      </c>
      <c r="P53" s="366" t="s">
        <v>28</v>
      </c>
      <c r="Q53" s="363" t="s">
        <v>25</v>
      </c>
      <c r="R53" s="365" t="s">
        <v>255</v>
      </c>
      <c r="S53" s="367" t="s">
        <v>250</v>
      </c>
      <c r="T53" s="367" t="s">
        <v>267</v>
      </c>
      <c r="U53" s="365" t="s">
        <v>268</v>
      </c>
      <c r="V53" s="368" t="s">
        <v>311</v>
      </c>
      <c r="X53" s="75"/>
      <c r="Y53" s="76"/>
      <c r="Z53" s="76"/>
      <c r="AA53" s="76"/>
      <c r="AB53" s="76"/>
      <c r="AC53" s="76"/>
      <c r="AD53" s="76"/>
      <c r="AE53" s="76"/>
      <c r="AF53" s="76"/>
      <c r="AG53" s="76"/>
      <c r="AH53" s="77"/>
      <c r="AI53" s="34" t="s">
        <v>19</v>
      </c>
    </row>
    <row r="54" spans="2:35" s="34" customFormat="1" ht="16" customHeight="1" x14ac:dyDescent="0.55000000000000004">
      <c r="B54" s="369"/>
      <c r="C54" s="359">
        <v>46031</v>
      </c>
      <c r="D54" s="328" t="str">
        <f t="shared" si="0"/>
        <v>金</v>
      </c>
      <c r="E54" s="360">
        <v>0.61101851851851852</v>
      </c>
      <c r="F54" s="361" t="s">
        <v>212</v>
      </c>
      <c r="G54" s="362" t="s">
        <v>209</v>
      </c>
      <c r="H54" s="363" t="s">
        <v>253</v>
      </c>
      <c r="I54" s="364">
        <v>0.20080000000000001</v>
      </c>
      <c r="J54" s="365" t="s">
        <v>245</v>
      </c>
      <c r="K54" s="365" t="s">
        <v>246</v>
      </c>
      <c r="L54" s="363" t="s">
        <v>254</v>
      </c>
      <c r="M54" s="363" t="s">
        <v>248</v>
      </c>
      <c r="N54" s="363" t="s">
        <v>28</v>
      </c>
      <c r="O54" s="363" t="s">
        <v>28</v>
      </c>
      <c r="P54" s="366" t="s">
        <v>28</v>
      </c>
      <c r="Q54" s="363" t="s">
        <v>25</v>
      </c>
      <c r="R54" s="365" t="s">
        <v>255</v>
      </c>
      <c r="S54" s="367" t="s">
        <v>256</v>
      </c>
      <c r="T54" s="367" t="s">
        <v>251</v>
      </c>
      <c r="U54" s="365" t="s">
        <v>257</v>
      </c>
      <c r="V54" s="368" t="s">
        <v>258</v>
      </c>
      <c r="X54" s="75"/>
      <c r="Y54" s="76"/>
      <c r="Z54" s="76"/>
      <c r="AA54" s="76"/>
      <c r="AB54" s="76"/>
      <c r="AC54" s="76"/>
      <c r="AD54" s="76"/>
      <c r="AE54" s="76"/>
      <c r="AF54" s="76"/>
      <c r="AG54" s="76"/>
      <c r="AH54" s="77"/>
      <c r="AI54" s="34" t="s">
        <v>19</v>
      </c>
    </row>
    <row r="55" spans="2:35" s="34" customFormat="1" ht="16" customHeight="1" x14ac:dyDescent="0.55000000000000004">
      <c r="B55" s="369"/>
      <c r="C55" s="359">
        <v>46031</v>
      </c>
      <c r="D55" s="328" t="str">
        <f t="shared" si="0"/>
        <v>金</v>
      </c>
      <c r="E55" s="360">
        <v>0.61362268518518515</v>
      </c>
      <c r="F55" s="361" t="s">
        <v>212</v>
      </c>
      <c r="G55" s="362" t="s">
        <v>209</v>
      </c>
      <c r="H55" s="363" t="s">
        <v>253</v>
      </c>
      <c r="I55" s="364">
        <v>9.4200000000000006E-2</v>
      </c>
      <c r="J55" s="365" t="s">
        <v>245</v>
      </c>
      <c r="K55" s="365" t="s">
        <v>246</v>
      </c>
      <c r="L55" s="363" t="s">
        <v>285</v>
      </c>
      <c r="M55" s="363" t="s">
        <v>260</v>
      </c>
      <c r="N55" s="363" t="s">
        <v>25</v>
      </c>
      <c r="O55" s="363" t="s">
        <v>25</v>
      </c>
      <c r="P55" s="366" t="s">
        <v>28</v>
      </c>
      <c r="Q55" s="363" t="s">
        <v>28</v>
      </c>
      <c r="R55" s="365" t="s">
        <v>255</v>
      </c>
      <c r="S55" s="367" t="s">
        <v>256</v>
      </c>
      <c r="T55" s="367" t="s">
        <v>251</v>
      </c>
      <c r="U55" s="365" t="s">
        <v>257</v>
      </c>
      <c r="V55" s="368" t="s">
        <v>312</v>
      </c>
      <c r="X55" s="75"/>
      <c r="Y55" s="76"/>
      <c r="Z55" s="76"/>
      <c r="AA55" s="76"/>
      <c r="AB55" s="76"/>
      <c r="AC55" s="76"/>
      <c r="AD55" s="76"/>
      <c r="AE55" s="76"/>
      <c r="AF55" s="76"/>
      <c r="AG55" s="76"/>
      <c r="AH55" s="77"/>
      <c r="AI55" s="34" t="s">
        <v>19</v>
      </c>
    </row>
    <row r="56" spans="2:35" s="34" customFormat="1" ht="16" customHeight="1" x14ac:dyDescent="0.55000000000000004">
      <c r="B56" s="369"/>
      <c r="C56" s="359">
        <v>46031</v>
      </c>
      <c r="D56" s="328" t="str">
        <f t="shared" si="0"/>
        <v>金</v>
      </c>
      <c r="E56" s="360">
        <v>0.61829861111111106</v>
      </c>
      <c r="F56" s="361" t="s">
        <v>212</v>
      </c>
      <c r="G56" s="362" t="s">
        <v>209</v>
      </c>
      <c r="H56" s="363" t="s">
        <v>253</v>
      </c>
      <c r="I56" s="364">
        <v>0</v>
      </c>
      <c r="J56" s="365" t="s">
        <v>245</v>
      </c>
      <c r="K56" s="365" t="s">
        <v>246</v>
      </c>
      <c r="L56" s="363" t="s">
        <v>247</v>
      </c>
      <c r="M56" s="363" t="s">
        <v>270</v>
      </c>
      <c r="N56" s="363" t="s">
        <v>28</v>
      </c>
      <c r="O56" s="363" t="s">
        <v>28</v>
      </c>
      <c r="P56" s="366" t="s">
        <v>25</v>
      </c>
      <c r="Q56" s="363" t="s">
        <v>25</v>
      </c>
      <c r="R56" s="365" t="s">
        <v>255</v>
      </c>
      <c r="S56" s="367" t="s">
        <v>250</v>
      </c>
      <c r="T56" s="367" t="s">
        <v>273</v>
      </c>
      <c r="U56" s="365" t="s">
        <v>274</v>
      </c>
      <c r="V56" s="368" t="s">
        <v>275</v>
      </c>
      <c r="X56" s="75"/>
      <c r="Y56" s="76"/>
      <c r="Z56" s="76"/>
      <c r="AA56" s="76"/>
      <c r="AB56" s="76"/>
      <c r="AC56" s="76"/>
      <c r="AD56" s="76"/>
      <c r="AE56" s="76"/>
      <c r="AF56" s="76"/>
      <c r="AG56" s="76"/>
      <c r="AH56" s="77"/>
      <c r="AI56" s="34" t="s">
        <v>19</v>
      </c>
    </row>
    <row r="57" spans="2:35" s="34" customFormat="1" ht="16" customHeight="1" x14ac:dyDescent="0.55000000000000004">
      <c r="B57" s="369"/>
      <c r="C57" s="359">
        <v>46031</v>
      </c>
      <c r="D57" s="328" t="str">
        <f t="shared" si="0"/>
        <v>金</v>
      </c>
      <c r="E57" s="360">
        <v>0.63201388888888888</v>
      </c>
      <c r="F57" s="361" t="s">
        <v>213</v>
      </c>
      <c r="G57" s="362" t="s">
        <v>209</v>
      </c>
      <c r="H57" s="363" t="s">
        <v>253</v>
      </c>
      <c r="I57" s="364">
        <v>1.4E-3</v>
      </c>
      <c r="J57" s="365" t="s">
        <v>245</v>
      </c>
      <c r="K57" s="365" t="s">
        <v>246</v>
      </c>
      <c r="L57" s="363" t="s">
        <v>259</v>
      </c>
      <c r="M57" s="363" t="s">
        <v>260</v>
      </c>
      <c r="N57" s="363" t="s">
        <v>28</v>
      </c>
      <c r="O57" s="363" t="s">
        <v>28</v>
      </c>
      <c r="P57" s="366" t="s">
        <v>28</v>
      </c>
      <c r="Q57" s="363" t="s">
        <v>25</v>
      </c>
      <c r="R57" s="365" t="s">
        <v>255</v>
      </c>
      <c r="S57" s="367" t="s">
        <v>250</v>
      </c>
      <c r="T57" s="367" t="s">
        <v>267</v>
      </c>
      <c r="U57" s="365" t="s">
        <v>268</v>
      </c>
      <c r="V57" s="368" t="s">
        <v>313</v>
      </c>
      <c r="X57" s="75"/>
      <c r="Y57" s="76"/>
      <c r="Z57" s="76"/>
      <c r="AA57" s="76"/>
      <c r="AB57" s="76"/>
      <c r="AC57" s="76"/>
      <c r="AD57" s="76"/>
      <c r="AE57" s="76"/>
      <c r="AF57" s="76"/>
      <c r="AG57" s="76"/>
      <c r="AH57" s="77"/>
      <c r="AI57" s="34" t="s">
        <v>19</v>
      </c>
    </row>
    <row r="58" spans="2:35" s="34" customFormat="1" ht="16" customHeight="1" x14ac:dyDescent="0.55000000000000004">
      <c r="B58" s="369"/>
      <c r="C58" s="359">
        <v>46031</v>
      </c>
      <c r="D58" s="328" t="str">
        <f t="shared" si="0"/>
        <v>金</v>
      </c>
      <c r="E58" s="360">
        <v>0.63438657407407406</v>
      </c>
      <c r="F58" s="361" t="s">
        <v>213</v>
      </c>
      <c r="G58" s="362" t="s">
        <v>209</v>
      </c>
      <c r="H58" s="363" t="s">
        <v>253</v>
      </c>
      <c r="I58" s="364">
        <v>3.78E-2</v>
      </c>
      <c r="J58" s="365" t="s">
        <v>314</v>
      </c>
      <c r="K58" s="365" t="s">
        <v>246</v>
      </c>
      <c r="L58" s="363" t="s">
        <v>247</v>
      </c>
      <c r="M58" s="363" t="s">
        <v>248</v>
      </c>
      <c r="N58" s="363" t="s">
        <v>28</v>
      </c>
      <c r="O58" s="363" t="s">
        <v>28</v>
      </c>
      <c r="P58" s="366" t="s">
        <v>28</v>
      </c>
      <c r="Q58" s="363" t="s">
        <v>25</v>
      </c>
      <c r="R58" s="365" t="s">
        <v>255</v>
      </c>
      <c r="S58" s="367" t="s">
        <v>250</v>
      </c>
      <c r="T58" s="367" t="s">
        <v>298</v>
      </c>
      <c r="U58" s="365" t="s">
        <v>299</v>
      </c>
      <c r="V58" s="368" t="s">
        <v>300</v>
      </c>
      <c r="X58" s="75"/>
      <c r="Y58" s="76"/>
      <c r="Z58" s="76"/>
      <c r="AA58" s="76"/>
      <c r="AB58" s="76"/>
      <c r="AC58" s="76"/>
      <c r="AD58" s="76"/>
      <c r="AE58" s="76"/>
      <c r="AF58" s="76"/>
      <c r="AG58" s="76"/>
      <c r="AH58" s="77"/>
      <c r="AI58" s="34" t="s">
        <v>19</v>
      </c>
    </row>
    <row r="59" spans="2:35" s="34" customFormat="1" ht="16" customHeight="1" x14ac:dyDescent="0.55000000000000004">
      <c r="B59" s="369"/>
      <c r="C59" s="359">
        <v>46031</v>
      </c>
      <c r="D59" s="328" t="str">
        <f t="shared" si="0"/>
        <v>金</v>
      </c>
      <c r="E59" s="360">
        <v>0.63530092592592591</v>
      </c>
      <c r="F59" s="361" t="s">
        <v>213</v>
      </c>
      <c r="G59" s="362" t="s">
        <v>209</v>
      </c>
      <c r="H59" s="363" t="s">
        <v>253</v>
      </c>
      <c r="I59" s="364">
        <v>2.0799999999999999E-2</v>
      </c>
      <c r="J59" s="365" t="s">
        <v>314</v>
      </c>
      <c r="K59" s="365" t="s">
        <v>246</v>
      </c>
      <c r="L59" s="363" t="s">
        <v>285</v>
      </c>
      <c r="M59" s="363" t="s">
        <v>260</v>
      </c>
      <c r="N59" s="363" t="s">
        <v>25</v>
      </c>
      <c r="O59" s="363" t="s">
        <v>25</v>
      </c>
      <c r="P59" s="366" t="s">
        <v>28</v>
      </c>
      <c r="Q59" s="363" t="s">
        <v>28</v>
      </c>
      <c r="R59" s="365" t="s">
        <v>249</v>
      </c>
      <c r="S59" s="367" t="s">
        <v>250</v>
      </c>
      <c r="T59" s="367" t="s">
        <v>290</v>
      </c>
      <c r="U59" s="365" t="s">
        <v>315</v>
      </c>
      <c r="V59" s="368" t="s">
        <v>288</v>
      </c>
      <c r="X59" s="75"/>
      <c r="Y59" s="76"/>
      <c r="Z59" s="76"/>
      <c r="AA59" s="76"/>
      <c r="AB59" s="76"/>
      <c r="AC59" s="76"/>
      <c r="AD59" s="76"/>
      <c r="AE59" s="76"/>
      <c r="AF59" s="76"/>
      <c r="AG59" s="76"/>
      <c r="AH59" s="77"/>
      <c r="AI59" s="34" t="s">
        <v>19</v>
      </c>
    </row>
    <row r="60" spans="2:35" s="34" customFormat="1" ht="16" customHeight="1" x14ac:dyDescent="0.55000000000000004">
      <c r="B60" s="369"/>
      <c r="C60" s="359">
        <v>46031</v>
      </c>
      <c r="D60" s="328" t="str">
        <f t="shared" si="0"/>
        <v>金</v>
      </c>
      <c r="E60" s="360">
        <v>0.64310185185185187</v>
      </c>
      <c r="F60" s="361" t="s">
        <v>213</v>
      </c>
      <c r="G60" s="362" t="s">
        <v>209</v>
      </c>
      <c r="H60" s="363" t="s">
        <v>253</v>
      </c>
      <c r="I60" s="364">
        <v>6.0000000000000001E-3</v>
      </c>
      <c r="J60" s="365" t="s">
        <v>314</v>
      </c>
      <c r="K60" s="365" t="s">
        <v>246</v>
      </c>
      <c r="L60" s="363" t="s">
        <v>259</v>
      </c>
      <c r="M60" s="363" t="s">
        <v>260</v>
      </c>
      <c r="N60" s="363" t="s">
        <v>28</v>
      </c>
      <c r="O60" s="363" t="s">
        <v>28</v>
      </c>
      <c r="P60" s="366" t="s">
        <v>28</v>
      </c>
      <c r="Q60" s="363" t="s">
        <v>25</v>
      </c>
      <c r="R60" s="365" t="s">
        <v>255</v>
      </c>
      <c r="S60" s="367" t="s">
        <v>250</v>
      </c>
      <c r="T60" s="367" t="s">
        <v>267</v>
      </c>
      <c r="U60" s="365" t="s">
        <v>268</v>
      </c>
      <c r="V60" s="368" t="s">
        <v>316</v>
      </c>
      <c r="X60" s="75"/>
      <c r="Y60" s="76"/>
      <c r="Z60" s="76"/>
      <c r="AA60" s="76"/>
      <c r="AB60" s="76"/>
      <c r="AC60" s="76"/>
      <c r="AD60" s="76"/>
      <c r="AE60" s="76"/>
      <c r="AF60" s="76"/>
      <c r="AG60" s="76"/>
      <c r="AH60" s="77"/>
      <c r="AI60" s="34" t="s">
        <v>19</v>
      </c>
    </row>
    <row r="61" spans="2:35" s="34" customFormat="1" ht="16" customHeight="1" x14ac:dyDescent="0.55000000000000004">
      <c r="B61" s="369"/>
      <c r="C61" s="359">
        <v>46031</v>
      </c>
      <c r="D61" s="328" t="str">
        <f t="shared" si="0"/>
        <v>金</v>
      </c>
      <c r="E61" s="360">
        <v>0.64329861111111108</v>
      </c>
      <c r="F61" s="361" t="s">
        <v>213</v>
      </c>
      <c r="G61" s="362" t="s">
        <v>209</v>
      </c>
      <c r="H61" s="363" t="s">
        <v>253</v>
      </c>
      <c r="I61" s="364">
        <v>1.34E-2</v>
      </c>
      <c r="J61" s="365" t="s">
        <v>314</v>
      </c>
      <c r="K61" s="365" t="s">
        <v>246</v>
      </c>
      <c r="L61" s="363" t="s">
        <v>285</v>
      </c>
      <c r="M61" s="363" t="s">
        <v>260</v>
      </c>
      <c r="N61" s="363" t="s">
        <v>25</v>
      </c>
      <c r="O61" s="363" t="s">
        <v>25</v>
      </c>
      <c r="P61" s="366" t="s">
        <v>28</v>
      </c>
      <c r="Q61" s="363" t="s">
        <v>28</v>
      </c>
      <c r="R61" s="365" t="s">
        <v>255</v>
      </c>
      <c r="S61" s="367" t="s">
        <v>250</v>
      </c>
      <c r="T61" s="367" t="s">
        <v>262</v>
      </c>
      <c r="U61" s="365" t="s">
        <v>282</v>
      </c>
      <c r="V61" s="368" t="s">
        <v>317</v>
      </c>
      <c r="X61" s="75"/>
      <c r="Y61" s="76"/>
      <c r="Z61" s="76"/>
      <c r="AA61" s="76"/>
      <c r="AB61" s="76"/>
      <c r="AC61" s="76"/>
      <c r="AD61" s="76"/>
      <c r="AE61" s="76"/>
      <c r="AF61" s="76"/>
      <c r="AG61" s="76"/>
      <c r="AH61" s="77"/>
      <c r="AI61" s="34" t="s">
        <v>19</v>
      </c>
    </row>
    <row r="62" spans="2:35" s="34" customFormat="1" ht="16" customHeight="1" x14ac:dyDescent="0.55000000000000004">
      <c r="B62" s="369"/>
      <c r="C62" s="359">
        <v>46031</v>
      </c>
      <c r="D62" s="328" t="str">
        <f t="shared" si="0"/>
        <v>金</v>
      </c>
      <c r="E62" s="360">
        <v>0.65543981481481484</v>
      </c>
      <c r="F62" s="361" t="s">
        <v>212</v>
      </c>
      <c r="G62" s="362" t="s">
        <v>209</v>
      </c>
      <c r="H62" s="363" t="s">
        <v>253</v>
      </c>
      <c r="I62" s="364">
        <v>0.1802</v>
      </c>
      <c r="J62" s="365" t="s">
        <v>314</v>
      </c>
      <c r="K62" s="365" t="s">
        <v>246</v>
      </c>
      <c r="L62" s="363" t="s">
        <v>259</v>
      </c>
      <c r="M62" s="363" t="s">
        <v>270</v>
      </c>
      <c r="N62" s="363" t="s">
        <v>25</v>
      </c>
      <c r="O62" s="363" t="s">
        <v>25</v>
      </c>
      <c r="P62" s="366" t="s">
        <v>28</v>
      </c>
      <c r="Q62" s="363" t="s">
        <v>25</v>
      </c>
      <c r="R62" s="365" t="s">
        <v>255</v>
      </c>
      <c r="S62" s="367" t="s">
        <v>256</v>
      </c>
      <c r="T62" s="367" t="s">
        <v>251</v>
      </c>
      <c r="U62" s="365" t="s">
        <v>257</v>
      </c>
      <c r="V62" s="368" t="s">
        <v>318</v>
      </c>
      <c r="X62" s="75"/>
      <c r="Y62" s="76"/>
      <c r="Z62" s="76"/>
      <c r="AA62" s="76"/>
      <c r="AB62" s="76"/>
      <c r="AC62" s="76"/>
      <c r="AD62" s="76"/>
      <c r="AE62" s="76"/>
      <c r="AF62" s="76"/>
      <c r="AG62" s="76"/>
      <c r="AH62" s="77"/>
      <c r="AI62" s="34" t="s">
        <v>19</v>
      </c>
    </row>
    <row r="63" spans="2:35" s="34" customFormat="1" ht="16" customHeight="1" x14ac:dyDescent="0.55000000000000004">
      <c r="B63" s="369"/>
      <c r="C63" s="359">
        <v>46031</v>
      </c>
      <c r="D63" s="328" t="str">
        <f t="shared" si="0"/>
        <v>金</v>
      </c>
      <c r="E63" s="360">
        <v>0.65903935185185181</v>
      </c>
      <c r="F63" s="361" t="s">
        <v>212</v>
      </c>
      <c r="G63" s="362" t="s">
        <v>209</v>
      </c>
      <c r="H63" s="363" t="s">
        <v>253</v>
      </c>
      <c r="I63" s="364">
        <v>2.0000000000000001E-4</v>
      </c>
      <c r="J63" s="365" t="s">
        <v>314</v>
      </c>
      <c r="K63" s="365" t="s">
        <v>246</v>
      </c>
      <c r="L63" s="363" t="s">
        <v>247</v>
      </c>
      <c r="M63" s="363" t="s">
        <v>270</v>
      </c>
      <c r="N63" s="363" t="s">
        <v>28</v>
      </c>
      <c r="O63" s="363" t="s">
        <v>28</v>
      </c>
      <c r="P63" s="366" t="s">
        <v>25</v>
      </c>
      <c r="Q63" s="363" t="s">
        <v>25</v>
      </c>
      <c r="R63" s="365" t="s">
        <v>255</v>
      </c>
      <c r="S63" s="367" t="s">
        <v>250</v>
      </c>
      <c r="T63" s="367" t="s">
        <v>273</v>
      </c>
      <c r="U63" s="365" t="s">
        <v>274</v>
      </c>
      <c r="V63" s="368" t="s">
        <v>275</v>
      </c>
      <c r="X63" s="75"/>
      <c r="Y63" s="76"/>
      <c r="Z63" s="76"/>
      <c r="AA63" s="76"/>
      <c r="AB63" s="76"/>
      <c r="AC63" s="76"/>
      <c r="AD63" s="76"/>
      <c r="AE63" s="76"/>
      <c r="AF63" s="76"/>
      <c r="AG63" s="76"/>
      <c r="AH63" s="77"/>
      <c r="AI63" s="34" t="s">
        <v>19</v>
      </c>
    </row>
    <row r="64" spans="2:35" s="34" customFormat="1" ht="16" customHeight="1" x14ac:dyDescent="0.55000000000000004">
      <c r="B64" s="369"/>
      <c r="C64" s="359">
        <v>46031</v>
      </c>
      <c r="D64" s="328" t="str">
        <f t="shared" si="0"/>
        <v>金</v>
      </c>
      <c r="E64" s="360">
        <v>0.67166666666666663</v>
      </c>
      <c r="F64" s="361" t="s">
        <v>213</v>
      </c>
      <c r="G64" s="362" t="s">
        <v>209</v>
      </c>
      <c r="H64" s="363" t="s">
        <v>253</v>
      </c>
      <c r="I64" s="364">
        <v>5.1999999999999998E-3</v>
      </c>
      <c r="J64" s="365" t="s">
        <v>314</v>
      </c>
      <c r="K64" s="365" t="s">
        <v>246</v>
      </c>
      <c r="L64" s="363" t="s">
        <v>285</v>
      </c>
      <c r="M64" s="363" t="s">
        <v>260</v>
      </c>
      <c r="N64" s="363" t="s">
        <v>25</v>
      </c>
      <c r="O64" s="363" t="s">
        <v>25</v>
      </c>
      <c r="P64" s="366" t="s">
        <v>28</v>
      </c>
      <c r="Q64" s="363" t="s">
        <v>28</v>
      </c>
      <c r="R64" s="365" t="s">
        <v>249</v>
      </c>
      <c r="S64" s="367" t="s">
        <v>250</v>
      </c>
      <c r="T64" s="367" t="s">
        <v>290</v>
      </c>
      <c r="U64" s="365" t="s">
        <v>303</v>
      </c>
      <c r="V64" s="368" t="s">
        <v>319</v>
      </c>
      <c r="X64" s="75"/>
      <c r="Y64" s="76"/>
      <c r="Z64" s="76"/>
      <c r="AA64" s="76"/>
      <c r="AB64" s="76"/>
      <c r="AC64" s="76"/>
      <c r="AD64" s="76"/>
      <c r="AE64" s="76"/>
      <c r="AF64" s="76"/>
      <c r="AG64" s="76"/>
      <c r="AH64" s="77"/>
      <c r="AI64" s="34" t="s">
        <v>19</v>
      </c>
    </row>
    <row r="65" spans="2:35" s="34" customFormat="1" ht="16" customHeight="1" x14ac:dyDescent="0.55000000000000004">
      <c r="B65" s="369"/>
      <c r="C65" s="359">
        <v>46031</v>
      </c>
      <c r="D65" s="328" t="str">
        <f t="shared" si="0"/>
        <v>金</v>
      </c>
      <c r="E65" s="360">
        <v>0.67240740740740745</v>
      </c>
      <c r="F65" s="361" t="s">
        <v>213</v>
      </c>
      <c r="G65" s="362" t="s">
        <v>209</v>
      </c>
      <c r="H65" s="363" t="s">
        <v>253</v>
      </c>
      <c r="I65" s="364">
        <v>3.6400000000000002E-2</v>
      </c>
      <c r="J65" s="365" t="s">
        <v>314</v>
      </c>
      <c r="K65" s="365" t="s">
        <v>246</v>
      </c>
      <c r="L65" s="363" t="s">
        <v>247</v>
      </c>
      <c r="M65" s="363" t="s">
        <v>260</v>
      </c>
      <c r="N65" s="363" t="s">
        <v>28</v>
      </c>
      <c r="O65" s="363" t="s">
        <v>28</v>
      </c>
      <c r="P65" s="366" t="s">
        <v>28</v>
      </c>
      <c r="Q65" s="363" t="s">
        <v>25</v>
      </c>
      <c r="R65" s="365" t="s">
        <v>255</v>
      </c>
      <c r="S65" s="367" t="s">
        <v>250</v>
      </c>
      <c r="T65" s="367" t="s">
        <v>267</v>
      </c>
      <c r="U65" s="365" t="s">
        <v>268</v>
      </c>
      <c r="V65" s="368" t="s">
        <v>320</v>
      </c>
      <c r="X65" s="75"/>
      <c r="Y65" s="76"/>
      <c r="Z65" s="76"/>
      <c r="AA65" s="76"/>
      <c r="AB65" s="76"/>
      <c r="AC65" s="76"/>
      <c r="AD65" s="76"/>
      <c r="AE65" s="76"/>
      <c r="AF65" s="76"/>
      <c r="AG65" s="76"/>
      <c r="AH65" s="77"/>
      <c r="AI65" s="34" t="s">
        <v>19</v>
      </c>
    </row>
    <row r="66" spans="2:35" s="34" customFormat="1" ht="16" customHeight="1" x14ac:dyDescent="0.55000000000000004">
      <c r="B66" s="369"/>
      <c r="C66" s="359">
        <v>46031</v>
      </c>
      <c r="D66" s="328" t="str">
        <f t="shared" si="0"/>
        <v>金</v>
      </c>
      <c r="E66" s="360">
        <v>0.67586805555555551</v>
      </c>
      <c r="F66" s="361" t="s">
        <v>213</v>
      </c>
      <c r="G66" s="362" t="s">
        <v>209</v>
      </c>
      <c r="H66" s="363" t="s">
        <v>253</v>
      </c>
      <c r="I66" s="364">
        <v>7.7999999999999996E-3</v>
      </c>
      <c r="J66" s="365" t="s">
        <v>314</v>
      </c>
      <c r="K66" s="365" t="s">
        <v>246</v>
      </c>
      <c r="L66" s="363" t="s">
        <v>259</v>
      </c>
      <c r="M66" s="363" t="s">
        <v>260</v>
      </c>
      <c r="N66" s="363" t="s">
        <v>25</v>
      </c>
      <c r="O66" s="363" t="s">
        <v>25</v>
      </c>
      <c r="P66" s="366" t="s">
        <v>28</v>
      </c>
      <c r="Q66" s="363" t="s">
        <v>25</v>
      </c>
      <c r="R66" s="365" t="s">
        <v>249</v>
      </c>
      <c r="S66" s="367" t="s">
        <v>250</v>
      </c>
      <c r="T66" s="367" t="s">
        <v>290</v>
      </c>
      <c r="U66" s="365" t="s">
        <v>303</v>
      </c>
      <c r="V66" s="368" t="s">
        <v>321</v>
      </c>
      <c r="X66" s="75"/>
      <c r="Y66" s="76"/>
      <c r="Z66" s="76"/>
      <c r="AA66" s="76"/>
      <c r="AB66" s="76"/>
      <c r="AC66" s="76"/>
      <c r="AD66" s="76"/>
      <c r="AE66" s="76"/>
      <c r="AF66" s="76"/>
      <c r="AG66" s="76"/>
      <c r="AH66" s="77"/>
      <c r="AI66" s="34" t="s">
        <v>19</v>
      </c>
    </row>
    <row r="67" spans="2:35" s="34" customFormat="1" ht="16" customHeight="1" x14ac:dyDescent="0.55000000000000004">
      <c r="B67" s="369"/>
      <c r="C67" s="359">
        <v>46031</v>
      </c>
      <c r="D67" s="328" t="str">
        <f t="shared" si="0"/>
        <v>金</v>
      </c>
      <c r="E67" s="360">
        <v>0.68344907407407407</v>
      </c>
      <c r="F67" s="361" t="s">
        <v>213</v>
      </c>
      <c r="G67" s="362" t="s">
        <v>209</v>
      </c>
      <c r="H67" s="363" t="s">
        <v>253</v>
      </c>
      <c r="I67" s="364">
        <v>0.04</v>
      </c>
      <c r="J67" s="365" t="s">
        <v>314</v>
      </c>
      <c r="K67" s="365" t="s">
        <v>246</v>
      </c>
      <c r="L67" s="363" t="s">
        <v>259</v>
      </c>
      <c r="M67" s="363" t="s">
        <v>260</v>
      </c>
      <c r="N67" s="363" t="s">
        <v>28</v>
      </c>
      <c r="O67" s="363" t="s">
        <v>28</v>
      </c>
      <c r="P67" s="366" t="s">
        <v>28</v>
      </c>
      <c r="Q67" s="363" t="s">
        <v>25</v>
      </c>
      <c r="R67" s="365" t="s">
        <v>255</v>
      </c>
      <c r="S67" s="367" t="s">
        <v>250</v>
      </c>
      <c r="T67" s="367" t="s">
        <v>267</v>
      </c>
      <c r="U67" s="365" t="s">
        <v>268</v>
      </c>
      <c r="V67" s="368" t="s">
        <v>322</v>
      </c>
      <c r="X67" s="75"/>
      <c r="Y67" s="76"/>
      <c r="Z67" s="76"/>
      <c r="AA67" s="76"/>
      <c r="AB67" s="76"/>
      <c r="AC67" s="76"/>
      <c r="AD67" s="76"/>
      <c r="AE67" s="76"/>
      <c r="AF67" s="76"/>
      <c r="AG67" s="76"/>
      <c r="AH67" s="77"/>
      <c r="AI67" s="34" t="s">
        <v>19</v>
      </c>
    </row>
    <row r="68" spans="2:35" s="34" customFormat="1" ht="16" customHeight="1" x14ac:dyDescent="0.55000000000000004">
      <c r="B68" s="369"/>
      <c r="C68" s="359">
        <v>46031</v>
      </c>
      <c r="D68" s="328" t="str">
        <f t="shared" si="0"/>
        <v>金</v>
      </c>
      <c r="E68" s="360">
        <v>0.68504629629629632</v>
      </c>
      <c r="F68" s="361" t="s">
        <v>213</v>
      </c>
      <c r="G68" s="362" t="s">
        <v>209</v>
      </c>
      <c r="H68" s="363" t="s">
        <v>253</v>
      </c>
      <c r="I68" s="364">
        <v>2.7E-2</v>
      </c>
      <c r="J68" s="365" t="s">
        <v>314</v>
      </c>
      <c r="K68" s="365" t="s">
        <v>246</v>
      </c>
      <c r="L68" s="363" t="s">
        <v>247</v>
      </c>
      <c r="M68" s="363" t="s">
        <v>260</v>
      </c>
      <c r="N68" s="363" t="s">
        <v>28</v>
      </c>
      <c r="O68" s="363" t="s">
        <v>28</v>
      </c>
      <c r="P68" s="366" t="s">
        <v>25</v>
      </c>
      <c r="Q68" s="363" t="s">
        <v>25</v>
      </c>
      <c r="R68" s="365" t="s">
        <v>255</v>
      </c>
      <c r="S68" s="367" t="s">
        <v>250</v>
      </c>
      <c r="T68" s="367" t="s">
        <v>267</v>
      </c>
      <c r="U68" s="365" t="s">
        <v>268</v>
      </c>
      <c r="V68" s="368" t="s">
        <v>283</v>
      </c>
      <c r="X68" s="75"/>
      <c r="Y68" s="76"/>
      <c r="Z68" s="76"/>
      <c r="AA68" s="76"/>
      <c r="AB68" s="76"/>
      <c r="AC68" s="76"/>
      <c r="AD68" s="76"/>
      <c r="AE68" s="76"/>
      <c r="AF68" s="76"/>
      <c r="AG68" s="76"/>
      <c r="AH68" s="77"/>
      <c r="AI68" s="34" t="s">
        <v>19</v>
      </c>
    </row>
    <row r="69" spans="2:35" s="34" customFormat="1" ht="16" customHeight="1" x14ac:dyDescent="0.55000000000000004">
      <c r="B69" s="369"/>
      <c r="C69" s="359">
        <v>46032</v>
      </c>
      <c r="D69" s="328" t="str">
        <f t="shared" si="0"/>
        <v>土</v>
      </c>
      <c r="E69" s="360">
        <v>0.40445601851851848</v>
      </c>
      <c r="F69" s="361" t="s">
        <v>212</v>
      </c>
      <c r="G69" s="362" t="s">
        <v>209</v>
      </c>
      <c r="H69" s="363" t="s">
        <v>253</v>
      </c>
      <c r="I69" s="364">
        <v>0</v>
      </c>
      <c r="J69" s="365" t="s">
        <v>245</v>
      </c>
      <c r="K69" s="365" t="s">
        <v>246</v>
      </c>
      <c r="L69" s="363" t="s">
        <v>259</v>
      </c>
      <c r="M69" s="363" t="s">
        <v>260</v>
      </c>
      <c r="N69" s="363" t="s">
        <v>28</v>
      </c>
      <c r="O69" s="363" t="s">
        <v>28</v>
      </c>
      <c r="P69" s="366" t="s">
        <v>28</v>
      </c>
      <c r="Q69" s="363" t="s">
        <v>25</v>
      </c>
      <c r="R69" s="365" t="s">
        <v>249</v>
      </c>
      <c r="S69" s="367" t="s">
        <v>250</v>
      </c>
      <c r="T69" s="367" t="s">
        <v>290</v>
      </c>
      <c r="U69" s="365" t="s">
        <v>303</v>
      </c>
      <c r="V69" s="368" t="s">
        <v>304</v>
      </c>
      <c r="X69" s="75"/>
      <c r="Y69" s="76"/>
      <c r="Z69" s="76"/>
      <c r="AA69" s="76"/>
      <c r="AB69" s="76"/>
      <c r="AC69" s="76"/>
      <c r="AD69" s="76"/>
      <c r="AE69" s="76"/>
      <c r="AF69" s="76"/>
      <c r="AG69" s="76"/>
      <c r="AH69" s="77"/>
      <c r="AI69" s="34" t="s">
        <v>19</v>
      </c>
    </row>
    <row r="70" spans="2:35" s="34" customFormat="1" ht="16" customHeight="1" x14ac:dyDescent="0.55000000000000004">
      <c r="B70" s="369"/>
      <c r="C70" s="359">
        <v>46032</v>
      </c>
      <c r="D70" s="328" t="str">
        <f t="shared" si="0"/>
        <v>土</v>
      </c>
      <c r="E70" s="360">
        <v>0.40545138888888888</v>
      </c>
      <c r="F70" s="361" t="s">
        <v>212</v>
      </c>
      <c r="G70" s="362" t="s">
        <v>209</v>
      </c>
      <c r="H70" s="363" t="s">
        <v>253</v>
      </c>
      <c r="I70" s="364">
        <v>5.9999999999999995E-4</v>
      </c>
      <c r="J70" s="365" t="s">
        <v>245</v>
      </c>
      <c r="K70" s="365" t="s">
        <v>246</v>
      </c>
      <c r="L70" s="363" t="s">
        <v>254</v>
      </c>
      <c r="M70" s="363" t="s">
        <v>248</v>
      </c>
      <c r="N70" s="363" t="s">
        <v>28</v>
      </c>
      <c r="O70" s="363" t="s">
        <v>28</v>
      </c>
      <c r="P70" s="366" t="s">
        <v>28</v>
      </c>
      <c r="Q70" s="363" t="s">
        <v>25</v>
      </c>
      <c r="R70" s="365" t="s">
        <v>255</v>
      </c>
      <c r="S70" s="367" t="s">
        <v>250</v>
      </c>
      <c r="T70" s="367" t="s">
        <v>251</v>
      </c>
      <c r="U70" s="365" t="s">
        <v>257</v>
      </c>
      <c r="V70" s="368" t="s">
        <v>258</v>
      </c>
      <c r="X70" s="75"/>
      <c r="Y70" s="76"/>
      <c r="Z70" s="76"/>
      <c r="AA70" s="76"/>
      <c r="AB70" s="76"/>
      <c r="AC70" s="76"/>
      <c r="AD70" s="76"/>
      <c r="AE70" s="76"/>
      <c r="AF70" s="76"/>
      <c r="AG70" s="76"/>
      <c r="AH70" s="77"/>
      <c r="AI70" s="34" t="s">
        <v>19</v>
      </c>
    </row>
    <row r="71" spans="2:35" s="34" customFormat="1" ht="16" customHeight="1" x14ac:dyDescent="0.55000000000000004">
      <c r="B71" s="369"/>
      <c r="C71" s="359">
        <v>46032</v>
      </c>
      <c r="D71" s="328" t="str">
        <f t="shared" si="0"/>
        <v>土</v>
      </c>
      <c r="E71" s="360">
        <v>0.4059490740740741</v>
      </c>
      <c r="F71" s="361" t="s">
        <v>212</v>
      </c>
      <c r="G71" s="362" t="s">
        <v>209</v>
      </c>
      <c r="H71" s="363" t="s">
        <v>253</v>
      </c>
      <c r="I71" s="364">
        <v>0.1012</v>
      </c>
      <c r="J71" s="365" t="s">
        <v>245</v>
      </c>
      <c r="K71" s="365" t="s">
        <v>246</v>
      </c>
      <c r="L71" s="363" t="s">
        <v>254</v>
      </c>
      <c r="M71" s="363" t="s">
        <v>248</v>
      </c>
      <c r="N71" s="363" t="s">
        <v>28</v>
      </c>
      <c r="O71" s="363" t="s">
        <v>28</v>
      </c>
      <c r="P71" s="366" t="s">
        <v>28</v>
      </c>
      <c r="Q71" s="363" t="s">
        <v>25</v>
      </c>
      <c r="R71" s="365" t="s">
        <v>255</v>
      </c>
      <c r="S71" s="367" t="s">
        <v>256</v>
      </c>
      <c r="T71" s="367" t="s">
        <v>251</v>
      </c>
      <c r="U71" s="365" t="s">
        <v>257</v>
      </c>
      <c r="V71" s="368" t="s">
        <v>258</v>
      </c>
      <c r="X71" s="75"/>
      <c r="Y71" s="76"/>
      <c r="Z71" s="76"/>
      <c r="AA71" s="76"/>
      <c r="AB71" s="76"/>
      <c r="AC71" s="76"/>
      <c r="AD71" s="76"/>
      <c r="AE71" s="76"/>
      <c r="AF71" s="76"/>
      <c r="AG71" s="76"/>
      <c r="AH71" s="77"/>
      <c r="AI71" s="34" t="s">
        <v>19</v>
      </c>
    </row>
    <row r="72" spans="2:35" s="34" customFormat="1" ht="16" customHeight="1" x14ac:dyDescent="0.55000000000000004">
      <c r="B72" s="369"/>
      <c r="C72" s="359">
        <v>46032</v>
      </c>
      <c r="D72" s="328" t="str">
        <f t="shared" si="0"/>
        <v>土</v>
      </c>
      <c r="E72" s="360">
        <v>0.40625</v>
      </c>
      <c r="F72" s="361" t="s">
        <v>212</v>
      </c>
      <c r="G72" s="362" t="s">
        <v>209</v>
      </c>
      <c r="H72" s="363" t="s">
        <v>253</v>
      </c>
      <c r="I72" s="364">
        <v>1.0800000000000001E-2</v>
      </c>
      <c r="J72" s="365" t="s">
        <v>245</v>
      </c>
      <c r="K72" s="365" t="s">
        <v>246</v>
      </c>
      <c r="L72" s="363" t="s">
        <v>259</v>
      </c>
      <c r="M72" s="363" t="s">
        <v>260</v>
      </c>
      <c r="N72" s="363" t="s">
        <v>28</v>
      </c>
      <c r="O72" s="363" t="s">
        <v>28</v>
      </c>
      <c r="P72" s="366" t="s">
        <v>28</v>
      </c>
      <c r="Q72" s="363" t="s">
        <v>25</v>
      </c>
      <c r="R72" s="365" t="s">
        <v>255</v>
      </c>
      <c r="S72" s="367" t="s">
        <v>286</v>
      </c>
      <c r="T72" s="367" t="s">
        <v>267</v>
      </c>
      <c r="U72" s="365" t="s">
        <v>268</v>
      </c>
      <c r="V72" s="368" t="s">
        <v>294</v>
      </c>
      <c r="X72" s="79"/>
      <c r="Y72" s="80"/>
      <c r="Z72" s="80"/>
      <c r="AA72" s="80"/>
      <c r="AB72" s="80"/>
      <c r="AC72" s="80"/>
      <c r="AD72" s="80"/>
      <c r="AE72" s="80"/>
      <c r="AF72" s="80"/>
      <c r="AG72" s="80"/>
      <c r="AH72" s="81"/>
      <c r="AI72" s="34" t="s">
        <v>19</v>
      </c>
    </row>
    <row r="73" spans="2:35" s="34" customFormat="1" ht="16" customHeight="1" x14ac:dyDescent="0.55000000000000004">
      <c r="B73" s="369"/>
      <c r="C73" s="359">
        <v>46032</v>
      </c>
      <c r="D73" s="328" t="str">
        <f t="shared" si="0"/>
        <v>土</v>
      </c>
      <c r="E73" s="360">
        <v>0.41078703703703712</v>
      </c>
      <c r="F73" s="361" t="s">
        <v>212</v>
      </c>
      <c r="G73" s="362" t="s">
        <v>209</v>
      </c>
      <c r="H73" s="363" t="s">
        <v>253</v>
      </c>
      <c r="I73" s="364">
        <v>9.9599999999999994E-2</v>
      </c>
      <c r="J73" s="365" t="s">
        <v>245</v>
      </c>
      <c r="K73" s="365" t="s">
        <v>246</v>
      </c>
      <c r="L73" s="363" t="s">
        <v>247</v>
      </c>
      <c r="M73" s="363" t="s">
        <v>260</v>
      </c>
      <c r="N73" s="363" t="s">
        <v>28</v>
      </c>
      <c r="O73" s="363" t="s">
        <v>28</v>
      </c>
      <c r="P73" s="366" t="s">
        <v>28</v>
      </c>
      <c r="Q73" s="363" t="s">
        <v>25</v>
      </c>
      <c r="R73" s="365" t="s">
        <v>255</v>
      </c>
      <c r="S73" s="367" t="s">
        <v>286</v>
      </c>
      <c r="T73" s="367" t="s">
        <v>267</v>
      </c>
      <c r="U73" s="365" t="s">
        <v>323</v>
      </c>
      <c r="V73" s="368" t="s">
        <v>324</v>
      </c>
      <c r="AI73" s="34" t="s">
        <v>19</v>
      </c>
    </row>
    <row r="74" spans="2:35" s="34" customFormat="1" ht="16" customHeight="1" x14ac:dyDescent="0.55000000000000004">
      <c r="B74" s="369"/>
      <c r="C74" s="359">
        <v>46032</v>
      </c>
      <c r="D74" s="328" t="str">
        <f t="shared" si="0"/>
        <v>土</v>
      </c>
      <c r="E74" s="360">
        <v>0.41207175925925932</v>
      </c>
      <c r="F74" s="361" t="s">
        <v>212</v>
      </c>
      <c r="G74" s="362" t="s">
        <v>209</v>
      </c>
      <c r="H74" s="363" t="s">
        <v>253</v>
      </c>
      <c r="I74" s="364">
        <v>5.9999999999999995E-4</v>
      </c>
      <c r="J74" s="365" t="s">
        <v>245</v>
      </c>
      <c r="K74" s="365" t="s">
        <v>246</v>
      </c>
      <c r="L74" s="363" t="s">
        <v>247</v>
      </c>
      <c r="M74" s="363" t="s">
        <v>270</v>
      </c>
      <c r="N74" s="363" t="s">
        <v>28</v>
      </c>
      <c r="O74" s="363" t="s">
        <v>28</v>
      </c>
      <c r="P74" s="366" t="s">
        <v>25</v>
      </c>
      <c r="Q74" s="363" t="s">
        <v>25</v>
      </c>
      <c r="R74" s="365" t="s">
        <v>261</v>
      </c>
      <c r="S74" s="367" t="s">
        <v>250</v>
      </c>
      <c r="T74" s="367" t="s">
        <v>273</v>
      </c>
      <c r="U74" s="365" t="s">
        <v>274</v>
      </c>
      <c r="V74" s="368" t="s">
        <v>275</v>
      </c>
      <c r="AI74" s="34" t="s">
        <v>19</v>
      </c>
    </row>
    <row r="75" spans="2:35" s="34" customFormat="1" ht="16" customHeight="1" x14ac:dyDescent="0.55000000000000004">
      <c r="B75" s="369"/>
      <c r="C75" s="359">
        <v>46032</v>
      </c>
      <c r="D75" s="328" t="str">
        <f t="shared" si="0"/>
        <v>土</v>
      </c>
      <c r="E75" s="360">
        <v>0.41473379629629631</v>
      </c>
      <c r="F75" s="361" t="s">
        <v>212</v>
      </c>
      <c r="G75" s="362" t="s">
        <v>209</v>
      </c>
      <c r="H75" s="363" t="s">
        <v>253</v>
      </c>
      <c r="I75" s="364">
        <v>3.2599999999999997E-2</v>
      </c>
      <c r="J75" s="365" t="s">
        <v>245</v>
      </c>
      <c r="K75" s="365" t="s">
        <v>246</v>
      </c>
      <c r="L75" s="363" t="s">
        <v>247</v>
      </c>
      <c r="M75" s="363" t="s">
        <v>260</v>
      </c>
      <c r="N75" s="363" t="s">
        <v>28</v>
      </c>
      <c r="O75" s="363" t="s">
        <v>28</v>
      </c>
      <c r="P75" s="366" t="s">
        <v>28</v>
      </c>
      <c r="Q75" s="363" t="s">
        <v>25</v>
      </c>
      <c r="R75" s="365" t="s">
        <v>261</v>
      </c>
      <c r="S75" s="367" t="s">
        <v>250</v>
      </c>
      <c r="T75" s="367" t="s">
        <v>267</v>
      </c>
      <c r="U75" s="365" t="s">
        <v>268</v>
      </c>
      <c r="V75" s="368" t="s">
        <v>325</v>
      </c>
      <c r="AI75" s="34" t="s">
        <v>19</v>
      </c>
    </row>
    <row r="76" spans="2:35" s="34" customFormat="1" ht="16" customHeight="1" x14ac:dyDescent="0.55000000000000004">
      <c r="B76" s="369"/>
      <c r="C76" s="359">
        <v>46032</v>
      </c>
      <c r="D76" s="328" t="str">
        <f t="shared" ref="D76:D139" si="1">IF($C76 &lt;&gt; "", IF(ISERROR(MATCH(C76, 祝日, 0)), TEXT($C76, "aaa"), "祝日"), "")</f>
        <v>土</v>
      </c>
      <c r="E76" s="360">
        <v>0.43063657407407407</v>
      </c>
      <c r="F76" s="361" t="s">
        <v>213</v>
      </c>
      <c r="G76" s="362" t="s">
        <v>214</v>
      </c>
      <c r="H76" s="363" t="s">
        <v>253</v>
      </c>
      <c r="I76" s="364">
        <v>1.18E-2</v>
      </c>
      <c r="J76" s="365" t="s">
        <v>245</v>
      </c>
      <c r="K76" s="365" t="s">
        <v>246</v>
      </c>
      <c r="L76" s="363" t="s">
        <v>259</v>
      </c>
      <c r="M76" s="363" t="s">
        <v>248</v>
      </c>
      <c r="N76" s="363" t="s">
        <v>28</v>
      </c>
      <c r="O76" s="363" t="s">
        <v>28</v>
      </c>
      <c r="P76" s="366" t="s">
        <v>28</v>
      </c>
      <c r="Q76" s="363" t="s">
        <v>25</v>
      </c>
      <c r="R76" s="365" t="s">
        <v>255</v>
      </c>
      <c r="S76" s="367" t="s">
        <v>286</v>
      </c>
      <c r="T76" s="367" t="s">
        <v>278</v>
      </c>
      <c r="U76" s="365" t="s">
        <v>326</v>
      </c>
      <c r="V76" s="368" t="s">
        <v>280</v>
      </c>
      <c r="AI76" s="34" t="s">
        <v>19</v>
      </c>
    </row>
    <row r="77" spans="2:35" s="34" customFormat="1" ht="16" customHeight="1" x14ac:dyDescent="0.55000000000000004">
      <c r="B77" s="369"/>
      <c r="C77" s="359">
        <v>46032</v>
      </c>
      <c r="D77" s="328" t="str">
        <f t="shared" si="1"/>
        <v>土</v>
      </c>
      <c r="E77" s="360">
        <v>0.43387731481481479</v>
      </c>
      <c r="F77" s="361" t="s">
        <v>213</v>
      </c>
      <c r="G77" s="362" t="s">
        <v>214</v>
      </c>
      <c r="H77" s="363" t="s">
        <v>253</v>
      </c>
      <c r="I77" s="364">
        <v>5.1400000000000001E-2</v>
      </c>
      <c r="J77" s="365" t="s">
        <v>245</v>
      </c>
      <c r="K77" s="365" t="s">
        <v>246</v>
      </c>
      <c r="L77" s="363" t="s">
        <v>247</v>
      </c>
      <c r="M77" s="363" t="s">
        <v>265</v>
      </c>
      <c r="N77" s="363" t="s">
        <v>28</v>
      </c>
      <c r="O77" s="363" t="s">
        <v>28</v>
      </c>
      <c r="P77" s="366" t="s">
        <v>28</v>
      </c>
      <c r="Q77" s="363" t="s">
        <v>25</v>
      </c>
      <c r="R77" s="365" t="s">
        <v>261</v>
      </c>
      <c r="S77" s="367" t="s">
        <v>250</v>
      </c>
      <c r="T77" s="367" t="s">
        <v>262</v>
      </c>
      <c r="U77" s="365" t="s">
        <v>295</v>
      </c>
      <c r="V77" s="368" t="s">
        <v>266</v>
      </c>
      <c r="AI77" s="34" t="s">
        <v>19</v>
      </c>
    </row>
    <row r="78" spans="2:35" s="34" customFormat="1" ht="16" customHeight="1" x14ac:dyDescent="0.55000000000000004">
      <c r="B78" s="369"/>
      <c r="C78" s="359">
        <v>46032</v>
      </c>
      <c r="D78" s="328" t="str">
        <f t="shared" si="1"/>
        <v>土</v>
      </c>
      <c r="E78" s="360">
        <v>0.44457175925925918</v>
      </c>
      <c r="F78" s="361" t="s">
        <v>212</v>
      </c>
      <c r="G78" s="362" t="s">
        <v>214</v>
      </c>
      <c r="H78" s="363" t="s">
        <v>253</v>
      </c>
      <c r="I78" s="364">
        <v>0.183</v>
      </c>
      <c r="J78" s="365" t="s">
        <v>245</v>
      </c>
      <c r="K78" s="365" t="s">
        <v>246</v>
      </c>
      <c r="L78" s="363" t="s">
        <v>254</v>
      </c>
      <c r="M78" s="363" t="s">
        <v>248</v>
      </c>
      <c r="N78" s="363" t="s">
        <v>28</v>
      </c>
      <c r="O78" s="363" t="s">
        <v>28</v>
      </c>
      <c r="P78" s="366" t="s">
        <v>25</v>
      </c>
      <c r="Q78" s="363" t="s">
        <v>25</v>
      </c>
      <c r="R78" s="365" t="s">
        <v>255</v>
      </c>
      <c r="S78" s="367" t="s">
        <v>286</v>
      </c>
      <c r="T78" s="367" t="s">
        <v>251</v>
      </c>
      <c r="U78" s="365" t="s">
        <v>257</v>
      </c>
      <c r="V78" s="368" t="s">
        <v>258</v>
      </c>
      <c r="AI78" s="34" t="s">
        <v>19</v>
      </c>
    </row>
    <row r="79" spans="2:35" s="34" customFormat="1" ht="16" customHeight="1" x14ac:dyDescent="0.55000000000000004">
      <c r="B79" s="369"/>
      <c r="C79" s="359">
        <v>46032</v>
      </c>
      <c r="D79" s="328" t="str">
        <f t="shared" si="1"/>
        <v>土</v>
      </c>
      <c r="E79" s="360">
        <v>0.44931712962962961</v>
      </c>
      <c r="F79" s="361" t="s">
        <v>212</v>
      </c>
      <c r="G79" s="362" t="s">
        <v>214</v>
      </c>
      <c r="H79" s="363" t="s">
        <v>253</v>
      </c>
      <c r="I79" s="364">
        <v>3.56E-2</v>
      </c>
      <c r="J79" s="365" t="s">
        <v>245</v>
      </c>
      <c r="K79" s="365" t="s">
        <v>246</v>
      </c>
      <c r="L79" s="363" t="s">
        <v>247</v>
      </c>
      <c r="M79" s="363" t="s">
        <v>276</v>
      </c>
      <c r="N79" s="363" t="s">
        <v>28</v>
      </c>
      <c r="O79" s="363" t="s">
        <v>28</v>
      </c>
      <c r="P79" s="366" t="s">
        <v>28</v>
      </c>
      <c r="Q79" s="363" t="s">
        <v>25</v>
      </c>
      <c r="R79" s="365" t="s">
        <v>255</v>
      </c>
      <c r="S79" s="367" t="s">
        <v>250</v>
      </c>
      <c r="T79" s="367" t="s">
        <v>262</v>
      </c>
      <c r="U79" s="365" t="s">
        <v>263</v>
      </c>
      <c r="V79" s="368" t="s">
        <v>327</v>
      </c>
      <c r="AI79" s="34" t="s">
        <v>19</v>
      </c>
    </row>
    <row r="80" spans="2:35" s="34" customFormat="1" ht="16" customHeight="1" x14ac:dyDescent="0.55000000000000004">
      <c r="B80" s="369"/>
      <c r="C80" s="359">
        <v>46032</v>
      </c>
      <c r="D80" s="328" t="str">
        <f t="shared" si="1"/>
        <v>土</v>
      </c>
      <c r="E80" s="360">
        <v>0.45123842592592589</v>
      </c>
      <c r="F80" s="361" t="s">
        <v>212</v>
      </c>
      <c r="G80" s="362" t="s">
        <v>214</v>
      </c>
      <c r="H80" s="363" t="s">
        <v>253</v>
      </c>
      <c r="I80" s="364">
        <v>3.3799999999999997E-2</v>
      </c>
      <c r="J80" s="365" t="s">
        <v>245</v>
      </c>
      <c r="K80" s="365" t="s">
        <v>246</v>
      </c>
      <c r="L80" s="363" t="s">
        <v>247</v>
      </c>
      <c r="M80" s="363" t="s">
        <v>260</v>
      </c>
      <c r="N80" s="363" t="s">
        <v>28</v>
      </c>
      <c r="O80" s="363" t="s">
        <v>28</v>
      </c>
      <c r="P80" s="366" t="s">
        <v>28</v>
      </c>
      <c r="Q80" s="363" t="s">
        <v>25</v>
      </c>
      <c r="R80" s="365" t="s">
        <v>255</v>
      </c>
      <c r="S80" s="367" t="s">
        <v>250</v>
      </c>
      <c r="T80" s="367" t="s">
        <v>262</v>
      </c>
      <c r="U80" s="365" t="s">
        <v>282</v>
      </c>
      <c r="V80" s="368" t="s">
        <v>324</v>
      </c>
      <c r="AI80" s="34" t="s">
        <v>19</v>
      </c>
    </row>
    <row r="81" spans="2:35" s="34" customFormat="1" ht="16" customHeight="1" x14ac:dyDescent="0.55000000000000004">
      <c r="B81" s="369"/>
      <c r="C81" s="359">
        <v>46032</v>
      </c>
      <c r="D81" s="328" t="str">
        <f t="shared" si="1"/>
        <v>土</v>
      </c>
      <c r="E81" s="360">
        <v>0.45165509259259262</v>
      </c>
      <c r="F81" s="361" t="s">
        <v>212</v>
      </c>
      <c r="G81" s="362" t="s">
        <v>214</v>
      </c>
      <c r="H81" s="363" t="s">
        <v>253</v>
      </c>
      <c r="I81" s="364">
        <v>1.4999999999999999E-2</v>
      </c>
      <c r="J81" s="365" t="s">
        <v>245</v>
      </c>
      <c r="K81" s="365" t="s">
        <v>246</v>
      </c>
      <c r="L81" s="363" t="s">
        <v>247</v>
      </c>
      <c r="M81" s="363" t="s">
        <v>248</v>
      </c>
      <c r="N81" s="363" t="s">
        <v>28</v>
      </c>
      <c r="O81" s="363" t="s">
        <v>28</v>
      </c>
      <c r="P81" s="366" t="s">
        <v>28</v>
      </c>
      <c r="Q81" s="363" t="s">
        <v>25</v>
      </c>
      <c r="R81" s="365" t="s">
        <v>255</v>
      </c>
      <c r="S81" s="367" t="s">
        <v>286</v>
      </c>
      <c r="T81" s="367" t="s">
        <v>267</v>
      </c>
      <c r="U81" s="365" t="s">
        <v>323</v>
      </c>
      <c r="V81" s="368" t="s">
        <v>328</v>
      </c>
      <c r="AI81" s="34" t="s">
        <v>19</v>
      </c>
    </row>
    <row r="82" spans="2:35" s="34" customFormat="1" ht="16" customHeight="1" x14ac:dyDescent="0.55000000000000004">
      <c r="B82" s="369"/>
      <c r="C82" s="359">
        <v>46032</v>
      </c>
      <c r="D82" s="328" t="str">
        <f t="shared" si="1"/>
        <v>土</v>
      </c>
      <c r="E82" s="360">
        <v>0.45239583333333327</v>
      </c>
      <c r="F82" s="361" t="s">
        <v>212</v>
      </c>
      <c r="G82" s="362" t="s">
        <v>214</v>
      </c>
      <c r="H82" s="363" t="s">
        <v>253</v>
      </c>
      <c r="I82" s="364">
        <v>4.0000000000000002E-4</v>
      </c>
      <c r="J82" s="365" t="s">
        <v>245</v>
      </c>
      <c r="K82" s="365" t="s">
        <v>246</v>
      </c>
      <c r="L82" s="363" t="s">
        <v>247</v>
      </c>
      <c r="M82" s="363" t="s">
        <v>270</v>
      </c>
      <c r="N82" s="363" t="s">
        <v>28</v>
      </c>
      <c r="O82" s="363" t="s">
        <v>28</v>
      </c>
      <c r="P82" s="366" t="s">
        <v>25</v>
      </c>
      <c r="Q82" s="363" t="s">
        <v>25</v>
      </c>
      <c r="R82" s="365" t="s">
        <v>261</v>
      </c>
      <c r="S82" s="367" t="s">
        <v>250</v>
      </c>
      <c r="T82" s="367" t="s">
        <v>273</v>
      </c>
      <c r="U82" s="365" t="s">
        <v>274</v>
      </c>
      <c r="V82" s="368" t="s">
        <v>275</v>
      </c>
      <c r="AI82" s="34" t="s">
        <v>19</v>
      </c>
    </row>
    <row r="83" spans="2:35" s="34" customFormat="1" ht="16" customHeight="1" x14ac:dyDescent="0.55000000000000004">
      <c r="B83" s="369"/>
      <c r="C83" s="359">
        <v>46032</v>
      </c>
      <c r="D83" s="328" t="str">
        <f t="shared" si="1"/>
        <v>土</v>
      </c>
      <c r="E83" s="360">
        <v>0.46858796296296301</v>
      </c>
      <c r="F83" s="361" t="s">
        <v>213</v>
      </c>
      <c r="G83" s="362" t="s">
        <v>214</v>
      </c>
      <c r="H83" s="363" t="s">
        <v>253</v>
      </c>
      <c r="I83" s="364">
        <v>4.82E-2</v>
      </c>
      <c r="J83" s="365" t="s">
        <v>245</v>
      </c>
      <c r="K83" s="365" t="s">
        <v>246</v>
      </c>
      <c r="L83" s="363" t="s">
        <v>247</v>
      </c>
      <c r="M83" s="363" t="s">
        <v>260</v>
      </c>
      <c r="N83" s="363" t="s">
        <v>28</v>
      </c>
      <c r="O83" s="363" t="s">
        <v>28</v>
      </c>
      <c r="P83" s="366" t="s">
        <v>28</v>
      </c>
      <c r="Q83" s="363" t="s">
        <v>25</v>
      </c>
      <c r="R83" s="365" t="s">
        <v>255</v>
      </c>
      <c r="S83" s="367" t="s">
        <v>286</v>
      </c>
      <c r="T83" s="367" t="s">
        <v>267</v>
      </c>
      <c r="U83" s="365" t="s">
        <v>323</v>
      </c>
      <c r="V83" s="368" t="s">
        <v>329</v>
      </c>
      <c r="AI83" s="34" t="s">
        <v>19</v>
      </c>
    </row>
    <row r="84" spans="2:35" s="34" customFormat="1" ht="16" customHeight="1" x14ac:dyDescent="0.55000000000000004">
      <c r="B84" s="369"/>
      <c r="C84" s="359">
        <v>46032</v>
      </c>
      <c r="D84" s="328" t="str">
        <f t="shared" si="1"/>
        <v>土</v>
      </c>
      <c r="E84" s="360">
        <v>0.47355324074074068</v>
      </c>
      <c r="F84" s="361" t="s">
        <v>213</v>
      </c>
      <c r="G84" s="362" t="s">
        <v>214</v>
      </c>
      <c r="H84" s="363" t="s">
        <v>253</v>
      </c>
      <c r="I84" s="364">
        <v>7.0400000000000004E-2</v>
      </c>
      <c r="J84" s="365" t="s">
        <v>245</v>
      </c>
      <c r="K84" s="365" t="s">
        <v>246</v>
      </c>
      <c r="L84" s="363" t="s">
        <v>259</v>
      </c>
      <c r="M84" s="363" t="s">
        <v>260</v>
      </c>
      <c r="N84" s="363" t="s">
        <v>28</v>
      </c>
      <c r="O84" s="363" t="s">
        <v>28</v>
      </c>
      <c r="P84" s="366" t="s">
        <v>28</v>
      </c>
      <c r="Q84" s="363" t="s">
        <v>25</v>
      </c>
      <c r="R84" s="365" t="s">
        <v>255</v>
      </c>
      <c r="S84" s="367" t="s">
        <v>286</v>
      </c>
      <c r="T84" s="367" t="s">
        <v>267</v>
      </c>
      <c r="U84" s="365" t="s">
        <v>323</v>
      </c>
      <c r="V84" s="368" t="s">
        <v>330</v>
      </c>
      <c r="AI84" s="34" t="s">
        <v>19</v>
      </c>
    </row>
    <row r="85" spans="2:35" s="34" customFormat="1" ht="16" customHeight="1" x14ac:dyDescent="0.55000000000000004">
      <c r="B85" s="369"/>
      <c r="C85" s="359">
        <v>46032</v>
      </c>
      <c r="D85" s="328" t="str">
        <f t="shared" si="1"/>
        <v>土</v>
      </c>
      <c r="E85" s="360">
        <v>0.47881944444444452</v>
      </c>
      <c r="F85" s="361" t="s">
        <v>213</v>
      </c>
      <c r="G85" s="362" t="s">
        <v>214</v>
      </c>
      <c r="H85" s="363" t="s">
        <v>253</v>
      </c>
      <c r="I85" s="364">
        <v>1.7600000000000001E-2</v>
      </c>
      <c r="J85" s="365" t="s">
        <v>245</v>
      </c>
      <c r="K85" s="365" t="s">
        <v>246</v>
      </c>
      <c r="L85" s="363" t="s">
        <v>259</v>
      </c>
      <c r="M85" s="363" t="s">
        <v>260</v>
      </c>
      <c r="N85" s="363" t="s">
        <v>28</v>
      </c>
      <c r="O85" s="363" t="s">
        <v>28</v>
      </c>
      <c r="P85" s="366" t="s">
        <v>28</v>
      </c>
      <c r="Q85" s="363" t="s">
        <v>25</v>
      </c>
      <c r="R85" s="365" t="s">
        <v>255</v>
      </c>
      <c r="S85" s="367" t="s">
        <v>250</v>
      </c>
      <c r="T85" s="367" t="s">
        <v>262</v>
      </c>
      <c r="U85" s="365" t="s">
        <v>263</v>
      </c>
      <c r="V85" s="368" t="s">
        <v>316</v>
      </c>
      <c r="AI85" s="34" t="s">
        <v>19</v>
      </c>
    </row>
    <row r="86" spans="2:35" s="34" customFormat="1" ht="16" customHeight="1" x14ac:dyDescent="0.55000000000000004">
      <c r="B86" s="369"/>
      <c r="C86" s="359">
        <v>46032</v>
      </c>
      <c r="D86" s="328" t="str">
        <f t="shared" si="1"/>
        <v>土</v>
      </c>
      <c r="E86" s="360">
        <v>0.48046296296296298</v>
      </c>
      <c r="F86" s="361" t="s">
        <v>213</v>
      </c>
      <c r="G86" s="362" t="s">
        <v>214</v>
      </c>
      <c r="H86" s="363" t="s">
        <v>253</v>
      </c>
      <c r="I86" s="364">
        <v>1.12E-2</v>
      </c>
      <c r="J86" s="365" t="s">
        <v>245</v>
      </c>
      <c r="K86" s="365" t="s">
        <v>246</v>
      </c>
      <c r="L86" s="363" t="s">
        <v>259</v>
      </c>
      <c r="M86" s="363" t="s">
        <v>260</v>
      </c>
      <c r="N86" s="363" t="s">
        <v>28</v>
      </c>
      <c r="O86" s="363" t="s">
        <v>28</v>
      </c>
      <c r="P86" s="366" t="s">
        <v>28</v>
      </c>
      <c r="Q86" s="363" t="s">
        <v>25</v>
      </c>
      <c r="R86" s="365" t="s">
        <v>261</v>
      </c>
      <c r="S86" s="367" t="s">
        <v>250</v>
      </c>
      <c r="T86" s="367" t="s">
        <v>267</v>
      </c>
      <c r="U86" s="365" t="s">
        <v>268</v>
      </c>
      <c r="V86" s="368" t="s">
        <v>297</v>
      </c>
      <c r="AI86" s="34" t="s">
        <v>19</v>
      </c>
    </row>
    <row r="87" spans="2:35" s="34" customFormat="1" ht="16" customHeight="1" x14ac:dyDescent="0.55000000000000004">
      <c r="B87" s="369"/>
      <c r="C87" s="359">
        <v>46032</v>
      </c>
      <c r="D87" s="328" t="str">
        <f t="shared" si="1"/>
        <v>土</v>
      </c>
      <c r="E87" s="360">
        <v>0.56769675925925922</v>
      </c>
      <c r="F87" s="361" t="s">
        <v>212</v>
      </c>
      <c r="G87" s="362" t="s">
        <v>214</v>
      </c>
      <c r="H87" s="363" t="s">
        <v>253</v>
      </c>
      <c r="I87" s="364">
        <v>0.1384</v>
      </c>
      <c r="J87" s="365" t="s">
        <v>245</v>
      </c>
      <c r="K87" s="365" t="s">
        <v>246</v>
      </c>
      <c r="L87" s="363" t="s">
        <v>254</v>
      </c>
      <c r="M87" s="363" t="s">
        <v>248</v>
      </c>
      <c r="N87" s="363" t="s">
        <v>28</v>
      </c>
      <c r="O87" s="363" t="s">
        <v>28</v>
      </c>
      <c r="P87" s="366" t="s">
        <v>28</v>
      </c>
      <c r="Q87" s="363" t="s">
        <v>25</v>
      </c>
      <c r="R87" s="365" t="s">
        <v>255</v>
      </c>
      <c r="S87" s="367" t="s">
        <v>256</v>
      </c>
      <c r="T87" s="367" t="s">
        <v>251</v>
      </c>
      <c r="U87" s="365" t="s">
        <v>257</v>
      </c>
      <c r="V87" s="368" t="s">
        <v>258</v>
      </c>
      <c r="AI87" s="34" t="s">
        <v>19</v>
      </c>
    </row>
    <row r="88" spans="2:35" s="34" customFormat="1" ht="16" customHeight="1" x14ac:dyDescent="0.55000000000000004">
      <c r="B88" s="369"/>
      <c r="C88" s="359">
        <v>46032</v>
      </c>
      <c r="D88" s="328" t="str">
        <f t="shared" si="1"/>
        <v>土</v>
      </c>
      <c r="E88" s="360">
        <v>0.56952546296296291</v>
      </c>
      <c r="F88" s="361" t="s">
        <v>212</v>
      </c>
      <c r="G88" s="362" t="s">
        <v>214</v>
      </c>
      <c r="H88" s="363" t="s">
        <v>253</v>
      </c>
      <c r="I88" s="364">
        <v>8.4000000000000012E-3</v>
      </c>
      <c r="J88" s="365" t="s">
        <v>245</v>
      </c>
      <c r="K88" s="365" t="s">
        <v>246</v>
      </c>
      <c r="L88" s="363" t="s">
        <v>247</v>
      </c>
      <c r="M88" s="363" t="s">
        <v>260</v>
      </c>
      <c r="N88" s="363" t="s">
        <v>28</v>
      </c>
      <c r="O88" s="363" t="s">
        <v>28</v>
      </c>
      <c r="P88" s="366" t="s">
        <v>28</v>
      </c>
      <c r="Q88" s="363" t="s">
        <v>25</v>
      </c>
      <c r="R88" s="365" t="s">
        <v>255</v>
      </c>
      <c r="S88" s="367" t="s">
        <v>250</v>
      </c>
      <c r="T88" s="367" t="s">
        <v>267</v>
      </c>
      <c r="U88" s="365" t="s">
        <v>268</v>
      </c>
      <c r="V88" s="368" t="s">
        <v>331</v>
      </c>
      <c r="AI88" s="34" t="s">
        <v>19</v>
      </c>
    </row>
    <row r="89" spans="2:35" s="34" customFormat="1" ht="16" customHeight="1" x14ac:dyDescent="0.55000000000000004">
      <c r="B89" s="369"/>
      <c r="C89" s="359">
        <v>46032</v>
      </c>
      <c r="D89" s="328" t="str">
        <f t="shared" si="1"/>
        <v>土</v>
      </c>
      <c r="E89" s="360">
        <v>0.57115740740740739</v>
      </c>
      <c r="F89" s="361" t="s">
        <v>212</v>
      </c>
      <c r="G89" s="362" t="s">
        <v>214</v>
      </c>
      <c r="H89" s="363" t="s">
        <v>253</v>
      </c>
      <c r="I89" s="364">
        <v>7.0000000000000001E-3</v>
      </c>
      <c r="J89" s="365" t="s">
        <v>245</v>
      </c>
      <c r="K89" s="365" t="s">
        <v>246</v>
      </c>
      <c r="L89" s="363" t="s">
        <v>285</v>
      </c>
      <c r="M89" s="363" t="s">
        <v>260</v>
      </c>
      <c r="N89" s="363" t="s">
        <v>25</v>
      </c>
      <c r="O89" s="363" t="s">
        <v>25</v>
      </c>
      <c r="P89" s="366" t="s">
        <v>28</v>
      </c>
      <c r="Q89" s="363" t="s">
        <v>28</v>
      </c>
      <c r="R89" s="365" t="s">
        <v>255</v>
      </c>
      <c r="S89" s="367" t="s">
        <v>286</v>
      </c>
      <c r="T89" s="367" t="s">
        <v>267</v>
      </c>
      <c r="U89" s="365" t="s">
        <v>287</v>
      </c>
      <c r="V89" s="368" t="s">
        <v>332</v>
      </c>
      <c r="AI89" s="34" t="s">
        <v>19</v>
      </c>
    </row>
    <row r="90" spans="2:35" s="34" customFormat="1" ht="16" customHeight="1" x14ac:dyDescent="0.55000000000000004">
      <c r="B90" s="369"/>
      <c r="C90" s="359">
        <v>46032</v>
      </c>
      <c r="D90" s="328" t="str">
        <f t="shared" si="1"/>
        <v>土</v>
      </c>
      <c r="E90" s="360">
        <v>0.57535879629629627</v>
      </c>
      <c r="F90" s="361" t="s">
        <v>212</v>
      </c>
      <c r="G90" s="362" t="s">
        <v>209</v>
      </c>
      <c r="H90" s="363" t="s">
        <v>253</v>
      </c>
      <c r="I90" s="364">
        <v>2.0000000000000001E-4</v>
      </c>
      <c r="J90" s="365" t="s">
        <v>245</v>
      </c>
      <c r="K90" s="365" t="s">
        <v>246</v>
      </c>
      <c r="L90" s="363" t="s">
        <v>247</v>
      </c>
      <c r="M90" s="363" t="s">
        <v>270</v>
      </c>
      <c r="N90" s="363" t="s">
        <v>28</v>
      </c>
      <c r="O90" s="363" t="s">
        <v>28</v>
      </c>
      <c r="P90" s="366" t="s">
        <v>25</v>
      </c>
      <c r="Q90" s="363" t="s">
        <v>25</v>
      </c>
      <c r="R90" s="365" t="s">
        <v>261</v>
      </c>
      <c r="S90" s="367" t="s">
        <v>250</v>
      </c>
      <c r="T90" s="367" t="s">
        <v>273</v>
      </c>
      <c r="U90" s="365" t="s">
        <v>274</v>
      </c>
      <c r="V90" s="368" t="s">
        <v>275</v>
      </c>
      <c r="AI90" s="34" t="s">
        <v>19</v>
      </c>
    </row>
    <row r="91" spans="2:35" s="34" customFormat="1" ht="16" customHeight="1" x14ac:dyDescent="0.55000000000000004">
      <c r="B91" s="369"/>
      <c r="C91" s="359">
        <v>46032</v>
      </c>
      <c r="D91" s="328" t="str">
        <f t="shared" si="1"/>
        <v>土</v>
      </c>
      <c r="E91" s="360">
        <v>0.57753472222222224</v>
      </c>
      <c r="F91" s="361" t="s">
        <v>212</v>
      </c>
      <c r="G91" s="362" t="s">
        <v>209</v>
      </c>
      <c r="H91" s="363" t="s">
        <v>253</v>
      </c>
      <c r="I91" s="364">
        <v>2.7400000000000001E-2</v>
      </c>
      <c r="J91" s="365" t="s">
        <v>245</v>
      </c>
      <c r="K91" s="365" t="s">
        <v>246</v>
      </c>
      <c r="L91" s="363" t="s">
        <v>247</v>
      </c>
      <c r="M91" s="363" t="s">
        <v>333</v>
      </c>
      <c r="N91" s="363" t="s">
        <v>28</v>
      </c>
      <c r="O91" s="363" t="s">
        <v>28</v>
      </c>
      <c r="P91" s="366" t="s">
        <v>28</v>
      </c>
      <c r="Q91" s="363" t="s">
        <v>25</v>
      </c>
      <c r="R91" s="365" t="s">
        <v>261</v>
      </c>
      <c r="S91" s="367" t="s">
        <v>250</v>
      </c>
      <c r="T91" s="367" t="s">
        <v>267</v>
      </c>
      <c r="U91" s="365" t="s">
        <v>268</v>
      </c>
      <c r="V91" s="368" t="s">
        <v>334</v>
      </c>
      <c r="AI91" s="34" t="s">
        <v>19</v>
      </c>
    </row>
    <row r="92" spans="2:35" s="34" customFormat="1" ht="16" customHeight="1" x14ac:dyDescent="0.55000000000000004">
      <c r="B92" s="369"/>
      <c r="C92" s="359">
        <v>46032</v>
      </c>
      <c r="D92" s="328" t="str">
        <f t="shared" si="1"/>
        <v>土</v>
      </c>
      <c r="E92" s="360">
        <v>0.59483796296296299</v>
      </c>
      <c r="F92" s="361" t="s">
        <v>213</v>
      </c>
      <c r="G92" s="362" t="s">
        <v>209</v>
      </c>
      <c r="H92" s="363" t="s">
        <v>253</v>
      </c>
      <c r="I92" s="364">
        <v>0.1782</v>
      </c>
      <c r="J92" s="365" t="s">
        <v>314</v>
      </c>
      <c r="K92" s="365" t="s">
        <v>246</v>
      </c>
      <c r="L92" s="363" t="s">
        <v>247</v>
      </c>
      <c r="M92" s="363" t="s">
        <v>276</v>
      </c>
      <c r="N92" s="363" t="s">
        <v>28</v>
      </c>
      <c r="O92" s="363" t="s">
        <v>28</v>
      </c>
      <c r="P92" s="366" t="s">
        <v>28</v>
      </c>
      <c r="Q92" s="363" t="s">
        <v>25</v>
      </c>
      <c r="R92" s="365" t="s">
        <v>255</v>
      </c>
      <c r="S92" s="367" t="s">
        <v>256</v>
      </c>
      <c r="T92" s="367" t="s">
        <v>262</v>
      </c>
      <c r="U92" s="365" t="s">
        <v>335</v>
      </c>
      <c r="V92" s="368" t="s">
        <v>336</v>
      </c>
      <c r="AI92" s="34" t="s">
        <v>19</v>
      </c>
    </row>
    <row r="93" spans="2:35" s="34" customFormat="1" ht="16" customHeight="1" x14ac:dyDescent="0.55000000000000004">
      <c r="B93" s="369"/>
      <c r="C93" s="359">
        <v>46032</v>
      </c>
      <c r="D93" s="328" t="str">
        <f t="shared" si="1"/>
        <v>土</v>
      </c>
      <c r="E93" s="360">
        <v>0.60267361111111106</v>
      </c>
      <c r="F93" s="361" t="s">
        <v>213</v>
      </c>
      <c r="G93" s="362" t="s">
        <v>209</v>
      </c>
      <c r="H93" s="363" t="s">
        <v>253</v>
      </c>
      <c r="I93" s="364">
        <v>1.9400000000000001E-2</v>
      </c>
      <c r="J93" s="365" t="s">
        <v>314</v>
      </c>
      <c r="K93" s="365" t="s">
        <v>246</v>
      </c>
      <c r="L93" s="363" t="s">
        <v>259</v>
      </c>
      <c r="M93" s="363" t="s">
        <v>260</v>
      </c>
      <c r="N93" s="363" t="s">
        <v>28</v>
      </c>
      <c r="O93" s="363" t="s">
        <v>28</v>
      </c>
      <c r="P93" s="366" t="s">
        <v>25</v>
      </c>
      <c r="Q93" s="363" t="s">
        <v>25</v>
      </c>
      <c r="R93" s="365" t="s">
        <v>255</v>
      </c>
      <c r="S93" s="367" t="s">
        <v>250</v>
      </c>
      <c r="T93" s="367" t="s">
        <v>267</v>
      </c>
      <c r="U93" s="365" t="s">
        <v>268</v>
      </c>
      <c r="V93" s="368" t="s">
        <v>316</v>
      </c>
      <c r="AI93" s="34" t="s">
        <v>19</v>
      </c>
    </row>
    <row r="94" spans="2:35" s="34" customFormat="1" ht="16" customHeight="1" x14ac:dyDescent="0.55000000000000004">
      <c r="B94" s="369"/>
      <c r="C94" s="359">
        <v>46032</v>
      </c>
      <c r="D94" s="328" t="str">
        <f t="shared" si="1"/>
        <v>土</v>
      </c>
      <c r="E94" s="360">
        <v>0.60355324074074079</v>
      </c>
      <c r="F94" s="361" t="s">
        <v>213</v>
      </c>
      <c r="G94" s="362" t="s">
        <v>209</v>
      </c>
      <c r="H94" s="363" t="s">
        <v>253</v>
      </c>
      <c r="I94" s="364">
        <v>3.6200000000000003E-2</v>
      </c>
      <c r="J94" s="365" t="s">
        <v>245</v>
      </c>
      <c r="K94" s="365" t="s">
        <v>246</v>
      </c>
      <c r="L94" s="363" t="s">
        <v>259</v>
      </c>
      <c r="M94" s="363" t="s">
        <v>276</v>
      </c>
      <c r="N94" s="363" t="s">
        <v>28</v>
      </c>
      <c r="O94" s="363" t="s">
        <v>28</v>
      </c>
      <c r="P94" s="366" t="s">
        <v>28</v>
      </c>
      <c r="Q94" s="363" t="s">
        <v>25</v>
      </c>
      <c r="R94" s="365" t="s">
        <v>255</v>
      </c>
      <c r="S94" s="367" t="s">
        <v>286</v>
      </c>
      <c r="T94" s="367" t="s">
        <v>267</v>
      </c>
      <c r="U94" s="365" t="s">
        <v>268</v>
      </c>
      <c r="V94" s="368" t="s">
        <v>337</v>
      </c>
      <c r="AI94" s="34" t="s">
        <v>19</v>
      </c>
    </row>
    <row r="95" spans="2:35" s="34" customFormat="1" ht="16" customHeight="1" x14ac:dyDescent="0.55000000000000004">
      <c r="B95" s="369"/>
      <c r="C95" s="359">
        <v>46032</v>
      </c>
      <c r="D95" s="328" t="str">
        <f t="shared" si="1"/>
        <v>土</v>
      </c>
      <c r="E95" s="360">
        <v>0.61100694444444448</v>
      </c>
      <c r="F95" s="361" t="s">
        <v>212</v>
      </c>
      <c r="G95" s="362" t="s">
        <v>209</v>
      </c>
      <c r="H95" s="363" t="s">
        <v>253</v>
      </c>
      <c r="I95" s="364">
        <v>4.2799999999999998E-2</v>
      </c>
      <c r="J95" s="365" t="s">
        <v>245</v>
      </c>
      <c r="K95" s="365" t="s">
        <v>246</v>
      </c>
      <c r="L95" s="363" t="s">
        <v>247</v>
      </c>
      <c r="M95" s="363" t="s">
        <v>260</v>
      </c>
      <c r="N95" s="363" t="s">
        <v>28</v>
      </c>
      <c r="O95" s="363" t="s">
        <v>28</v>
      </c>
      <c r="P95" s="366" t="s">
        <v>28</v>
      </c>
      <c r="Q95" s="363" t="s">
        <v>25</v>
      </c>
      <c r="R95" s="365" t="s">
        <v>255</v>
      </c>
      <c r="S95" s="367" t="s">
        <v>250</v>
      </c>
      <c r="T95" s="367" t="s">
        <v>251</v>
      </c>
      <c r="U95" s="365" t="s">
        <v>257</v>
      </c>
      <c r="V95" s="368" t="s">
        <v>338</v>
      </c>
      <c r="AI95" s="34" t="s">
        <v>19</v>
      </c>
    </row>
    <row r="96" spans="2:35" s="34" customFormat="1" ht="16" customHeight="1" x14ac:dyDescent="0.55000000000000004">
      <c r="B96" s="369"/>
      <c r="C96" s="359">
        <v>46032</v>
      </c>
      <c r="D96" s="328" t="str">
        <f t="shared" si="1"/>
        <v>土</v>
      </c>
      <c r="E96" s="360">
        <v>0.61259259259259258</v>
      </c>
      <c r="F96" s="361" t="s">
        <v>212</v>
      </c>
      <c r="G96" s="362" t="s">
        <v>209</v>
      </c>
      <c r="H96" s="363" t="s">
        <v>253</v>
      </c>
      <c r="I96" s="364">
        <v>1.8599999999999998E-2</v>
      </c>
      <c r="J96" s="365" t="s">
        <v>245</v>
      </c>
      <c r="K96" s="365" t="s">
        <v>246</v>
      </c>
      <c r="L96" s="363" t="s">
        <v>254</v>
      </c>
      <c r="M96" s="363" t="s">
        <v>248</v>
      </c>
      <c r="N96" s="363" t="s">
        <v>28</v>
      </c>
      <c r="O96" s="363" t="s">
        <v>28</v>
      </c>
      <c r="P96" s="366" t="s">
        <v>28</v>
      </c>
      <c r="Q96" s="363" t="s">
        <v>25</v>
      </c>
      <c r="R96" s="365" t="s">
        <v>339</v>
      </c>
      <c r="S96" s="367" t="s">
        <v>286</v>
      </c>
      <c r="T96" s="367" t="s">
        <v>251</v>
      </c>
      <c r="U96" s="365" t="s">
        <v>257</v>
      </c>
      <c r="V96" s="368" t="s">
        <v>258</v>
      </c>
      <c r="AI96" s="34" t="s">
        <v>19</v>
      </c>
    </row>
    <row r="97" spans="2:35" s="34" customFormat="1" ht="16" customHeight="1" x14ac:dyDescent="0.55000000000000004">
      <c r="B97" s="369"/>
      <c r="C97" s="359">
        <v>46032</v>
      </c>
      <c r="D97" s="328" t="str">
        <f t="shared" si="1"/>
        <v>土</v>
      </c>
      <c r="E97" s="360">
        <v>0.61662037037037032</v>
      </c>
      <c r="F97" s="361" t="s">
        <v>212</v>
      </c>
      <c r="G97" s="362" t="s">
        <v>209</v>
      </c>
      <c r="H97" s="363" t="s">
        <v>253</v>
      </c>
      <c r="I97" s="364">
        <v>7.6200000000000004E-2</v>
      </c>
      <c r="J97" s="365" t="s">
        <v>314</v>
      </c>
      <c r="K97" s="365" t="s">
        <v>246</v>
      </c>
      <c r="L97" s="363" t="s">
        <v>285</v>
      </c>
      <c r="M97" s="363" t="s">
        <v>260</v>
      </c>
      <c r="N97" s="363" t="s">
        <v>28</v>
      </c>
      <c r="O97" s="363" t="s">
        <v>28</v>
      </c>
      <c r="P97" s="366" t="s">
        <v>28</v>
      </c>
      <c r="Q97" s="363" t="s">
        <v>28</v>
      </c>
      <c r="R97" s="365" t="s">
        <v>255</v>
      </c>
      <c r="S97" s="367" t="s">
        <v>256</v>
      </c>
      <c r="T97" s="367" t="s">
        <v>262</v>
      </c>
      <c r="U97" s="365" t="s">
        <v>340</v>
      </c>
      <c r="V97" s="368" t="s">
        <v>341</v>
      </c>
      <c r="AI97" s="34" t="s">
        <v>19</v>
      </c>
    </row>
    <row r="98" spans="2:35" s="34" customFormat="1" ht="16" customHeight="1" x14ac:dyDescent="0.55000000000000004">
      <c r="B98" s="369"/>
      <c r="C98" s="359">
        <v>46032</v>
      </c>
      <c r="D98" s="328" t="str">
        <f t="shared" si="1"/>
        <v>土</v>
      </c>
      <c r="E98" s="360">
        <v>0.62063657407407402</v>
      </c>
      <c r="F98" s="361" t="s">
        <v>212</v>
      </c>
      <c r="G98" s="362" t="s">
        <v>209</v>
      </c>
      <c r="H98" s="363" t="s">
        <v>253</v>
      </c>
      <c r="I98" s="364">
        <v>6.0000000000000001E-3</v>
      </c>
      <c r="J98" s="365" t="s">
        <v>245</v>
      </c>
      <c r="K98" s="365" t="s">
        <v>246</v>
      </c>
      <c r="L98" s="363" t="s">
        <v>247</v>
      </c>
      <c r="M98" s="363" t="s">
        <v>270</v>
      </c>
      <c r="N98" s="363" t="s">
        <v>28</v>
      </c>
      <c r="O98" s="363" t="s">
        <v>28</v>
      </c>
      <c r="P98" s="366" t="s">
        <v>25</v>
      </c>
      <c r="Q98" s="363" t="s">
        <v>25</v>
      </c>
      <c r="R98" s="365" t="s">
        <v>255</v>
      </c>
      <c r="S98" s="367" t="s">
        <v>250</v>
      </c>
      <c r="T98" s="367" t="s">
        <v>262</v>
      </c>
      <c r="U98" s="365" t="s">
        <v>340</v>
      </c>
      <c r="V98" s="368" t="s">
        <v>275</v>
      </c>
      <c r="AI98" s="34" t="s">
        <v>19</v>
      </c>
    </row>
    <row r="99" spans="2:35" s="34" customFormat="1" ht="16" customHeight="1" x14ac:dyDescent="0.55000000000000004">
      <c r="B99" s="369"/>
      <c r="C99" s="359">
        <v>46032</v>
      </c>
      <c r="D99" s="328" t="str">
        <f t="shared" si="1"/>
        <v>土</v>
      </c>
      <c r="E99" s="360">
        <v>0.62592592592592589</v>
      </c>
      <c r="F99" s="361" t="s">
        <v>212</v>
      </c>
      <c r="G99" s="362" t="s">
        <v>209</v>
      </c>
      <c r="H99" s="363" t="s">
        <v>253</v>
      </c>
      <c r="I99" s="364">
        <v>0.03</v>
      </c>
      <c r="J99" s="365" t="s">
        <v>314</v>
      </c>
      <c r="K99" s="365" t="s">
        <v>246</v>
      </c>
      <c r="L99" s="363" t="s">
        <v>247</v>
      </c>
      <c r="M99" s="363" t="s">
        <v>260</v>
      </c>
      <c r="N99" s="363" t="s">
        <v>28</v>
      </c>
      <c r="O99" s="363" t="s">
        <v>28</v>
      </c>
      <c r="P99" s="366" t="s">
        <v>25</v>
      </c>
      <c r="Q99" s="363" t="s">
        <v>25</v>
      </c>
      <c r="R99" s="365" t="s">
        <v>261</v>
      </c>
      <c r="S99" s="367" t="s">
        <v>256</v>
      </c>
      <c r="T99" s="367" t="s">
        <v>273</v>
      </c>
      <c r="U99" s="365" t="s">
        <v>342</v>
      </c>
      <c r="V99" s="368" t="s">
        <v>343</v>
      </c>
      <c r="AI99" s="34" t="s">
        <v>19</v>
      </c>
    </row>
    <row r="100" spans="2:35" s="34" customFormat="1" ht="16" customHeight="1" x14ac:dyDescent="0.55000000000000004">
      <c r="B100" s="369"/>
      <c r="C100" s="359">
        <v>46032</v>
      </c>
      <c r="D100" s="328" t="str">
        <f t="shared" si="1"/>
        <v>土</v>
      </c>
      <c r="E100" s="360">
        <v>0.64</v>
      </c>
      <c r="F100" s="361" t="s">
        <v>213</v>
      </c>
      <c r="G100" s="362" t="s">
        <v>209</v>
      </c>
      <c r="H100" s="363" t="s">
        <v>253</v>
      </c>
      <c r="I100" s="364">
        <v>1.6000000000000001E-3</v>
      </c>
      <c r="J100" s="365" t="s">
        <v>314</v>
      </c>
      <c r="K100" s="365" t="s">
        <v>246</v>
      </c>
      <c r="L100" s="363" t="s">
        <v>285</v>
      </c>
      <c r="M100" s="363" t="s">
        <v>260</v>
      </c>
      <c r="N100" s="363" t="s">
        <v>25</v>
      </c>
      <c r="O100" s="363" t="s">
        <v>25</v>
      </c>
      <c r="P100" s="366" t="s">
        <v>28</v>
      </c>
      <c r="Q100" s="363" t="s">
        <v>28</v>
      </c>
      <c r="R100" s="365" t="s">
        <v>289</v>
      </c>
      <c r="S100" s="367" t="s">
        <v>286</v>
      </c>
      <c r="T100" s="367" t="s">
        <v>267</v>
      </c>
      <c r="U100" s="365" t="s">
        <v>287</v>
      </c>
      <c r="V100" s="368" t="s">
        <v>292</v>
      </c>
      <c r="AI100" s="34" t="s">
        <v>19</v>
      </c>
    </row>
    <row r="101" spans="2:35" s="34" customFormat="1" ht="16" customHeight="1" x14ac:dyDescent="0.55000000000000004">
      <c r="B101" s="369"/>
      <c r="C101" s="359">
        <v>46032</v>
      </c>
      <c r="D101" s="328" t="str">
        <f t="shared" si="1"/>
        <v>土</v>
      </c>
      <c r="E101" s="360">
        <v>0.65302083333333338</v>
      </c>
      <c r="F101" s="361" t="s">
        <v>212</v>
      </c>
      <c r="G101" s="362" t="s">
        <v>209</v>
      </c>
      <c r="H101" s="363" t="s">
        <v>253</v>
      </c>
      <c r="I101" s="364">
        <v>0.2908</v>
      </c>
      <c r="J101" s="365" t="s">
        <v>314</v>
      </c>
      <c r="K101" s="365" t="s">
        <v>246</v>
      </c>
      <c r="L101" s="363" t="s">
        <v>259</v>
      </c>
      <c r="M101" s="363" t="s">
        <v>260</v>
      </c>
      <c r="N101" s="363" t="s">
        <v>28</v>
      </c>
      <c r="O101" s="363" t="s">
        <v>28</v>
      </c>
      <c r="P101" s="366" t="s">
        <v>28</v>
      </c>
      <c r="Q101" s="363" t="s">
        <v>25</v>
      </c>
      <c r="R101" s="365" t="s">
        <v>255</v>
      </c>
      <c r="S101" s="367" t="s">
        <v>286</v>
      </c>
      <c r="T101" s="367" t="s">
        <v>278</v>
      </c>
      <c r="U101" s="365" t="s">
        <v>326</v>
      </c>
      <c r="V101" s="368" t="s">
        <v>311</v>
      </c>
      <c r="AI101" s="34" t="s">
        <v>19</v>
      </c>
    </row>
    <row r="102" spans="2:35" s="34" customFormat="1" ht="16" customHeight="1" x14ac:dyDescent="0.55000000000000004">
      <c r="B102" s="369"/>
      <c r="C102" s="359">
        <v>46032</v>
      </c>
      <c r="D102" s="328" t="str">
        <f t="shared" si="1"/>
        <v>土</v>
      </c>
      <c r="E102" s="360">
        <v>0.65576388888888892</v>
      </c>
      <c r="F102" s="361" t="s">
        <v>212</v>
      </c>
      <c r="G102" s="362" t="s">
        <v>209</v>
      </c>
      <c r="H102" s="363" t="s">
        <v>253</v>
      </c>
      <c r="I102" s="364">
        <v>3.0599999999999999E-2</v>
      </c>
      <c r="J102" s="365" t="s">
        <v>314</v>
      </c>
      <c r="K102" s="365" t="s">
        <v>246</v>
      </c>
      <c r="L102" s="363" t="s">
        <v>285</v>
      </c>
      <c r="M102" s="363" t="s">
        <v>260</v>
      </c>
      <c r="N102" s="363" t="s">
        <v>25</v>
      </c>
      <c r="O102" s="363" t="s">
        <v>25</v>
      </c>
      <c r="P102" s="366" t="s">
        <v>28</v>
      </c>
      <c r="Q102" s="363" t="s">
        <v>28</v>
      </c>
      <c r="R102" s="365" t="s">
        <v>255</v>
      </c>
      <c r="S102" s="367" t="s">
        <v>250</v>
      </c>
      <c r="T102" s="367" t="s">
        <v>262</v>
      </c>
      <c r="U102" s="365" t="s">
        <v>282</v>
      </c>
      <c r="V102" s="368" t="s">
        <v>344</v>
      </c>
      <c r="AI102" s="34" t="s">
        <v>19</v>
      </c>
    </row>
    <row r="103" spans="2:35" s="34" customFormat="1" ht="16" customHeight="1" x14ac:dyDescent="0.55000000000000004">
      <c r="B103" s="369"/>
      <c r="C103" s="359">
        <v>46032</v>
      </c>
      <c r="D103" s="328" t="str">
        <f t="shared" si="1"/>
        <v>土</v>
      </c>
      <c r="E103" s="360">
        <v>0.65736111111111106</v>
      </c>
      <c r="F103" s="361" t="s">
        <v>212</v>
      </c>
      <c r="G103" s="362" t="s">
        <v>209</v>
      </c>
      <c r="H103" s="363" t="s">
        <v>253</v>
      </c>
      <c r="I103" s="364">
        <v>3.9E-2</v>
      </c>
      <c r="J103" s="365" t="s">
        <v>314</v>
      </c>
      <c r="K103" s="365" t="s">
        <v>246</v>
      </c>
      <c r="L103" s="363" t="s">
        <v>259</v>
      </c>
      <c r="M103" s="363" t="s">
        <v>260</v>
      </c>
      <c r="N103" s="363" t="s">
        <v>28</v>
      </c>
      <c r="O103" s="363" t="s">
        <v>28</v>
      </c>
      <c r="P103" s="366" t="s">
        <v>28</v>
      </c>
      <c r="Q103" s="363" t="s">
        <v>25</v>
      </c>
      <c r="R103" s="365" t="s">
        <v>255</v>
      </c>
      <c r="S103" s="367" t="s">
        <v>250</v>
      </c>
      <c r="T103" s="367" t="s">
        <v>267</v>
      </c>
      <c r="U103" s="365" t="s">
        <v>268</v>
      </c>
      <c r="V103" s="368" t="s">
        <v>345</v>
      </c>
      <c r="AI103" s="34" t="s">
        <v>19</v>
      </c>
    </row>
    <row r="104" spans="2:35" s="34" customFormat="1" ht="16" customHeight="1" x14ac:dyDescent="0.55000000000000004">
      <c r="B104" s="369"/>
      <c r="C104" s="359">
        <v>46032</v>
      </c>
      <c r="D104" s="328" t="str">
        <f t="shared" si="1"/>
        <v>土</v>
      </c>
      <c r="E104" s="360">
        <v>0.66166666666666663</v>
      </c>
      <c r="F104" s="361" t="s">
        <v>212</v>
      </c>
      <c r="G104" s="362" t="s">
        <v>209</v>
      </c>
      <c r="H104" s="363" t="s">
        <v>253</v>
      </c>
      <c r="I104" s="364">
        <v>5.9999999999999995E-4</v>
      </c>
      <c r="J104" s="365" t="s">
        <v>314</v>
      </c>
      <c r="K104" s="365" t="s">
        <v>246</v>
      </c>
      <c r="L104" s="363" t="s">
        <v>247</v>
      </c>
      <c r="M104" s="363" t="s">
        <v>270</v>
      </c>
      <c r="N104" s="363" t="s">
        <v>28</v>
      </c>
      <c r="O104" s="363" t="s">
        <v>28</v>
      </c>
      <c r="P104" s="366" t="s">
        <v>25</v>
      </c>
      <c r="Q104" s="363" t="s">
        <v>25</v>
      </c>
      <c r="R104" s="365" t="s">
        <v>261</v>
      </c>
      <c r="S104" s="367" t="s">
        <v>250</v>
      </c>
      <c r="T104" s="367" t="s">
        <v>273</v>
      </c>
      <c r="U104" s="365" t="s">
        <v>274</v>
      </c>
      <c r="V104" s="368" t="s">
        <v>275</v>
      </c>
      <c r="AI104" s="34" t="s">
        <v>19</v>
      </c>
    </row>
    <row r="105" spans="2:35" s="34" customFormat="1" ht="16" customHeight="1" x14ac:dyDescent="0.55000000000000004">
      <c r="B105" s="369"/>
      <c r="C105" s="359">
        <v>46032</v>
      </c>
      <c r="D105" s="328" t="str">
        <f t="shared" si="1"/>
        <v>土</v>
      </c>
      <c r="E105" s="360">
        <v>0.68319444444444444</v>
      </c>
      <c r="F105" s="361" t="s">
        <v>213</v>
      </c>
      <c r="G105" s="362" t="s">
        <v>209</v>
      </c>
      <c r="H105" s="363" t="s">
        <v>253</v>
      </c>
      <c r="I105" s="364">
        <v>4.0000000000000001E-3</v>
      </c>
      <c r="J105" s="365" t="s">
        <v>245</v>
      </c>
      <c r="K105" s="365" t="s">
        <v>246</v>
      </c>
      <c r="L105" s="363" t="s">
        <v>247</v>
      </c>
      <c r="M105" s="363" t="s">
        <v>265</v>
      </c>
      <c r="N105" s="363" t="s">
        <v>28</v>
      </c>
      <c r="O105" s="363" t="s">
        <v>28</v>
      </c>
      <c r="P105" s="366" t="s">
        <v>25</v>
      </c>
      <c r="Q105" s="363" t="s">
        <v>25</v>
      </c>
      <c r="R105" s="365" t="s">
        <v>255</v>
      </c>
      <c r="S105" s="367" t="s">
        <v>250</v>
      </c>
      <c r="T105" s="367" t="s">
        <v>262</v>
      </c>
      <c r="U105" s="365" t="s">
        <v>282</v>
      </c>
      <c r="V105" s="368" t="s">
        <v>266</v>
      </c>
      <c r="AI105" s="34" t="s">
        <v>19</v>
      </c>
    </row>
    <row r="106" spans="2:35" s="34" customFormat="1" ht="16" customHeight="1" x14ac:dyDescent="0.55000000000000004">
      <c r="B106" s="369"/>
      <c r="C106" s="359">
        <v>46033</v>
      </c>
      <c r="D106" s="328" t="str">
        <f t="shared" si="1"/>
        <v>日</v>
      </c>
      <c r="E106" s="360">
        <v>0.56773148148148145</v>
      </c>
      <c r="F106" s="361" t="s">
        <v>212</v>
      </c>
      <c r="G106" s="362" t="s">
        <v>209</v>
      </c>
      <c r="H106" s="363" t="s">
        <v>253</v>
      </c>
      <c r="I106" s="364">
        <v>9.4000000000000004E-3</v>
      </c>
      <c r="J106" s="365" t="s">
        <v>245</v>
      </c>
      <c r="K106" s="365" t="s">
        <v>346</v>
      </c>
      <c r="L106" s="363" t="s">
        <v>254</v>
      </c>
      <c r="M106" s="363" t="s">
        <v>248</v>
      </c>
      <c r="N106" s="363" t="s">
        <v>28</v>
      </c>
      <c r="O106" s="363" t="s">
        <v>28</v>
      </c>
      <c r="P106" s="366" t="s">
        <v>25</v>
      </c>
      <c r="Q106" s="363" t="s">
        <v>25</v>
      </c>
      <c r="R106" s="365" t="s">
        <v>255</v>
      </c>
      <c r="S106" s="367" t="s">
        <v>286</v>
      </c>
      <c r="T106" s="367" t="s">
        <v>251</v>
      </c>
      <c r="U106" s="365" t="s">
        <v>257</v>
      </c>
      <c r="V106" s="368" t="s">
        <v>258</v>
      </c>
      <c r="AI106" s="34" t="s">
        <v>19</v>
      </c>
    </row>
    <row r="107" spans="2:35" s="34" customFormat="1" ht="16" customHeight="1" x14ac:dyDescent="0.55000000000000004">
      <c r="B107" s="369"/>
      <c r="C107" s="359">
        <v>46033</v>
      </c>
      <c r="D107" s="328" t="str">
        <f t="shared" si="1"/>
        <v>日</v>
      </c>
      <c r="E107" s="360">
        <v>0.56847222222222227</v>
      </c>
      <c r="F107" s="361" t="s">
        <v>212</v>
      </c>
      <c r="G107" s="362" t="s">
        <v>209</v>
      </c>
      <c r="H107" s="363" t="s">
        <v>253</v>
      </c>
      <c r="I107" s="364">
        <v>2.3999999999999998E-3</v>
      </c>
      <c r="J107" s="365" t="s">
        <v>245</v>
      </c>
      <c r="K107" s="365" t="s">
        <v>346</v>
      </c>
      <c r="L107" s="363" t="s">
        <v>254</v>
      </c>
      <c r="M107" s="363" t="s">
        <v>248</v>
      </c>
      <c r="N107" s="363" t="s">
        <v>28</v>
      </c>
      <c r="O107" s="363" t="s">
        <v>28</v>
      </c>
      <c r="P107" s="366" t="s">
        <v>28</v>
      </c>
      <c r="Q107" s="363" t="s">
        <v>25</v>
      </c>
      <c r="R107" s="365" t="s">
        <v>255</v>
      </c>
      <c r="S107" s="367" t="s">
        <v>286</v>
      </c>
      <c r="T107" s="367" t="s">
        <v>251</v>
      </c>
      <c r="U107" s="365" t="s">
        <v>257</v>
      </c>
      <c r="V107" s="368" t="s">
        <v>258</v>
      </c>
      <c r="AI107" s="34" t="s">
        <v>19</v>
      </c>
    </row>
    <row r="108" spans="2:35" s="34" customFormat="1" ht="16" customHeight="1" x14ac:dyDescent="0.55000000000000004">
      <c r="B108" s="369"/>
      <c r="C108" s="359">
        <v>46033</v>
      </c>
      <c r="D108" s="328" t="str">
        <f t="shared" si="1"/>
        <v>日</v>
      </c>
      <c r="E108" s="360">
        <v>0.56909722222222225</v>
      </c>
      <c r="F108" s="361" t="s">
        <v>212</v>
      </c>
      <c r="G108" s="362" t="s">
        <v>209</v>
      </c>
      <c r="H108" s="363" t="s">
        <v>253</v>
      </c>
      <c r="I108" s="364">
        <v>0.17519999999999999</v>
      </c>
      <c r="J108" s="365" t="s">
        <v>314</v>
      </c>
      <c r="K108" s="365" t="s">
        <v>346</v>
      </c>
      <c r="L108" s="363" t="s">
        <v>247</v>
      </c>
      <c r="M108" s="363" t="s">
        <v>260</v>
      </c>
      <c r="N108" s="363" t="s">
        <v>28</v>
      </c>
      <c r="O108" s="363" t="s">
        <v>28</v>
      </c>
      <c r="P108" s="366" t="s">
        <v>28</v>
      </c>
      <c r="Q108" s="363" t="s">
        <v>25</v>
      </c>
      <c r="R108" s="365" t="s">
        <v>255</v>
      </c>
      <c r="S108" s="367" t="s">
        <v>256</v>
      </c>
      <c r="T108" s="367" t="s">
        <v>251</v>
      </c>
      <c r="U108" s="365" t="s">
        <v>257</v>
      </c>
      <c r="V108" s="368" t="s">
        <v>347</v>
      </c>
      <c r="AI108" s="34" t="s">
        <v>19</v>
      </c>
    </row>
    <row r="109" spans="2:35" s="34" customFormat="1" ht="16" customHeight="1" x14ac:dyDescent="0.55000000000000004">
      <c r="B109" s="369"/>
      <c r="C109" s="359">
        <v>46033</v>
      </c>
      <c r="D109" s="328" t="str">
        <f t="shared" si="1"/>
        <v>日</v>
      </c>
      <c r="E109" s="360">
        <v>0.57673611111111112</v>
      </c>
      <c r="F109" s="361" t="s">
        <v>212</v>
      </c>
      <c r="G109" s="362" t="s">
        <v>209</v>
      </c>
      <c r="H109" s="363" t="s">
        <v>253</v>
      </c>
      <c r="I109" s="364">
        <v>2.0000000000000001E-4</v>
      </c>
      <c r="J109" s="365" t="s">
        <v>314</v>
      </c>
      <c r="K109" s="365" t="s">
        <v>346</v>
      </c>
      <c r="L109" s="363" t="s">
        <v>247</v>
      </c>
      <c r="M109" s="363" t="s">
        <v>270</v>
      </c>
      <c r="N109" s="363" t="s">
        <v>28</v>
      </c>
      <c r="O109" s="363" t="s">
        <v>28</v>
      </c>
      <c r="P109" s="366" t="s">
        <v>25</v>
      </c>
      <c r="Q109" s="363" t="s">
        <v>25</v>
      </c>
      <c r="R109" s="365" t="s">
        <v>261</v>
      </c>
      <c r="S109" s="367" t="s">
        <v>250</v>
      </c>
      <c r="T109" s="367" t="s">
        <v>273</v>
      </c>
      <c r="U109" s="365" t="s">
        <v>274</v>
      </c>
      <c r="V109" s="368" t="s">
        <v>275</v>
      </c>
      <c r="AI109" s="34" t="s">
        <v>19</v>
      </c>
    </row>
    <row r="110" spans="2:35" s="34" customFormat="1" ht="16" customHeight="1" x14ac:dyDescent="0.55000000000000004">
      <c r="B110" s="369"/>
      <c r="C110" s="359">
        <v>46033</v>
      </c>
      <c r="D110" s="328" t="str">
        <f t="shared" si="1"/>
        <v>日</v>
      </c>
      <c r="E110" s="360">
        <v>0.57832175925925922</v>
      </c>
      <c r="F110" s="361" t="s">
        <v>212</v>
      </c>
      <c r="G110" s="362" t="s">
        <v>209</v>
      </c>
      <c r="H110" s="363" t="s">
        <v>253</v>
      </c>
      <c r="I110" s="364">
        <v>8.0000000000000004E-4</v>
      </c>
      <c r="J110" s="365" t="s">
        <v>314</v>
      </c>
      <c r="K110" s="365" t="s">
        <v>346</v>
      </c>
      <c r="L110" s="363" t="s">
        <v>247</v>
      </c>
      <c r="M110" s="363" t="s">
        <v>270</v>
      </c>
      <c r="N110" s="363" t="s">
        <v>28</v>
      </c>
      <c r="O110" s="363" t="s">
        <v>28</v>
      </c>
      <c r="P110" s="366" t="s">
        <v>25</v>
      </c>
      <c r="Q110" s="363" t="s">
        <v>25</v>
      </c>
      <c r="R110" s="365" t="s">
        <v>255</v>
      </c>
      <c r="S110" s="367" t="s">
        <v>256</v>
      </c>
      <c r="T110" s="367" t="s">
        <v>348</v>
      </c>
      <c r="U110" s="365" t="s">
        <v>349</v>
      </c>
      <c r="V110" s="368" t="s">
        <v>275</v>
      </c>
      <c r="AI110" s="34" t="s">
        <v>19</v>
      </c>
    </row>
    <row r="111" spans="2:35" s="34" customFormat="1" ht="16" customHeight="1" x14ac:dyDescent="0.55000000000000004">
      <c r="B111" s="369"/>
      <c r="C111" s="359">
        <v>46033</v>
      </c>
      <c r="D111" s="328" t="str">
        <f t="shared" si="1"/>
        <v>日</v>
      </c>
      <c r="E111" s="360">
        <v>0.65432870370370366</v>
      </c>
      <c r="F111" s="361" t="s">
        <v>212</v>
      </c>
      <c r="G111" s="362" t="s">
        <v>215</v>
      </c>
      <c r="H111" s="363" t="s">
        <v>253</v>
      </c>
      <c r="I111" s="364">
        <v>0.1196</v>
      </c>
      <c r="J111" s="365" t="s">
        <v>245</v>
      </c>
      <c r="K111" s="365" t="s">
        <v>346</v>
      </c>
      <c r="L111" s="363" t="s">
        <v>254</v>
      </c>
      <c r="M111" s="363" t="s">
        <v>248</v>
      </c>
      <c r="N111" s="363" t="s">
        <v>28</v>
      </c>
      <c r="O111" s="363" t="s">
        <v>28</v>
      </c>
      <c r="P111" s="366" t="s">
        <v>28</v>
      </c>
      <c r="Q111" s="363" t="s">
        <v>25</v>
      </c>
      <c r="R111" s="365" t="s">
        <v>255</v>
      </c>
      <c r="S111" s="367" t="s">
        <v>286</v>
      </c>
      <c r="T111" s="367" t="s">
        <v>251</v>
      </c>
      <c r="U111" s="365" t="s">
        <v>257</v>
      </c>
      <c r="V111" s="368" t="s">
        <v>258</v>
      </c>
      <c r="AI111" s="34" t="s">
        <v>19</v>
      </c>
    </row>
    <row r="112" spans="2:35" s="34" customFormat="1" ht="16" customHeight="1" x14ac:dyDescent="0.55000000000000004">
      <c r="B112" s="369"/>
      <c r="C112" s="359">
        <v>46033</v>
      </c>
      <c r="D112" s="328" t="str">
        <f t="shared" si="1"/>
        <v>日</v>
      </c>
      <c r="E112" s="360">
        <v>0.66196759259259264</v>
      </c>
      <c r="F112" s="361" t="s">
        <v>212</v>
      </c>
      <c r="G112" s="362" t="s">
        <v>215</v>
      </c>
      <c r="H112" s="363" t="s">
        <v>253</v>
      </c>
      <c r="I112" s="364">
        <v>5.9999999999999995E-4</v>
      </c>
      <c r="J112" s="365" t="s">
        <v>245</v>
      </c>
      <c r="K112" s="365" t="s">
        <v>346</v>
      </c>
      <c r="L112" s="363" t="s">
        <v>247</v>
      </c>
      <c r="M112" s="363" t="s">
        <v>270</v>
      </c>
      <c r="N112" s="363" t="s">
        <v>28</v>
      </c>
      <c r="O112" s="363" t="s">
        <v>28</v>
      </c>
      <c r="P112" s="366" t="s">
        <v>25</v>
      </c>
      <c r="Q112" s="363" t="s">
        <v>25</v>
      </c>
      <c r="R112" s="365" t="s">
        <v>261</v>
      </c>
      <c r="S112" s="367" t="s">
        <v>250</v>
      </c>
      <c r="T112" s="367" t="s">
        <v>273</v>
      </c>
      <c r="U112" s="365" t="s">
        <v>274</v>
      </c>
      <c r="V112" s="368" t="s">
        <v>275</v>
      </c>
      <c r="AI112" s="34" t="s">
        <v>19</v>
      </c>
    </row>
    <row r="113" spans="2:35" s="34" customFormat="1" ht="16" customHeight="1" x14ac:dyDescent="0.55000000000000004">
      <c r="B113" s="369"/>
      <c r="C113" s="359">
        <v>46037</v>
      </c>
      <c r="D113" s="328" t="str">
        <f t="shared" si="1"/>
        <v>木</v>
      </c>
      <c r="E113" s="360">
        <v>0.40258101851851852</v>
      </c>
      <c r="F113" s="361" t="s">
        <v>212</v>
      </c>
      <c r="G113" s="362" t="s">
        <v>209</v>
      </c>
      <c r="H113" s="363" t="s">
        <v>253</v>
      </c>
      <c r="I113" s="364">
        <v>3.0000000000000001E-3</v>
      </c>
      <c r="J113" s="365" t="s">
        <v>245</v>
      </c>
      <c r="K113" s="365" t="s">
        <v>246</v>
      </c>
      <c r="L113" s="363" t="s">
        <v>254</v>
      </c>
      <c r="M113" s="363" t="s">
        <v>248</v>
      </c>
      <c r="N113" s="363" t="s">
        <v>28</v>
      </c>
      <c r="O113" s="363" t="s">
        <v>28</v>
      </c>
      <c r="P113" s="366" t="s">
        <v>28</v>
      </c>
      <c r="Q113" s="363" t="s">
        <v>25</v>
      </c>
      <c r="R113" s="365" t="s">
        <v>255</v>
      </c>
      <c r="S113" s="367" t="s">
        <v>256</v>
      </c>
      <c r="T113" s="367" t="s">
        <v>251</v>
      </c>
      <c r="U113" s="365" t="s">
        <v>257</v>
      </c>
      <c r="V113" s="368" t="s">
        <v>258</v>
      </c>
      <c r="AI113" s="34" t="s">
        <v>19</v>
      </c>
    </row>
    <row r="114" spans="2:35" s="34" customFormat="1" ht="16" customHeight="1" x14ac:dyDescent="0.55000000000000004">
      <c r="B114" s="369"/>
      <c r="C114" s="359">
        <v>46037</v>
      </c>
      <c r="D114" s="328" t="str">
        <f t="shared" si="1"/>
        <v>木</v>
      </c>
      <c r="E114" s="360">
        <v>0.41173611111111108</v>
      </c>
      <c r="F114" s="361" t="s">
        <v>212</v>
      </c>
      <c r="G114" s="362" t="s">
        <v>209</v>
      </c>
      <c r="H114" s="363" t="s">
        <v>253</v>
      </c>
      <c r="I114" s="364">
        <v>3.0200000000000001E-2</v>
      </c>
      <c r="J114" s="365" t="s">
        <v>245</v>
      </c>
      <c r="K114" s="365" t="s">
        <v>246</v>
      </c>
      <c r="L114" s="363" t="s">
        <v>247</v>
      </c>
      <c r="M114" s="363" t="s">
        <v>265</v>
      </c>
      <c r="N114" s="363" t="s">
        <v>28</v>
      </c>
      <c r="O114" s="363" t="s">
        <v>28</v>
      </c>
      <c r="P114" s="366" t="s">
        <v>28</v>
      </c>
      <c r="Q114" s="363" t="s">
        <v>25</v>
      </c>
      <c r="R114" s="365" t="s">
        <v>255</v>
      </c>
      <c r="S114" s="367" t="s">
        <v>250</v>
      </c>
      <c r="T114" s="367" t="s">
        <v>267</v>
      </c>
      <c r="U114" s="365" t="s">
        <v>268</v>
      </c>
      <c r="V114" s="368" t="s">
        <v>350</v>
      </c>
      <c r="AI114" s="34" t="s">
        <v>19</v>
      </c>
    </row>
    <row r="115" spans="2:35" s="34" customFormat="1" ht="16" customHeight="1" x14ac:dyDescent="0.55000000000000004">
      <c r="B115" s="369"/>
      <c r="C115" s="359">
        <v>46037</v>
      </c>
      <c r="D115" s="328" t="str">
        <f t="shared" si="1"/>
        <v>木</v>
      </c>
      <c r="E115" s="360">
        <v>0.42246527777777781</v>
      </c>
      <c r="F115" s="361" t="s">
        <v>213</v>
      </c>
      <c r="G115" s="362" t="s">
        <v>209</v>
      </c>
      <c r="H115" s="363" t="s">
        <v>253</v>
      </c>
      <c r="I115" s="364">
        <v>1.7600000000000001E-2</v>
      </c>
      <c r="J115" s="365" t="s">
        <v>245</v>
      </c>
      <c r="K115" s="365" t="s">
        <v>246</v>
      </c>
      <c r="L115" s="363" t="s">
        <v>247</v>
      </c>
      <c r="M115" s="363" t="s">
        <v>260</v>
      </c>
      <c r="N115" s="363" t="s">
        <v>28</v>
      </c>
      <c r="O115" s="363" t="s">
        <v>28</v>
      </c>
      <c r="P115" s="366" t="s">
        <v>28</v>
      </c>
      <c r="Q115" s="363" t="s">
        <v>25</v>
      </c>
      <c r="R115" s="365" t="s">
        <v>255</v>
      </c>
      <c r="S115" s="367" t="s">
        <v>286</v>
      </c>
      <c r="T115" s="367" t="s">
        <v>267</v>
      </c>
      <c r="U115" s="365" t="s">
        <v>323</v>
      </c>
      <c r="V115" s="368" t="s">
        <v>329</v>
      </c>
      <c r="AI115" s="34" t="s">
        <v>19</v>
      </c>
    </row>
    <row r="116" spans="2:35" s="34" customFormat="1" ht="16" customHeight="1" x14ac:dyDescent="0.55000000000000004">
      <c r="B116" s="369"/>
      <c r="C116" s="359">
        <v>46037</v>
      </c>
      <c r="D116" s="328" t="str">
        <f t="shared" si="1"/>
        <v>木</v>
      </c>
      <c r="E116" s="360">
        <v>0.43119212962962961</v>
      </c>
      <c r="F116" s="361" t="s">
        <v>213</v>
      </c>
      <c r="G116" s="362" t="s">
        <v>209</v>
      </c>
      <c r="H116" s="363" t="s">
        <v>253</v>
      </c>
      <c r="I116" s="364">
        <v>5.9999999999999995E-4</v>
      </c>
      <c r="J116" s="365" t="s">
        <v>245</v>
      </c>
      <c r="K116" s="365" t="s">
        <v>246</v>
      </c>
      <c r="L116" s="363" t="s">
        <v>247</v>
      </c>
      <c r="M116" s="363" t="s">
        <v>265</v>
      </c>
      <c r="N116" s="363" t="s">
        <v>28</v>
      </c>
      <c r="O116" s="363" t="s">
        <v>28</v>
      </c>
      <c r="P116" s="366" t="s">
        <v>28</v>
      </c>
      <c r="Q116" s="363" t="s">
        <v>25</v>
      </c>
      <c r="R116" s="365" t="s">
        <v>255</v>
      </c>
      <c r="S116" s="367" t="s">
        <v>250</v>
      </c>
      <c r="T116" s="367" t="s">
        <v>251</v>
      </c>
      <c r="U116" s="365" t="s">
        <v>257</v>
      </c>
      <c r="V116" s="368" t="s">
        <v>266</v>
      </c>
      <c r="AI116" s="34" t="s">
        <v>19</v>
      </c>
    </row>
    <row r="117" spans="2:35" s="34" customFormat="1" ht="16" customHeight="1" x14ac:dyDescent="0.55000000000000004">
      <c r="B117" s="369"/>
      <c r="C117" s="359">
        <v>46037</v>
      </c>
      <c r="D117" s="328" t="str">
        <f t="shared" si="1"/>
        <v>木</v>
      </c>
      <c r="E117" s="360">
        <v>0.43331018518518521</v>
      </c>
      <c r="F117" s="361" t="s">
        <v>213</v>
      </c>
      <c r="G117" s="362" t="s">
        <v>209</v>
      </c>
      <c r="H117" s="363" t="s">
        <v>253</v>
      </c>
      <c r="I117" s="364">
        <v>5.9999999999999995E-4</v>
      </c>
      <c r="J117" s="365" t="s">
        <v>245</v>
      </c>
      <c r="K117" s="365" t="s">
        <v>246</v>
      </c>
      <c r="L117" s="363" t="s">
        <v>259</v>
      </c>
      <c r="M117" s="363" t="s">
        <v>276</v>
      </c>
      <c r="N117" s="363" t="s">
        <v>28</v>
      </c>
      <c r="O117" s="363" t="s">
        <v>28</v>
      </c>
      <c r="P117" s="366" t="s">
        <v>28</v>
      </c>
      <c r="Q117" s="363" t="s">
        <v>25</v>
      </c>
      <c r="R117" s="365" t="s">
        <v>255</v>
      </c>
      <c r="S117" s="367" t="s">
        <v>250</v>
      </c>
      <c r="T117" s="367" t="s">
        <v>262</v>
      </c>
      <c r="U117" s="365" t="s">
        <v>282</v>
      </c>
      <c r="V117" s="368" t="s">
        <v>305</v>
      </c>
      <c r="AI117" s="34" t="s">
        <v>19</v>
      </c>
    </row>
    <row r="118" spans="2:35" s="34" customFormat="1" ht="16" customHeight="1" x14ac:dyDescent="0.55000000000000004">
      <c r="B118" s="369"/>
      <c r="C118" s="359">
        <v>46037</v>
      </c>
      <c r="D118" s="328" t="str">
        <f t="shared" si="1"/>
        <v>木</v>
      </c>
      <c r="E118" s="360">
        <v>0.43526620370370372</v>
      </c>
      <c r="F118" s="361" t="s">
        <v>213</v>
      </c>
      <c r="G118" s="362" t="s">
        <v>209</v>
      </c>
      <c r="H118" s="363" t="s">
        <v>253</v>
      </c>
      <c r="I118" s="364">
        <v>0.13539999999999999</v>
      </c>
      <c r="J118" s="365" t="s">
        <v>245</v>
      </c>
      <c r="K118" s="365" t="s">
        <v>246</v>
      </c>
      <c r="L118" s="363" t="s">
        <v>285</v>
      </c>
      <c r="M118" s="363" t="s">
        <v>260</v>
      </c>
      <c r="N118" s="363" t="s">
        <v>25</v>
      </c>
      <c r="O118" s="363" t="s">
        <v>25</v>
      </c>
      <c r="P118" s="366" t="s">
        <v>28</v>
      </c>
      <c r="Q118" s="363" t="s">
        <v>28</v>
      </c>
      <c r="R118" s="365" t="s">
        <v>255</v>
      </c>
      <c r="S118" s="367" t="s">
        <v>256</v>
      </c>
      <c r="T118" s="367" t="s">
        <v>251</v>
      </c>
      <c r="U118" s="365" t="s">
        <v>257</v>
      </c>
      <c r="V118" s="368" t="s">
        <v>351</v>
      </c>
      <c r="AI118" s="34" t="s">
        <v>19</v>
      </c>
    </row>
    <row r="119" spans="2:35" s="34" customFormat="1" ht="16" customHeight="1" x14ac:dyDescent="0.55000000000000004">
      <c r="B119" s="369"/>
      <c r="C119" s="359">
        <v>46037</v>
      </c>
      <c r="D119" s="328" t="str">
        <f t="shared" si="1"/>
        <v>木</v>
      </c>
      <c r="E119" s="360">
        <v>0.43585648148148148</v>
      </c>
      <c r="F119" s="361" t="s">
        <v>213</v>
      </c>
      <c r="G119" s="362" t="s">
        <v>209</v>
      </c>
      <c r="H119" s="363" t="s">
        <v>253</v>
      </c>
      <c r="I119" s="364">
        <v>1E-3</v>
      </c>
      <c r="J119" s="365" t="s">
        <v>245</v>
      </c>
      <c r="K119" s="365" t="s">
        <v>246</v>
      </c>
      <c r="L119" s="363" t="s">
        <v>259</v>
      </c>
      <c r="M119" s="363" t="s">
        <v>260</v>
      </c>
      <c r="N119" s="363" t="s">
        <v>28</v>
      </c>
      <c r="O119" s="363" t="s">
        <v>28</v>
      </c>
      <c r="P119" s="366" t="s">
        <v>28</v>
      </c>
      <c r="Q119" s="363" t="s">
        <v>25</v>
      </c>
      <c r="R119" s="365" t="s">
        <v>255</v>
      </c>
      <c r="S119" s="367" t="s">
        <v>286</v>
      </c>
      <c r="T119" s="367" t="s">
        <v>348</v>
      </c>
      <c r="U119" s="365" t="s">
        <v>349</v>
      </c>
      <c r="V119" s="368" t="s">
        <v>352</v>
      </c>
      <c r="AI119" s="34" t="s">
        <v>19</v>
      </c>
    </row>
    <row r="120" spans="2:35" s="34" customFormat="1" ht="16" customHeight="1" x14ac:dyDescent="0.55000000000000004">
      <c r="B120" s="369"/>
      <c r="C120" s="359">
        <v>46037</v>
      </c>
      <c r="D120" s="328" t="str">
        <f t="shared" si="1"/>
        <v>木</v>
      </c>
      <c r="E120" s="360">
        <v>0.44364583333333341</v>
      </c>
      <c r="F120" s="361" t="s">
        <v>212</v>
      </c>
      <c r="G120" s="362" t="s">
        <v>209</v>
      </c>
      <c r="H120" s="363" t="s">
        <v>253</v>
      </c>
      <c r="I120" s="364">
        <v>0.32600000000000001</v>
      </c>
      <c r="J120" s="365" t="s">
        <v>245</v>
      </c>
      <c r="K120" s="365" t="s">
        <v>246</v>
      </c>
      <c r="L120" s="363" t="s">
        <v>254</v>
      </c>
      <c r="M120" s="363" t="s">
        <v>248</v>
      </c>
      <c r="N120" s="363" t="s">
        <v>28</v>
      </c>
      <c r="O120" s="363" t="s">
        <v>28</v>
      </c>
      <c r="P120" s="366" t="s">
        <v>28</v>
      </c>
      <c r="Q120" s="363" t="s">
        <v>25</v>
      </c>
      <c r="R120" s="365" t="s">
        <v>255</v>
      </c>
      <c r="S120" s="367" t="s">
        <v>286</v>
      </c>
      <c r="T120" s="367" t="s">
        <v>251</v>
      </c>
      <c r="U120" s="365" t="s">
        <v>257</v>
      </c>
      <c r="V120" s="368" t="s">
        <v>258</v>
      </c>
      <c r="AI120" s="34" t="s">
        <v>19</v>
      </c>
    </row>
    <row r="121" spans="2:35" s="34" customFormat="1" ht="16" customHeight="1" x14ac:dyDescent="0.55000000000000004">
      <c r="B121" s="369"/>
      <c r="C121" s="359">
        <v>46037</v>
      </c>
      <c r="D121" s="328" t="str">
        <f t="shared" si="1"/>
        <v>木</v>
      </c>
      <c r="E121" s="360">
        <v>0.44824074074074072</v>
      </c>
      <c r="F121" s="361" t="s">
        <v>212</v>
      </c>
      <c r="G121" s="362" t="s">
        <v>209</v>
      </c>
      <c r="H121" s="363" t="s">
        <v>253</v>
      </c>
      <c r="I121" s="364">
        <v>0.26919999999999999</v>
      </c>
      <c r="J121" s="365" t="s">
        <v>245</v>
      </c>
      <c r="K121" s="365" t="s">
        <v>246</v>
      </c>
      <c r="L121" s="363" t="s">
        <v>259</v>
      </c>
      <c r="M121" s="363" t="s">
        <v>260</v>
      </c>
      <c r="N121" s="363" t="s">
        <v>28</v>
      </c>
      <c r="O121" s="363" t="s">
        <v>28</v>
      </c>
      <c r="P121" s="366" t="s">
        <v>28</v>
      </c>
      <c r="Q121" s="363" t="s">
        <v>25</v>
      </c>
      <c r="R121" s="365" t="s">
        <v>255</v>
      </c>
      <c r="S121" s="367" t="s">
        <v>256</v>
      </c>
      <c r="T121" s="367" t="s">
        <v>251</v>
      </c>
      <c r="U121" s="365" t="s">
        <v>257</v>
      </c>
      <c r="V121" s="368" t="s">
        <v>353</v>
      </c>
      <c r="AI121" s="34" t="s">
        <v>19</v>
      </c>
    </row>
    <row r="122" spans="2:35" s="34" customFormat="1" ht="16" customHeight="1" x14ac:dyDescent="0.55000000000000004">
      <c r="B122" s="369"/>
      <c r="C122" s="359">
        <v>46037</v>
      </c>
      <c r="D122" s="328" t="str">
        <f t="shared" si="1"/>
        <v>木</v>
      </c>
      <c r="E122" s="360">
        <v>0.45116898148148149</v>
      </c>
      <c r="F122" s="361" t="s">
        <v>212</v>
      </c>
      <c r="G122" s="362" t="s">
        <v>209</v>
      </c>
      <c r="H122" s="363" t="s">
        <v>253</v>
      </c>
      <c r="I122" s="364">
        <v>4.0000000000000002E-4</v>
      </c>
      <c r="J122" s="365" t="s">
        <v>245</v>
      </c>
      <c r="K122" s="365" t="s">
        <v>246</v>
      </c>
      <c r="L122" s="363" t="s">
        <v>247</v>
      </c>
      <c r="M122" s="363" t="s">
        <v>270</v>
      </c>
      <c r="N122" s="363" t="s">
        <v>28</v>
      </c>
      <c r="O122" s="363" t="s">
        <v>28</v>
      </c>
      <c r="P122" s="366" t="s">
        <v>25</v>
      </c>
      <c r="Q122" s="363" t="s">
        <v>25</v>
      </c>
      <c r="R122" s="365" t="s">
        <v>255</v>
      </c>
      <c r="S122" s="367" t="s">
        <v>250</v>
      </c>
      <c r="T122" s="367" t="s">
        <v>273</v>
      </c>
      <c r="U122" s="365" t="s">
        <v>274</v>
      </c>
      <c r="V122" s="368" t="s">
        <v>275</v>
      </c>
      <c r="AI122" s="34" t="s">
        <v>19</v>
      </c>
    </row>
    <row r="123" spans="2:35" s="34" customFormat="1" ht="16" customHeight="1" x14ac:dyDescent="0.55000000000000004">
      <c r="B123" s="369"/>
      <c r="C123" s="359">
        <v>46037</v>
      </c>
      <c r="D123" s="328" t="str">
        <f t="shared" si="1"/>
        <v>木</v>
      </c>
      <c r="E123" s="360">
        <v>0.45281250000000001</v>
      </c>
      <c r="F123" s="361" t="s">
        <v>212</v>
      </c>
      <c r="G123" s="362" t="s">
        <v>209</v>
      </c>
      <c r="H123" s="363" t="s">
        <v>253</v>
      </c>
      <c r="I123" s="364">
        <v>0.12379999999999999</v>
      </c>
      <c r="J123" s="365" t="s">
        <v>314</v>
      </c>
      <c r="K123" s="365" t="s">
        <v>246</v>
      </c>
      <c r="L123" s="363" t="s">
        <v>247</v>
      </c>
      <c r="M123" s="363" t="s">
        <v>265</v>
      </c>
      <c r="N123" s="363" t="s">
        <v>28</v>
      </c>
      <c r="O123" s="363" t="s">
        <v>28</v>
      </c>
      <c r="P123" s="366" t="s">
        <v>28</v>
      </c>
      <c r="Q123" s="363" t="s">
        <v>25</v>
      </c>
      <c r="R123" s="365" t="s">
        <v>255</v>
      </c>
      <c r="S123" s="367" t="s">
        <v>256</v>
      </c>
      <c r="T123" s="367" t="s">
        <v>348</v>
      </c>
      <c r="U123" s="365" t="s">
        <v>349</v>
      </c>
      <c r="V123" s="368" t="s">
        <v>350</v>
      </c>
      <c r="AI123" s="34" t="s">
        <v>19</v>
      </c>
    </row>
    <row r="124" spans="2:35" s="34" customFormat="1" ht="16" customHeight="1" x14ac:dyDescent="0.55000000000000004">
      <c r="B124" s="369"/>
      <c r="C124" s="359">
        <v>46037</v>
      </c>
      <c r="D124" s="328" t="str">
        <f t="shared" si="1"/>
        <v>木</v>
      </c>
      <c r="E124" s="360">
        <v>0.45531250000000001</v>
      </c>
      <c r="F124" s="361" t="s">
        <v>212</v>
      </c>
      <c r="G124" s="362" t="s">
        <v>209</v>
      </c>
      <c r="H124" s="363" t="s">
        <v>253</v>
      </c>
      <c r="I124" s="364">
        <v>1.1999999999999999E-3</v>
      </c>
      <c r="J124" s="365" t="s">
        <v>314</v>
      </c>
      <c r="K124" s="365" t="s">
        <v>246</v>
      </c>
      <c r="L124" s="363" t="s">
        <v>247</v>
      </c>
      <c r="M124" s="363" t="s">
        <v>260</v>
      </c>
      <c r="N124" s="363" t="s">
        <v>28</v>
      </c>
      <c r="O124" s="363" t="s">
        <v>28</v>
      </c>
      <c r="P124" s="366" t="s">
        <v>25</v>
      </c>
      <c r="Q124" s="363" t="s">
        <v>25</v>
      </c>
      <c r="R124" s="365" t="s">
        <v>255</v>
      </c>
      <c r="S124" s="367" t="s">
        <v>286</v>
      </c>
      <c r="T124" s="367" t="s">
        <v>348</v>
      </c>
      <c r="U124" s="365" t="s">
        <v>349</v>
      </c>
      <c r="V124" s="368" t="s">
        <v>343</v>
      </c>
      <c r="AI124" s="34" t="s">
        <v>19</v>
      </c>
    </row>
    <row r="125" spans="2:35" s="34" customFormat="1" ht="16" customHeight="1" x14ac:dyDescent="0.55000000000000004">
      <c r="B125" s="369"/>
      <c r="C125" s="359">
        <v>46037</v>
      </c>
      <c r="D125" s="328" t="str">
        <f t="shared" si="1"/>
        <v>木</v>
      </c>
      <c r="E125" s="360">
        <v>0.47320601851851851</v>
      </c>
      <c r="F125" s="361" t="s">
        <v>213</v>
      </c>
      <c r="G125" s="362" t="s">
        <v>209</v>
      </c>
      <c r="H125" s="363" t="s">
        <v>253</v>
      </c>
      <c r="I125" s="364">
        <v>4.4400000000000002E-2</v>
      </c>
      <c r="J125" s="365" t="s">
        <v>245</v>
      </c>
      <c r="K125" s="365" t="s">
        <v>246</v>
      </c>
      <c r="L125" s="363" t="s">
        <v>247</v>
      </c>
      <c r="M125" s="363" t="s">
        <v>260</v>
      </c>
      <c r="N125" s="363" t="s">
        <v>28</v>
      </c>
      <c r="O125" s="363" t="s">
        <v>28</v>
      </c>
      <c r="P125" s="366" t="s">
        <v>28</v>
      </c>
      <c r="Q125" s="363" t="s">
        <v>25</v>
      </c>
      <c r="R125" s="365" t="s">
        <v>255</v>
      </c>
      <c r="S125" s="367" t="s">
        <v>256</v>
      </c>
      <c r="T125" s="367" t="s">
        <v>348</v>
      </c>
      <c r="U125" s="365" t="s">
        <v>349</v>
      </c>
      <c r="V125" s="368" t="s">
        <v>354</v>
      </c>
      <c r="AI125" s="34" t="s">
        <v>19</v>
      </c>
    </row>
    <row r="126" spans="2:35" s="34" customFormat="1" ht="16" customHeight="1" x14ac:dyDescent="0.55000000000000004">
      <c r="B126" s="369"/>
      <c r="C126" s="359">
        <v>46037</v>
      </c>
      <c r="D126" s="328" t="str">
        <f t="shared" si="1"/>
        <v>木</v>
      </c>
      <c r="E126" s="360">
        <v>0.47759259259259262</v>
      </c>
      <c r="F126" s="361" t="s">
        <v>213</v>
      </c>
      <c r="G126" s="362" t="s">
        <v>209</v>
      </c>
      <c r="H126" s="363" t="s">
        <v>253</v>
      </c>
      <c r="I126" s="364">
        <v>2.98E-2</v>
      </c>
      <c r="J126" s="365" t="s">
        <v>245</v>
      </c>
      <c r="K126" s="365" t="s">
        <v>246</v>
      </c>
      <c r="L126" s="363" t="s">
        <v>247</v>
      </c>
      <c r="M126" s="363" t="s">
        <v>276</v>
      </c>
      <c r="N126" s="363" t="s">
        <v>28</v>
      </c>
      <c r="O126" s="363" t="s">
        <v>28</v>
      </c>
      <c r="P126" s="366" t="s">
        <v>28</v>
      </c>
      <c r="Q126" s="363" t="s">
        <v>25</v>
      </c>
      <c r="R126" s="365" t="s">
        <v>255</v>
      </c>
      <c r="S126" s="367" t="s">
        <v>250</v>
      </c>
      <c r="T126" s="367" t="s">
        <v>262</v>
      </c>
      <c r="U126" s="365" t="s">
        <v>282</v>
      </c>
      <c r="V126" s="368" t="s">
        <v>283</v>
      </c>
      <c r="AI126" s="34" t="s">
        <v>19</v>
      </c>
    </row>
    <row r="127" spans="2:35" s="34" customFormat="1" ht="16" customHeight="1" x14ac:dyDescent="0.55000000000000004">
      <c r="B127" s="369"/>
      <c r="C127" s="359">
        <v>46037</v>
      </c>
      <c r="D127" s="328" t="str">
        <f t="shared" si="1"/>
        <v>木</v>
      </c>
      <c r="E127" s="360">
        <v>0.56768518518518518</v>
      </c>
      <c r="F127" s="361" t="s">
        <v>212</v>
      </c>
      <c r="G127" s="362" t="s">
        <v>209</v>
      </c>
      <c r="H127" s="363" t="s">
        <v>253</v>
      </c>
      <c r="I127" s="364">
        <v>2.0000000000000001E-4</v>
      </c>
      <c r="J127" s="365" t="s">
        <v>245</v>
      </c>
      <c r="K127" s="365" t="s">
        <v>246</v>
      </c>
      <c r="L127" s="363" t="s">
        <v>247</v>
      </c>
      <c r="M127" s="363" t="s">
        <v>260</v>
      </c>
      <c r="N127" s="363" t="s">
        <v>28</v>
      </c>
      <c r="O127" s="363" t="s">
        <v>28</v>
      </c>
      <c r="P127" s="366" t="s">
        <v>28</v>
      </c>
      <c r="Q127" s="363" t="s">
        <v>25</v>
      </c>
      <c r="R127" s="365" t="s">
        <v>255</v>
      </c>
      <c r="S127" s="367" t="s">
        <v>286</v>
      </c>
      <c r="T127" s="367" t="s">
        <v>278</v>
      </c>
      <c r="U127" s="365" t="s">
        <v>326</v>
      </c>
      <c r="V127" s="368" t="s">
        <v>338</v>
      </c>
      <c r="AI127" s="34" t="s">
        <v>19</v>
      </c>
    </row>
    <row r="128" spans="2:35" s="34" customFormat="1" ht="16" customHeight="1" x14ac:dyDescent="0.55000000000000004">
      <c r="B128" s="369"/>
      <c r="C128" s="359">
        <v>46037</v>
      </c>
      <c r="D128" s="328" t="str">
        <f t="shared" si="1"/>
        <v>木</v>
      </c>
      <c r="E128" s="360">
        <v>0.56896990740740738</v>
      </c>
      <c r="F128" s="361" t="s">
        <v>212</v>
      </c>
      <c r="G128" s="362" t="s">
        <v>209</v>
      </c>
      <c r="H128" s="363" t="s">
        <v>253</v>
      </c>
      <c r="I128" s="364">
        <v>1.4E-3</v>
      </c>
      <c r="J128" s="365" t="s">
        <v>245</v>
      </c>
      <c r="K128" s="365" t="s">
        <v>246</v>
      </c>
      <c r="L128" s="363" t="s">
        <v>254</v>
      </c>
      <c r="M128" s="363" t="s">
        <v>248</v>
      </c>
      <c r="N128" s="363" t="s">
        <v>28</v>
      </c>
      <c r="O128" s="363" t="s">
        <v>28</v>
      </c>
      <c r="P128" s="366" t="s">
        <v>25</v>
      </c>
      <c r="Q128" s="363" t="s">
        <v>25</v>
      </c>
      <c r="R128" s="365" t="s">
        <v>255</v>
      </c>
      <c r="S128" s="367" t="s">
        <v>286</v>
      </c>
      <c r="T128" s="367" t="s">
        <v>262</v>
      </c>
      <c r="U128" s="365" t="s">
        <v>295</v>
      </c>
      <c r="V128" s="368" t="s">
        <v>258</v>
      </c>
      <c r="AI128" s="34" t="s">
        <v>19</v>
      </c>
    </row>
    <row r="129" spans="2:35" s="34" customFormat="1" ht="16" customHeight="1" x14ac:dyDescent="0.55000000000000004">
      <c r="B129" s="369"/>
      <c r="C129" s="359">
        <v>46037</v>
      </c>
      <c r="D129" s="328" t="str">
        <f t="shared" si="1"/>
        <v>木</v>
      </c>
      <c r="E129" s="360">
        <v>0.5697106481481482</v>
      </c>
      <c r="F129" s="361" t="s">
        <v>212</v>
      </c>
      <c r="G129" s="362" t="s">
        <v>209</v>
      </c>
      <c r="H129" s="363" t="s">
        <v>253</v>
      </c>
      <c r="I129" s="364">
        <v>6.2600000000000003E-2</v>
      </c>
      <c r="J129" s="365" t="s">
        <v>245</v>
      </c>
      <c r="K129" s="365" t="s">
        <v>246</v>
      </c>
      <c r="L129" s="363" t="s">
        <v>285</v>
      </c>
      <c r="M129" s="363" t="s">
        <v>260</v>
      </c>
      <c r="N129" s="363" t="s">
        <v>25</v>
      </c>
      <c r="O129" s="363" t="s">
        <v>25</v>
      </c>
      <c r="P129" s="366" t="s">
        <v>28</v>
      </c>
      <c r="Q129" s="363" t="s">
        <v>28</v>
      </c>
      <c r="R129" s="365" t="s">
        <v>255</v>
      </c>
      <c r="S129" s="367" t="s">
        <v>256</v>
      </c>
      <c r="T129" s="367" t="s">
        <v>298</v>
      </c>
      <c r="U129" s="365" t="s">
        <v>355</v>
      </c>
      <c r="V129" s="368" t="s">
        <v>356</v>
      </c>
      <c r="AI129" s="34" t="s">
        <v>19</v>
      </c>
    </row>
    <row r="130" spans="2:35" s="34" customFormat="1" ht="16" customHeight="1" x14ac:dyDescent="0.55000000000000004">
      <c r="B130" s="369"/>
      <c r="C130" s="359">
        <v>46037</v>
      </c>
      <c r="D130" s="328" t="str">
        <f t="shared" si="1"/>
        <v>木</v>
      </c>
      <c r="E130" s="360">
        <v>0.57739583333333333</v>
      </c>
      <c r="F130" s="361" t="s">
        <v>212</v>
      </c>
      <c r="G130" s="362" t="s">
        <v>209</v>
      </c>
      <c r="H130" s="363" t="s">
        <v>253</v>
      </c>
      <c r="I130" s="364">
        <v>2.0000000000000001E-4</v>
      </c>
      <c r="J130" s="365" t="s">
        <v>245</v>
      </c>
      <c r="K130" s="365" t="s">
        <v>246</v>
      </c>
      <c r="L130" s="363" t="s">
        <v>247</v>
      </c>
      <c r="M130" s="363" t="s">
        <v>270</v>
      </c>
      <c r="N130" s="363" t="s">
        <v>28</v>
      </c>
      <c r="O130" s="363" t="s">
        <v>28</v>
      </c>
      <c r="P130" s="366" t="s">
        <v>25</v>
      </c>
      <c r="Q130" s="363" t="s">
        <v>25</v>
      </c>
      <c r="R130" s="365" t="s">
        <v>255</v>
      </c>
      <c r="S130" s="367" t="s">
        <v>250</v>
      </c>
      <c r="T130" s="367" t="s">
        <v>273</v>
      </c>
      <c r="U130" s="365" t="s">
        <v>274</v>
      </c>
      <c r="V130" s="368" t="s">
        <v>275</v>
      </c>
      <c r="AI130" s="34" t="s">
        <v>19</v>
      </c>
    </row>
    <row r="131" spans="2:35" s="34" customFormat="1" ht="16" customHeight="1" x14ac:dyDescent="0.55000000000000004">
      <c r="B131" s="369"/>
      <c r="C131" s="359">
        <v>46037</v>
      </c>
      <c r="D131" s="328" t="str">
        <f t="shared" si="1"/>
        <v>木</v>
      </c>
      <c r="E131" s="360">
        <v>0.57835648148148144</v>
      </c>
      <c r="F131" s="361" t="s">
        <v>212</v>
      </c>
      <c r="G131" s="362" t="s">
        <v>209</v>
      </c>
      <c r="H131" s="363" t="s">
        <v>244</v>
      </c>
      <c r="I131" s="364">
        <v>2.5999999999999999E-3</v>
      </c>
      <c r="J131" s="365" t="s">
        <v>245</v>
      </c>
      <c r="K131" s="365" t="s">
        <v>246</v>
      </c>
      <c r="L131" s="363" t="s">
        <v>247</v>
      </c>
      <c r="M131" s="363" t="s">
        <v>270</v>
      </c>
      <c r="N131" s="363" t="s">
        <v>28</v>
      </c>
      <c r="O131" s="363" t="s">
        <v>28</v>
      </c>
      <c r="P131" s="366" t="s">
        <v>25</v>
      </c>
      <c r="Q131" s="363" t="s">
        <v>25</v>
      </c>
      <c r="R131" s="365" t="s">
        <v>339</v>
      </c>
      <c r="S131" s="367" t="s">
        <v>286</v>
      </c>
      <c r="T131" s="367" t="s">
        <v>298</v>
      </c>
      <c r="U131" s="365" t="s">
        <v>357</v>
      </c>
      <c r="V131" s="368" t="s">
        <v>358</v>
      </c>
      <c r="AI131" s="34" t="s">
        <v>19</v>
      </c>
    </row>
    <row r="132" spans="2:35" s="34" customFormat="1" ht="16" customHeight="1" x14ac:dyDescent="0.55000000000000004">
      <c r="B132" s="369"/>
      <c r="C132" s="359">
        <v>46037</v>
      </c>
      <c r="D132" s="328" t="str">
        <f t="shared" si="1"/>
        <v>木</v>
      </c>
      <c r="E132" s="360">
        <v>0.58980324074074075</v>
      </c>
      <c r="F132" s="361" t="s">
        <v>213</v>
      </c>
      <c r="G132" s="362" t="s">
        <v>209</v>
      </c>
      <c r="H132" s="363" t="s">
        <v>253</v>
      </c>
      <c r="I132" s="364">
        <v>2.2200000000000001E-2</v>
      </c>
      <c r="J132" s="365" t="s">
        <v>245</v>
      </c>
      <c r="K132" s="365" t="s">
        <v>246</v>
      </c>
      <c r="L132" s="363" t="s">
        <v>247</v>
      </c>
      <c r="M132" s="363" t="s">
        <v>276</v>
      </c>
      <c r="N132" s="363" t="s">
        <v>28</v>
      </c>
      <c r="O132" s="363" t="s">
        <v>28</v>
      </c>
      <c r="P132" s="366" t="s">
        <v>28</v>
      </c>
      <c r="Q132" s="363" t="s">
        <v>25</v>
      </c>
      <c r="R132" s="365" t="s">
        <v>255</v>
      </c>
      <c r="S132" s="367" t="s">
        <v>250</v>
      </c>
      <c r="T132" s="367" t="s">
        <v>267</v>
      </c>
      <c r="U132" s="365" t="s">
        <v>268</v>
      </c>
      <c r="V132" s="368" t="s">
        <v>359</v>
      </c>
      <c r="AI132" s="34" t="s">
        <v>19</v>
      </c>
    </row>
    <row r="133" spans="2:35" s="34" customFormat="1" ht="16" customHeight="1" x14ac:dyDescent="0.55000000000000004">
      <c r="B133" s="369"/>
      <c r="C133" s="359">
        <v>46037</v>
      </c>
      <c r="D133" s="328" t="str">
        <f t="shared" si="1"/>
        <v>木</v>
      </c>
      <c r="E133" s="360">
        <v>0.59243055555555557</v>
      </c>
      <c r="F133" s="361" t="s">
        <v>213</v>
      </c>
      <c r="G133" s="362" t="s">
        <v>209</v>
      </c>
      <c r="H133" s="363" t="s">
        <v>253</v>
      </c>
      <c r="I133" s="364">
        <v>2.92E-2</v>
      </c>
      <c r="J133" s="365" t="s">
        <v>245</v>
      </c>
      <c r="K133" s="365" t="s">
        <v>246</v>
      </c>
      <c r="L133" s="363" t="s">
        <v>306</v>
      </c>
      <c r="M133" s="363" t="s">
        <v>248</v>
      </c>
      <c r="N133" s="363" t="s">
        <v>28</v>
      </c>
      <c r="O133" s="363" t="s">
        <v>28</v>
      </c>
      <c r="P133" s="366" t="s">
        <v>28</v>
      </c>
      <c r="Q133" s="363" t="s">
        <v>25</v>
      </c>
      <c r="R133" s="365" t="s">
        <v>255</v>
      </c>
      <c r="S133" s="367" t="s">
        <v>250</v>
      </c>
      <c r="T133" s="367" t="s">
        <v>298</v>
      </c>
      <c r="U133" s="365" t="s">
        <v>299</v>
      </c>
      <c r="V133" s="368" t="s">
        <v>307</v>
      </c>
      <c r="AI133" s="34" t="s">
        <v>19</v>
      </c>
    </row>
    <row r="134" spans="2:35" s="34" customFormat="1" ht="16" customHeight="1" x14ac:dyDescent="0.55000000000000004">
      <c r="B134" s="369"/>
      <c r="C134" s="359">
        <v>46037</v>
      </c>
      <c r="D134" s="328" t="str">
        <f t="shared" si="1"/>
        <v>木</v>
      </c>
      <c r="E134" s="360">
        <v>0.59637731481481482</v>
      </c>
      <c r="F134" s="361" t="s">
        <v>213</v>
      </c>
      <c r="G134" s="362" t="s">
        <v>209</v>
      </c>
      <c r="H134" s="363" t="s">
        <v>253</v>
      </c>
      <c r="I134" s="364">
        <v>7.6E-3</v>
      </c>
      <c r="J134" s="365" t="s">
        <v>245</v>
      </c>
      <c r="K134" s="365" t="s">
        <v>246</v>
      </c>
      <c r="L134" s="363" t="s">
        <v>259</v>
      </c>
      <c r="M134" s="363" t="s">
        <v>248</v>
      </c>
      <c r="N134" s="363" t="s">
        <v>28</v>
      </c>
      <c r="O134" s="363" t="s">
        <v>28</v>
      </c>
      <c r="P134" s="366" t="s">
        <v>28</v>
      </c>
      <c r="Q134" s="363" t="s">
        <v>25</v>
      </c>
      <c r="R134" s="365" t="s">
        <v>255</v>
      </c>
      <c r="S134" s="367" t="s">
        <v>286</v>
      </c>
      <c r="T134" s="367" t="s">
        <v>278</v>
      </c>
      <c r="U134" s="365" t="s">
        <v>279</v>
      </c>
      <c r="V134" s="368" t="s">
        <v>280</v>
      </c>
      <c r="AI134" s="34" t="s">
        <v>19</v>
      </c>
    </row>
    <row r="135" spans="2:35" s="34" customFormat="1" ht="16" customHeight="1" x14ac:dyDescent="0.55000000000000004">
      <c r="B135" s="369"/>
      <c r="C135" s="359">
        <v>46037</v>
      </c>
      <c r="D135" s="328" t="str">
        <f t="shared" si="1"/>
        <v>木</v>
      </c>
      <c r="E135" s="360">
        <v>0.59858796296296302</v>
      </c>
      <c r="F135" s="361" t="s">
        <v>213</v>
      </c>
      <c r="G135" s="362" t="s">
        <v>209</v>
      </c>
      <c r="H135" s="363" t="s">
        <v>253</v>
      </c>
      <c r="I135" s="364">
        <v>3.56E-2</v>
      </c>
      <c r="J135" s="365" t="s">
        <v>245</v>
      </c>
      <c r="K135" s="365" t="s">
        <v>246</v>
      </c>
      <c r="L135" s="363" t="s">
        <v>259</v>
      </c>
      <c r="M135" s="363" t="s">
        <v>260</v>
      </c>
      <c r="N135" s="363" t="s">
        <v>28</v>
      </c>
      <c r="O135" s="363" t="s">
        <v>28</v>
      </c>
      <c r="P135" s="366" t="s">
        <v>28</v>
      </c>
      <c r="Q135" s="363" t="s">
        <v>25</v>
      </c>
      <c r="R135" s="365" t="s">
        <v>255</v>
      </c>
      <c r="S135" s="367" t="s">
        <v>286</v>
      </c>
      <c r="T135" s="367" t="s">
        <v>267</v>
      </c>
      <c r="U135" s="365" t="s">
        <v>287</v>
      </c>
      <c r="V135" s="368" t="s">
        <v>281</v>
      </c>
      <c r="AI135" s="34" t="s">
        <v>19</v>
      </c>
    </row>
    <row r="136" spans="2:35" s="34" customFormat="1" ht="16" customHeight="1" x14ac:dyDescent="0.55000000000000004">
      <c r="B136" s="369"/>
      <c r="C136" s="359">
        <v>46037</v>
      </c>
      <c r="D136" s="328" t="str">
        <f t="shared" si="1"/>
        <v>木</v>
      </c>
      <c r="E136" s="360">
        <v>0.60950231481481476</v>
      </c>
      <c r="F136" s="361" t="s">
        <v>212</v>
      </c>
      <c r="G136" s="362" t="s">
        <v>209</v>
      </c>
      <c r="H136" s="363" t="s">
        <v>253</v>
      </c>
      <c r="I136" s="364">
        <v>1.1999999999999999E-3</v>
      </c>
      <c r="J136" s="365" t="s">
        <v>245</v>
      </c>
      <c r="K136" s="365" t="s">
        <v>246</v>
      </c>
      <c r="L136" s="363" t="s">
        <v>259</v>
      </c>
      <c r="M136" s="363" t="s">
        <v>260</v>
      </c>
      <c r="N136" s="363" t="s">
        <v>28</v>
      </c>
      <c r="O136" s="363" t="s">
        <v>28</v>
      </c>
      <c r="P136" s="366" t="s">
        <v>28</v>
      </c>
      <c r="Q136" s="363" t="s">
        <v>25</v>
      </c>
      <c r="R136" s="365" t="s">
        <v>255</v>
      </c>
      <c r="S136" s="367" t="s">
        <v>250</v>
      </c>
      <c r="T136" s="367" t="s">
        <v>278</v>
      </c>
      <c r="U136" s="365" t="s">
        <v>279</v>
      </c>
      <c r="V136" s="368" t="s">
        <v>311</v>
      </c>
      <c r="AI136" s="34" t="s">
        <v>19</v>
      </c>
    </row>
    <row r="137" spans="2:35" s="34" customFormat="1" ht="16" customHeight="1" x14ac:dyDescent="0.55000000000000004">
      <c r="B137" s="369"/>
      <c r="C137" s="359">
        <v>46037</v>
      </c>
      <c r="D137" s="328" t="str">
        <f t="shared" si="1"/>
        <v>木</v>
      </c>
      <c r="E137" s="360">
        <v>0.61865740740740738</v>
      </c>
      <c r="F137" s="361" t="s">
        <v>212</v>
      </c>
      <c r="G137" s="362" t="s">
        <v>209</v>
      </c>
      <c r="H137" s="363" t="s">
        <v>253</v>
      </c>
      <c r="I137" s="364">
        <v>2.0000000000000001E-4</v>
      </c>
      <c r="J137" s="365" t="s">
        <v>360</v>
      </c>
      <c r="K137" s="365" t="s">
        <v>246</v>
      </c>
      <c r="L137" s="363" t="s">
        <v>247</v>
      </c>
      <c r="M137" s="363" t="s">
        <v>270</v>
      </c>
      <c r="N137" s="363" t="s">
        <v>28</v>
      </c>
      <c r="O137" s="363" t="s">
        <v>28</v>
      </c>
      <c r="P137" s="366" t="s">
        <v>25</v>
      </c>
      <c r="Q137" s="363" t="s">
        <v>25</v>
      </c>
      <c r="R137" s="365" t="s">
        <v>255</v>
      </c>
      <c r="S137" s="367" t="s">
        <v>250</v>
      </c>
      <c r="T137" s="367" t="s">
        <v>273</v>
      </c>
      <c r="U137" s="365" t="s">
        <v>274</v>
      </c>
      <c r="V137" s="368" t="s">
        <v>275</v>
      </c>
      <c r="AI137" s="34" t="s">
        <v>19</v>
      </c>
    </row>
    <row r="138" spans="2:35" s="34" customFormat="1" ht="16" customHeight="1" x14ac:dyDescent="0.55000000000000004">
      <c r="B138" s="369"/>
      <c r="C138" s="359">
        <v>46037</v>
      </c>
      <c r="D138" s="328" t="str">
        <f t="shared" si="1"/>
        <v>木</v>
      </c>
      <c r="E138" s="360">
        <v>0.63035879629629632</v>
      </c>
      <c r="F138" s="361" t="s">
        <v>213</v>
      </c>
      <c r="G138" s="362" t="s">
        <v>209</v>
      </c>
      <c r="H138" s="363" t="s">
        <v>253</v>
      </c>
      <c r="I138" s="364">
        <v>3.1800000000000002E-2</v>
      </c>
      <c r="J138" s="365" t="s">
        <v>360</v>
      </c>
      <c r="K138" s="365" t="s">
        <v>246</v>
      </c>
      <c r="L138" s="363" t="s">
        <v>247</v>
      </c>
      <c r="M138" s="363" t="s">
        <v>276</v>
      </c>
      <c r="N138" s="363" t="s">
        <v>28</v>
      </c>
      <c r="O138" s="363" t="s">
        <v>28</v>
      </c>
      <c r="P138" s="366" t="s">
        <v>28</v>
      </c>
      <c r="Q138" s="363" t="s">
        <v>25</v>
      </c>
      <c r="R138" s="365" t="s">
        <v>255</v>
      </c>
      <c r="S138" s="367" t="s">
        <v>250</v>
      </c>
      <c r="T138" s="367" t="s">
        <v>298</v>
      </c>
      <c r="U138" s="365" t="s">
        <v>299</v>
      </c>
      <c r="V138" s="368" t="s">
        <v>309</v>
      </c>
      <c r="AI138" s="34" t="s">
        <v>19</v>
      </c>
    </row>
    <row r="139" spans="2:35" s="34" customFormat="1" ht="16" customHeight="1" x14ac:dyDescent="0.55000000000000004">
      <c r="B139" s="369"/>
      <c r="C139" s="359">
        <v>46037</v>
      </c>
      <c r="D139" s="328" t="str">
        <f t="shared" si="1"/>
        <v>木</v>
      </c>
      <c r="E139" s="360">
        <v>0.63123842592592594</v>
      </c>
      <c r="F139" s="361" t="s">
        <v>213</v>
      </c>
      <c r="G139" s="362" t="s">
        <v>209</v>
      </c>
      <c r="H139" s="363" t="s">
        <v>253</v>
      </c>
      <c r="I139" s="364">
        <v>7.7999999999999996E-3</v>
      </c>
      <c r="J139" s="365" t="s">
        <v>360</v>
      </c>
      <c r="K139" s="365" t="s">
        <v>246</v>
      </c>
      <c r="L139" s="363" t="s">
        <v>285</v>
      </c>
      <c r="M139" s="363" t="s">
        <v>260</v>
      </c>
      <c r="N139" s="363" t="s">
        <v>25</v>
      </c>
      <c r="O139" s="363" t="s">
        <v>25</v>
      </c>
      <c r="P139" s="366" t="s">
        <v>28</v>
      </c>
      <c r="Q139" s="363" t="s">
        <v>28</v>
      </c>
      <c r="R139" s="365" t="s">
        <v>249</v>
      </c>
      <c r="S139" s="367" t="s">
        <v>250</v>
      </c>
      <c r="T139" s="367" t="s">
        <v>290</v>
      </c>
      <c r="U139" s="365" t="s">
        <v>303</v>
      </c>
      <c r="V139" s="368" t="s">
        <v>319</v>
      </c>
      <c r="AI139" s="34" t="s">
        <v>19</v>
      </c>
    </row>
    <row r="140" spans="2:35" s="34" customFormat="1" ht="16" customHeight="1" x14ac:dyDescent="0.55000000000000004">
      <c r="B140" s="369"/>
      <c r="C140" s="359">
        <v>46037</v>
      </c>
      <c r="D140" s="328" t="str">
        <f t="shared" ref="D140:D203" si="2">IF($C140 &lt;&gt; "", IF(ISERROR(MATCH(C140, 祝日, 0)), TEXT($C140, "aaa"), "祝日"), "")</f>
        <v>木</v>
      </c>
      <c r="E140" s="360">
        <v>0.63370370370370366</v>
      </c>
      <c r="F140" s="361" t="s">
        <v>213</v>
      </c>
      <c r="G140" s="362" t="s">
        <v>209</v>
      </c>
      <c r="H140" s="363" t="s">
        <v>253</v>
      </c>
      <c r="I140" s="364">
        <v>0.18920000000000001</v>
      </c>
      <c r="J140" s="365" t="s">
        <v>360</v>
      </c>
      <c r="K140" s="365" t="s">
        <v>246</v>
      </c>
      <c r="L140" s="363" t="s">
        <v>247</v>
      </c>
      <c r="M140" s="363" t="s">
        <v>276</v>
      </c>
      <c r="N140" s="363" t="s">
        <v>28</v>
      </c>
      <c r="O140" s="363" t="s">
        <v>28</v>
      </c>
      <c r="P140" s="366" t="s">
        <v>28</v>
      </c>
      <c r="Q140" s="363" t="s">
        <v>25</v>
      </c>
      <c r="R140" s="365" t="s">
        <v>255</v>
      </c>
      <c r="S140" s="367" t="s">
        <v>256</v>
      </c>
      <c r="T140" s="367" t="s">
        <v>262</v>
      </c>
      <c r="U140" s="365" t="s">
        <v>335</v>
      </c>
      <c r="V140" s="368" t="s">
        <v>336</v>
      </c>
      <c r="AI140" s="34" t="s">
        <v>19</v>
      </c>
    </row>
    <row r="141" spans="2:35" s="34" customFormat="1" ht="16" customHeight="1" x14ac:dyDescent="0.55000000000000004">
      <c r="B141" s="369"/>
      <c r="C141" s="359">
        <v>46037</v>
      </c>
      <c r="D141" s="328" t="str">
        <f t="shared" si="2"/>
        <v>木</v>
      </c>
      <c r="E141" s="360">
        <v>0.63672453703703702</v>
      </c>
      <c r="F141" s="361" t="s">
        <v>213</v>
      </c>
      <c r="G141" s="362" t="s">
        <v>209</v>
      </c>
      <c r="H141" s="363" t="s">
        <v>253</v>
      </c>
      <c r="I141" s="364">
        <v>2.5600000000000001E-2</v>
      </c>
      <c r="J141" s="365" t="s">
        <v>360</v>
      </c>
      <c r="K141" s="365" t="s">
        <v>246</v>
      </c>
      <c r="L141" s="363" t="s">
        <v>247</v>
      </c>
      <c r="M141" s="363" t="s">
        <v>248</v>
      </c>
      <c r="N141" s="363" t="s">
        <v>28</v>
      </c>
      <c r="O141" s="363" t="s">
        <v>28</v>
      </c>
      <c r="P141" s="366" t="s">
        <v>28</v>
      </c>
      <c r="Q141" s="363" t="s">
        <v>25</v>
      </c>
      <c r="R141" s="365" t="s">
        <v>255</v>
      </c>
      <c r="S141" s="367" t="s">
        <v>250</v>
      </c>
      <c r="T141" s="367" t="s">
        <v>267</v>
      </c>
      <c r="U141" s="365" t="s">
        <v>268</v>
      </c>
      <c r="V141" s="368" t="s">
        <v>301</v>
      </c>
      <c r="AI141" s="34" t="s">
        <v>19</v>
      </c>
    </row>
    <row r="142" spans="2:35" s="34" customFormat="1" ht="16" customHeight="1" x14ac:dyDescent="0.55000000000000004">
      <c r="B142" s="369"/>
      <c r="C142" s="359">
        <v>46037</v>
      </c>
      <c r="D142" s="328" t="str">
        <f t="shared" si="2"/>
        <v>木</v>
      </c>
      <c r="E142" s="360">
        <v>0.65160879629629631</v>
      </c>
      <c r="F142" s="361" t="s">
        <v>212</v>
      </c>
      <c r="G142" s="362" t="s">
        <v>209</v>
      </c>
      <c r="H142" s="363" t="s">
        <v>253</v>
      </c>
      <c r="I142" s="364">
        <v>6.0000000000000001E-3</v>
      </c>
      <c r="J142" s="365" t="s">
        <v>360</v>
      </c>
      <c r="K142" s="365" t="s">
        <v>246</v>
      </c>
      <c r="L142" s="363" t="s">
        <v>254</v>
      </c>
      <c r="M142" s="363" t="s">
        <v>248</v>
      </c>
      <c r="N142" s="363" t="s">
        <v>28</v>
      </c>
      <c r="O142" s="363" t="s">
        <v>28</v>
      </c>
      <c r="P142" s="366" t="s">
        <v>28</v>
      </c>
      <c r="Q142" s="363" t="s">
        <v>25</v>
      </c>
      <c r="R142" s="365" t="s">
        <v>255</v>
      </c>
      <c r="S142" s="367" t="s">
        <v>286</v>
      </c>
      <c r="T142" s="367" t="s">
        <v>251</v>
      </c>
      <c r="U142" s="365" t="s">
        <v>257</v>
      </c>
      <c r="V142" s="368" t="s">
        <v>258</v>
      </c>
      <c r="AI142" s="34" t="s">
        <v>19</v>
      </c>
    </row>
    <row r="143" spans="2:35" s="34" customFormat="1" ht="16" customHeight="1" x14ac:dyDescent="0.55000000000000004">
      <c r="B143" s="369"/>
      <c r="C143" s="359">
        <v>46037</v>
      </c>
      <c r="D143" s="328" t="str">
        <f t="shared" si="2"/>
        <v>木</v>
      </c>
      <c r="E143" s="360">
        <v>0.65839120370370374</v>
      </c>
      <c r="F143" s="361" t="s">
        <v>212</v>
      </c>
      <c r="G143" s="362" t="s">
        <v>209</v>
      </c>
      <c r="H143" s="363" t="s">
        <v>253</v>
      </c>
      <c r="I143" s="364">
        <v>2.0000000000000001E-4</v>
      </c>
      <c r="J143" s="365" t="s">
        <v>360</v>
      </c>
      <c r="K143" s="365" t="s">
        <v>246</v>
      </c>
      <c r="L143" s="363" t="s">
        <v>247</v>
      </c>
      <c r="M143" s="363" t="s">
        <v>270</v>
      </c>
      <c r="N143" s="363" t="s">
        <v>28</v>
      </c>
      <c r="O143" s="363" t="s">
        <v>28</v>
      </c>
      <c r="P143" s="366" t="s">
        <v>25</v>
      </c>
      <c r="Q143" s="363" t="s">
        <v>25</v>
      </c>
      <c r="R143" s="365" t="s">
        <v>255</v>
      </c>
      <c r="S143" s="367" t="s">
        <v>250</v>
      </c>
      <c r="T143" s="367" t="s">
        <v>273</v>
      </c>
      <c r="U143" s="365" t="s">
        <v>274</v>
      </c>
      <c r="V143" s="368" t="s">
        <v>275</v>
      </c>
      <c r="AI143" s="34" t="s">
        <v>19</v>
      </c>
    </row>
    <row r="144" spans="2:35" s="34" customFormat="1" ht="16" customHeight="1" x14ac:dyDescent="0.55000000000000004">
      <c r="B144" s="369"/>
      <c r="C144" s="359">
        <v>46037</v>
      </c>
      <c r="D144" s="328" t="str">
        <f t="shared" si="2"/>
        <v>木</v>
      </c>
      <c r="E144" s="360">
        <v>0.67385416666666664</v>
      </c>
      <c r="F144" s="361" t="s">
        <v>213</v>
      </c>
      <c r="G144" s="362" t="s">
        <v>209</v>
      </c>
      <c r="H144" s="363" t="s">
        <v>253</v>
      </c>
      <c r="I144" s="364">
        <v>4.1200000000000001E-2</v>
      </c>
      <c r="J144" s="365" t="s">
        <v>360</v>
      </c>
      <c r="K144" s="365" t="s">
        <v>246</v>
      </c>
      <c r="L144" s="363" t="s">
        <v>247</v>
      </c>
      <c r="M144" s="363" t="s">
        <v>248</v>
      </c>
      <c r="N144" s="363" t="s">
        <v>28</v>
      </c>
      <c r="O144" s="363" t="s">
        <v>28</v>
      </c>
      <c r="P144" s="366" t="s">
        <v>28</v>
      </c>
      <c r="Q144" s="363" t="s">
        <v>25</v>
      </c>
      <c r="R144" s="365" t="s">
        <v>255</v>
      </c>
      <c r="S144" s="367" t="s">
        <v>250</v>
      </c>
      <c r="T144" s="367" t="s">
        <v>298</v>
      </c>
      <c r="U144" s="365" t="s">
        <v>299</v>
      </c>
      <c r="V144" s="368" t="s">
        <v>300</v>
      </c>
      <c r="AI144" s="34" t="s">
        <v>19</v>
      </c>
    </row>
    <row r="145" spans="2:35" s="34" customFormat="1" ht="16" customHeight="1" x14ac:dyDescent="0.55000000000000004">
      <c r="B145" s="369"/>
      <c r="C145" s="359">
        <v>46037</v>
      </c>
      <c r="D145" s="328" t="str">
        <f t="shared" si="2"/>
        <v>木</v>
      </c>
      <c r="E145" s="360">
        <v>0.67440972222222217</v>
      </c>
      <c r="F145" s="361" t="s">
        <v>213</v>
      </c>
      <c r="G145" s="362" t="s">
        <v>209</v>
      </c>
      <c r="H145" s="363" t="s">
        <v>253</v>
      </c>
      <c r="I145" s="364">
        <v>0.18160000000000001</v>
      </c>
      <c r="J145" s="365" t="s">
        <v>360</v>
      </c>
      <c r="K145" s="365" t="s">
        <v>246</v>
      </c>
      <c r="L145" s="363" t="s">
        <v>247</v>
      </c>
      <c r="M145" s="363" t="s">
        <v>276</v>
      </c>
      <c r="N145" s="363" t="s">
        <v>28</v>
      </c>
      <c r="O145" s="363" t="s">
        <v>28</v>
      </c>
      <c r="P145" s="366" t="s">
        <v>28</v>
      </c>
      <c r="Q145" s="363" t="s">
        <v>25</v>
      </c>
      <c r="R145" s="365" t="s">
        <v>255</v>
      </c>
      <c r="S145" s="367" t="s">
        <v>256</v>
      </c>
      <c r="T145" s="367" t="s">
        <v>262</v>
      </c>
      <c r="U145" s="365" t="s">
        <v>335</v>
      </c>
      <c r="V145" s="368" t="s">
        <v>336</v>
      </c>
      <c r="AI145" s="34" t="s">
        <v>19</v>
      </c>
    </row>
    <row r="146" spans="2:35" s="34" customFormat="1" ht="16" customHeight="1" x14ac:dyDescent="0.55000000000000004">
      <c r="B146" s="369"/>
      <c r="C146" s="359">
        <v>46037</v>
      </c>
      <c r="D146" s="328" t="str">
        <f t="shared" si="2"/>
        <v>木</v>
      </c>
      <c r="E146" s="360">
        <v>0.67804398148148148</v>
      </c>
      <c r="F146" s="361" t="s">
        <v>213</v>
      </c>
      <c r="G146" s="362" t="s">
        <v>209</v>
      </c>
      <c r="H146" s="363" t="s">
        <v>253</v>
      </c>
      <c r="I146" s="364">
        <v>1.04E-2</v>
      </c>
      <c r="J146" s="365" t="s">
        <v>360</v>
      </c>
      <c r="K146" s="365" t="s">
        <v>246</v>
      </c>
      <c r="L146" s="363" t="s">
        <v>259</v>
      </c>
      <c r="M146" s="363" t="s">
        <v>248</v>
      </c>
      <c r="N146" s="363" t="s">
        <v>28</v>
      </c>
      <c r="O146" s="363" t="s">
        <v>28</v>
      </c>
      <c r="P146" s="366" t="s">
        <v>28</v>
      </c>
      <c r="Q146" s="363" t="s">
        <v>25</v>
      </c>
      <c r="R146" s="365" t="s">
        <v>255</v>
      </c>
      <c r="S146" s="367" t="s">
        <v>286</v>
      </c>
      <c r="T146" s="367" t="s">
        <v>278</v>
      </c>
      <c r="U146" s="365" t="s">
        <v>326</v>
      </c>
      <c r="V146" s="368" t="s">
        <v>280</v>
      </c>
      <c r="AI146" s="34" t="s">
        <v>19</v>
      </c>
    </row>
    <row r="147" spans="2:35" s="34" customFormat="1" ht="16" customHeight="1" x14ac:dyDescent="0.55000000000000004">
      <c r="B147" s="369"/>
      <c r="C147" s="359">
        <v>46037</v>
      </c>
      <c r="D147" s="328" t="str">
        <f t="shared" si="2"/>
        <v>木</v>
      </c>
      <c r="E147" s="360">
        <v>0.68321759259259263</v>
      </c>
      <c r="F147" s="361" t="s">
        <v>213</v>
      </c>
      <c r="G147" s="362" t="s">
        <v>209</v>
      </c>
      <c r="H147" s="363" t="s">
        <v>253</v>
      </c>
      <c r="I147" s="364">
        <v>1.46E-2</v>
      </c>
      <c r="J147" s="365" t="s">
        <v>360</v>
      </c>
      <c r="K147" s="365" t="s">
        <v>246</v>
      </c>
      <c r="L147" s="363" t="s">
        <v>247</v>
      </c>
      <c r="M147" s="363" t="s">
        <v>260</v>
      </c>
      <c r="N147" s="363" t="s">
        <v>28</v>
      </c>
      <c r="O147" s="363" t="s">
        <v>28</v>
      </c>
      <c r="P147" s="366" t="s">
        <v>28</v>
      </c>
      <c r="Q147" s="363" t="s">
        <v>25</v>
      </c>
      <c r="R147" s="365" t="s">
        <v>255</v>
      </c>
      <c r="S147" s="367" t="s">
        <v>250</v>
      </c>
      <c r="T147" s="367" t="s">
        <v>262</v>
      </c>
      <c r="U147" s="365" t="s">
        <v>263</v>
      </c>
      <c r="V147" s="368" t="s">
        <v>361</v>
      </c>
      <c r="AI147" s="34" t="s">
        <v>19</v>
      </c>
    </row>
    <row r="148" spans="2:35" s="34" customFormat="1" ht="16" customHeight="1" x14ac:dyDescent="0.55000000000000004">
      <c r="B148" s="369"/>
      <c r="C148" s="359">
        <v>46037</v>
      </c>
      <c r="D148" s="328" t="str">
        <f t="shared" si="2"/>
        <v>木</v>
      </c>
      <c r="E148" s="360">
        <v>0.68342592592592588</v>
      </c>
      <c r="F148" s="361" t="s">
        <v>213</v>
      </c>
      <c r="G148" s="362" t="s">
        <v>209</v>
      </c>
      <c r="H148" s="363" t="s">
        <v>253</v>
      </c>
      <c r="I148" s="364">
        <v>3.6400000000000002E-2</v>
      </c>
      <c r="J148" s="365" t="s">
        <v>360</v>
      </c>
      <c r="K148" s="365" t="s">
        <v>246</v>
      </c>
      <c r="L148" s="363" t="s">
        <v>259</v>
      </c>
      <c r="M148" s="363" t="s">
        <v>276</v>
      </c>
      <c r="N148" s="363" t="s">
        <v>28</v>
      </c>
      <c r="O148" s="363" t="s">
        <v>28</v>
      </c>
      <c r="P148" s="366" t="s">
        <v>28</v>
      </c>
      <c r="Q148" s="363" t="s">
        <v>25</v>
      </c>
      <c r="R148" s="365" t="s">
        <v>255</v>
      </c>
      <c r="S148" s="367" t="s">
        <v>250</v>
      </c>
      <c r="T148" s="367" t="s">
        <v>267</v>
      </c>
      <c r="U148" s="365" t="s">
        <v>268</v>
      </c>
      <c r="V148" s="368" t="s">
        <v>305</v>
      </c>
      <c r="AI148" s="34" t="s">
        <v>19</v>
      </c>
    </row>
    <row r="149" spans="2:35" s="34" customFormat="1" ht="16" customHeight="1" x14ac:dyDescent="0.55000000000000004">
      <c r="B149" s="369"/>
      <c r="C149" s="359">
        <v>46038</v>
      </c>
      <c r="D149" s="328" t="str">
        <f t="shared" si="2"/>
        <v>金</v>
      </c>
      <c r="E149" s="360">
        <v>0.40108796296296301</v>
      </c>
      <c r="F149" s="361" t="s">
        <v>212</v>
      </c>
      <c r="G149" s="362" t="s">
        <v>209</v>
      </c>
      <c r="H149" s="363" t="s">
        <v>253</v>
      </c>
      <c r="I149" s="364">
        <v>0.223</v>
      </c>
      <c r="J149" s="365" t="s">
        <v>360</v>
      </c>
      <c r="K149" s="365" t="s">
        <v>346</v>
      </c>
      <c r="L149" s="363" t="s">
        <v>254</v>
      </c>
      <c r="M149" s="363" t="s">
        <v>248</v>
      </c>
      <c r="N149" s="363" t="s">
        <v>28</v>
      </c>
      <c r="O149" s="363" t="s">
        <v>28</v>
      </c>
      <c r="P149" s="366" t="s">
        <v>28</v>
      </c>
      <c r="Q149" s="363" t="s">
        <v>25</v>
      </c>
      <c r="R149" s="365" t="s">
        <v>255</v>
      </c>
      <c r="S149" s="367" t="s">
        <v>256</v>
      </c>
      <c r="T149" s="367" t="s">
        <v>251</v>
      </c>
      <c r="U149" s="365" t="s">
        <v>257</v>
      </c>
      <c r="V149" s="368" t="s">
        <v>258</v>
      </c>
      <c r="AI149" s="34" t="s">
        <v>19</v>
      </c>
    </row>
    <row r="150" spans="2:35" s="34" customFormat="1" ht="16" customHeight="1" x14ac:dyDescent="0.55000000000000004">
      <c r="B150" s="369"/>
      <c r="C150" s="359">
        <v>46038</v>
      </c>
      <c r="D150" s="328" t="str">
        <f t="shared" si="2"/>
        <v>金</v>
      </c>
      <c r="E150" s="360">
        <v>0.4060185185185185</v>
      </c>
      <c r="F150" s="361" t="s">
        <v>212</v>
      </c>
      <c r="G150" s="362" t="s">
        <v>209</v>
      </c>
      <c r="H150" s="363" t="s">
        <v>253</v>
      </c>
      <c r="I150" s="364">
        <v>3.4799999999999998E-2</v>
      </c>
      <c r="J150" s="365" t="s">
        <v>360</v>
      </c>
      <c r="K150" s="365" t="s">
        <v>346</v>
      </c>
      <c r="L150" s="363" t="s">
        <v>285</v>
      </c>
      <c r="M150" s="363" t="s">
        <v>260</v>
      </c>
      <c r="N150" s="363" t="s">
        <v>25</v>
      </c>
      <c r="O150" s="363" t="s">
        <v>25</v>
      </c>
      <c r="P150" s="366" t="s">
        <v>28</v>
      </c>
      <c r="Q150" s="363" t="s">
        <v>28</v>
      </c>
      <c r="R150" s="365" t="s">
        <v>255</v>
      </c>
      <c r="S150" s="367" t="s">
        <v>250</v>
      </c>
      <c r="T150" s="367" t="s">
        <v>267</v>
      </c>
      <c r="U150" s="365" t="s">
        <v>362</v>
      </c>
      <c r="V150" s="368" t="s">
        <v>363</v>
      </c>
      <c r="AI150" s="34" t="s">
        <v>19</v>
      </c>
    </row>
    <row r="151" spans="2:35" s="34" customFormat="1" ht="16" customHeight="1" x14ac:dyDescent="0.55000000000000004">
      <c r="B151" s="369"/>
      <c r="C151" s="359">
        <v>46038</v>
      </c>
      <c r="D151" s="328" t="str">
        <f t="shared" si="2"/>
        <v>金</v>
      </c>
      <c r="E151" s="360">
        <v>0.41274305555555563</v>
      </c>
      <c r="F151" s="361" t="s">
        <v>212</v>
      </c>
      <c r="G151" s="362" t="s">
        <v>209</v>
      </c>
      <c r="H151" s="363" t="s">
        <v>253</v>
      </c>
      <c r="I151" s="364">
        <v>1.9199999999999998E-2</v>
      </c>
      <c r="J151" s="365" t="s">
        <v>360</v>
      </c>
      <c r="K151" s="365" t="s">
        <v>346</v>
      </c>
      <c r="L151" s="363" t="s">
        <v>259</v>
      </c>
      <c r="M151" s="363" t="s">
        <v>260</v>
      </c>
      <c r="N151" s="363" t="s">
        <v>28</v>
      </c>
      <c r="O151" s="363" t="s">
        <v>28</v>
      </c>
      <c r="P151" s="366" t="s">
        <v>25</v>
      </c>
      <c r="Q151" s="363" t="s">
        <v>25</v>
      </c>
      <c r="R151" s="365" t="s">
        <v>255</v>
      </c>
      <c r="S151" s="367" t="s">
        <v>250</v>
      </c>
      <c r="T151" s="367" t="s">
        <v>267</v>
      </c>
      <c r="U151" s="365" t="s">
        <v>362</v>
      </c>
      <c r="V151" s="368" t="s">
        <v>364</v>
      </c>
      <c r="AI151" s="34" t="s">
        <v>19</v>
      </c>
    </row>
    <row r="152" spans="2:35" s="34" customFormat="1" ht="16" customHeight="1" x14ac:dyDescent="0.55000000000000004">
      <c r="B152" s="369"/>
      <c r="C152" s="359">
        <v>46038</v>
      </c>
      <c r="D152" s="328" t="str">
        <f t="shared" si="2"/>
        <v>金</v>
      </c>
      <c r="E152" s="360">
        <v>0.4249074074074074</v>
      </c>
      <c r="F152" s="361" t="s">
        <v>213</v>
      </c>
      <c r="G152" s="362" t="s">
        <v>209</v>
      </c>
      <c r="H152" s="363" t="s">
        <v>253</v>
      </c>
      <c r="I152" s="364">
        <v>4.0000000000000001E-3</v>
      </c>
      <c r="J152" s="365" t="s">
        <v>245</v>
      </c>
      <c r="K152" s="365" t="s">
        <v>346</v>
      </c>
      <c r="L152" s="363" t="s">
        <v>285</v>
      </c>
      <c r="M152" s="363" t="s">
        <v>260</v>
      </c>
      <c r="N152" s="363" t="s">
        <v>25</v>
      </c>
      <c r="O152" s="363" t="s">
        <v>25</v>
      </c>
      <c r="P152" s="366" t="s">
        <v>28</v>
      </c>
      <c r="Q152" s="363" t="s">
        <v>28</v>
      </c>
      <c r="R152" s="365" t="s">
        <v>249</v>
      </c>
      <c r="S152" s="367" t="s">
        <v>250</v>
      </c>
      <c r="T152" s="367" t="s">
        <v>290</v>
      </c>
      <c r="U152" s="365" t="s">
        <v>303</v>
      </c>
      <c r="V152" s="368" t="s">
        <v>288</v>
      </c>
      <c r="AI152" s="34" t="s">
        <v>19</v>
      </c>
    </row>
    <row r="153" spans="2:35" s="34" customFormat="1" ht="16" customHeight="1" x14ac:dyDescent="0.55000000000000004">
      <c r="B153" s="369"/>
      <c r="C153" s="359">
        <v>46038</v>
      </c>
      <c r="D153" s="328" t="str">
        <f t="shared" si="2"/>
        <v>金</v>
      </c>
      <c r="E153" s="360">
        <v>0.42881944444444442</v>
      </c>
      <c r="F153" s="361" t="s">
        <v>213</v>
      </c>
      <c r="G153" s="362" t="s">
        <v>209</v>
      </c>
      <c r="H153" s="363" t="s">
        <v>253</v>
      </c>
      <c r="I153" s="364">
        <v>7.1199999999999999E-2</v>
      </c>
      <c r="J153" s="365" t="s">
        <v>245</v>
      </c>
      <c r="K153" s="365" t="s">
        <v>346</v>
      </c>
      <c r="L153" s="363" t="s">
        <v>247</v>
      </c>
      <c r="M153" s="363" t="s">
        <v>260</v>
      </c>
      <c r="N153" s="363" t="s">
        <v>28</v>
      </c>
      <c r="O153" s="363" t="s">
        <v>28</v>
      </c>
      <c r="P153" s="366" t="s">
        <v>28</v>
      </c>
      <c r="Q153" s="363" t="s">
        <v>25</v>
      </c>
      <c r="R153" s="365" t="s">
        <v>255</v>
      </c>
      <c r="S153" s="367" t="s">
        <v>256</v>
      </c>
      <c r="T153" s="367" t="s">
        <v>348</v>
      </c>
      <c r="U153" s="365" t="s">
        <v>349</v>
      </c>
      <c r="V153" s="368" t="s">
        <v>354</v>
      </c>
      <c r="AI153" s="34" t="s">
        <v>19</v>
      </c>
    </row>
    <row r="154" spans="2:35" s="34" customFormat="1" ht="16" customHeight="1" x14ac:dyDescent="0.55000000000000004">
      <c r="B154" s="369"/>
      <c r="C154" s="359">
        <v>46038</v>
      </c>
      <c r="D154" s="328" t="str">
        <f t="shared" si="2"/>
        <v>金</v>
      </c>
      <c r="E154" s="360">
        <v>0.44393518518518521</v>
      </c>
      <c r="F154" s="361" t="s">
        <v>212</v>
      </c>
      <c r="G154" s="362" t="s">
        <v>209</v>
      </c>
      <c r="H154" s="363" t="s">
        <v>253</v>
      </c>
      <c r="I154" s="364">
        <v>4.4000000000000003E-3</v>
      </c>
      <c r="J154" s="365" t="s">
        <v>245</v>
      </c>
      <c r="K154" s="365" t="s">
        <v>346</v>
      </c>
      <c r="L154" s="363" t="s">
        <v>254</v>
      </c>
      <c r="M154" s="363" t="s">
        <v>248</v>
      </c>
      <c r="N154" s="363" t="s">
        <v>28</v>
      </c>
      <c r="O154" s="363" t="s">
        <v>28</v>
      </c>
      <c r="P154" s="366" t="s">
        <v>25</v>
      </c>
      <c r="Q154" s="363" t="s">
        <v>25</v>
      </c>
      <c r="R154" s="365" t="s">
        <v>255</v>
      </c>
      <c r="S154" s="367" t="s">
        <v>250</v>
      </c>
      <c r="T154" s="367" t="s">
        <v>262</v>
      </c>
      <c r="U154" s="365" t="s">
        <v>295</v>
      </c>
      <c r="V154" s="368" t="s">
        <v>258</v>
      </c>
      <c r="AI154" s="34" t="s">
        <v>19</v>
      </c>
    </row>
    <row r="155" spans="2:35" s="34" customFormat="1" ht="16" customHeight="1" x14ac:dyDescent="0.55000000000000004">
      <c r="B155" s="369"/>
      <c r="C155" s="359">
        <v>46038</v>
      </c>
      <c r="D155" s="328" t="str">
        <f t="shared" si="2"/>
        <v>金</v>
      </c>
      <c r="E155" s="360">
        <v>0.44420138888888888</v>
      </c>
      <c r="F155" s="361" t="s">
        <v>212</v>
      </c>
      <c r="G155" s="362" t="s">
        <v>209</v>
      </c>
      <c r="H155" s="363" t="s">
        <v>253</v>
      </c>
      <c r="I155" s="364">
        <v>1.2800000000000001E-2</v>
      </c>
      <c r="J155" s="365" t="s">
        <v>245</v>
      </c>
      <c r="K155" s="365" t="s">
        <v>346</v>
      </c>
      <c r="L155" s="363" t="s">
        <v>254</v>
      </c>
      <c r="M155" s="363" t="s">
        <v>248</v>
      </c>
      <c r="N155" s="363" t="s">
        <v>28</v>
      </c>
      <c r="O155" s="363" t="s">
        <v>28</v>
      </c>
      <c r="P155" s="366" t="s">
        <v>28</v>
      </c>
      <c r="Q155" s="363" t="s">
        <v>25</v>
      </c>
      <c r="R155" s="365" t="s">
        <v>255</v>
      </c>
      <c r="S155" s="367" t="s">
        <v>286</v>
      </c>
      <c r="T155" s="367" t="s">
        <v>251</v>
      </c>
      <c r="U155" s="365" t="s">
        <v>257</v>
      </c>
      <c r="V155" s="368" t="s">
        <v>258</v>
      </c>
      <c r="AI155" s="34" t="s">
        <v>19</v>
      </c>
    </row>
    <row r="156" spans="2:35" s="34" customFormat="1" ht="16" customHeight="1" x14ac:dyDescent="0.55000000000000004">
      <c r="B156" s="369"/>
      <c r="C156" s="359">
        <v>46038</v>
      </c>
      <c r="D156" s="328" t="str">
        <f t="shared" si="2"/>
        <v>金</v>
      </c>
      <c r="E156" s="360">
        <v>0.44473379629629628</v>
      </c>
      <c r="F156" s="361" t="s">
        <v>212</v>
      </c>
      <c r="G156" s="362" t="s">
        <v>209</v>
      </c>
      <c r="H156" s="363" t="s">
        <v>253</v>
      </c>
      <c r="I156" s="364">
        <v>0.184</v>
      </c>
      <c r="J156" s="365" t="s">
        <v>245</v>
      </c>
      <c r="K156" s="365" t="s">
        <v>346</v>
      </c>
      <c r="L156" s="363" t="s">
        <v>254</v>
      </c>
      <c r="M156" s="363" t="s">
        <v>248</v>
      </c>
      <c r="N156" s="363" t="s">
        <v>28</v>
      </c>
      <c r="O156" s="363" t="s">
        <v>28</v>
      </c>
      <c r="P156" s="366" t="s">
        <v>28</v>
      </c>
      <c r="Q156" s="363" t="s">
        <v>25</v>
      </c>
      <c r="R156" s="365" t="s">
        <v>255</v>
      </c>
      <c r="S156" s="367" t="s">
        <v>256</v>
      </c>
      <c r="T156" s="367" t="s">
        <v>251</v>
      </c>
      <c r="U156" s="365" t="s">
        <v>257</v>
      </c>
      <c r="V156" s="368" t="s">
        <v>258</v>
      </c>
      <c r="AI156" s="34" t="s">
        <v>19</v>
      </c>
    </row>
    <row r="157" spans="2:35" s="34" customFormat="1" ht="16" customHeight="1" x14ac:dyDescent="0.55000000000000004">
      <c r="B157" s="369"/>
      <c r="C157" s="359">
        <v>46038</v>
      </c>
      <c r="D157" s="328" t="str">
        <f t="shared" si="2"/>
        <v>金</v>
      </c>
      <c r="E157" s="360">
        <v>0.45093749999999999</v>
      </c>
      <c r="F157" s="361" t="s">
        <v>212</v>
      </c>
      <c r="G157" s="362" t="s">
        <v>209</v>
      </c>
      <c r="H157" s="363" t="s">
        <v>253</v>
      </c>
      <c r="I157" s="364">
        <v>0</v>
      </c>
      <c r="J157" s="365" t="s">
        <v>245</v>
      </c>
      <c r="K157" s="365" t="s">
        <v>346</v>
      </c>
      <c r="L157" s="363" t="s">
        <v>247</v>
      </c>
      <c r="M157" s="363" t="s">
        <v>270</v>
      </c>
      <c r="N157" s="363" t="s">
        <v>28</v>
      </c>
      <c r="O157" s="363" t="s">
        <v>28</v>
      </c>
      <c r="P157" s="366" t="s">
        <v>25</v>
      </c>
      <c r="Q157" s="363" t="s">
        <v>25</v>
      </c>
      <c r="R157" s="365" t="s">
        <v>255</v>
      </c>
      <c r="S157" s="367" t="s">
        <v>250</v>
      </c>
      <c r="T157" s="367" t="s">
        <v>273</v>
      </c>
      <c r="U157" s="365" t="s">
        <v>274</v>
      </c>
      <c r="V157" s="368" t="s">
        <v>275</v>
      </c>
      <c r="AI157" s="34" t="s">
        <v>19</v>
      </c>
    </row>
    <row r="158" spans="2:35" s="34" customFormat="1" ht="16" customHeight="1" x14ac:dyDescent="0.55000000000000004">
      <c r="B158" s="369"/>
      <c r="C158" s="359">
        <v>46038</v>
      </c>
      <c r="D158" s="328" t="str">
        <f t="shared" si="2"/>
        <v>金</v>
      </c>
      <c r="E158" s="360">
        <v>0.4534259259259259</v>
      </c>
      <c r="F158" s="361" t="s">
        <v>212</v>
      </c>
      <c r="G158" s="362" t="s">
        <v>209</v>
      </c>
      <c r="H158" s="363" t="s">
        <v>253</v>
      </c>
      <c r="I158" s="364">
        <v>3.2399999999999998E-2</v>
      </c>
      <c r="J158" s="365" t="s">
        <v>245</v>
      </c>
      <c r="K158" s="365" t="s">
        <v>346</v>
      </c>
      <c r="L158" s="363" t="s">
        <v>259</v>
      </c>
      <c r="M158" s="363" t="s">
        <v>260</v>
      </c>
      <c r="N158" s="363" t="s">
        <v>28</v>
      </c>
      <c r="O158" s="363" t="s">
        <v>28</v>
      </c>
      <c r="P158" s="366" t="s">
        <v>28</v>
      </c>
      <c r="Q158" s="363" t="s">
        <v>25</v>
      </c>
      <c r="R158" s="365" t="s">
        <v>255</v>
      </c>
      <c r="S158" s="367" t="s">
        <v>286</v>
      </c>
      <c r="T158" s="367" t="s">
        <v>267</v>
      </c>
      <c r="U158" s="365" t="s">
        <v>287</v>
      </c>
      <c r="V158" s="368" t="s">
        <v>365</v>
      </c>
      <c r="AI158" s="34" t="s">
        <v>19</v>
      </c>
    </row>
    <row r="159" spans="2:35" s="34" customFormat="1" ht="16" customHeight="1" x14ac:dyDescent="0.55000000000000004">
      <c r="B159" s="369"/>
      <c r="C159" s="359">
        <v>46038</v>
      </c>
      <c r="D159" s="328" t="str">
        <f t="shared" si="2"/>
        <v>金</v>
      </c>
      <c r="E159" s="360">
        <v>0.46627314814814808</v>
      </c>
      <c r="F159" s="361" t="s">
        <v>213</v>
      </c>
      <c r="G159" s="362" t="s">
        <v>209</v>
      </c>
      <c r="H159" s="363" t="s">
        <v>253</v>
      </c>
      <c r="I159" s="364">
        <v>0.1188</v>
      </c>
      <c r="J159" s="365" t="s">
        <v>245</v>
      </c>
      <c r="K159" s="365" t="s">
        <v>346</v>
      </c>
      <c r="L159" s="363" t="s">
        <v>247</v>
      </c>
      <c r="M159" s="363" t="s">
        <v>276</v>
      </c>
      <c r="N159" s="363" t="s">
        <v>28</v>
      </c>
      <c r="O159" s="363" t="s">
        <v>28</v>
      </c>
      <c r="P159" s="366" t="s">
        <v>28</v>
      </c>
      <c r="Q159" s="363" t="s">
        <v>25</v>
      </c>
      <c r="R159" s="365" t="s">
        <v>255</v>
      </c>
      <c r="S159" s="367" t="s">
        <v>256</v>
      </c>
      <c r="T159" s="367" t="s">
        <v>262</v>
      </c>
      <c r="U159" s="365" t="s">
        <v>335</v>
      </c>
      <c r="V159" s="368" t="s">
        <v>336</v>
      </c>
      <c r="AI159" s="34" t="s">
        <v>19</v>
      </c>
    </row>
    <row r="160" spans="2:35" s="34" customFormat="1" ht="16" customHeight="1" x14ac:dyDescent="0.55000000000000004">
      <c r="B160" s="369"/>
      <c r="C160" s="359">
        <v>46038</v>
      </c>
      <c r="D160" s="328" t="str">
        <f t="shared" si="2"/>
        <v>金</v>
      </c>
      <c r="E160" s="360">
        <v>0.56706018518518519</v>
      </c>
      <c r="F160" s="361" t="s">
        <v>212</v>
      </c>
      <c r="G160" s="362" t="s">
        <v>209</v>
      </c>
      <c r="H160" s="363" t="s">
        <v>253</v>
      </c>
      <c r="I160" s="364">
        <v>4.4000000000000003E-3</v>
      </c>
      <c r="J160" s="365" t="s">
        <v>245</v>
      </c>
      <c r="K160" s="365" t="s">
        <v>246</v>
      </c>
      <c r="L160" s="363" t="s">
        <v>254</v>
      </c>
      <c r="M160" s="363" t="s">
        <v>248</v>
      </c>
      <c r="N160" s="363" t="s">
        <v>28</v>
      </c>
      <c r="O160" s="363" t="s">
        <v>28</v>
      </c>
      <c r="P160" s="366" t="s">
        <v>25</v>
      </c>
      <c r="Q160" s="363" t="s">
        <v>25</v>
      </c>
      <c r="R160" s="365" t="s">
        <v>255</v>
      </c>
      <c r="S160" s="367" t="s">
        <v>250</v>
      </c>
      <c r="T160" s="367" t="s">
        <v>251</v>
      </c>
      <c r="U160" s="365" t="s">
        <v>257</v>
      </c>
      <c r="V160" s="368" t="s">
        <v>258</v>
      </c>
      <c r="AI160" s="34" t="s">
        <v>19</v>
      </c>
    </row>
    <row r="161" spans="2:35" s="34" customFormat="1" ht="16" customHeight="1" x14ac:dyDescent="0.55000000000000004">
      <c r="B161" s="369"/>
      <c r="C161" s="359">
        <v>46038</v>
      </c>
      <c r="D161" s="328" t="str">
        <f t="shared" si="2"/>
        <v>金</v>
      </c>
      <c r="E161" s="360">
        <v>0.57750000000000001</v>
      </c>
      <c r="F161" s="361" t="s">
        <v>212</v>
      </c>
      <c r="G161" s="362" t="s">
        <v>209</v>
      </c>
      <c r="H161" s="363" t="s">
        <v>253</v>
      </c>
      <c r="I161" s="364">
        <v>3.8600000000000002E-2</v>
      </c>
      <c r="J161" s="365" t="s">
        <v>245</v>
      </c>
      <c r="K161" s="365" t="s">
        <v>246</v>
      </c>
      <c r="L161" s="363" t="s">
        <v>247</v>
      </c>
      <c r="M161" s="363" t="s">
        <v>333</v>
      </c>
      <c r="N161" s="363" t="s">
        <v>28</v>
      </c>
      <c r="O161" s="363" t="s">
        <v>28</v>
      </c>
      <c r="P161" s="366" t="s">
        <v>28</v>
      </c>
      <c r="Q161" s="363" t="s">
        <v>25</v>
      </c>
      <c r="R161" s="365" t="s">
        <v>255</v>
      </c>
      <c r="S161" s="367" t="s">
        <v>250</v>
      </c>
      <c r="T161" s="367" t="s">
        <v>267</v>
      </c>
      <c r="U161" s="365" t="s">
        <v>268</v>
      </c>
      <c r="V161" s="368" t="s">
        <v>334</v>
      </c>
      <c r="AI161" s="34" t="s">
        <v>19</v>
      </c>
    </row>
    <row r="162" spans="2:35" s="34" customFormat="1" ht="16" customHeight="1" x14ac:dyDescent="0.55000000000000004">
      <c r="B162" s="369"/>
      <c r="C162" s="359">
        <v>46038</v>
      </c>
      <c r="D162" s="328" t="str">
        <f t="shared" si="2"/>
        <v>金</v>
      </c>
      <c r="E162" s="360">
        <v>0.58763888888888893</v>
      </c>
      <c r="F162" s="361" t="s">
        <v>213</v>
      </c>
      <c r="G162" s="362" t="s">
        <v>209</v>
      </c>
      <c r="H162" s="363" t="s">
        <v>253</v>
      </c>
      <c r="I162" s="364">
        <v>3.6999999999999998E-2</v>
      </c>
      <c r="J162" s="365" t="s">
        <v>245</v>
      </c>
      <c r="K162" s="365" t="s">
        <v>246</v>
      </c>
      <c r="L162" s="363" t="s">
        <v>247</v>
      </c>
      <c r="M162" s="363" t="s">
        <v>276</v>
      </c>
      <c r="N162" s="363" t="s">
        <v>28</v>
      </c>
      <c r="O162" s="363" t="s">
        <v>28</v>
      </c>
      <c r="P162" s="366" t="s">
        <v>28</v>
      </c>
      <c r="Q162" s="363" t="s">
        <v>25</v>
      </c>
      <c r="R162" s="365" t="s">
        <v>255</v>
      </c>
      <c r="S162" s="367" t="s">
        <v>250</v>
      </c>
      <c r="T162" s="367" t="s">
        <v>298</v>
      </c>
      <c r="U162" s="365" t="s">
        <v>299</v>
      </c>
      <c r="V162" s="368" t="s">
        <v>309</v>
      </c>
      <c r="AI162" s="34" t="s">
        <v>19</v>
      </c>
    </row>
    <row r="163" spans="2:35" s="34" customFormat="1" ht="16" customHeight="1" x14ac:dyDescent="0.55000000000000004">
      <c r="B163" s="369"/>
      <c r="C163" s="359">
        <v>46038</v>
      </c>
      <c r="D163" s="328" t="str">
        <f t="shared" si="2"/>
        <v>金</v>
      </c>
      <c r="E163" s="360">
        <v>0.5882060185185185</v>
      </c>
      <c r="F163" s="361" t="s">
        <v>213</v>
      </c>
      <c r="G163" s="362" t="s">
        <v>209</v>
      </c>
      <c r="H163" s="363" t="s">
        <v>253</v>
      </c>
      <c r="I163" s="364">
        <v>1.4E-3</v>
      </c>
      <c r="J163" s="365" t="s">
        <v>245</v>
      </c>
      <c r="K163" s="365" t="s">
        <v>246</v>
      </c>
      <c r="L163" s="363" t="s">
        <v>259</v>
      </c>
      <c r="M163" s="363" t="s">
        <v>260</v>
      </c>
      <c r="N163" s="363" t="s">
        <v>28</v>
      </c>
      <c r="O163" s="363" t="s">
        <v>28</v>
      </c>
      <c r="P163" s="366" t="s">
        <v>28</v>
      </c>
      <c r="Q163" s="363" t="s">
        <v>25</v>
      </c>
      <c r="R163" s="365" t="s">
        <v>261</v>
      </c>
      <c r="S163" s="367" t="s">
        <v>250</v>
      </c>
      <c r="T163" s="367" t="s">
        <v>278</v>
      </c>
      <c r="U163" s="365" t="s">
        <v>366</v>
      </c>
      <c r="V163" s="368" t="s">
        <v>313</v>
      </c>
      <c r="AI163" s="34" t="s">
        <v>19</v>
      </c>
    </row>
    <row r="164" spans="2:35" s="34" customFormat="1" ht="16" customHeight="1" x14ac:dyDescent="0.55000000000000004">
      <c r="B164" s="369"/>
      <c r="C164" s="359">
        <v>46038</v>
      </c>
      <c r="D164" s="328" t="str">
        <f t="shared" si="2"/>
        <v>金</v>
      </c>
      <c r="E164" s="360">
        <v>0.59165509259259264</v>
      </c>
      <c r="F164" s="361" t="s">
        <v>213</v>
      </c>
      <c r="G164" s="362" t="s">
        <v>209</v>
      </c>
      <c r="H164" s="363" t="s">
        <v>253</v>
      </c>
      <c r="I164" s="364">
        <v>8.0399999999999999E-2</v>
      </c>
      <c r="J164" s="365" t="s">
        <v>245</v>
      </c>
      <c r="K164" s="365" t="s">
        <v>246</v>
      </c>
      <c r="L164" s="363" t="s">
        <v>285</v>
      </c>
      <c r="M164" s="363" t="s">
        <v>260</v>
      </c>
      <c r="N164" s="363" t="s">
        <v>25</v>
      </c>
      <c r="O164" s="363" t="s">
        <v>25</v>
      </c>
      <c r="P164" s="366" t="s">
        <v>28</v>
      </c>
      <c r="Q164" s="363" t="s">
        <v>28</v>
      </c>
      <c r="R164" s="365" t="s">
        <v>249</v>
      </c>
      <c r="S164" s="367" t="s">
        <v>256</v>
      </c>
      <c r="T164" s="367" t="s">
        <v>290</v>
      </c>
      <c r="U164" s="365" t="s">
        <v>315</v>
      </c>
      <c r="V164" s="368" t="s">
        <v>288</v>
      </c>
      <c r="AI164" s="34" t="s">
        <v>19</v>
      </c>
    </row>
    <row r="165" spans="2:35" s="34" customFormat="1" ht="16" customHeight="1" x14ac:dyDescent="0.55000000000000004">
      <c r="B165" s="369"/>
      <c r="C165" s="359">
        <v>46038</v>
      </c>
      <c r="D165" s="328" t="str">
        <f t="shared" si="2"/>
        <v>金</v>
      </c>
      <c r="E165" s="360">
        <v>0.59450231481481486</v>
      </c>
      <c r="F165" s="361" t="s">
        <v>213</v>
      </c>
      <c r="G165" s="362" t="s">
        <v>209</v>
      </c>
      <c r="H165" s="363" t="s">
        <v>253</v>
      </c>
      <c r="I165" s="364">
        <v>1.3599999999999999E-2</v>
      </c>
      <c r="J165" s="365" t="s">
        <v>245</v>
      </c>
      <c r="K165" s="365" t="s">
        <v>246</v>
      </c>
      <c r="L165" s="363" t="s">
        <v>259</v>
      </c>
      <c r="M165" s="363" t="s">
        <v>248</v>
      </c>
      <c r="N165" s="363" t="s">
        <v>28</v>
      </c>
      <c r="O165" s="363" t="s">
        <v>28</v>
      </c>
      <c r="P165" s="366" t="s">
        <v>28</v>
      </c>
      <c r="Q165" s="363" t="s">
        <v>25</v>
      </c>
      <c r="R165" s="365" t="s">
        <v>255</v>
      </c>
      <c r="S165" s="367" t="s">
        <v>286</v>
      </c>
      <c r="T165" s="367" t="s">
        <v>278</v>
      </c>
      <c r="U165" s="365" t="s">
        <v>326</v>
      </c>
      <c r="V165" s="368" t="s">
        <v>280</v>
      </c>
      <c r="AI165" s="34" t="s">
        <v>19</v>
      </c>
    </row>
    <row r="166" spans="2:35" s="34" customFormat="1" ht="16" customHeight="1" x14ac:dyDescent="0.55000000000000004">
      <c r="B166" s="369"/>
      <c r="C166" s="359">
        <v>46038</v>
      </c>
      <c r="D166" s="328" t="str">
        <f t="shared" si="2"/>
        <v>金</v>
      </c>
      <c r="E166" s="360">
        <v>0.61062499999999997</v>
      </c>
      <c r="F166" s="361" t="s">
        <v>212</v>
      </c>
      <c r="G166" s="362" t="s">
        <v>209</v>
      </c>
      <c r="H166" s="363" t="s">
        <v>253</v>
      </c>
      <c r="I166" s="364">
        <v>0.18060000000000001</v>
      </c>
      <c r="J166" s="365" t="s">
        <v>245</v>
      </c>
      <c r="K166" s="365" t="s">
        <v>246</v>
      </c>
      <c r="L166" s="363" t="s">
        <v>254</v>
      </c>
      <c r="M166" s="363" t="s">
        <v>248</v>
      </c>
      <c r="N166" s="363" t="s">
        <v>28</v>
      </c>
      <c r="O166" s="363" t="s">
        <v>28</v>
      </c>
      <c r="P166" s="366" t="s">
        <v>28</v>
      </c>
      <c r="Q166" s="363" t="s">
        <v>25</v>
      </c>
      <c r="R166" s="365" t="s">
        <v>255</v>
      </c>
      <c r="S166" s="367" t="s">
        <v>286</v>
      </c>
      <c r="T166" s="367" t="s">
        <v>251</v>
      </c>
      <c r="U166" s="365" t="s">
        <v>257</v>
      </c>
      <c r="V166" s="368" t="s">
        <v>258</v>
      </c>
      <c r="AI166" s="34" t="s">
        <v>19</v>
      </c>
    </row>
    <row r="167" spans="2:35" s="34" customFormat="1" ht="16" customHeight="1" x14ac:dyDescent="0.55000000000000004">
      <c r="B167" s="369"/>
      <c r="C167" s="359">
        <v>46038</v>
      </c>
      <c r="D167" s="328" t="str">
        <f t="shared" si="2"/>
        <v>金</v>
      </c>
      <c r="E167" s="360">
        <v>0.61896990740740743</v>
      </c>
      <c r="F167" s="361" t="s">
        <v>212</v>
      </c>
      <c r="G167" s="362" t="s">
        <v>209</v>
      </c>
      <c r="H167" s="363" t="s">
        <v>253</v>
      </c>
      <c r="I167" s="364">
        <v>2.5999999999999999E-3</v>
      </c>
      <c r="J167" s="365" t="s">
        <v>245</v>
      </c>
      <c r="K167" s="365" t="s">
        <v>246</v>
      </c>
      <c r="L167" s="363" t="s">
        <v>247</v>
      </c>
      <c r="M167" s="363" t="s">
        <v>270</v>
      </c>
      <c r="N167" s="363" t="s">
        <v>28</v>
      </c>
      <c r="O167" s="363" t="s">
        <v>28</v>
      </c>
      <c r="P167" s="366" t="s">
        <v>25</v>
      </c>
      <c r="Q167" s="363" t="s">
        <v>25</v>
      </c>
      <c r="R167" s="365" t="s">
        <v>255</v>
      </c>
      <c r="S167" s="367" t="s">
        <v>286</v>
      </c>
      <c r="T167" s="367" t="s">
        <v>273</v>
      </c>
      <c r="U167" s="365" t="s">
        <v>274</v>
      </c>
      <c r="V167" s="368" t="s">
        <v>275</v>
      </c>
      <c r="AI167" s="34" t="s">
        <v>19</v>
      </c>
    </row>
    <row r="168" spans="2:35" s="34" customFormat="1" ht="16" customHeight="1" x14ac:dyDescent="0.55000000000000004">
      <c r="B168" s="369"/>
      <c r="C168" s="359">
        <v>46038</v>
      </c>
      <c r="D168" s="328" t="str">
        <f t="shared" si="2"/>
        <v>金</v>
      </c>
      <c r="E168" s="360">
        <v>0.63096064814814812</v>
      </c>
      <c r="F168" s="361" t="s">
        <v>213</v>
      </c>
      <c r="G168" s="362" t="s">
        <v>209</v>
      </c>
      <c r="H168" s="363" t="s">
        <v>253</v>
      </c>
      <c r="I168" s="364">
        <v>0</v>
      </c>
      <c r="J168" s="365" t="s">
        <v>245</v>
      </c>
      <c r="K168" s="365" t="s">
        <v>246</v>
      </c>
      <c r="L168" s="363" t="s">
        <v>247</v>
      </c>
      <c r="M168" s="363" t="s">
        <v>260</v>
      </c>
      <c r="N168" s="363" t="s">
        <v>28</v>
      </c>
      <c r="O168" s="363" t="s">
        <v>28</v>
      </c>
      <c r="P168" s="366" t="s">
        <v>25</v>
      </c>
      <c r="Q168" s="363" t="s">
        <v>25</v>
      </c>
      <c r="R168" s="365" t="s">
        <v>255</v>
      </c>
      <c r="S168" s="367" t="s">
        <v>250</v>
      </c>
      <c r="T168" s="367" t="s">
        <v>262</v>
      </c>
      <c r="U168" s="365" t="s">
        <v>335</v>
      </c>
      <c r="V168" s="368" t="s">
        <v>367</v>
      </c>
      <c r="AI168" s="34" t="s">
        <v>19</v>
      </c>
    </row>
    <row r="169" spans="2:35" s="34" customFormat="1" ht="16" customHeight="1" x14ac:dyDescent="0.55000000000000004">
      <c r="B169" s="369"/>
      <c r="C169" s="359">
        <v>46038</v>
      </c>
      <c r="D169" s="328" t="str">
        <f t="shared" si="2"/>
        <v>金</v>
      </c>
      <c r="E169" s="360">
        <v>0.63126157407407413</v>
      </c>
      <c r="F169" s="361" t="s">
        <v>213</v>
      </c>
      <c r="G169" s="362" t="s">
        <v>209</v>
      </c>
      <c r="H169" s="363" t="s">
        <v>253</v>
      </c>
      <c r="I169" s="364">
        <v>0.44619999999999999</v>
      </c>
      <c r="J169" s="365" t="s">
        <v>245</v>
      </c>
      <c r="K169" s="365" t="s">
        <v>246</v>
      </c>
      <c r="L169" s="363" t="s">
        <v>247</v>
      </c>
      <c r="M169" s="363" t="s">
        <v>260</v>
      </c>
      <c r="N169" s="363" t="s">
        <v>28</v>
      </c>
      <c r="O169" s="363" t="s">
        <v>28</v>
      </c>
      <c r="P169" s="366" t="s">
        <v>28</v>
      </c>
      <c r="Q169" s="363" t="s">
        <v>25</v>
      </c>
      <c r="R169" s="365" t="s">
        <v>255</v>
      </c>
      <c r="S169" s="367" t="s">
        <v>256</v>
      </c>
      <c r="T169" s="367" t="s">
        <v>262</v>
      </c>
      <c r="U169" s="365" t="s">
        <v>340</v>
      </c>
      <c r="V169" s="368" t="s">
        <v>277</v>
      </c>
      <c r="AI169" s="34" t="s">
        <v>19</v>
      </c>
    </row>
    <row r="170" spans="2:35" s="34" customFormat="1" ht="16" customHeight="1" x14ac:dyDescent="0.55000000000000004">
      <c r="B170" s="369"/>
      <c r="C170" s="359">
        <v>46038</v>
      </c>
      <c r="D170" s="328" t="str">
        <f t="shared" si="2"/>
        <v>金</v>
      </c>
      <c r="E170" s="360">
        <v>0.6381944444444444</v>
      </c>
      <c r="F170" s="361" t="s">
        <v>213</v>
      </c>
      <c r="G170" s="362" t="s">
        <v>209</v>
      </c>
      <c r="H170" s="363" t="s">
        <v>253</v>
      </c>
      <c r="I170" s="364">
        <v>6.0600000000000001E-2</v>
      </c>
      <c r="J170" s="365" t="s">
        <v>245</v>
      </c>
      <c r="K170" s="365" t="s">
        <v>246</v>
      </c>
      <c r="L170" s="363" t="s">
        <v>247</v>
      </c>
      <c r="M170" s="363" t="s">
        <v>265</v>
      </c>
      <c r="N170" s="363" t="s">
        <v>28</v>
      </c>
      <c r="O170" s="363" t="s">
        <v>28</v>
      </c>
      <c r="P170" s="366" t="s">
        <v>28</v>
      </c>
      <c r="Q170" s="363" t="s">
        <v>25</v>
      </c>
      <c r="R170" s="365" t="s">
        <v>255</v>
      </c>
      <c r="S170" s="367" t="s">
        <v>250</v>
      </c>
      <c r="T170" s="367" t="s">
        <v>267</v>
      </c>
      <c r="U170" s="365" t="s">
        <v>362</v>
      </c>
      <c r="V170" s="368" t="s">
        <v>266</v>
      </c>
      <c r="AI170" s="34" t="s">
        <v>19</v>
      </c>
    </row>
    <row r="171" spans="2:35" s="34" customFormat="1" ht="16" customHeight="1" x14ac:dyDescent="0.55000000000000004">
      <c r="B171" s="369"/>
      <c r="C171" s="359">
        <v>46038</v>
      </c>
      <c r="D171" s="328" t="str">
        <f t="shared" si="2"/>
        <v>金</v>
      </c>
      <c r="E171" s="360">
        <v>0.63954861111111116</v>
      </c>
      <c r="F171" s="361" t="s">
        <v>213</v>
      </c>
      <c r="G171" s="362" t="s">
        <v>209</v>
      </c>
      <c r="H171" s="363" t="s">
        <v>253</v>
      </c>
      <c r="I171" s="364">
        <v>8.1000000000000003E-2</v>
      </c>
      <c r="J171" s="365" t="s">
        <v>245</v>
      </c>
      <c r="K171" s="365" t="s">
        <v>246</v>
      </c>
      <c r="L171" s="363" t="s">
        <v>285</v>
      </c>
      <c r="M171" s="363" t="s">
        <v>260</v>
      </c>
      <c r="N171" s="363" t="s">
        <v>28</v>
      </c>
      <c r="O171" s="363" t="s">
        <v>28</v>
      </c>
      <c r="P171" s="366" t="s">
        <v>28</v>
      </c>
      <c r="Q171" s="363" t="s">
        <v>28</v>
      </c>
      <c r="R171" s="365" t="s">
        <v>255</v>
      </c>
      <c r="S171" s="367" t="s">
        <v>250</v>
      </c>
      <c r="T171" s="367" t="s">
        <v>267</v>
      </c>
      <c r="U171" s="365" t="s">
        <v>362</v>
      </c>
      <c r="V171" s="368" t="s">
        <v>368</v>
      </c>
      <c r="AI171" s="34" t="s">
        <v>19</v>
      </c>
    </row>
    <row r="172" spans="2:35" s="34" customFormat="1" ht="16" customHeight="1" x14ac:dyDescent="0.55000000000000004">
      <c r="B172" s="369"/>
      <c r="C172" s="359">
        <v>46038</v>
      </c>
      <c r="D172" s="328" t="str">
        <f t="shared" si="2"/>
        <v>金</v>
      </c>
      <c r="E172" s="360">
        <v>0.65162037037037035</v>
      </c>
      <c r="F172" s="361" t="s">
        <v>212</v>
      </c>
      <c r="G172" s="362" t="s">
        <v>209</v>
      </c>
      <c r="H172" s="363" t="s">
        <v>253</v>
      </c>
      <c r="I172" s="364">
        <v>4.4000000000000003E-3</v>
      </c>
      <c r="J172" s="365" t="s">
        <v>245</v>
      </c>
      <c r="K172" s="365" t="s">
        <v>246</v>
      </c>
      <c r="L172" s="363" t="s">
        <v>254</v>
      </c>
      <c r="M172" s="363" t="s">
        <v>248</v>
      </c>
      <c r="N172" s="363" t="s">
        <v>28</v>
      </c>
      <c r="O172" s="363" t="s">
        <v>28</v>
      </c>
      <c r="P172" s="366" t="s">
        <v>28</v>
      </c>
      <c r="Q172" s="363" t="s">
        <v>25</v>
      </c>
      <c r="R172" s="365" t="s">
        <v>255</v>
      </c>
      <c r="S172" s="367" t="s">
        <v>286</v>
      </c>
      <c r="T172" s="367" t="s">
        <v>251</v>
      </c>
      <c r="U172" s="365" t="s">
        <v>257</v>
      </c>
      <c r="V172" s="368" t="s">
        <v>258</v>
      </c>
      <c r="AI172" s="34" t="s">
        <v>19</v>
      </c>
    </row>
    <row r="173" spans="2:35" s="34" customFormat="1" ht="16" customHeight="1" x14ac:dyDescent="0.55000000000000004">
      <c r="B173" s="369"/>
      <c r="C173" s="359">
        <v>46038</v>
      </c>
      <c r="D173" s="328" t="str">
        <f t="shared" si="2"/>
        <v>金</v>
      </c>
      <c r="E173" s="360">
        <v>0.65862268518518519</v>
      </c>
      <c r="F173" s="361" t="s">
        <v>212</v>
      </c>
      <c r="G173" s="362" t="s">
        <v>209</v>
      </c>
      <c r="H173" s="363" t="s">
        <v>253</v>
      </c>
      <c r="I173" s="364">
        <v>2.0000000000000001E-4</v>
      </c>
      <c r="J173" s="365" t="s">
        <v>245</v>
      </c>
      <c r="K173" s="365" t="s">
        <v>246</v>
      </c>
      <c r="L173" s="363" t="s">
        <v>247</v>
      </c>
      <c r="M173" s="363" t="s">
        <v>270</v>
      </c>
      <c r="N173" s="363" t="s">
        <v>28</v>
      </c>
      <c r="O173" s="363" t="s">
        <v>28</v>
      </c>
      <c r="P173" s="366" t="s">
        <v>25</v>
      </c>
      <c r="Q173" s="363" t="s">
        <v>25</v>
      </c>
      <c r="R173" s="365" t="s">
        <v>255</v>
      </c>
      <c r="S173" s="367" t="s">
        <v>250</v>
      </c>
      <c r="T173" s="367" t="s">
        <v>273</v>
      </c>
      <c r="U173" s="365" t="s">
        <v>274</v>
      </c>
      <c r="V173" s="368" t="s">
        <v>275</v>
      </c>
      <c r="AI173" s="34" t="s">
        <v>19</v>
      </c>
    </row>
    <row r="174" spans="2:35" s="34" customFormat="1" ht="16" customHeight="1" x14ac:dyDescent="0.55000000000000004">
      <c r="B174" s="369"/>
      <c r="C174" s="359">
        <v>46038</v>
      </c>
      <c r="D174" s="328" t="str">
        <f t="shared" si="2"/>
        <v>金</v>
      </c>
      <c r="E174" s="360">
        <v>0.65991898148148154</v>
      </c>
      <c r="F174" s="361" t="s">
        <v>212</v>
      </c>
      <c r="G174" s="362" t="s">
        <v>209</v>
      </c>
      <c r="H174" s="363" t="s">
        <v>253</v>
      </c>
      <c r="I174" s="364">
        <v>1E-3</v>
      </c>
      <c r="J174" s="365" t="s">
        <v>245</v>
      </c>
      <c r="K174" s="365" t="s">
        <v>246</v>
      </c>
      <c r="L174" s="363" t="s">
        <v>247</v>
      </c>
      <c r="M174" s="363" t="s">
        <v>265</v>
      </c>
      <c r="N174" s="363" t="s">
        <v>28</v>
      </c>
      <c r="O174" s="363" t="s">
        <v>28</v>
      </c>
      <c r="P174" s="366" t="s">
        <v>25</v>
      </c>
      <c r="Q174" s="363" t="s">
        <v>25</v>
      </c>
      <c r="R174" s="365" t="s">
        <v>339</v>
      </c>
      <c r="S174" s="367" t="s">
        <v>250</v>
      </c>
      <c r="T174" s="367" t="s">
        <v>298</v>
      </c>
      <c r="U174" s="365" t="s">
        <v>357</v>
      </c>
      <c r="V174" s="368" t="s">
        <v>350</v>
      </c>
      <c r="AI174" s="34" t="s">
        <v>19</v>
      </c>
    </row>
    <row r="175" spans="2:35" s="34" customFormat="1" ht="16" customHeight="1" x14ac:dyDescent="0.55000000000000004">
      <c r="B175" s="369"/>
      <c r="C175" s="359">
        <v>46038</v>
      </c>
      <c r="D175" s="328" t="str">
        <f t="shared" si="2"/>
        <v>金</v>
      </c>
      <c r="E175" s="360">
        <v>0.67125000000000001</v>
      </c>
      <c r="F175" s="361" t="s">
        <v>213</v>
      </c>
      <c r="G175" s="362" t="s">
        <v>209</v>
      </c>
      <c r="H175" s="363" t="s">
        <v>253</v>
      </c>
      <c r="I175" s="364">
        <v>1.24E-2</v>
      </c>
      <c r="J175" s="365" t="s">
        <v>245</v>
      </c>
      <c r="K175" s="365" t="s">
        <v>246</v>
      </c>
      <c r="L175" s="363" t="s">
        <v>259</v>
      </c>
      <c r="M175" s="363" t="s">
        <v>260</v>
      </c>
      <c r="N175" s="363" t="s">
        <v>25</v>
      </c>
      <c r="O175" s="363" t="s">
        <v>25</v>
      </c>
      <c r="P175" s="366" t="s">
        <v>28</v>
      </c>
      <c r="Q175" s="363" t="s">
        <v>25</v>
      </c>
      <c r="R175" s="365" t="s">
        <v>255</v>
      </c>
      <c r="S175" s="367" t="s">
        <v>250</v>
      </c>
      <c r="T175" s="367" t="s">
        <v>267</v>
      </c>
      <c r="U175" s="365" t="s">
        <v>268</v>
      </c>
      <c r="V175" s="368" t="s">
        <v>369</v>
      </c>
      <c r="AI175" s="34" t="s">
        <v>19</v>
      </c>
    </row>
    <row r="176" spans="2:35" s="34" customFormat="1" ht="16" customHeight="1" x14ac:dyDescent="0.55000000000000004">
      <c r="B176" s="369"/>
      <c r="C176" s="359">
        <v>46038</v>
      </c>
      <c r="D176" s="328" t="str">
        <f t="shared" si="2"/>
        <v>金</v>
      </c>
      <c r="E176" s="360">
        <v>0.67496527777777782</v>
      </c>
      <c r="F176" s="361" t="s">
        <v>213</v>
      </c>
      <c r="G176" s="362" t="s">
        <v>209</v>
      </c>
      <c r="H176" s="363" t="s">
        <v>253</v>
      </c>
      <c r="I176" s="364">
        <v>2.4400000000000002E-2</v>
      </c>
      <c r="J176" s="365" t="s">
        <v>245</v>
      </c>
      <c r="K176" s="365" t="s">
        <v>246</v>
      </c>
      <c r="L176" s="363" t="s">
        <v>247</v>
      </c>
      <c r="M176" s="363" t="s">
        <v>248</v>
      </c>
      <c r="N176" s="363" t="s">
        <v>28</v>
      </c>
      <c r="O176" s="363" t="s">
        <v>28</v>
      </c>
      <c r="P176" s="366" t="s">
        <v>25</v>
      </c>
      <c r="Q176" s="363" t="s">
        <v>25</v>
      </c>
      <c r="R176" s="365" t="s">
        <v>255</v>
      </c>
      <c r="S176" s="367" t="s">
        <v>250</v>
      </c>
      <c r="T176" s="367" t="s">
        <v>298</v>
      </c>
      <c r="U176" s="365" t="s">
        <v>299</v>
      </c>
      <c r="V176" s="368" t="s">
        <v>300</v>
      </c>
      <c r="AI176" s="34" t="s">
        <v>19</v>
      </c>
    </row>
    <row r="177" spans="2:35" s="34" customFormat="1" ht="16" customHeight="1" x14ac:dyDescent="0.55000000000000004">
      <c r="B177" s="369"/>
      <c r="C177" s="359">
        <v>46038</v>
      </c>
      <c r="D177" s="328" t="str">
        <f t="shared" si="2"/>
        <v>金</v>
      </c>
      <c r="E177" s="360">
        <v>0.67586805555555551</v>
      </c>
      <c r="F177" s="361" t="s">
        <v>213</v>
      </c>
      <c r="G177" s="362" t="s">
        <v>209</v>
      </c>
      <c r="H177" s="363" t="s">
        <v>253</v>
      </c>
      <c r="I177" s="364">
        <v>8.6E-3</v>
      </c>
      <c r="J177" s="365" t="s">
        <v>245</v>
      </c>
      <c r="K177" s="365" t="s">
        <v>246</v>
      </c>
      <c r="L177" s="363" t="s">
        <v>285</v>
      </c>
      <c r="M177" s="363" t="s">
        <v>260</v>
      </c>
      <c r="N177" s="363" t="s">
        <v>25</v>
      </c>
      <c r="O177" s="363" t="s">
        <v>25</v>
      </c>
      <c r="P177" s="366" t="s">
        <v>28</v>
      </c>
      <c r="Q177" s="363" t="s">
        <v>28</v>
      </c>
      <c r="R177" s="365" t="s">
        <v>249</v>
      </c>
      <c r="S177" s="367" t="s">
        <v>250</v>
      </c>
      <c r="T177" s="367" t="s">
        <v>290</v>
      </c>
      <c r="U177" s="365" t="s">
        <v>303</v>
      </c>
      <c r="V177" s="368" t="s">
        <v>288</v>
      </c>
      <c r="AI177" s="34" t="s">
        <v>19</v>
      </c>
    </row>
    <row r="178" spans="2:35" s="34" customFormat="1" ht="16" customHeight="1" x14ac:dyDescent="0.55000000000000004">
      <c r="B178" s="369"/>
      <c r="C178" s="359">
        <v>46038</v>
      </c>
      <c r="D178" s="328" t="str">
        <f t="shared" si="2"/>
        <v>金</v>
      </c>
      <c r="E178" s="360">
        <v>0.68304398148148149</v>
      </c>
      <c r="F178" s="361" t="s">
        <v>213</v>
      </c>
      <c r="G178" s="362" t="s">
        <v>209</v>
      </c>
      <c r="H178" s="363" t="s">
        <v>253</v>
      </c>
      <c r="I178" s="364">
        <v>9.459999999999999E-2</v>
      </c>
      <c r="J178" s="365" t="s">
        <v>245</v>
      </c>
      <c r="K178" s="365" t="s">
        <v>246</v>
      </c>
      <c r="L178" s="363" t="s">
        <v>285</v>
      </c>
      <c r="M178" s="363" t="s">
        <v>260</v>
      </c>
      <c r="N178" s="363" t="s">
        <v>25</v>
      </c>
      <c r="O178" s="363" t="s">
        <v>25</v>
      </c>
      <c r="P178" s="366" t="s">
        <v>28</v>
      </c>
      <c r="Q178" s="363" t="s">
        <v>28</v>
      </c>
      <c r="R178" s="365" t="s">
        <v>255</v>
      </c>
      <c r="S178" s="367" t="s">
        <v>256</v>
      </c>
      <c r="T178" s="367" t="s">
        <v>251</v>
      </c>
      <c r="U178" s="365" t="s">
        <v>257</v>
      </c>
      <c r="V178" s="368" t="s">
        <v>317</v>
      </c>
      <c r="AI178" s="34" t="s">
        <v>19</v>
      </c>
    </row>
    <row r="179" spans="2:35" s="34" customFormat="1" ht="16" customHeight="1" x14ac:dyDescent="0.55000000000000004">
      <c r="B179" s="369"/>
      <c r="C179" s="359">
        <v>46038</v>
      </c>
      <c r="D179" s="328" t="str">
        <f t="shared" si="2"/>
        <v>金</v>
      </c>
      <c r="E179" s="360">
        <v>0.6834027777777778</v>
      </c>
      <c r="F179" s="361" t="s">
        <v>213</v>
      </c>
      <c r="G179" s="362" t="s">
        <v>209</v>
      </c>
      <c r="H179" s="363" t="s">
        <v>253</v>
      </c>
      <c r="I179" s="364">
        <v>3.0800000000000001E-2</v>
      </c>
      <c r="J179" s="365" t="s">
        <v>245</v>
      </c>
      <c r="K179" s="365" t="s">
        <v>246</v>
      </c>
      <c r="L179" s="363" t="s">
        <v>247</v>
      </c>
      <c r="M179" s="363" t="s">
        <v>276</v>
      </c>
      <c r="N179" s="363" t="s">
        <v>28</v>
      </c>
      <c r="O179" s="363" t="s">
        <v>28</v>
      </c>
      <c r="P179" s="366" t="s">
        <v>28</v>
      </c>
      <c r="Q179" s="363" t="s">
        <v>25</v>
      </c>
      <c r="R179" s="365" t="s">
        <v>255</v>
      </c>
      <c r="S179" s="367" t="s">
        <v>250</v>
      </c>
      <c r="T179" s="367" t="s">
        <v>267</v>
      </c>
      <c r="U179" s="365" t="s">
        <v>362</v>
      </c>
      <c r="V179" s="368" t="s">
        <v>283</v>
      </c>
      <c r="AI179" s="34" t="s">
        <v>19</v>
      </c>
    </row>
    <row r="180" spans="2:35" s="34" customFormat="1" ht="16" customHeight="1" x14ac:dyDescent="0.55000000000000004">
      <c r="B180" s="369"/>
      <c r="C180" s="359">
        <v>46038</v>
      </c>
      <c r="D180" s="328" t="str">
        <f t="shared" si="2"/>
        <v>金</v>
      </c>
      <c r="E180" s="360">
        <v>0.68500000000000005</v>
      </c>
      <c r="F180" s="361" t="s">
        <v>213</v>
      </c>
      <c r="G180" s="362" t="s">
        <v>209</v>
      </c>
      <c r="H180" s="363" t="s">
        <v>253</v>
      </c>
      <c r="I180" s="364">
        <v>9.8000000000000014E-3</v>
      </c>
      <c r="J180" s="365" t="s">
        <v>245</v>
      </c>
      <c r="K180" s="365" t="s">
        <v>246</v>
      </c>
      <c r="L180" s="363" t="s">
        <v>247</v>
      </c>
      <c r="M180" s="363" t="s">
        <v>260</v>
      </c>
      <c r="N180" s="363" t="s">
        <v>28</v>
      </c>
      <c r="O180" s="363" t="s">
        <v>28</v>
      </c>
      <c r="P180" s="366" t="s">
        <v>28</v>
      </c>
      <c r="Q180" s="363" t="s">
        <v>25</v>
      </c>
      <c r="R180" s="365" t="s">
        <v>255</v>
      </c>
      <c r="S180" s="367" t="s">
        <v>250</v>
      </c>
      <c r="T180" s="367" t="s">
        <v>267</v>
      </c>
      <c r="U180" s="365" t="s">
        <v>362</v>
      </c>
      <c r="V180" s="368" t="s">
        <v>370</v>
      </c>
      <c r="AI180" s="34" t="s">
        <v>19</v>
      </c>
    </row>
    <row r="181" spans="2:35" s="34" customFormat="1" ht="16" customHeight="1" x14ac:dyDescent="0.55000000000000004">
      <c r="B181" s="369"/>
      <c r="C181" s="359">
        <v>46044</v>
      </c>
      <c r="D181" s="328" t="str">
        <f t="shared" si="2"/>
        <v>木</v>
      </c>
      <c r="E181" s="360">
        <v>0.40349537037037042</v>
      </c>
      <c r="F181" s="361" t="s">
        <v>212</v>
      </c>
      <c r="G181" s="362" t="s">
        <v>209</v>
      </c>
      <c r="H181" s="363" t="s">
        <v>253</v>
      </c>
      <c r="I181" s="364">
        <v>7.6E-3</v>
      </c>
      <c r="J181" s="365" t="s">
        <v>245</v>
      </c>
      <c r="K181" s="365" t="s">
        <v>246</v>
      </c>
      <c r="L181" s="363" t="s">
        <v>254</v>
      </c>
      <c r="M181" s="363" t="s">
        <v>248</v>
      </c>
      <c r="N181" s="363" t="s">
        <v>28</v>
      </c>
      <c r="O181" s="363" t="s">
        <v>28</v>
      </c>
      <c r="P181" s="366" t="s">
        <v>28</v>
      </c>
      <c r="Q181" s="363" t="s">
        <v>25</v>
      </c>
      <c r="R181" s="365" t="s">
        <v>255</v>
      </c>
      <c r="S181" s="367" t="s">
        <v>286</v>
      </c>
      <c r="T181" s="367" t="s">
        <v>251</v>
      </c>
      <c r="U181" s="365" t="s">
        <v>257</v>
      </c>
      <c r="V181" s="368" t="s">
        <v>258</v>
      </c>
      <c r="AI181" s="34" t="s">
        <v>19</v>
      </c>
    </row>
    <row r="182" spans="2:35" s="34" customFormat="1" ht="16" customHeight="1" x14ac:dyDescent="0.55000000000000004">
      <c r="B182" s="369"/>
      <c r="C182" s="359">
        <v>46044</v>
      </c>
      <c r="D182" s="328" t="str">
        <f t="shared" si="2"/>
        <v>木</v>
      </c>
      <c r="E182" s="360">
        <v>0.42810185185185179</v>
      </c>
      <c r="F182" s="361" t="s">
        <v>213</v>
      </c>
      <c r="G182" s="362" t="s">
        <v>215</v>
      </c>
      <c r="H182" s="363" t="s">
        <v>253</v>
      </c>
      <c r="I182" s="364">
        <v>0.19159999999999999</v>
      </c>
      <c r="J182" s="365" t="s">
        <v>245</v>
      </c>
      <c r="K182" s="365" t="s">
        <v>346</v>
      </c>
      <c r="L182" s="363" t="s">
        <v>285</v>
      </c>
      <c r="M182" s="363" t="s">
        <v>260</v>
      </c>
      <c r="N182" s="363" t="s">
        <v>28</v>
      </c>
      <c r="O182" s="363" t="s">
        <v>25</v>
      </c>
      <c r="P182" s="366" t="s">
        <v>28</v>
      </c>
      <c r="Q182" s="363" t="s">
        <v>28</v>
      </c>
      <c r="R182" s="365" t="s">
        <v>255</v>
      </c>
      <c r="S182" s="367" t="s">
        <v>250</v>
      </c>
      <c r="T182" s="367" t="s">
        <v>298</v>
      </c>
      <c r="U182" s="365" t="s">
        <v>371</v>
      </c>
      <c r="V182" s="368" t="s">
        <v>372</v>
      </c>
      <c r="AI182" s="34" t="s">
        <v>19</v>
      </c>
    </row>
    <row r="183" spans="2:35" s="34" customFormat="1" ht="16" customHeight="1" x14ac:dyDescent="0.55000000000000004">
      <c r="B183" s="369"/>
      <c r="C183" s="359">
        <v>46044</v>
      </c>
      <c r="D183" s="328" t="str">
        <f t="shared" si="2"/>
        <v>木</v>
      </c>
      <c r="E183" s="360">
        <v>0.43293981481481481</v>
      </c>
      <c r="F183" s="361" t="s">
        <v>213</v>
      </c>
      <c r="G183" s="362" t="s">
        <v>215</v>
      </c>
      <c r="H183" s="363" t="s">
        <v>253</v>
      </c>
      <c r="I183" s="364">
        <v>2.6200000000000001E-2</v>
      </c>
      <c r="J183" s="365" t="s">
        <v>245</v>
      </c>
      <c r="K183" s="365" t="s">
        <v>346</v>
      </c>
      <c r="L183" s="363" t="s">
        <v>285</v>
      </c>
      <c r="M183" s="363" t="s">
        <v>260</v>
      </c>
      <c r="N183" s="363" t="s">
        <v>25</v>
      </c>
      <c r="O183" s="363" t="s">
        <v>25</v>
      </c>
      <c r="P183" s="366" t="s">
        <v>28</v>
      </c>
      <c r="Q183" s="363" t="s">
        <v>28</v>
      </c>
      <c r="R183" s="365" t="s">
        <v>255</v>
      </c>
      <c r="S183" s="367" t="s">
        <v>250</v>
      </c>
      <c r="T183" s="367" t="s">
        <v>251</v>
      </c>
      <c r="U183" s="365" t="s">
        <v>257</v>
      </c>
      <c r="V183" s="368" t="s">
        <v>351</v>
      </c>
      <c r="AI183" s="34" t="s">
        <v>19</v>
      </c>
    </row>
    <row r="184" spans="2:35" s="34" customFormat="1" ht="16" customHeight="1" x14ac:dyDescent="0.55000000000000004">
      <c r="B184" s="369"/>
      <c r="C184" s="359">
        <v>46044</v>
      </c>
      <c r="D184" s="328" t="str">
        <f t="shared" si="2"/>
        <v>木</v>
      </c>
      <c r="E184" s="360">
        <v>0.44415509259259262</v>
      </c>
      <c r="F184" s="361" t="s">
        <v>212</v>
      </c>
      <c r="G184" s="362" t="s">
        <v>215</v>
      </c>
      <c r="H184" s="363" t="s">
        <v>253</v>
      </c>
      <c r="I184" s="364">
        <v>3.2000000000000002E-3</v>
      </c>
      <c r="J184" s="365" t="s">
        <v>245</v>
      </c>
      <c r="K184" s="365" t="s">
        <v>346</v>
      </c>
      <c r="L184" s="363" t="s">
        <v>254</v>
      </c>
      <c r="M184" s="363" t="s">
        <v>248</v>
      </c>
      <c r="N184" s="363" t="s">
        <v>28</v>
      </c>
      <c r="O184" s="363" t="s">
        <v>28</v>
      </c>
      <c r="P184" s="366" t="s">
        <v>28</v>
      </c>
      <c r="Q184" s="363" t="s">
        <v>25</v>
      </c>
      <c r="R184" s="365" t="s">
        <v>255</v>
      </c>
      <c r="S184" s="367" t="s">
        <v>286</v>
      </c>
      <c r="T184" s="367" t="s">
        <v>251</v>
      </c>
      <c r="U184" s="365" t="s">
        <v>257</v>
      </c>
      <c r="V184" s="368" t="s">
        <v>258</v>
      </c>
      <c r="AI184" s="34" t="s">
        <v>19</v>
      </c>
    </row>
    <row r="185" spans="2:35" s="34" customFormat="1" ht="16" customHeight="1" x14ac:dyDescent="0.55000000000000004">
      <c r="B185" s="369"/>
      <c r="C185" s="359">
        <v>46044</v>
      </c>
      <c r="D185" s="328" t="str">
        <f t="shared" si="2"/>
        <v>木</v>
      </c>
      <c r="E185" s="360">
        <v>0.4447800925925926</v>
      </c>
      <c r="F185" s="361" t="s">
        <v>212</v>
      </c>
      <c r="G185" s="362" t="s">
        <v>215</v>
      </c>
      <c r="H185" s="363" t="s">
        <v>253</v>
      </c>
      <c r="I185" s="364">
        <v>0.1762</v>
      </c>
      <c r="J185" s="365" t="s">
        <v>245</v>
      </c>
      <c r="K185" s="365" t="s">
        <v>346</v>
      </c>
      <c r="L185" s="363" t="s">
        <v>254</v>
      </c>
      <c r="M185" s="363" t="s">
        <v>248</v>
      </c>
      <c r="N185" s="363" t="s">
        <v>28</v>
      </c>
      <c r="O185" s="363" t="s">
        <v>28</v>
      </c>
      <c r="P185" s="366" t="s">
        <v>28</v>
      </c>
      <c r="Q185" s="363" t="s">
        <v>25</v>
      </c>
      <c r="R185" s="365" t="s">
        <v>255</v>
      </c>
      <c r="S185" s="367" t="s">
        <v>256</v>
      </c>
      <c r="T185" s="367" t="s">
        <v>262</v>
      </c>
      <c r="U185" s="365" t="s">
        <v>340</v>
      </c>
      <c r="V185" s="368" t="s">
        <v>258</v>
      </c>
      <c r="AI185" s="34" t="s">
        <v>19</v>
      </c>
    </row>
    <row r="186" spans="2:35" s="34" customFormat="1" ht="16" customHeight="1" x14ac:dyDescent="0.55000000000000004">
      <c r="B186" s="369"/>
      <c r="C186" s="359">
        <v>46044</v>
      </c>
      <c r="D186" s="328" t="str">
        <f t="shared" si="2"/>
        <v>木</v>
      </c>
      <c r="E186" s="360">
        <v>0.44512731481481482</v>
      </c>
      <c r="F186" s="361" t="s">
        <v>212</v>
      </c>
      <c r="G186" s="362" t="s">
        <v>215</v>
      </c>
      <c r="H186" s="363" t="s">
        <v>253</v>
      </c>
      <c r="I186" s="364">
        <v>7.0000000000000001E-3</v>
      </c>
      <c r="J186" s="365" t="s">
        <v>245</v>
      </c>
      <c r="K186" s="365" t="s">
        <v>346</v>
      </c>
      <c r="L186" s="363" t="s">
        <v>259</v>
      </c>
      <c r="M186" s="363" t="s">
        <v>260</v>
      </c>
      <c r="N186" s="363" t="s">
        <v>28</v>
      </c>
      <c r="O186" s="363" t="s">
        <v>28</v>
      </c>
      <c r="P186" s="366" t="s">
        <v>28</v>
      </c>
      <c r="Q186" s="363" t="s">
        <v>25</v>
      </c>
      <c r="R186" s="365" t="s">
        <v>255</v>
      </c>
      <c r="S186" s="367" t="s">
        <v>250</v>
      </c>
      <c r="T186" s="367" t="s">
        <v>267</v>
      </c>
      <c r="U186" s="365" t="s">
        <v>268</v>
      </c>
      <c r="V186" s="368" t="s">
        <v>373</v>
      </c>
      <c r="AI186" s="34" t="s">
        <v>19</v>
      </c>
    </row>
    <row r="187" spans="2:35" s="34" customFormat="1" ht="16" customHeight="1" x14ac:dyDescent="0.55000000000000004">
      <c r="B187" s="369"/>
      <c r="C187" s="359">
        <v>46044</v>
      </c>
      <c r="D187" s="328" t="str">
        <f t="shared" si="2"/>
        <v>木</v>
      </c>
      <c r="E187" s="360">
        <v>0.45128472222222221</v>
      </c>
      <c r="F187" s="361" t="s">
        <v>212</v>
      </c>
      <c r="G187" s="362" t="s">
        <v>215</v>
      </c>
      <c r="H187" s="363" t="s">
        <v>253</v>
      </c>
      <c r="I187" s="364">
        <v>0.12379999999999999</v>
      </c>
      <c r="J187" s="365" t="s">
        <v>245</v>
      </c>
      <c r="K187" s="365" t="s">
        <v>346</v>
      </c>
      <c r="L187" s="363" t="s">
        <v>247</v>
      </c>
      <c r="M187" s="363" t="s">
        <v>270</v>
      </c>
      <c r="N187" s="363" t="s">
        <v>28</v>
      </c>
      <c r="O187" s="363" t="s">
        <v>28</v>
      </c>
      <c r="P187" s="366" t="s">
        <v>28</v>
      </c>
      <c r="Q187" s="363" t="s">
        <v>25</v>
      </c>
      <c r="R187" s="365" t="s">
        <v>261</v>
      </c>
      <c r="S187" s="367" t="s">
        <v>250</v>
      </c>
      <c r="T187" s="367" t="s">
        <v>251</v>
      </c>
      <c r="U187" s="365" t="s">
        <v>257</v>
      </c>
      <c r="V187" s="368" t="s">
        <v>275</v>
      </c>
      <c r="AI187" s="34" t="s">
        <v>19</v>
      </c>
    </row>
    <row r="188" spans="2:35" s="34" customFormat="1" ht="16" customHeight="1" x14ac:dyDescent="0.55000000000000004">
      <c r="B188" s="369"/>
      <c r="C188" s="359">
        <v>46044</v>
      </c>
      <c r="D188" s="328" t="str">
        <f t="shared" si="2"/>
        <v>木</v>
      </c>
      <c r="E188" s="360">
        <v>0.45380787037037029</v>
      </c>
      <c r="F188" s="361" t="s">
        <v>212</v>
      </c>
      <c r="G188" s="362" t="s">
        <v>215</v>
      </c>
      <c r="H188" s="363" t="s">
        <v>253</v>
      </c>
      <c r="I188" s="364">
        <v>0.105</v>
      </c>
      <c r="J188" s="365" t="s">
        <v>245</v>
      </c>
      <c r="K188" s="365" t="s">
        <v>346</v>
      </c>
      <c r="L188" s="363" t="s">
        <v>247</v>
      </c>
      <c r="M188" s="363" t="s">
        <v>265</v>
      </c>
      <c r="N188" s="363" t="s">
        <v>28</v>
      </c>
      <c r="O188" s="363" t="s">
        <v>28</v>
      </c>
      <c r="P188" s="366" t="s">
        <v>28</v>
      </c>
      <c r="Q188" s="363" t="s">
        <v>25</v>
      </c>
      <c r="R188" s="365" t="s">
        <v>255</v>
      </c>
      <c r="S188" s="367" t="s">
        <v>286</v>
      </c>
      <c r="T188" s="367" t="s">
        <v>273</v>
      </c>
      <c r="U188" s="365" t="s">
        <v>374</v>
      </c>
      <c r="V188" s="368" t="s">
        <v>350</v>
      </c>
      <c r="AI188" s="34" t="s">
        <v>19</v>
      </c>
    </row>
    <row r="189" spans="2:35" s="34" customFormat="1" ht="16" customHeight="1" x14ac:dyDescent="0.55000000000000004">
      <c r="B189" s="369"/>
      <c r="C189" s="359">
        <v>46044</v>
      </c>
      <c r="D189" s="328" t="str">
        <f t="shared" si="2"/>
        <v>木</v>
      </c>
      <c r="E189" s="360">
        <v>0.46437499999999998</v>
      </c>
      <c r="F189" s="361" t="s">
        <v>213</v>
      </c>
      <c r="G189" s="362" t="s">
        <v>215</v>
      </c>
      <c r="H189" s="363" t="s">
        <v>253</v>
      </c>
      <c r="I189" s="364">
        <v>5.1999999999999998E-3</v>
      </c>
      <c r="J189" s="365" t="s">
        <v>245</v>
      </c>
      <c r="K189" s="365" t="s">
        <v>346</v>
      </c>
      <c r="L189" s="363" t="s">
        <v>247</v>
      </c>
      <c r="M189" s="363" t="s">
        <v>260</v>
      </c>
      <c r="N189" s="363" t="s">
        <v>28</v>
      </c>
      <c r="O189" s="363" t="s">
        <v>28</v>
      </c>
      <c r="P189" s="366" t="s">
        <v>25</v>
      </c>
      <c r="Q189" s="363" t="s">
        <v>25</v>
      </c>
      <c r="R189" s="365" t="s">
        <v>273</v>
      </c>
      <c r="S189" s="367" t="s">
        <v>286</v>
      </c>
      <c r="T189" s="367" t="s">
        <v>273</v>
      </c>
      <c r="U189" s="365" t="s">
        <v>274</v>
      </c>
      <c r="V189" s="368" t="s">
        <v>367</v>
      </c>
      <c r="AI189" s="34" t="s">
        <v>19</v>
      </c>
    </row>
    <row r="190" spans="2:35" s="34" customFormat="1" ht="16" customHeight="1" x14ac:dyDescent="0.55000000000000004">
      <c r="B190" s="369"/>
      <c r="C190" s="359">
        <v>46044</v>
      </c>
      <c r="D190" s="328" t="str">
        <f t="shared" si="2"/>
        <v>木</v>
      </c>
      <c r="E190" s="360">
        <v>0.47553240740740738</v>
      </c>
      <c r="F190" s="361" t="s">
        <v>213</v>
      </c>
      <c r="G190" s="362" t="s">
        <v>209</v>
      </c>
      <c r="H190" s="363" t="s">
        <v>253</v>
      </c>
      <c r="I190" s="364">
        <v>0.223</v>
      </c>
      <c r="J190" s="365" t="s">
        <v>245</v>
      </c>
      <c r="K190" s="365" t="s">
        <v>246</v>
      </c>
      <c r="L190" s="363" t="s">
        <v>285</v>
      </c>
      <c r="M190" s="363" t="s">
        <v>260</v>
      </c>
      <c r="N190" s="363" t="s">
        <v>25</v>
      </c>
      <c r="O190" s="363" t="s">
        <v>25</v>
      </c>
      <c r="P190" s="366" t="s">
        <v>28</v>
      </c>
      <c r="Q190" s="363" t="s">
        <v>28</v>
      </c>
      <c r="R190" s="365" t="s">
        <v>255</v>
      </c>
      <c r="S190" s="367" t="s">
        <v>256</v>
      </c>
      <c r="T190" s="367" t="s">
        <v>251</v>
      </c>
      <c r="U190" s="365" t="s">
        <v>257</v>
      </c>
      <c r="V190" s="368" t="s">
        <v>375</v>
      </c>
      <c r="AI190" s="34" t="s">
        <v>19</v>
      </c>
    </row>
    <row r="191" spans="2:35" s="34" customFormat="1" ht="16" customHeight="1" x14ac:dyDescent="0.55000000000000004">
      <c r="B191" s="369"/>
      <c r="C191" s="359">
        <v>46044</v>
      </c>
      <c r="D191" s="328" t="str">
        <f t="shared" si="2"/>
        <v>木</v>
      </c>
      <c r="E191" s="360">
        <v>0.47726851851851848</v>
      </c>
      <c r="F191" s="361" t="s">
        <v>213</v>
      </c>
      <c r="G191" s="362" t="s">
        <v>209</v>
      </c>
      <c r="H191" s="363" t="s">
        <v>253</v>
      </c>
      <c r="I191" s="364">
        <v>3.4000000000000002E-2</v>
      </c>
      <c r="J191" s="365" t="s">
        <v>245</v>
      </c>
      <c r="K191" s="365" t="s">
        <v>246</v>
      </c>
      <c r="L191" s="363" t="s">
        <v>247</v>
      </c>
      <c r="M191" s="363" t="s">
        <v>260</v>
      </c>
      <c r="N191" s="363" t="s">
        <v>28</v>
      </c>
      <c r="O191" s="363" t="s">
        <v>28</v>
      </c>
      <c r="P191" s="366" t="s">
        <v>28</v>
      </c>
      <c r="Q191" s="363" t="s">
        <v>25</v>
      </c>
      <c r="R191" s="365" t="s">
        <v>255</v>
      </c>
      <c r="S191" s="367" t="s">
        <v>250</v>
      </c>
      <c r="T191" s="367" t="s">
        <v>267</v>
      </c>
      <c r="U191" s="365" t="s">
        <v>268</v>
      </c>
      <c r="V191" s="368" t="s">
        <v>361</v>
      </c>
      <c r="AI191" s="34" t="s">
        <v>19</v>
      </c>
    </row>
    <row r="192" spans="2:35" s="34" customFormat="1" ht="16" customHeight="1" x14ac:dyDescent="0.55000000000000004">
      <c r="B192" s="369"/>
      <c r="C192" s="359">
        <v>46044</v>
      </c>
      <c r="D192" s="328" t="str">
        <f t="shared" si="2"/>
        <v>木</v>
      </c>
      <c r="E192" s="360">
        <v>0.56803240740740746</v>
      </c>
      <c r="F192" s="361" t="s">
        <v>212</v>
      </c>
      <c r="G192" s="362" t="s">
        <v>209</v>
      </c>
      <c r="H192" s="363" t="s">
        <v>253</v>
      </c>
      <c r="I192" s="364">
        <v>6.0999999999999999E-2</v>
      </c>
      <c r="J192" s="365" t="s">
        <v>245</v>
      </c>
      <c r="K192" s="365" t="s">
        <v>246</v>
      </c>
      <c r="L192" s="363" t="s">
        <v>247</v>
      </c>
      <c r="M192" s="363" t="s">
        <v>260</v>
      </c>
      <c r="N192" s="363" t="s">
        <v>28</v>
      </c>
      <c r="O192" s="363" t="s">
        <v>28</v>
      </c>
      <c r="P192" s="366" t="s">
        <v>28</v>
      </c>
      <c r="Q192" s="363" t="s">
        <v>25</v>
      </c>
      <c r="R192" s="365" t="s">
        <v>255</v>
      </c>
      <c r="S192" s="367" t="s">
        <v>286</v>
      </c>
      <c r="T192" s="367" t="s">
        <v>251</v>
      </c>
      <c r="U192" s="365" t="s">
        <v>257</v>
      </c>
      <c r="V192" s="368" t="s">
        <v>338</v>
      </c>
      <c r="AI192" s="34" t="s">
        <v>19</v>
      </c>
    </row>
    <row r="193" spans="2:35" s="34" customFormat="1" ht="16" customHeight="1" x14ac:dyDescent="0.55000000000000004">
      <c r="B193" s="369"/>
      <c r="C193" s="359">
        <v>46044</v>
      </c>
      <c r="D193" s="328" t="str">
        <f t="shared" si="2"/>
        <v>木</v>
      </c>
      <c r="E193" s="360">
        <v>0.5688657407407407</v>
      </c>
      <c r="F193" s="361" t="s">
        <v>212</v>
      </c>
      <c r="G193" s="362" t="s">
        <v>209</v>
      </c>
      <c r="H193" s="363" t="s">
        <v>253</v>
      </c>
      <c r="I193" s="364">
        <v>6.7999999999999996E-3</v>
      </c>
      <c r="J193" s="365" t="s">
        <v>245</v>
      </c>
      <c r="K193" s="365" t="s">
        <v>246</v>
      </c>
      <c r="L193" s="363" t="s">
        <v>254</v>
      </c>
      <c r="M193" s="363" t="s">
        <v>248</v>
      </c>
      <c r="N193" s="363" t="s">
        <v>28</v>
      </c>
      <c r="O193" s="363" t="s">
        <v>28</v>
      </c>
      <c r="P193" s="366" t="s">
        <v>25</v>
      </c>
      <c r="Q193" s="363" t="s">
        <v>25</v>
      </c>
      <c r="R193" s="365" t="s">
        <v>255</v>
      </c>
      <c r="S193" s="367" t="s">
        <v>286</v>
      </c>
      <c r="T193" s="367" t="s">
        <v>251</v>
      </c>
      <c r="U193" s="365" t="s">
        <v>257</v>
      </c>
      <c r="V193" s="368" t="s">
        <v>258</v>
      </c>
      <c r="AI193" s="34" t="s">
        <v>19</v>
      </c>
    </row>
    <row r="194" spans="2:35" s="34" customFormat="1" ht="16" customHeight="1" x14ac:dyDescent="0.55000000000000004">
      <c r="B194" s="369"/>
      <c r="C194" s="359">
        <v>46044</v>
      </c>
      <c r="D194" s="328" t="str">
        <f t="shared" si="2"/>
        <v>木</v>
      </c>
      <c r="E194" s="360">
        <v>0.56945601851851857</v>
      </c>
      <c r="F194" s="361" t="s">
        <v>212</v>
      </c>
      <c r="G194" s="362" t="s">
        <v>209</v>
      </c>
      <c r="H194" s="363" t="s">
        <v>253</v>
      </c>
      <c r="I194" s="364">
        <v>0.19259999999999999</v>
      </c>
      <c r="J194" s="365" t="s">
        <v>245</v>
      </c>
      <c r="K194" s="365" t="s">
        <v>246</v>
      </c>
      <c r="L194" s="363" t="s">
        <v>254</v>
      </c>
      <c r="M194" s="363" t="s">
        <v>248</v>
      </c>
      <c r="N194" s="363" t="s">
        <v>28</v>
      </c>
      <c r="O194" s="363" t="s">
        <v>28</v>
      </c>
      <c r="P194" s="366" t="s">
        <v>28</v>
      </c>
      <c r="Q194" s="363" t="s">
        <v>25</v>
      </c>
      <c r="R194" s="365" t="s">
        <v>255</v>
      </c>
      <c r="S194" s="367" t="s">
        <v>286</v>
      </c>
      <c r="T194" s="367" t="s">
        <v>251</v>
      </c>
      <c r="U194" s="365" t="s">
        <v>257</v>
      </c>
      <c r="V194" s="368" t="s">
        <v>258</v>
      </c>
      <c r="AI194" s="34" t="s">
        <v>19</v>
      </c>
    </row>
    <row r="195" spans="2:35" s="34" customFormat="1" ht="16" customHeight="1" x14ac:dyDescent="0.55000000000000004">
      <c r="B195" s="369"/>
      <c r="C195" s="359">
        <v>46044</v>
      </c>
      <c r="D195" s="328" t="str">
        <f t="shared" si="2"/>
        <v>木</v>
      </c>
      <c r="E195" s="360">
        <v>0.57078703703703704</v>
      </c>
      <c r="F195" s="361" t="s">
        <v>212</v>
      </c>
      <c r="G195" s="362" t="s">
        <v>209</v>
      </c>
      <c r="H195" s="363" t="s">
        <v>253</v>
      </c>
      <c r="I195" s="364">
        <v>1.4E-2</v>
      </c>
      <c r="J195" s="365" t="s">
        <v>245</v>
      </c>
      <c r="K195" s="365" t="s">
        <v>246</v>
      </c>
      <c r="L195" s="363" t="s">
        <v>247</v>
      </c>
      <c r="M195" s="363" t="s">
        <v>260</v>
      </c>
      <c r="N195" s="363" t="s">
        <v>28</v>
      </c>
      <c r="O195" s="363" t="s">
        <v>28</v>
      </c>
      <c r="P195" s="366" t="s">
        <v>28</v>
      </c>
      <c r="Q195" s="363" t="s">
        <v>25</v>
      </c>
      <c r="R195" s="365" t="s">
        <v>255</v>
      </c>
      <c r="S195" s="367" t="s">
        <v>250</v>
      </c>
      <c r="T195" s="367" t="s">
        <v>262</v>
      </c>
      <c r="U195" s="365" t="s">
        <v>376</v>
      </c>
      <c r="V195" s="368" t="s">
        <v>331</v>
      </c>
      <c r="AI195" s="34" t="s">
        <v>19</v>
      </c>
    </row>
    <row r="196" spans="2:35" s="34" customFormat="1" ht="16" customHeight="1" x14ac:dyDescent="0.55000000000000004">
      <c r="B196" s="369"/>
      <c r="C196" s="359">
        <v>46044</v>
      </c>
      <c r="D196" s="328" t="str">
        <f t="shared" si="2"/>
        <v>木</v>
      </c>
      <c r="E196" s="360">
        <v>0.57262731481481477</v>
      </c>
      <c r="F196" s="361" t="s">
        <v>212</v>
      </c>
      <c r="G196" s="362" t="s">
        <v>209</v>
      </c>
      <c r="H196" s="363" t="s">
        <v>253</v>
      </c>
      <c r="I196" s="364">
        <v>2.6800000000000001E-2</v>
      </c>
      <c r="J196" s="365" t="s">
        <v>245</v>
      </c>
      <c r="K196" s="365" t="s">
        <v>246</v>
      </c>
      <c r="L196" s="363" t="s">
        <v>247</v>
      </c>
      <c r="M196" s="363" t="s">
        <v>260</v>
      </c>
      <c r="N196" s="363" t="s">
        <v>28</v>
      </c>
      <c r="O196" s="363" t="s">
        <v>28</v>
      </c>
      <c r="P196" s="366" t="s">
        <v>28</v>
      </c>
      <c r="Q196" s="363" t="s">
        <v>25</v>
      </c>
      <c r="R196" s="365" t="s">
        <v>255</v>
      </c>
      <c r="S196" s="367" t="s">
        <v>250</v>
      </c>
      <c r="T196" s="367" t="s">
        <v>267</v>
      </c>
      <c r="U196" s="365" t="s">
        <v>268</v>
      </c>
      <c r="V196" s="368" t="s">
        <v>269</v>
      </c>
      <c r="AI196" s="34" t="s">
        <v>19</v>
      </c>
    </row>
    <row r="197" spans="2:35" s="34" customFormat="1" ht="16" customHeight="1" x14ac:dyDescent="0.55000000000000004">
      <c r="B197" s="369"/>
      <c r="C197" s="359">
        <v>46044</v>
      </c>
      <c r="D197" s="328" t="str">
        <f t="shared" si="2"/>
        <v>木</v>
      </c>
      <c r="E197" s="360">
        <v>0.59552083333333339</v>
      </c>
      <c r="F197" s="361" t="s">
        <v>213</v>
      </c>
      <c r="G197" s="362" t="s">
        <v>209</v>
      </c>
      <c r="H197" s="363" t="s">
        <v>253</v>
      </c>
      <c r="I197" s="364">
        <v>3.0000000000000001E-3</v>
      </c>
      <c r="J197" s="365" t="s">
        <v>245</v>
      </c>
      <c r="K197" s="365" t="s">
        <v>246</v>
      </c>
      <c r="L197" s="363" t="s">
        <v>285</v>
      </c>
      <c r="M197" s="363" t="s">
        <v>260</v>
      </c>
      <c r="N197" s="363" t="s">
        <v>25</v>
      </c>
      <c r="O197" s="363" t="s">
        <v>25</v>
      </c>
      <c r="P197" s="366" t="s">
        <v>28</v>
      </c>
      <c r="Q197" s="363" t="s">
        <v>28</v>
      </c>
      <c r="R197" s="365" t="s">
        <v>289</v>
      </c>
      <c r="S197" s="367" t="s">
        <v>250</v>
      </c>
      <c r="T197" s="367" t="s">
        <v>290</v>
      </c>
      <c r="U197" s="365" t="s">
        <v>377</v>
      </c>
      <c r="V197" s="368" t="s">
        <v>292</v>
      </c>
      <c r="AI197" s="34" t="s">
        <v>19</v>
      </c>
    </row>
    <row r="198" spans="2:35" s="34" customFormat="1" ht="16" customHeight="1" x14ac:dyDescent="0.55000000000000004">
      <c r="B198" s="369"/>
      <c r="C198" s="359">
        <v>46044</v>
      </c>
      <c r="D198" s="328" t="str">
        <f t="shared" si="2"/>
        <v>木</v>
      </c>
      <c r="E198" s="360">
        <v>0.61090277777777779</v>
      </c>
      <c r="F198" s="361" t="s">
        <v>212</v>
      </c>
      <c r="G198" s="362" t="s">
        <v>209</v>
      </c>
      <c r="H198" s="363" t="s">
        <v>253</v>
      </c>
      <c r="I198" s="364">
        <v>0.21940000000000001</v>
      </c>
      <c r="J198" s="365" t="s">
        <v>245</v>
      </c>
      <c r="K198" s="365" t="s">
        <v>246</v>
      </c>
      <c r="L198" s="363" t="s">
        <v>254</v>
      </c>
      <c r="M198" s="363" t="s">
        <v>248</v>
      </c>
      <c r="N198" s="363" t="s">
        <v>28</v>
      </c>
      <c r="O198" s="363" t="s">
        <v>28</v>
      </c>
      <c r="P198" s="366" t="s">
        <v>28</v>
      </c>
      <c r="Q198" s="363" t="s">
        <v>25</v>
      </c>
      <c r="R198" s="365" t="s">
        <v>255</v>
      </c>
      <c r="S198" s="367" t="s">
        <v>256</v>
      </c>
      <c r="T198" s="367" t="s">
        <v>251</v>
      </c>
      <c r="U198" s="365" t="s">
        <v>257</v>
      </c>
      <c r="V198" s="368" t="s">
        <v>258</v>
      </c>
      <c r="AI198" s="34" t="s">
        <v>19</v>
      </c>
    </row>
    <row r="199" spans="2:35" s="34" customFormat="1" ht="16" customHeight="1" x14ac:dyDescent="0.55000000000000004">
      <c r="B199" s="369"/>
      <c r="C199" s="359">
        <v>46044</v>
      </c>
      <c r="D199" s="328" t="str">
        <f t="shared" si="2"/>
        <v>木</v>
      </c>
      <c r="E199" s="360">
        <v>0.61472222222222217</v>
      </c>
      <c r="F199" s="361" t="s">
        <v>212</v>
      </c>
      <c r="G199" s="362" t="s">
        <v>209</v>
      </c>
      <c r="H199" s="363" t="s">
        <v>253</v>
      </c>
      <c r="I199" s="364">
        <v>1.2200000000000001E-2</v>
      </c>
      <c r="J199" s="365" t="s">
        <v>245</v>
      </c>
      <c r="K199" s="365" t="s">
        <v>246</v>
      </c>
      <c r="L199" s="363" t="s">
        <v>259</v>
      </c>
      <c r="M199" s="363" t="s">
        <v>270</v>
      </c>
      <c r="N199" s="363" t="s">
        <v>25</v>
      </c>
      <c r="O199" s="363" t="s">
        <v>25</v>
      </c>
      <c r="P199" s="366" t="s">
        <v>28</v>
      </c>
      <c r="Q199" s="363" t="s">
        <v>25</v>
      </c>
      <c r="R199" s="365" t="s">
        <v>255</v>
      </c>
      <c r="S199" s="367" t="s">
        <v>286</v>
      </c>
      <c r="T199" s="367" t="s">
        <v>278</v>
      </c>
      <c r="U199" s="365" t="s">
        <v>326</v>
      </c>
      <c r="V199" s="368" t="s">
        <v>318</v>
      </c>
      <c r="AI199" s="34" t="s">
        <v>19</v>
      </c>
    </row>
    <row r="200" spans="2:35" s="34" customFormat="1" ht="16" customHeight="1" x14ac:dyDescent="0.55000000000000004">
      <c r="B200" s="369"/>
      <c r="C200" s="359">
        <v>46044</v>
      </c>
      <c r="D200" s="328" t="str">
        <f t="shared" si="2"/>
        <v>木</v>
      </c>
      <c r="E200" s="360">
        <v>0.62202546296296302</v>
      </c>
      <c r="F200" s="361" t="s">
        <v>212</v>
      </c>
      <c r="G200" s="362" t="s">
        <v>209</v>
      </c>
      <c r="H200" s="363" t="s">
        <v>253</v>
      </c>
      <c r="I200" s="364">
        <v>8.0000000000000004E-4</v>
      </c>
      <c r="J200" s="365" t="s">
        <v>245</v>
      </c>
      <c r="K200" s="365" t="s">
        <v>246</v>
      </c>
      <c r="L200" s="363" t="s">
        <v>247</v>
      </c>
      <c r="M200" s="363" t="s">
        <v>260</v>
      </c>
      <c r="N200" s="363" t="s">
        <v>28</v>
      </c>
      <c r="O200" s="363" t="s">
        <v>28</v>
      </c>
      <c r="P200" s="366" t="s">
        <v>25</v>
      </c>
      <c r="Q200" s="363" t="s">
        <v>25</v>
      </c>
      <c r="R200" s="365" t="s">
        <v>255</v>
      </c>
      <c r="S200" s="367" t="s">
        <v>286</v>
      </c>
      <c r="T200" s="367" t="s">
        <v>273</v>
      </c>
      <c r="U200" s="365" t="s">
        <v>274</v>
      </c>
      <c r="V200" s="368" t="s">
        <v>343</v>
      </c>
      <c r="AI200" s="34" t="s">
        <v>19</v>
      </c>
    </row>
    <row r="201" spans="2:35" s="34" customFormat="1" ht="16" customHeight="1" x14ac:dyDescent="0.55000000000000004">
      <c r="B201" s="369"/>
      <c r="C201" s="359">
        <v>46044</v>
      </c>
      <c r="D201" s="328" t="str">
        <f t="shared" si="2"/>
        <v>木</v>
      </c>
      <c r="E201" s="360">
        <v>0.63236111111111115</v>
      </c>
      <c r="F201" s="361" t="s">
        <v>213</v>
      </c>
      <c r="G201" s="362" t="s">
        <v>209</v>
      </c>
      <c r="H201" s="363" t="s">
        <v>253</v>
      </c>
      <c r="I201" s="364">
        <v>1.72E-2</v>
      </c>
      <c r="J201" s="365" t="s">
        <v>245</v>
      </c>
      <c r="K201" s="365" t="s">
        <v>246</v>
      </c>
      <c r="L201" s="363" t="s">
        <v>247</v>
      </c>
      <c r="M201" s="363" t="s">
        <v>260</v>
      </c>
      <c r="N201" s="363" t="s">
        <v>28</v>
      </c>
      <c r="O201" s="363" t="s">
        <v>28</v>
      </c>
      <c r="P201" s="366" t="s">
        <v>28</v>
      </c>
      <c r="Q201" s="363" t="s">
        <v>25</v>
      </c>
      <c r="R201" s="365" t="s">
        <v>255</v>
      </c>
      <c r="S201" s="367" t="s">
        <v>286</v>
      </c>
      <c r="T201" s="367" t="s">
        <v>262</v>
      </c>
      <c r="U201" s="365" t="s">
        <v>378</v>
      </c>
      <c r="V201" s="368" t="s">
        <v>329</v>
      </c>
      <c r="AI201" s="34" t="s">
        <v>19</v>
      </c>
    </row>
    <row r="202" spans="2:35" s="34" customFormat="1" ht="16" customHeight="1" x14ac:dyDescent="0.55000000000000004">
      <c r="B202" s="369"/>
      <c r="C202" s="359">
        <v>46044</v>
      </c>
      <c r="D202" s="328" t="str">
        <f t="shared" si="2"/>
        <v>木</v>
      </c>
      <c r="E202" s="360">
        <v>0.63451388888888893</v>
      </c>
      <c r="F202" s="361" t="s">
        <v>213</v>
      </c>
      <c r="G202" s="362" t="s">
        <v>209</v>
      </c>
      <c r="H202" s="363" t="s">
        <v>253</v>
      </c>
      <c r="I202" s="364">
        <v>0.18559999999999999</v>
      </c>
      <c r="J202" s="365" t="s">
        <v>245</v>
      </c>
      <c r="K202" s="365" t="s">
        <v>246</v>
      </c>
      <c r="L202" s="363" t="s">
        <v>247</v>
      </c>
      <c r="M202" s="363" t="s">
        <v>276</v>
      </c>
      <c r="N202" s="363" t="s">
        <v>28</v>
      </c>
      <c r="O202" s="363" t="s">
        <v>28</v>
      </c>
      <c r="P202" s="366" t="s">
        <v>28</v>
      </c>
      <c r="Q202" s="363" t="s">
        <v>25</v>
      </c>
      <c r="R202" s="365" t="s">
        <v>255</v>
      </c>
      <c r="S202" s="367" t="s">
        <v>256</v>
      </c>
      <c r="T202" s="367" t="s">
        <v>262</v>
      </c>
      <c r="U202" s="365" t="s">
        <v>379</v>
      </c>
      <c r="V202" s="368" t="s">
        <v>336</v>
      </c>
      <c r="AI202" s="34" t="s">
        <v>19</v>
      </c>
    </row>
    <row r="203" spans="2:35" s="34" customFormat="1" ht="16" customHeight="1" x14ac:dyDescent="0.55000000000000004">
      <c r="B203" s="369"/>
      <c r="C203" s="359">
        <v>46044</v>
      </c>
      <c r="D203" s="328" t="str">
        <f t="shared" si="2"/>
        <v>木</v>
      </c>
      <c r="E203" s="360">
        <v>0.63571759259259264</v>
      </c>
      <c r="F203" s="361" t="s">
        <v>213</v>
      </c>
      <c r="G203" s="362" t="s">
        <v>209</v>
      </c>
      <c r="H203" s="363" t="s">
        <v>253</v>
      </c>
      <c r="I203" s="364">
        <v>3.9800000000000002E-2</v>
      </c>
      <c r="J203" s="365" t="s">
        <v>245</v>
      </c>
      <c r="K203" s="365" t="s">
        <v>246</v>
      </c>
      <c r="L203" s="363" t="s">
        <v>259</v>
      </c>
      <c r="M203" s="363" t="s">
        <v>260</v>
      </c>
      <c r="N203" s="363" t="s">
        <v>25</v>
      </c>
      <c r="O203" s="363" t="s">
        <v>25</v>
      </c>
      <c r="P203" s="366" t="s">
        <v>28</v>
      </c>
      <c r="Q203" s="363" t="s">
        <v>25</v>
      </c>
      <c r="R203" s="365" t="s">
        <v>255</v>
      </c>
      <c r="S203" s="367" t="s">
        <v>286</v>
      </c>
      <c r="T203" s="367" t="s">
        <v>273</v>
      </c>
      <c r="U203" s="365" t="s">
        <v>380</v>
      </c>
      <c r="V203" s="368" t="s">
        <v>381</v>
      </c>
      <c r="AI203" s="34" t="s">
        <v>19</v>
      </c>
    </row>
    <row r="204" spans="2:35" s="34" customFormat="1" ht="16" customHeight="1" x14ac:dyDescent="0.55000000000000004">
      <c r="B204" s="369"/>
      <c r="C204" s="359">
        <v>46044</v>
      </c>
      <c r="D204" s="328" t="str">
        <f t="shared" ref="D204:D267" si="3">IF($C204 &lt;&gt; "", IF(ISERROR(MATCH(C204, 祝日, 0)), TEXT($C204, "aaa"), "祝日"), "")</f>
        <v>木</v>
      </c>
      <c r="E204" s="360">
        <v>0.63898148148148148</v>
      </c>
      <c r="F204" s="361" t="s">
        <v>213</v>
      </c>
      <c r="G204" s="362" t="s">
        <v>209</v>
      </c>
      <c r="H204" s="363" t="s">
        <v>253</v>
      </c>
      <c r="I204" s="364">
        <v>7.9799999999999996E-2</v>
      </c>
      <c r="J204" s="365" t="s">
        <v>245</v>
      </c>
      <c r="K204" s="365" t="s">
        <v>246</v>
      </c>
      <c r="L204" s="363" t="s">
        <v>247</v>
      </c>
      <c r="M204" s="363" t="s">
        <v>260</v>
      </c>
      <c r="N204" s="363" t="s">
        <v>28</v>
      </c>
      <c r="O204" s="363" t="s">
        <v>28</v>
      </c>
      <c r="P204" s="366" t="s">
        <v>28</v>
      </c>
      <c r="Q204" s="363" t="s">
        <v>25</v>
      </c>
      <c r="R204" s="365" t="s">
        <v>255</v>
      </c>
      <c r="S204" s="367" t="s">
        <v>256</v>
      </c>
      <c r="T204" s="367" t="s">
        <v>348</v>
      </c>
      <c r="U204" s="365" t="s">
        <v>349</v>
      </c>
      <c r="V204" s="368" t="s">
        <v>354</v>
      </c>
      <c r="AI204" s="34" t="s">
        <v>19</v>
      </c>
    </row>
    <row r="205" spans="2:35" s="34" customFormat="1" ht="16" customHeight="1" x14ac:dyDescent="0.55000000000000004">
      <c r="B205" s="369"/>
      <c r="C205" s="359">
        <v>46044</v>
      </c>
      <c r="D205" s="328" t="str">
        <f t="shared" si="3"/>
        <v>木</v>
      </c>
      <c r="E205" s="360">
        <v>0.64468749999999997</v>
      </c>
      <c r="F205" s="361" t="s">
        <v>213</v>
      </c>
      <c r="G205" s="362" t="s">
        <v>209</v>
      </c>
      <c r="H205" s="363" t="s">
        <v>253</v>
      </c>
      <c r="I205" s="364">
        <v>9.7799999999999998E-2</v>
      </c>
      <c r="J205" s="365" t="s">
        <v>245</v>
      </c>
      <c r="K205" s="365" t="s">
        <v>246</v>
      </c>
      <c r="L205" s="363" t="s">
        <v>259</v>
      </c>
      <c r="M205" s="363" t="s">
        <v>260</v>
      </c>
      <c r="N205" s="363" t="s">
        <v>28</v>
      </c>
      <c r="O205" s="363" t="s">
        <v>28</v>
      </c>
      <c r="P205" s="366" t="s">
        <v>28</v>
      </c>
      <c r="Q205" s="363" t="s">
        <v>25</v>
      </c>
      <c r="R205" s="365" t="s">
        <v>255</v>
      </c>
      <c r="S205" s="367" t="s">
        <v>256</v>
      </c>
      <c r="T205" s="367" t="s">
        <v>251</v>
      </c>
      <c r="U205" s="365" t="s">
        <v>257</v>
      </c>
      <c r="V205" s="368" t="s">
        <v>382</v>
      </c>
      <c r="AI205" s="34" t="s">
        <v>19</v>
      </c>
    </row>
    <row r="206" spans="2:35" s="34" customFormat="1" ht="16" customHeight="1" x14ac:dyDescent="0.55000000000000004">
      <c r="B206" s="369"/>
      <c r="C206" s="359">
        <v>46044</v>
      </c>
      <c r="D206" s="328" t="str">
        <f t="shared" si="3"/>
        <v>木</v>
      </c>
      <c r="E206" s="360">
        <v>0.65151620370370367</v>
      </c>
      <c r="F206" s="361" t="s">
        <v>212</v>
      </c>
      <c r="G206" s="362" t="s">
        <v>209</v>
      </c>
      <c r="H206" s="363" t="s">
        <v>253</v>
      </c>
      <c r="I206" s="364">
        <v>0.1096</v>
      </c>
      <c r="J206" s="365" t="s">
        <v>245</v>
      </c>
      <c r="K206" s="365" t="s">
        <v>246</v>
      </c>
      <c r="L206" s="363" t="s">
        <v>254</v>
      </c>
      <c r="M206" s="363" t="s">
        <v>248</v>
      </c>
      <c r="N206" s="363" t="s">
        <v>28</v>
      </c>
      <c r="O206" s="363" t="s">
        <v>28</v>
      </c>
      <c r="P206" s="366" t="s">
        <v>28</v>
      </c>
      <c r="Q206" s="363" t="s">
        <v>25</v>
      </c>
      <c r="R206" s="365" t="s">
        <v>255</v>
      </c>
      <c r="S206" s="367" t="s">
        <v>256</v>
      </c>
      <c r="T206" s="367" t="s">
        <v>251</v>
      </c>
      <c r="U206" s="365" t="s">
        <v>257</v>
      </c>
      <c r="V206" s="368" t="s">
        <v>258</v>
      </c>
      <c r="AI206" s="34" t="s">
        <v>19</v>
      </c>
    </row>
    <row r="207" spans="2:35" s="34" customFormat="1" ht="16" customHeight="1" x14ac:dyDescent="0.55000000000000004">
      <c r="B207" s="369"/>
      <c r="C207" s="359">
        <v>46044</v>
      </c>
      <c r="D207" s="328" t="str">
        <f t="shared" si="3"/>
        <v>木</v>
      </c>
      <c r="E207" s="360">
        <v>0.653900462962963</v>
      </c>
      <c r="F207" s="361" t="s">
        <v>212</v>
      </c>
      <c r="G207" s="362" t="s">
        <v>209</v>
      </c>
      <c r="H207" s="363" t="s">
        <v>253</v>
      </c>
      <c r="I207" s="364">
        <v>8.4599999999999995E-2</v>
      </c>
      <c r="J207" s="365" t="s">
        <v>245</v>
      </c>
      <c r="K207" s="365" t="s">
        <v>246</v>
      </c>
      <c r="L207" s="363" t="s">
        <v>285</v>
      </c>
      <c r="M207" s="363" t="s">
        <v>260</v>
      </c>
      <c r="N207" s="363" t="s">
        <v>25</v>
      </c>
      <c r="O207" s="363" t="s">
        <v>25</v>
      </c>
      <c r="P207" s="366" t="s">
        <v>28</v>
      </c>
      <c r="Q207" s="363" t="s">
        <v>28</v>
      </c>
      <c r="R207" s="365" t="s">
        <v>255</v>
      </c>
      <c r="S207" s="367" t="s">
        <v>256</v>
      </c>
      <c r="T207" s="367" t="s">
        <v>251</v>
      </c>
      <c r="U207" s="365" t="s">
        <v>257</v>
      </c>
      <c r="V207" s="368" t="s">
        <v>344</v>
      </c>
      <c r="AI207" s="34" t="s">
        <v>19</v>
      </c>
    </row>
    <row r="208" spans="2:35" s="34" customFormat="1" ht="16" customHeight="1" x14ac:dyDescent="0.55000000000000004">
      <c r="B208" s="369"/>
      <c r="C208" s="359">
        <v>46044</v>
      </c>
      <c r="D208" s="328" t="str">
        <f t="shared" si="3"/>
        <v>木</v>
      </c>
      <c r="E208" s="360">
        <v>0.65973379629629625</v>
      </c>
      <c r="F208" s="361" t="s">
        <v>212</v>
      </c>
      <c r="G208" s="362" t="s">
        <v>209</v>
      </c>
      <c r="H208" s="363" t="s">
        <v>253</v>
      </c>
      <c r="I208" s="364">
        <v>2.0000000000000001E-4</v>
      </c>
      <c r="J208" s="365" t="s">
        <v>245</v>
      </c>
      <c r="K208" s="365" t="s">
        <v>246</v>
      </c>
      <c r="L208" s="363" t="s">
        <v>247</v>
      </c>
      <c r="M208" s="363" t="s">
        <v>270</v>
      </c>
      <c r="N208" s="363" t="s">
        <v>28</v>
      </c>
      <c r="O208" s="363" t="s">
        <v>28</v>
      </c>
      <c r="P208" s="366" t="s">
        <v>25</v>
      </c>
      <c r="Q208" s="363" t="s">
        <v>25</v>
      </c>
      <c r="R208" s="365" t="s">
        <v>261</v>
      </c>
      <c r="S208" s="367" t="s">
        <v>250</v>
      </c>
      <c r="T208" s="367" t="s">
        <v>273</v>
      </c>
      <c r="U208" s="365" t="s">
        <v>274</v>
      </c>
      <c r="V208" s="368" t="s">
        <v>275</v>
      </c>
      <c r="AI208" s="34" t="s">
        <v>19</v>
      </c>
    </row>
    <row r="209" spans="2:35" s="34" customFormat="1" ht="16" customHeight="1" x14ac:dyDescent="0.55000000000000004">
      <c r="B209" s="369"/>
      <c r="C209" s="359">
        <v>46044</v>
      </c>
      <c r="D209" s="328" t="str">
        <f t="shared" si="3"/>
        <v>木</v>
      </c>
      <c r="E209" s="360">
        <v>0.67806712962962967</v>
      </c>
      <c r="F209" s="361" t="s">
        <v>213</v>
      </c>
      <c r="G209" s="362" t="s">
        <v>209</v>
      </c>
      <c r="H209" s="363" t="s">
        <v>253</v>
      </c>
      <c r="I209" s="364">
        <v>1.7399999999999999E-2</v>
      </c>
      <c r="J209" s="365" t="s">
        <v>245</v>
      </c>
      <c r="K209" s="365" t="s">
        <v>246</v>
      </c>
      <c r="L209" s="363" t="s">
        <v>259</v>
      </c>
      <c r="M209" s="363" t="s">
        <v>248</v>
      </c>
      <c r="N209" s="363" t="s">
        <v>28</v>
      </c>
      <c r="O209" s="363" t="s">
        <v>28</v>
      </c>
      <c r="P209" s="366" t="s">
        <v>28</v>
      </c>
      <c r="Q209" s="363" t="s">
        <v>25</v>
      </c>
      <c r="R209" s="365" t="s">
        <v>255</v>
      </c>
      <c r="S209" s="367" t="s">
        <v>250</v>
      </c>
      <c r="T209" s="367" t="s">
        <v>278</v>
      </c>
      <c r="U209" s="365" t="s">
        <v>279</v>
      </c>
      <c r="V209" s="368" t="s">
        <v>280</v>
      </c>
      <c r="AI209" s="34" t="s">
        <v>19</v>
      </c>
    </row>
    <row r="210" spans="2:35" s="34" customFormat="1" ht="16" customHeight="1" x14ac:dyDescent="0.55000000000000004">
      <c r="B210" s="369"/>
      <c r="C210" s="359">
        <v>46045</v>
      </c>
      <c r="D210" s="328" t="str">
        <f t="shared" si="3"/>
        <v>金</v>
      </c>
      <c r="E210" s="360">
        <v>0.40150462962962957</v>
      </c>
      <c r="F210" s="361" t="s">
        <v>212</v>
      </c>
      <c r="G210" s="362" t="s">
        <v>209</v>
      </c>
      <c r="H210" s="363" t="s">
        <v>253</v>
      </c>
      <c r="I210" s="364">
        <v>2.0000000000000001E-4</v>
      </c>
      <c r="J210" s="365" t="s">
        <v>245</v>
      </c>
      <c r="K210" s="365" t="s">
        <v>246</v>
      </c>
      <c r="L210" s="363" t="s">
        <v>259</v>
      </c>
      <c r="M210" s="363" t="s">
        <v>260</v>
      </c>
      <c r="N210" s="363" t="s">
        <v>28</v>
      </c>
      <c r="O210" s="363" t="s">
        <v>28</v>
      </c>
      <c r="P210" s="366" t="s">
        <v>28</v>
      </c>
      <c r="Q210" s="363" t="s">
        <v>25</v>
      </c>
      <c r="R210" s="365" t="s">
        <v>255</v>
      </c>
      <c r="S210" s="367" t="s">
        <v>250</v>
      </c>
      <c r="T210" s="367" t="s">
        <v>298</v>
      </c>
      <c r="U210" s="365" t="s">
        <v>299</v>
      </c>
      <c r="V210" s="368" t="s">
        <v>304</v>
      </c>
      <c r="AI210" s="34" t="s">
        <v>19</v>
      </c>
    </row>
    <row r="211" spans="2:35" s="34" customFormat="1" ht="16" customHeight="1" x14ac:dyDescent="0.55000000000000004">
      <c r="B211" s="369"/>
      <c r="C211" s="359">
        <v>46045</v>
      </c>
      <c r="D211" s="328" t="str">
        <f t="shared" si="3"/>
        <v>金</v>
      </c>
      <c r="E211" s="360">
        <v>0.4026851851851852</v>
      </c>
      <c r="F211" s="361" t="s">
        <v>212</v>
      </c>
      <c r="G211" s="362" t="s">
        <v>209</v>
      </c>
      <c r="H211" s="363" t="s">
        <v>253</v>
      </c>
      <c r="I211" s="364">
        <v>0.17219999999999999</v>
      </c>
      <c r="J211" s="365" t="s">
        <v>245</v>
      </c>
      <c r="K211" s="365" t="s">
        <v>246</v>
      </c>
      <c r="L211" s="363" t="s">
        <v>254</v>
      </c>
      <c r="M211" s="363" t="s">
        <v>248</v>
      </c>
      <c r="N211" s="363" t="s">
        <v>28</v>
      </c>
      <c r="O211" s="363" t="s">
        <v>28</v>
      </c>
      <c r="P211" s="366" t="s">
        <v>28</v>
      </c>
      <c r="Q211" s="363" t="s">
        <v>25</v>
      </c>
      <c r="R211" s="365" t="s">
        <v>255</v>
      </c>
      <c r="S211" s="367" t="s">
        <v>286</v>
      </c>
      <c r="T211" s="367" t="s">
        <v>251</v>
      </c>
      <c r="U211" s="365" t="s">
        <v>257</v>
      </c>
      <c r="V211" s="368" t="s">
        <v>258</v>
      </c>
      <c r="AI211" s="34" t="s">
        <v>19</v>
      </c>
    </row>
    <row r="212" spans="2:35" s="34" customFormat="1" ht="16" customHeight="1" x14ac:dyDescent="0.55000000000000004">
      <c r="B212" s="369"/>
      <c r="C212" s="359">
        <v>46045</v>
      </c>
      <c r="D212" s="328" t="str">
        <f t="shared" si="3"/>
        <v>金</v>
      </c>
      <c r="E212" s="360">
        <v>0.40878472222222217</v>
      </c>
      <c r="F212" s="361" t="s">
        <v>212</v>
      </c>
      <c r="G212" s="362" t="s">
        <v>209</v>
      </c>
      <c r="H212" s="363" t="s">
        <v>253</v>
      </c>
      <c r="I212" s="364">
        <v>3.0200000000000001E-2</v>
      </c>
      <c r="J212" s="365" t="s">
        <v>245</v>
      </c>
      <c r="K212" s="365" t="s">
        <v>246</v>
      </c>
      <c r="L212" s="363" t="s">
        <v>247</v>
      </c>
      <c r="M212" s="363" t="s">
        <v>260</v>
      </c>
      <c r="N212" s="363" t="s">
        <v>28</v>
      </c>
      <c r="O212" s="363" t="s">
        <v>28</v>
      </c>
      <c r="P212" s="366" t="s">
        <v>28</v>
      </c>
      <c r="Q212" s="363" t="s">
        <v>25</v>
      </c>
      <c r="R212" s="365" t="s">
        <v>255</v>
      </c>
      <c r="S212" s="367" t="s">
        <v>250</v>
      </c>
      <c r="T212" s="367" t="s">
        <v>267</v>
      </c>
      <c r="U212" s="365" t="s">
        <v>268</v>
      </c>
      <c r="V212" s="368" t="s">
        <v>383</v>
      </c>
      <c r="AI212" s="34" t="s">
        <v>19</v>
      </c>
    </row>
    <row r="213" spans="2:35" s="34" customFormat="1" ht="16" customHeight="1" x14ac:dyDescent="0.55000000000000004">
      <c r="B213" s="369"/>
      <c r="C213" s="359">
        <v>46045</v>
      </c>
      <c r="D213" s="328" t="str">
        <f t="shared" si="3"/>
        <v>金</v>
      </c>
      <c r="E213" s="360">
        <v>0.41467592592592589</v>
      </c>
      <c r="F213" s="361" t="s">
        <v>212</v>
      </c>
      <c r="G213" s="362" t="s">
        <v>209</v>
      </c>
      <c r="H213" s="363" t="s">
        <v>253</v>
      </c>
      <c r="I213" s="364">
        <v>2.8400000000000002E-2</v>
      </c>
      <c r="J213" s="365" t="s">
        <v>245</v>
      </c>
      <c r="K213" s="365" t="s">
        <v>246</v>
      </c>
      <c r="L213" s="363" t="s">
        <v>247</v>
      </c>
      <c r="M213" s="363" t="s">
        <v>260</v>
      </c>
      <c r="N213" s="363" t="s">
        <v>28</v>
      </c>
      <c r="O213" s="363" t="s">
        <v>28</v>
      </c>
      <c r="P213" s="366" t="s">
        <v>28</v>
      </c>
      <c r="Q213" s="363" t="s">
        <v>25</v>
      </c>
      <c r="R213" s="365" t="s">
        <v>255</v>
      </c>
      <c r="S213" s="367" t="s">
        <v>250</v>
      </c>
      <c r="T213" s="367" t="s">
        <v>267</v>
      </c>
      <c r="U213" s="365" t="s">
        <v>268</v>
      </c>
      <c r="V213" s="368" t="s">
        <v>325</v>
      </c>
      <c r="AI213" s="34" t="s">
        <v>19</v>
      </c>
    </row>
    <row r="214" spans="2:35" s="34" customFormat="1" ht="16" customHeight="1" x14ac:dyDescent="0.55000000000000004">
      <c r="B214" s="369"/>
      <c r="C214" s="359">
        <v>46045</v>
      </c>
      <c r="D214" s="328" t="str">
        <f t="shared" si="3"/>
        <v>金</v>
      </c>
      <c r="E214" s="360">
        <v>0.41571759259259261</v>
      </c>
      <c r="F214" s="361" t="s">
        <v>212</v>
      </c>
      <c r="G214" s="362" t="s">
        <v>209</v>
      </c>
      <c r="H214" s="363" t="s">
        <v>253</v>
      </c>
      <c r="I214" s="364">
        <v>2.2000000000000001E-3</v>
      </c>
      <c r="J214" s="365" t="s">
        <v>245</v>
      </c>
      <c r="K214" s="365" t="s">
        <v>246</v>
      </c>
      <c r="L214" s="363" t="s">
        <v>247</v>
      </c>
      <c r="M214" s="363" t="s">
        <v>260</v>
      </c>
      <c r="N214" s="363" t="s">
        <v>28</v>
      </c>
      <c r="O214" s="363" t="s">
        <v>28</v>
      </c>
      <c r="P214" s="366" t="s">
        <v>25</v>
      </c>
      <c r="Q214" s="363" t="s">
        <v>25</v>
      </c>
      <c r="R214" s="365" t="s">
        <v>255</v>
      </c>
      <c r="S214" s="367" t="s">
        <v>250</v>
      </c>
      <c r="T214" s="367" t="s">
        <v>348</v>
      </c>
      <c r="U214" s="365" t="s">
        <v>349</v>
      </c>
      <c r="V214" s="368" t="s">
        <v>343</v>
      </c>
      <c r="AI214" s="34" t="s">
        <v>19</v>
      </c>
    </row>
    <row r="215" spans="2:35" s="34" customFormat="1" ht="16" customHeight="1" x14ac:dyDescent="0.55000000000000004">
      <c r="B215" s="369"/>
      <c r="C215" s="359">
        <v>46045</v>
      </c>
      <c r="D215" s="328" t="str">
        <f t="shared" si="3"/>
        <v>金</v>
      </c>
      <c r="E215" s="360">
        <v>0.4229398148148148</v>
      </c>
      <c r="F215" s="361" t="s">
        <v>213</v>
      </c>
      <c r="G215" s="362" t="s">
        <v>214</v>
      </c>
      <c r="H215" s="363" t="s">
        <v>253</v>
      </c>
      <c r="I215" s="364">
        <v>0.1096</v>
      </c>
      <c r="J215" s="365" t="s">
        <v>245</v>
      </c>
      <c r="K215" s="365" t="s">
        <v>246</v>
      </c>
      <c r="L215" s="363" t="s">
        <v>247</v>
      </c>
      <c r="M215" s="363" t="s">
        <v>260</v>
      </c>
      <c r="N215" s="363" t="s">
        <v>28</v>
      </c>
      <c r="O215" s="363" t="s">
        <v>28</v>
      </c>
      <c r="P215" s="366" t="s">
        <v>25</v>
      </c>
      <c r="Q215" s="363" t="s">
        <v>25</v>
      </c>
      <c r="R215" s="365" t="s">
        <v>255</v>
      </c>
      <c r="S215" s="367" t="s">
        <v>286</v>
      </c>
      <c r="T215" s="367" t="s">
        <v>273</v>
      </c>
      <c r="U215" s="365" t="s">
        <v>274</v>
      </c>
      <c r="V215" s="368" t="s">
        <v>367</v>
      </c>
      <c r="AI215" s="34" t="s">
        <v>19</v>
      </c>
    </row>
    <row r="216" spans="2:35" s="34" customFormat="1" ht="16" customHeight="1" x14ac:dyDescent="0.55000000000000004">
      <c r="B216" s="369"/>
      <c r="C216" s="359">
        <v>46045</v>
      </c>
      <c r="D216" s="328" t="str">
        <f t="shared" si="3"/>
        <v>金</v>
      </c>
      <c r="E216" s="360">
        <v>0.42501157407407408</v>
      </c>
      <c r="F216" s="361" t="s">
        <v>213</v>
      </c>
      <c r="G216" s="362" t="s">
        <v>214</v>
      </c>
      <c r="H216" s="363" t="s">
        <v>253</v>
      </c>
      <c r="I216" s="364">
        <v>2.6599999999999999E-2</v>
      </c>
      <c r="J216" s="365" t="s">
        <v>245</v>
      </c>
      <c r="K216" s="365" t="s">
        <v>246</v>
      </c>
      <c r="L216" s="363" t="s">
        <v>247</v>
      </c>
      <c r="M216" s="363" t="s">
        <v>260</v>
      </c>
      <c r="N216" s="363" t="s">
        <v>28</v>
      </c>
      <c r="O216" s="363" t="s">
        <v>28</v>
      </c>
      <c r="P216" s="366" t="s">
        <v>28</v>
      </c>
      <c r="Q216" s="363" t="s">
        <v>25</v>
      </c>
      <c r="R216" s="365" t="s">
        <v>255</v>
      </c>
      <c r="S216" s="367" t="s">
        <v>256</v>
      </c>
      <c r="T216" s="367" t="s">
        <v>348</v>
      </c>
      <c r="U216" s="365" t="s">
        <v>349</v>
      </c>
      <c r="V216" s="368" t="s">
        <v>329</v>
      </c>
      <c r="AI216" s="34" t="s">
        <v>19</v>
      </c>
    </row>
    <row r="217" spans="2:35" s="34" customFormat="1" ht="16" customHeight="1" x14ac:dyDescent="0.55000000000000004">
      <c r="B217" s="369"/>
      <c r="C217" s="359">
        <v>46045</v>
      </c>
      <c r="D217" s="328" t="str">
        <f t="shared" si="3"/>
        <v>金</v>
      </c>
      <c r="E217" s="360">
        <v>0.42521990740740739</v>
      </c>
      <c r="F217" s="361" t="s">
        <v>213</v>
      </c>
      <c r="G217" s="362" t="s">
        <v>214</v>
      </c>
      <c r="H217" s="363" t="s">
        <v>253</v>
      </c>
      <c r="I217" s="364">
        <v>7.8599999999999989E-2</v>
      </c>
      <c r="J217" s="365" t="s">
        <v>245</v>
      </c>
      <c r="K217" s="365" t="s">
        <v>246</v>
      </c>
      <c r="L217" s="363" t="s">
        <v>259</v>
      </c>
      <c r="M217" s="363" t="s">
        <v>260</v>
      </c>
      <c r="N217" s="363" t="s">
        <v>28</v>
      </c>
      <c r="O217" s="363" t="s">
        <v>28</v>
      </c>
      <c r="P217" s="366" t="s">
        <v>28</v>
      </c>
      <c r="Q217" s="363" t="s">
        <v>25</v>
      </c>
      <c r="R217" s="365" t="s">
        <v>255</v>
      </c>
      <c r="S217" s="367" t="s">
        <v>256</v>
      </c>
      <c r="T217" s="367" t="s">
        <v>348</v>
      </c>
      <c r="U217" s="365" t="s">
        <v>349</v>
      </c>
      <c r="V217" s="368" t="s">
        <v>384</v>
      </c>
      <c r="AI217" s="34" t="s">
        <v>19</v>
      </c>
    </row>
    <row r="218" spans="2:35" s="34" customFormat="1" ht="16" customHeight="1" x14ac:dyDescent="0.55000000000000004">
      <c r="B218" s="369"/>
      <c r="C218" s="359">
        <v>46045</v>
      </c>
      <c r="D218" s="328" t="str">
        <f t="shared" si="3"/>
        <v>金</v>
      </c>
      <c r="E218" s="360">
        <v>0.4256597222222222</v>
      </c>
      <c r="F218" s="361" t="s">
        <v>213</v>
      </c>
      <c r="G218" s="362" t="s">
        <v>214</v>
      </c>
      <c r="H218" s="363" t="s">
        <v>253</v>
      </c>
      <c r="I218" s="364">
        <v>1.2E-2</v>
      </c>
      <c r="J218" s="365" t="s">
        <v>245</v>
      </c>
      <c r="K218" s="365" t="s">
        <v>246</v>
      </c>
      <c r="L218" s="363" t="s">
        <v>259</v>
      </c>
      <c r="M218" s="363" t="s">
        <v>260</v>
      </c>
      <c r="N218" s="363" t="s">
        <v>28</v>
      </c>
      <c r="O218" s="363" t="s">
        <v>28</v>
      </c>
      <c r="P218" s="366" t="s">
        <v>28</v>
      </c>
      <c r="Q218" s="363" t="s">
        <v>25</v>
      </c>
      <c r="R218" s="365" t="s">
        <v>255</v>
      </c>
      <c r="S218" s="367" t="s">
        <v>286</v>
      </c>
      <c r="T218" s="367" t="s">
        <v>348</v>
      </c>
      <c r="U218" s="365" t="s">
        <v>349</v>
      </c>
      <c r="V218" s="368" t="s">
        <v>385</v>
      </c>
      <c r="AI218" s="34" t="s">
        <v>19</v>
      </c>
    </row>
    <row r="219" spans="2:35" s="34" customFormat="1" ht="16" customHeight="1" x14ac:dyDescent="0.55000000000000004">
      <c r="B219" s="369"/>
      <c r="C219" s="359">
        <v>46045</v>
      </c>
      <c r="D219" s="328" t="str">
        <f t="shared" si="3"/>
        <v>金</v>
      </c>
      <c r="E219" s="360">
        <v>0.42697916666666669</v>
      </c>
      <c r="F219" s="361" t="s">
        <v>213</v>
      </c>
      <c r="G219" s="362" t="s">
        <v>214</v>
      </c>
      <c r="H219" s="363" t="s">
        <v>253</v>
      </c>
      <c r="I219" s="364">
        <v>4.24E-2</v>
      </c>
      <c r="J219" s="365" t="s">
        <v>245</v>
      </c>
      <c r="K219" s="365" t="s">
        <v>246</v>
      </c>
      <c r="L219" s="363" t="s">
        <v>259</v>
      </c>
      <c r="M219" s="363" t="s">
        <v>248</v>
      </c>
      <c r="N219" s="363" t="s">
        <v>28</v>
      </c>
      <c r="O219" s="363" t="s">
        <v>28</v>
      </c>
      <c r="P219" s="366" t="s">
        <v>28</v>
      </c>
      <c r="Q219" s="363" t="s">
        <v>25</v>
      </c>
      <c r="R219" s="365" t="s">
        <v>255</v>
      </c>
      <c r="S219" s="367" t="s">
        <v>250</v>
      </c>
      <c r="T219" s="367" t="s">
        <v>298</v>
      </c>
      <c r="U219" s="365" t="s">
        <v>299</v>
      </c>
      <c r="V219" s="368" t="s">
        <v>386</v>
      </c>
      <c r="AI219" s="34" t="s">
        <v>19</v>
      </c>
    </row>
    <row r="220" spans="2:35" s="34" customFormat="1" ht="16" customHeight="1" x14ac:dyDescent="0.55000000000000004">
      <c r="B220" s="369"/>
      <c r="C220" s="359">
        <v>46045</v>
      </c>
      <c r="D220" s="328" t="str">
        <f t="shared" si="3"/>
        <v>金</v>
      </c>
      <c r="E220" s="360">
        <v>0.42769675925925932</v>
      </c>
      <c r="F220" s="361" t="s">
        <v>213</v>
      </c>
      <c r="G220" s="362" t="s">
        <v>214</v>
      </c>
      <c r="H220" s="363" t="s">
        <v>253</v>
      </c>
      <c r="I220" s="364">
        <v>6.54E-2</v>
      </c>
      <c r="J220" s="365" t="s">
        <v>245</v>
      </c>
      <c r="K220" s="365" t="s">
        <v>246</v>
      </c>
      <c r="L220" s="363" t="s">
        <v>285</v>
      </c>
      <c r="M220" s="363" t="s">
        <v>260</v>
      </c>
      <c r="N220" s="363" t="s">
        <v>25</v>
      </c>
      <c r="O220" s="363" t="s">
        <v>25</v>
      </c>
      <c r="P220" s="366" t="s">
        <v>28</v>
      </c>
      <c r="Q220" s="363" t="s">
        <v>28</v>
      </c>
      <c r="R220" s="365" t="s">
        <v>255</v>
      </c>
      <c r="S220" s="367" t="s">
        <v>286</v>
      </c>
      <c r="T220" s="367" t="s">
        <v>267</v>
      </c>
      <c r="U220" s="365" t="s">
        <v>287</v>
      </c>
      <c r="V220" s="368" t="s">
        <v>288</v>
      </c>
      <c r="AI220" s="34" t="s">
        <v>19</v>
      </c>
    </row>
    <row r="221" spans="2:35" s="34" customFormat="1" ht="16" customHeight="1" x14ac:dyDescent="0.55000000000000004">
      <c r="B221" s="369"/>
      <c r="C221" s="359">
        <v>46045</v>
      </c>
      <c r="D221" s="328" t="str">
        <f t="shared" si="3"/>
        <v>金</v>
      </c>
      <c r="E221" s="360">
        <v>0.43093749999999997</v>
      </c>
      <c r="F221" s="361" t="s">
        <v>213</v>
      </c>
      <c r="G221" s="362" t="s">
        <v>214</v>
      </c>
      <c r="H221" s="363" t="s">
        <v>253</v>
      </c>
      <c r="I221" s="364">
        <v>0.22420000000000001</v>
      </c>
      <c r="J221" s="365" t="s">
        <v>245</v>
      </c>
      <c r="K221" s="365" t="s">
        <v>246</v>
      </c>
      <c r="L221" s="363" t="s">
        <v>247</v>
      </c>
      <c r="M221" s="363" t="s">
        <v>248</v>
      </c>
      <c r="N221" s="363" t="s">
        <v>28</v>
      </c>
      <c r="O221" s="363" t="s">
        <v>28</v>
      </c>
      <c r="P221" s="366" t="s">
        <v>28</v>
      </c>
      <c r="Q221" s="363" t="s">
        <v>25</v>
      </c>
      <c r="R221" s="365" t="s">
        <v>255</v>
      </c>
      <c r="S221" s="367" t="s">
        <v>256</v>
      </c>
      <c r="T221" s="367" t="s">
        <v>348</v>
      </c>
      <c r="U221" s="365" t="s">
        <v>349</v>
      </c>
      <c r="V221" s="368" t="s">
        <v>354</v>
      </c>
      <c r="AI221" s="34" t="s">
        <v>19</v>
      </c>
    </row>
    <row r="222" spans="2:35" s="34" customFormat="1" ht="16" customHeight="1" x14ac:dyDescent="0.55000000000000004">
      <c r="B222" s="369"/>
      <c r="C222" s="359">
        <v>46045</v>
      </c>
      <c r="D222" s="328" t="str">
        <f t="shared" si="3"/>
        <v>金</v>
      </c>
      <c r="E222" s="360">
        <v>0.43158564814814809</v>
      </c>
      <c r="F222" s="361" t="s">
        <v>213</v>
      </c>
      <c r="G222" s="362" t="s">
        <v>214</v>
      </c>
      <c r="H222" s="363" t="s">
        <v>253</v>
      </c>
      <c r="I222" s="364">
        <v>5.8599999999999999E-2</v>
      </c>
      <c r="J222" s="365" t="s">
        <v>245</v>
      </c>
      <c r="K222" s="365" t="s">
        <v>246</v>
      </c>
      <c r="L222" s="363" t="s">
        <v>247</v>
      </c>
      <c r="M222" s="363" t="s">
        <v>260</v>
      </c>
      <c r="N222" s="363" t="s">
        <v>28</v>
      </c>
      <c r="O222" s="363" t="s">
        <v>28</v>
      </c>
      <c r="P222" s="366" t="s">
        <v>28</v>
      </c>
      <c r="Q222" s="363" t="s">
        <v>25</v>
      </c>
      <c r="R222" s="365" t="s">
        <v>255</v>
      </c>
      <c r="S222" s="367" t="s">
        <v>256</v>
      </c>
      <c r="T222" s="367" t="s">
        <v>348</v>
      </c>
      <c r="U222" s="365" t="s">
        <v>349</v>
      </c>
      <c r="V222" s="368" t="s">
        <v>354</v>
      </c>
      <c r="AI222" s="34" t="s">
        <v>19</v>
      </c>
    </row>
    <row r="223" spans="2:35" s="34" customFormat="1" ht="16" customHeight="1" x14ac:dyDescent="0.55000000000000004">
      <c r="B223" s="369"/>
      <c r="C223" s="359">
        <v>46045</v>
      </c>
      <c r="D223" s="328" t="str">
        <f t="shared" si="3"/>
        <v>金</v>
      </c>
      <c r="E223" s="360">
        <v>0.43187500000000001</v>
      </c>
      <c r="F223" s="361" t="s">
        <v>213</v>
      </c>
      <c r="G223" s="362" t="s">
        <v>214</v>
      </c>
      <c r="H223" s="363" t="s">
        <v>253</v>
      </c>
      <c r="I223" s="364">
        <v>0.308</v>
      </c>
      <c r="J223" s="365" t="s">
        <v>245</v>
      </c>
      <c r="K223" s="365" t="s">
        <v>246</v>
      </c>
      <c r="L223" s="363" t="s">
        <v>247</v>
      </c>
      <c r="M223" s="363" t="s">
        <v>260</v>
      </c>
      <c r="N223" s="363" t="s">
        <v>28</v>
      </c>
      <c r="O223" s="363" t="s">
        <v>28</v>
      </c>
      <c r="P223" s="366" t="s">
        <v>28</v>
      </c>
      <c r="Q223" s="363" t="s">
        <v>25</v>
      </c>
      <c r="R223" s="365" t="s">
        <v>255</v>
      </c>
      <c r="S223" s="367" t="s">
        <v>256</v>
      </c>
      <c r="T223" s="367" t="s">
        <v>251</v>
      </c>
      <c r="U223" s="365" t="s">
        <v>257</v>
      </c>
      <c r="V223" s="368" t="s">
        <v>354</v>
      </c>
      <c r="AI223" s="34" t="s">
        <v>19</v>
      </c>
    </row>
    <row r="224" spans="2:35" s="34" customFormat="1" ht="16" customHeight="1" x14ac:dyDescent="0.55000000000000004">
      <c r="B224" s="369"/>
      <c r="C224" s="359">
        <v>46045</v>
      </c>
      <c r="D224" s="328" t="str">
        <f t="shared" si="3"/>
        <v>金</v>
      </c>
      <c r="E224" s="360">
        <v>0.43782407407407409</v>
      </c>
      <c r="F224" s="361" t="s">
        <v>213</v>
      </c>
      <c r="G224" s="362" t="s">
        <v>214</v>
      </c>
      <c r="H224" s="363" t="s">
        <v>253</v>
      </c>
      <c r="I224" s="364">
        <v>0.1278</v>
      </c>
      <c r="J224" s="365" t="s">
        <v>245</v>
      </c>
      <c r="K224" s="365" t="s">
        <v>246</v>
      </c>
      <c r="L224" s="363" t="s">
        <v>259</v>
      </c>
      <c r="M224" s="363" t="s">
        <v>260</v>
      </c>
      <c r="N224" s="363" t="s">
        <v>28</v>
      </c>
      <c r="O224" s="363" t="s">
        <v>28</v>
      </c>
      <c r="P224" s="366" t="s">
        <v>28</v>
      </c>
      <c r="Q224" s="363" t="s">
        <v>25</v>
      </c>
      <c r="R224" s="365" t="s">
        <v>255</v>
      </c>
      <c r="S224" s="367" t="s">
        <v>256</v>
      </c>
      <c r="T224" s="367" t="s">
        <v>251</v>
      </c>
      <c r="U224" s="365" t="s">
        <v>257</v>
      </c>
      <c r="V224" s="368" t="s">
        <v>302</v>
      </c>
      <c r="AI224" s="34" t="s">
        <v>19</v>
      </c>
    </row>
    <row r="225" spans="2:35" s="34" customFormat="1" ht="16" customHeight="1" x14ac:dyDescent="0.55000000000000004">
      <c r="B225" s="369"/>
      <c r="C225" s="359">
        <v>46045</v>
      </c>
      <c r="D225" s="328" t="str">
        <f t="shared" si="3"/>
        <v>金</v>
      </c>
      <c r="E225" s="360">
        <v>0.44624999999999998</v>
      </c>
      <c r="F225" s="361" t="s">
        <v>212</v>
      </c>
      <c r="G225" s="362" t="s">
        <v>214</v>
      </c>
      <c r="H225" s="363" t="s">
        <v>253</v>
      </c>
      <c r="I225" s="364">
        <v>1.6000000000000001E-3</v>
      </c>
      <c r="J225" s="365" t="s">
        <v>245</v>
      </c>
      <c r="K225" s="365" t="s">
        <v>246</v>
      </c>
      <c r="L225" s="363" t="s">
        <v>254</v>
      </c>
      <c r="M225" s="363" t="s">
        <v>248</v>
      </c>
      <c r="N225" s="363" t="s">
        <v>28</v>
      </c>
      <c r="O225" s="363" t="s">
        <v>28</v>
      </c>
      <c r="P225" s="366" t="s">
        <v>28</v>
      </c>
      <c r="Q225" s="363" t="s">
        <v>25</v>
      </c>
      <c r="R225" s="365" t="s">
        <v>255</v>
      </c>
      <c r="S225" s="367" t="s">
        <v>256</v>
      </c>
      <c r="T225" s="367" t="s">
        <v>251</v>
      </c>
      <c r="U225" s="365" t="s">
        <v>257</v>
      </c>
      <c r="V225" s="368" t="s">
        <v>258</v>
      </c>
      <c r="AI225" s="34" t="s">
        <v>19</v>
      </c>
    </row>
    <row r="226" spans="2:35" s="34" customFormat="1" ht="16" customHeight="1" x14ac:dyDescent="0.55000000000000004">
      <c r="B226" s="369"/>
      <c r="C226" s="359">
        <v>46045</v>
      </c>
      <c r="D226" s="328" t="str">
        <f t="shared" si="3"/>
        <v>金</v>
      </c>
      <c r="E226" s="360">
        <v>0.44658564814814822</v>
      </c>
      <c r="F226" s="361" t="s">
        <v>212</v>
      </c>
      <c r="G226" s="362" t="s">
        <v>214</v>
      </c>
      <c r="H226" s="363" t="s">
        <v>253</v>
      </c>
      <c r="I226" s="364">
        <v>0.1114</v>
      </c>
      <c r="J226" s="365" t="s">
        <v>245</v>
      </c>
      <c r="K226" s="365" t="s">
        <v>246</v>
      </c>
      <c r="L226" s="363" t="s">
        <v>285</v>
      </c>
      <c r="M226" s="363" t="s">
        <v>260</v>
      </c>
      <c r="N226" s="363" t="s">
        <v>25</v>
      </c>
      <c r="O226" s="363" t="s">
        <v>25</v>
      </c>
      <c r="P226" s="366" t="s">
        <v>28</v>
      </c>
      <c r="Q226" s="363" t="s">
        <v>28</v>
      </c>
      <c r="R226" s="365" t="s">
        <v>255</v>
      </c>
      <c r="S226" s="367" t="s">
        <v>256</v>
      </c>
      <c r="T226" s="367" t="s">
        <v>262</v>
      </c>
      <c r="U226" s="365" t="s">
        <v>340</v>
      </c>
      <c r="V226" s="368" t="s">
        <v>356</v>
      </c>
      <c r="AI226" s="34" t="s">
        <v>19</v>
      </c>
    </row>
    <row r="227" spans="2:35" s="34" customFormat="1" ht="16" customHeight="1" x14ac:dyDescent="0.55000000000000004">
      <c r="B227" s="369"/>
      <c r="C227" s="359">
        <v>46045</v>
      </c>
      <c r="D227" s="328" t="str">
        <f t="shared" si="3"/>
        <v>金</v>
      </c>
      <c r="E227" s="360">
        <v>0.44790509259259259</v>
      </c>
      <c r="F227" s="361" t="s">
        <v>212</v>
      </c>
      <c r="G227" s="362" t="s">
        <v>214</v>
      </c>
      <c r="H227" s="363" t="s">
        <v>253</v>
      </c>
      <c r="I227" s="364">
        <v>3.5200000000000002E-2</v>
      </c>
      <c r="J227" s="365" t="s">
        <v>245</v>
      </c>
      <c r="K227" s="365" t="s">
        <v>246</v>
      </c>
      <c r="L227" s="363" t="s">
        <v>247</v>
      </c>
      <c r="M227" s="363" t="s">
        <v>260</v>
      </c>
      <c r="N227" s="363" t="s">
        <v>28</v>
      </c>
      <c r="O227" s="363" t="s">
        <v>28</v>
      </c>
      <c r="P227" s="366" t="s">
        <v>28</v>
      </c>
      <c r="Q227" s="363" t="s">
        <v>25</v>
      </c>
      <c r="R227" s="365" t="s">
        <v>255</v>
      </c>
      <c r="S227" s="367" t="s">
        <v>250</v>
      </c>
      <c r="T227" s="367" t="s">
        <v>267</v>
      </c>
      <c r="U227" s="365" t="s">
        <v>268</v>
      </c>
      <c r="V227" s="368" t="s">
        <v>331</v>
      </c>
      <c r="AI227" s="34" t="s">
        <v>19</v>
      </c>
    </row>
    <row r="228" spans="2:35" s="34" customFormat="1" ht="16" customHeight="1" x14ac:dyDescent="0.55000000000000004">
      <c r="B228" s="369"/>
      <c r="C228" s="359">
        <v>46045</v>
      </c>
      <c r="D228" s="328" t="str">
        <f t="shared" si="3"/>
        <v>金</v>
      </c>
      <c r="E228" s="360">
        <v>0.45383101851851848</v>
      </c>
      <c r="F228" s="361" t="s">
        <v>212</v>
      </c>
      <c r="G228" s="362" t="s">
        <v>214</v>
      </c>
      <c r="H228" s="363" t="s">
        <v>253</v>
      </c>
      <c r="I228" s="364">
        <v>11.940799999999999</v>
      </c>
      <c r="J228" s="365" t="s">
        <v>245</v>
      </c>
      <c r="K228" s="365" t="s">
        <v>246</v>
      </c>
      <c r="L228" s="363" t="s">
        <v>247</v>
      </c>
      <c r="M228" s="363" t="s">
        <v>270</v>
      </c>
      <c r="N228" s="363" t="s">
        <v>28</v>
      </c>
      <c r="O228" s="363" t="s">
        <v>28</v>
      </c>
      <c r="P228" s="366" t="s">
        <v>25</v>
      </c>
      <c r="Q228" s="363" t="s">
        <v>25</v>
      </c>
      <c r="R228" s="365" t="s">
        <v>261</v>
      </c>
      <c r="S228" s="367" t="s">
        <v>250</v>
      </c>
      <c r="T228" s="367" t="s">
        <v>273</v>
      </c>
      <c r="U228" s="365" t="s">
        <v>274</v>
      </c>
      <c r="V228" s="368" t="s">
        <v>275</v>
      </c>
      <c r="AI228" s="34" t="s">
        <v>19</v>
      </c>
    </row>
    <row r="229" spans="2:35" s="34" customFormat="1" ht="16" customHeight="1" x14ac:dyDescent="0.55000000000000004">
      <c r="B229" s="369"/>
      <c r="C229" s="359">
        <v>46045</v>
      </c>
      <c r="D229" s="328" t="str">
        <f t="shared" si="3"/>
        <v>金</v>
      </c>
      <c r="E229" s="360">
        <v>0.45484953703703701</v>
      </c>
      <c r="F229" s="361" t="s">
        <v>212</v>
      </c>
      <c r="G229" s="362" t="s">
        <v>214</v>
      </c>
      <c r="H229" s="363" t="s">
        <v>244</v>
      </c>
      <c r="I229" s="364">
        <v>3.0000000000000001E-3</v>
      </c>
      <c r="J229" s="365" t="s">
        <v>245</v>
      </c>
      <c r="K229" s="365" t="s">
        <v>246</v>
      </c>
      <c r="L229" s="363" t="s">
        <v>247</v>
      </c>
      <c r="M229" s="363" t="s">
        <v>270</v>
      </c>
      <c r="N229" s="363" t="s">
        <v>28</v>
      </c>
      <c r="O229" s="363" t="s">
        <v>28</v>
      </c>
      <c r="P229" s="366" t="s">
        <v>25</v>
      </c>
      <c r="Q229" s="363" t="s">
        <v>25</v>
      </c>
      <c r="R229" s="365" t="s">
        <v>339</v>
      </c>
      <c r="S229" s="367" t="s">
        <v>286</v>
      </c>
      <c r="T229" s="367" t="s">
        <v>278</v>
      </c>
      <c r="U229" s="365" t="s">
        <v>326</v>
      </c>
      <c r="V229" s="368" t="s">
        <v>358</v>
      </c>
      <c r="AI229" s="34" t="s">
        <v>19</v>
      </c>
    </row>
    <row r="230" spans="2:35" s="34" customFormat="1" ht="16" customHeight="1" x14ac:dyDescent="0.55000000000000004">
      <c r="B230" s="369"/>
      <c r="C230" s="359">
        <v>46045</v>
      </c>
      <c r="D230" s="328" t="str">
        <f t="shared" si="3"/>
        <v>金</v>
      </c>
      <c r="E230" s="360">
        <v>0.46737268518518521</v>
      </c>
      <c r="F230" s="361" t="s">
        <v>213</v>
      </c>
      <c r="G230" s="362" t="s">
        <v>214</v>
      </c>
      <c r="H230" s="363" t="s">
        <v>253</v>
      </c>
      <c r="I230" s="364">
        <v>0.4612</v>
      </c>
      <c r="J230" s="365" t="s">
        <v>245</v>
      </c>
      <c r="K230" s="365" t="s">
        <v>246</v>
      </c>
      <c r="L230" s="363" t="s">
        <v>247</v>
      </c>
      <c r="M230" s="363" t="s">
        <v>260</v>
      </c>
      <c r="N230" s="363" t="s">
        <v>28</v>
      </c>
      <c r="O230" s="363" t="s">
        <v>28</v>
      </c>
      <c r="P230" s="366" t="s">
        <v>28</v>
      </c>
      <c r="Q230" s="363" t="s">
        <v>25</v>
      </c>
      <c r="R230" s="365" t="s">
        <v>255</v>
      </c>
      <c r="S230" s="367" t="s">
        <v>256</v>
      </c>
      <c r="T230" s="367" t="s">
        <v>262</v>
      </c>
      <c r="U230" s="365" t="s">
        <v>335</v>
      </c>
      <c r="V230" s="368" t="s">
        <v>277</v>
      </c>
      <c r="AI230" s="34" t="s">
        <v>19</v>
      </c>
    </row>
    <row r="231" spans="2:35" s="34" customFormat="1" ht="16" customHeight="1" x14ac:dyDescent="0.55000000000000004">
      <c r="B231" s="369"/>
      <c r="C231" s="359">
        <v>46045</v>
      </c>
      <c r="D231" s="328" t="str">
        <f t="shared" si="3"/>
        <v>金</v>
      </c>
      <c r="E231" s="360">
        <v>0.46843750000000001</v>
      </c>
      <c r="F231" s="361" t="s">
        <v>213</v>
      </c>
      <c r="G231" s="362" t="s">
        <v>214</v>
      </c>
      <c r="H231" s="363" t="s">
        <v>253</v>
      </c>
      <c r="I231" s="364">
        <v>3.0200000000000001E-2</v>
      </c>
      <c r="J231" s="365" t="s">
        <v>245</v>
      </c>
      <c r="K231" s="365" t="s">
        <v>246</v>
      </c>
      <c r="L231" s="363" t="s">
        <v>247</v>
      </c>
      <c r="M231" s="363" t="s">
        <v>248</v>
      </c>
      <c r="N231" s="363" t="s">
        <v>28</v>
      </c>
      <c r="O231" s="363" t="s">
        <v>28</v>
      </c>
      <c r="P231" s="366" t="s">
        <v>25</v>
      </c>
      <c r="Q231" s="363" t="s">
        <v>25</v>
      </c>
      <c r="R231" s="365" t="s">
        <v>255</v>
      </c>
      <c r="S231" s="367" t="s">
        <v>250</v>
      </c>
      <c r="T231" s="367" t="s">
        <v>298</v>
      </c>
      <c r="U231" s="365" t="s">
        <v>299</v>
      </c>
      <c r="V231" s="368" t="s">
        <v>300</v>
      </c>
      <c r="AI231" s="34" t="s">
        <v>19</v>
      </c>
    </row>
    <row r="232" spans="2:35" s="34" customFormat="1" ht="16" customHeight="1" x14ac:dyDescent="0.55000000000000004">
      <c r="B232" s="369"/>
      <c r="C232" s="359">
        <v>46045</v>
      </c>
      <c r="D232" s="328" t="str">
        <f t="shared" si="3"/>
        <v>金</v>
      </c>
      <c r="E232" s="360">
        <v>0.46890046296296289</v>
      </c>
      <c r="F232" s="361" t="s">
        <v>213</v>
      </c>
      <c r="G232" s="362" t="s">
        <v>214</v>
      </c>
      <c r="H232" s="363" t="s">
        <v>253</v>
      </c>
      <c r="I232" s="364">
        <v>0.16980000000000001</v>
      </c>
      <c r="J232" s="365" t="s">
        <v>245</v>
      </c>
      <c r="K232" s="365" t="s">
        <v>246</v>
      </c>
      <c r="L232" s="363" t="s">
        <v>247</v>
      </c>
      <c r="M232" s="363" t="s">
        <v>276</v>
      </c>
      <c r="N232" s="363" t="s">
        <v>28</v>
      </c>
      <c r="O232" s="363" t="s">
        <v>28</v>
      </c>
      <c r="P232" s="366" t="s">
        <v>28</v>
      </c>
      <c r="Q232" s="363" t="s">
        <v>25</v>
      </c>
      <c r="R232" s="365" t="s">
        <v>255</v>
      </c>
      <c r="S232" s="367" t="s">
        <v>256</v>
      </c>
      <c r="T232" s="367" t="s">
        <v>262</v>
      </c>
      <c r="U232" s="365" t="s">
        <v>335</v>
      </c>
      <c r="V232" s="368" t="s">
        <v>336</v>
      </c>
      <c r="AI232" s="34" t="s">
        <v>19</v>
      </c>
    </row>
    <row r="233" spans="2:35" s="34" customFormat="1" ht="16" customHeight="1" x14ac:dyDescent="0.55000000000000004">
      <c r="B233" s="369"/>
      <c r="C233" s="359">
        <v>46045</v>
      </c>
      <c r="D233" s="328" t="str">
        <f t="shared" si="3"/>
        <v>金</v>
      </c>
      <c r="E233" s="360">
        <v>0.47327546296296302</v>
      </c>
      <c r="F233" s="361" t="s">
        <v>213</v>
      </c>
      <c r="G233" s="362" t="s">
        <v>214</v>
      </c>
      <c r="H233" s="363" t="s">
        <v>253</v>
      </c>
      <c r="I233" s="364">
        <v>6.5799999999999997E-2</v>
      </c>
      <c r="J233" s="365" t="s">
        <v>245</v>
      </c>
      <c r="K233" s="365" t="s">
        <v>246</v>
      </c>
      <c r="L233" s="363" t="s">
        <v>247</v>
      </c>
      <c r="M233" s="363" t="s">
        <v>260</v>
      </c>
      <c r="N233" s="363" t="s">
        <v>28</v>
      </c>
      <c r="O233" s="363" t="s">
        <v>28</v>
      </c>
      <c r="P233" s="366" t="s">
        <v>28</v>
      </c>
      <c r="Q233" s="363" t="s">
        <v>25</v>
      </c>
      <c r="R233" s="365" t="s">
        <v>255</v>
      </c>
      <c r="S233" s="367" t="s">
        <v>256</v>
      </c>
      <c r="T233" s="367" t="s">
        <v>348</v>
      </c>
      <c r="U233" s="365" t="s">
        <v>349</v>
      </c>
      <c r="V233" s="368" t="s">
        <v>354</v>
      </c>
      <c r="AI233" s="34" t="s">
        <v>19</v>
      </c>
    </row>
    <row r="234" spans="2:35" s="34" customFormat="1" ht="16" customHeight="1" x14ac:dyDescent="0.55000000000000004">
      <c r="B234" s="369"/>
      <c r="C234" s="359">
        <v>46045</v>
      </c>
      <c r="D234" s="328" t="str">
        <f t="shared" si="3"/>
        <v>金</v>
      </c>
      <c r="E234" s="360">
        <v>0.47689814814814813</v>
      </c>
      <c r="F234" s="361" t="s">
        <v>213</v>
      </c>
      <c r="G234" s="362" t="s">
        <v>214</v>
      </c>
      <c r="H234" s="363" t="s">
        <v>253</v>
      </c>
      <c r="I234" s="364">
        <v>3.7199999999999997E-2</v>
      </c>
      <c r="J234" s="365" t="s">
        <v>245</v>
      </c>
      <c r="K234" s="365" t="s">
        <v>246</v>
      </c>
      <c r="L234" s="363" t="s">
        <v>259</v>
      </c>
      <c r="M234" s="363" t="s">
        <v>276</v>
      </c>
      <c r="N234" s="363" t="s">
        <v>28</v>
      </c>
      <c r="O234" s="363" t="s">
        <v>28</v>
      </c>
      <c r="P234" s="366" t="s">
        <v>28</v>
      </c>
      <c r="Q234" s="363" t="s">
        <v>25</v>
      </c>
      <c r="R234" s="365" t="s">
        <v>255</v>
      </c>
      <c r="S234" s="367" t="s">
        <v>250</v>
      </c>
      <c r="T234" s="367" t="s">
        <v>267</v>
      </c>
      <c r="U234" s="365" t="s">
        <v>268</v>
      </c>
      <c r="V234" s="368" t="s">
        <v>305</v>
      </c>
      <c r="AI234" s="34" t="s">
        <v>19</v>
      </c>
    </row>
    <row r="235" spans="2:35" s="34" customFormat="1" ht="16" customHeight="1" x14ac:dyDescent="0.55000000000000004">
      <c r="B235" s="369"/>
      <c r="C235" s="359">
        <v>46045</v>
      </c>
      <c r="D235" s="328" t="str">
        <f t="shared" si="3"/>
        <v>金</v>
      </c>
      <c r="E235" s="360">
        <v>0.47975694444444439</v>
      </c>
      <c r="F235" s="361" t="s">
        <v>213</v>
      </c>
      <c r="G235" s="362" t="s">
        <v>214</v>
      </c>
      <c r="H235" s="363" t="s">
        <v>253</v>
      </c>
      <c r="I235" s="364">
        <v>9.5799999999999996E-2</v>
      </c>
      <c r="J235" s="365" t="s">
        <v>245</v>
      </c>
      <c r="K235" s="365" t="s">
        <v>246</v>
      </c>
      <c r="L235" s="363" t="s">
        <v>285</v>
      </c>
      <c r="M235" s="363" t="s">
        <v>260</v>
      </c>
      <c r="N235" s="363" t="s">
        <v>25</v>
      </c>
      <c r="O235" s="363" t="s">
        <v>25</v>
      </c>
      <c r="P235" s="366" t="s">
        <v>28</v>
      </c>
      <c r="Q235" s="363" t="s">
        <v>28</v>
      </c>
      <c r="R235" s="365" t="s">
        <v>255</v>
      </c>
      <c r="S235" s="367" t="s">
        <v>256</v>
      </c>
      <c r="T235" s="367" t="s">
        <v>251</v>
      </c>
      <c r="U235" s="365" t="s">
        <v>257</v>
      </c>
      <c r="V235" s="368" t="s">
        <v>293</v>
      </c>
      <c r="AI235" s="34" t="s">
        <v>19</v>
      </c>
    </row>
    <row r="236" spans="2:35" s="34" customFormat="1" ht="16" customHeight="1" x14ac:dyDescent="0.55000000000000004">
      <c r="B236" s="369"/>
      <c r="C236" s="359">
        <v>46045</v>
      </c>
      <c r="D236" s="328" t="str">
        <f t="shared" si="3"/>
        <v>金</v>
      </c>
      <c r="E236" s="360">
        <v>0.5683449074074074</v>
      </c>
      <c r="F236" s="361" t="s">
        <v>212</v>
      </c>
      <c r="G236" s="362" t="s">
        <v>214</v>
      </c>
      <c r="H236" s="363" t="s">
        <v>253</v>
      </c>
      <c r="I236" s="364">
        <v>0.16159999999999999</v>
      </c>
      <c r="J236" s="365" t="s">
        <v>245</v>
      </c>
      <c r="K236" s="365" t="s">
        <v>246</v>
      </c>
      <c r="L236" s="363" t="s">
        <v>254</v>
      </c>
      <c r="M236" s="363" t="s">
        <v>248</v>
      </c>
      <c r="N236" s="363" t="s">
        <v>28</v>
      </c>
      <c r="O236" s="363" t="s">
        <v>28</v>
      </c>
      <c r="P236" s="366" t="s">
        <v>25</v>
      </c>
      <c r="Q236" s="363" t="s">
        <v>25</v>
      </c>
      <c r="R236" s="365" t="s">
        <v>255</v>
      </c>
      <c r="S236" s="367" t="s">
        <v>256</v>
      </c>
      <c r="T236" s="367" t="s">
        <v>251</v>
      </c>
      <c r="U236" s="365" t="s">
        <v>257</v>
      </c>
      <c r="V236" s="368" t="s">
        <v>258</v>
      </c>
      <c r="AI236" s="34" t="s">
        <v>19</v>
      </c>
    </row>
    <row r="237" spans="2:35" s="34" customFormat="1" ht="16" customHeight="1" x14ac:dyDescent="0.55000000000000004">
      <c r="B237" s="369"/>
      <c r="C237" s="359">
        <v>46045</v>
      </c>
      <c r="D237" s="328" t="str">
        <f t="shared" si="3"/>
        <v>金</v>
      </c>
      <c r="E237" s="360">
        <v>0.56983796296296296</v>
      </c>
      <c r="F237" s="361" t="s">
        <v>212</v>
      </c>
      <c r="G237" s="362" t="s">
        <v>214</v>
      </c>
      <c r="H237" s="363" t="s">
        <v>253</v>
      </c>
      <c r="I237" s="364">
        <v>0.16259999999999999</v>
      </c>
      <c r="J237" s="365" t="s">
        <v>245</v>
      </c>
      <c r="K237" s="365" t="s">
        <v>246</v>
      </c>
      <c r="L237" s="363" t="s">
        <v>259</v>
      </c>
      <c r="M237" s="363" t="s">
        <v>260</v>
      </c>
      <c r="N237" s="363" t="s">
        <v>28</v>
      </c>
      <c r="O237" s="363" t="s">
        <v>28</v>
      </c>
      <c r="P237" s="366" t="s">
        <v>28</v>
      </c>
      <c r="Q237" s="363" t="s">
        <v>25</v>
      </c>
      <c r="R237" s="365" t="s">
        <v>255</v>
      </c>
      <c r="S237" s="367" t="s">
        <v>256</v>
      </c>
      <c r="T237" s="367" t="s">
        <v>251</v>
      </c>
      <c r="U237" s="365" t="s">
        <v>257</v>
      </c>
      <c r="V237" s="368" t="s">
        <v>387</v>
      </c>
      <c r="AI237" s="34" t="s">
        <v>19</v>
      </c>
    </row>
    <row r="238" spans="2:35" s="34" customFormat="1" ht="16" customHeight="1" x14ac:dyDescent="0.55000000000000004">
      <c r="B238" s="369"/>
      <c r="C238" s="359">
        <v>46045</v>
      </c>
      <c r="D238" s="328" t="str">
        <f t="shared" si="3"/>
        <v>金</v>
      </c>
      <c r="E238" s="360">
        <v>0.57238425925925929</v>
      </c>
      <c r="F238" s="361" t="s">
        <v>212</v>
      </c>
      <c r="G238" s="362" t="s">
        <v>214</v>
      </c>
      <c r="H238" s="363" t="s">
        <v>253</v>
      </c>
      <c r="I238" s="364">
        <v>2.5600000000000001E-2</v>
      </c>
      <c r="J238" s="365" t="s">
        <v>245</v>
      </c>
      <c r="K238" s="365" t="s">
        <v>246</v>
      </c>
      <c r="L238" s="363" t="s">
        <v>247</v>
      </c>
      <c r="M238" s="363" t="s">
        <v>260</v>
      </c>
      <c r="N238" s="363" t="s">
        <v>28</v>
      </c>
      <c r="O238" s="363" t="s">
        <v>28</v>
      </c>
      <c r="P238" s="366" t="s">
        <v>28</v>
      </c>
      <c r="Q238" s="363" t="s">
        <v>25</v>
      </c>
      <c r="R238" s="365" t="s">
        <v>255</v>
      </c>
      <c r="S238" s="367" t="s">
        <v>250</v>
      </c>
      <c r="T238" s="367" t="s">
        <v>267</v>
      </c>
      <c r="U238" s="365" t="s">
        <v>268</v>
      </c>
      <c r="V238" s="368" t="s">
        <v>269</v>
      </c>
      <c r="AI238" s="34" t="s">
        <v>19</v>
      </c>
    </row>
    <row r="239" spans="2:35" s="34" customFormat="1" ht="16" customHeight="1" x14ac:dyDescent="0.55000000000000004">
      <c r="B239" s="369"/>
      <c r="C239" s="359">
        <v>46045</v>
      </c>
      <c r="D239" s="328" t="str">
        <f t="shared" si="3"/>
        <v>金</v>
      </c>
      <c r="E239" s="360">
        <v>0.57444444444444442</v>
      </c>
      <c r="F239" s="361" t="s">
        <v>212</v>
      </c>
      <c r="G239" s="362" t="s">
        <v>214</v>
      </c>
      <c r="H239" s="363" t="s">
        <v>253</v>
      </c>
      <c r="I239" s="364">
        <v>9.8000000000000014E-3</v>
      </c>
      <c r="J239" s="365" t="s">
        <v>245</v>
      </c>
      <c r="K239" s="365" t="s">
        <v>246</v>
      </c>
      <c r="L239" s="363" t="s">
        <v>259</v>
      </c>
      <c r="M239" s="363" t="s">
        <v>270</v>
      </c>
      <c r="N239" s="363" t="s">
        <v>25</v>
      </c>
      <c r="O239" s="363" t="s">
        <v>25</v>
      </c>
      <c r="P239" s="366" t="s">
        <v>28</v>
      </c>
      <c r="Q239" s="363" t="s">
        <v>25</v>
      </c>
      <c r="R239" s="365" t="s">
        <v>255</v>
      </c>
      <c r="S239" s="367" t="s">
        <v>286</v>
      </c>
      <c r="T239" s="367" t="s">
        <v>278</v>
      </c>
      <c r="U239" s="365" t="s">
        <v>326</v>
      </c>
      <c r="V239" s="368" t="s">
        <v>318</v>
      </c>
      <c r="AI239" s="34" t="s">
        <v>19</v>
      </c>
    </row>
    <row r="240" spans="2:35" s="34" customFormat="1" ht="16" customHeight="1" x14ac:dyDescent="0.55000000000000004">
      <c r="B240" s="369"/>
      <c r="C240" s="359">
        <v>46045</v>
      </c>
      <c r="D240" s="328" t="str">
        <f t="shared" si="3"/>
        <v>金</v>
      </c>
      <c r="E240" s="360">
        <v>0.57820601851851849</v>
      </c>
      <c r="F240" s="361" t="s">
        <v>212</v>
      </c>
      <c r="G240" s="362" t="s">
        <v>214</v>
      </c>
      <c r="H240" s="363" t="s">
        <v>253</v>
      </c>
      <c r="I240" s="364">
        <v>2.0000000000000001E-4</v>
      </c>
      <c r="J240" s="365" t="s">
        <v>245</v>
      </c>
      <c r="K240" s="365" t="s">
        <v>246</v>
      </c>
      <c r="L240" s="363" t="s">
        <v>247</v>
      </c>
      <c r="M240" s="363" t="s">
        <v>270</v>
      </c>
      <c r="N240" s="363" t="s">
        <v>28</v>
      </c>
      <c r="O240" s="363" t="s">
        <v>28</v>
      </c>
      <c r="P240" s="366" t="s">
        <v>25</v>
      </c>
      <c r="Q240" s="363" t="s">
        <v>25</v>
      </c>
      <c r="R240" s="365" t="s">
        <v>255</v>
      </c>
      <c r="S240" s="367" t="s">
        <v>250</v>
      </c>
      <c r="T240" s="367" t="s">
        <v>273</v>
      </c>
      <c r="U240" s="365" t="s">
        <v>274</v>
      </c>
      <c r="V240" s="368" t="s">
        <v>275</v>
      </c>
      <c r="AI240" s="34" t="s">
        <v>19</v>
      </c>
    </row>
    <row r="241" spans="2:35" s="34" customFormat="1" ht="16" customHeight="1" x14ac:dyDescent="0.55000000000000004">
      <c r="B241" s="369"/>
      <c r="C241" s="359">
        <v>46045</v>
      </c>
      <c r="D241" s="328" t="str">
        <f t="shared" si="3"/>
        <v>金</v>
      </c>
      <c r="E241" s="360">
        <v>0.59256944444444448</v>
      </c>
      <c r="F241" s="361" t="s">
        <v>213</v>
      </c>
      <c r="G241" s="362" t="s">
        <v>214</v>
      </c>
      <c r="H241" s="363" t="s">
        <v>253</v>
      </c>
      <c r="I241" s="364">
        <v>2.8799999999999999E-2</v>
      </c>
      <c r="J241" s="365" t="s">
        <v>245</v>
      </c>
      <c r="K241" s="365" t="s">
        <v>246</v>
      </c>
      <c r="L241" s="363" t="s">
        <v>247</v>
      </c>
      <c r="M241" s="363" t="s">
        <v>248</v>
      </c>
      <c r="N241" s="363" t="s">
        <v>28</v>
      </c>
      <c r="O241" s="363" t="s">
        <v>28</v>
      </c>
      <c r="P241" s="366" t="s">
        <v>28</v>
      </c>
      <c r="Q241" s="363" t="s">
        <v>25</v>
      </c>
      <c r="R241" s="365" t="s">
        <v>255</v>
      </c>
      <c r="S241" s="367" t="s">
        <v>250</v>
      </c>
      <c r="T241" s="367" t="s">
        <v>298</v>
      </c>
      <c r="U241" s="365" t="s">
        <v>299</v>
      </c>
      <c r="V241" s="368" t="s">
        <v>300</v>
      </c>
      <c r="AI241" s="34" t="s">
        <v>19</v>
      </c>
    </row>
    <row r="242" spans="2:35" s="34" customFormat="1" ht="16" customHeight="1" x14ac:dyDescent="0.55000000000000004">
      <c r="B242" s="369"/>
      <c r="C242" s="359">
        <v>46045</v>
      </c>
      <c r="D242" s="328" t="str">
        <f t="shared" si="3"/>
        <v>金</v>
      </c>
      <c r="E242" s="360">
        <v>0.61966435185185187</v>
      </c>
      <c r="F242" s="361" t="s">
        <v>212</v>
      </c>
      <c r="G242" s="362" t="s">
        <v>214</v>
      </c>
      <c r="H242" s="363" t="s">
        <v>253</v>
      </c>
      <c r="I242" s="364">
        <v>8.0000000000000004E-4</v>
      </c>
      <c r="J242" s="365" t="s">
        <v>245</v>
      </c>
      <c r="K242" s="365" t="s">
        <v>246</v>
      </c>
      <c r="L242" s="363" t="s">
        <v>259</v>
      </c>
      <c r="M242" s="363" t="s">
        <v>260</v>
      </c>
      <c r="N242" s="363" t="s">
        <v>28</v>
      </c>
      <c r="O242" s="363" t="s">
        <v>28</v>
      </c>
      <c r="P242" s="366" t="s">
        <v>28</v>
      </c>
      <c r="Q242" s="363" t="s">
        <v>25</v>
      </c>
      <c r="R242" s="365" t="s">
        <v>255</v>
      </c>
      <c r="S242" s="367" t="s">
        <v>250</v>
      </c>
      <c r="T242" s="367" t="s">
        <v>267</v>
      </c>
      <c r="U242" s="365" t="s">
        <v>268</v>
      </c>
      <c r="V242" s="368" t="s">
        <v>365</v>
      </c>
      <c r="AI242" s="34" t="s">
        <v>19</v>
      </c>
    </row>
    <row r="243" spans="2:35" s="34" customFormat="1" ht="16" customHeight="1" x14ac:dyDescent="0.55000000000000004">
      <c r="B243" s="369"/>
      <c r="C243" s="359">
        <v>46045</v>
      </c>
      <c r="D243" s="328" t="str">
        <f t="shared" si="3"/>
        <v>金</v>
      </c>
      <c r="E243" s="360">
        <v>0.63702546296296292</v>
      </c>
      <c r="F243" s="361" t="s">
        <v>213</v>
      </c>
      <c r="G243" s="362" t="s">
        <v>214</v>
      </c>
      <c r="H243" s="363" t="s">
        <v>253</v>
      </c>
      <c r="I243" s="364">
        <v>1.26E-2</v>
      </c>
      <c r="J243" s="365" t="s">
        <v>245</v>
      </c>
      <c r="K243" s="365" t="s">
        <v>246</v>
      </c>
      <c r="L243" s="363" t="s">
        <v>306</v>
      </c>
      <c r="M243" s="363" t="s">
        <v>248</v>
      </c>
      <c r="N243" s="363" t="s">
        <v>28</v>
      </c>
      <c r="O243" s="363" t="s">
        <v>28</v>
      </c>
      <c r="P243" s="366" t="s">
        <v>28</v>
      </c>
      <c r="Q243" s="363" t="s">
        <v>25</v>
      </c>
      <c r="R243" s="365" t="s">
        <v>255</v>
      </c>
      <c r="S243" s="367" t="s">
        <v>250</v>
      </c>
      <c r="T243" s="367" t="s">
        <v>298</v>
      </c>
      <c r="U243" s="365" t="s">
        <v>299</v>
      </c>
      <c r="V243" s="368" t="s">
        <v>307</v>
      </c>
      <c r="AI243" s="34" t="s">
        <v>19</v>
      </c>
    </row>
    <row r="244" spans="2:35" s="34" customFormat="1" ht="16" customHeight="1" x14ac:dyDescent="0.55000000000000004">
      <c r="B244" s="369"/>
      <c r="C244" s="359">
        <v>46045</v>
      </c>
      <c r="D244" s="328" t="str">
        <f t="shared" si="3"/>
        <v>金</v>
      </c>
      <c r="E244" s="360">
        <v>0.63733796296296297</v>
      </c>
      <c r="F244" s="361" t="s">
        <v>213</v>
      </c>
      <c r="G244" s="362" t="s">
        <v>214</v>
      </c>
      <c r="H244" s="363" t="s">
        <v>253</v>
      </c>
      <c r="I244" s="364">
        <v>6.3200000000000006E-2</v>
      </c>
      <c r="J244" s="365" t="s">
        <v>245</v>
      </c>
      <c r="K244" s="365" t="s">
        <v>246</v>
      </c>
      <c r="L244" s="363" t="s">
        <v>259</v>
      </c>
      <c r="M244" s="363" t="s">
        <v>248</v>
      </c>
      <c r="N244" s="363" t="s">
        <v>28</v>
      </c>
      <c r="O244" s="363" t="s">
        <v>28</v>
      </c>
      <c r="P244" s="366" t="s">
        <v>28</v>
      </c>
      <c r="Q244" s="363" t="s">
        <v>25</v>
      </c>
      <c r="R244" s="365" t="s">
        <v>255</v>
      </c>
      <c r="S244" s="367" t="s">
        <v>250</v>
      </c>
      <c r="T244" s="367" t="s">
        <v>298</v>
      </c>
      <c r="U244" s="365" t="s">
        <v>299</v>
      </c>
      <c r="V244" s="368" t="s">
        <v>386</v>
      </c>
      <c r="AI244" s="34" t="s">
        <v>19</v>
      </c>
    </row>
    <row r="245" spans="2:35" s="34" customFormat="1" ht="16" customHeight="1" x14ac:dyDescent="0.55000000000000004">
      <c r="B245" s="369"/>
      <c r="C245" s="359">
        <v>46045</v>
      </c>
      <c r="D245" s="328" t="str">
        <f t="shared" si="3"/>
        <v>金</v>
      </c>
      <c r="E245" s="360">
        <v>0.63762731481481483</v>
      </c>
      <c r="F245" s="361" t="s">
        <v>213</v>
      </c>
      <c r="G245" s="362" t="s">
        <v>214</v>
      </c>
      <c r="H245" s="363" t="s">
        <v>253</v>
      </c>
      <c r="I245" s="364">
        <v>9.2599999999999988E-2</v>
      </c>
      <c r="J245" s="365" t="s">
        <v>245</v>
      </c>
      <c r="K245" s="365" t="s">
        <v>246</v>
      </c>
      <c r="L245" s="363" t="s">
        <v>247</v>
      </c>
      <c r="M245" s="363" t="s">
        <v>276</v>
      </c>
      <c r="N245" s="363" t="s">
        <v>28</v>
      </c>
      <c r="O245" s="363" t="s">
        <v>28</v>
      </c>
      <c r="P245" s="366" t="s">
        <v>28</v>
      </c>
      <c r="Q245" s="363" t="s">
        <v>25</v>
      </c>
      <c r="R245" s="365" t="s">
        <v>255</v>
      </c>
      <c r="S245" s="367" t="s">
        <v>256</v>
      </c>
      <c r="T245" s="367" t="s">
        <v>262</v>
      </c>
      <c r="U245" s="365" t="s">
        <v>335</v>
      </c>
      <c r="V245" s="368" t="s">
        <v>336</v>
      </c>
      <c r="AI245" s="34" t="s">
        <v>19</v>
      </c>
    </row>
    <row r="246" spans="2:35" s="34" customFormat="1" ht="16" customHeight="1" x14ac:dyDescent="0.55000000000000004">
      <c r="B246" s="369"/>
      <c r="C246" s="359">
        <v>46045</v>
      </c>
      <c r="D246" s="328" t="str">
        <f t="shared" si="3"/>
        <v>金</v>
      </c>
      <c r="E246" s="360">
        <v>0.64723379629629629</v>
      </c>
      <c r="F246" s="361" t="s">
        <v>213</v>
      </c>
      <c r="G246" s="362" t="s">
        <v>214</v>
      </c>
      <c r="H246" s="363" t="s">
        <v>253</v>
      </c>
      <c r="I246" s="364">
        <v>1.6E-2</v>
      </c>
      <c r="J246" s="365" t="s">
        <v>245</v>
      </c>
      <c r="K246" s="365" t="s">
        <v>246</v>
      </c>
      <c r="L246" s="363" t="s">
        <v>285</v>
      </c>
      <c r="M246" s="363" t="s">
        <v>260</v>
      </c>
      <c r="N246" s="363" t="s">
        <v>25</v>
      </c>
      <c r="O246" s="363" t="s">
        <v>25</v>
      </c>
      <c r="P246" s="366" t="s">
        <v>28</v>
      </c>
      <c r="Q246" s="363" t="s">
        <v>28</v>
      </c>
      <c r="R246" s="365" t="s">
        <v>255</v>
      </c>
      <c r="S246" s="367" t="s">
        <v>250</v>
      </c>
      <c r="T246" s="367" t="s">
        <v>251</v>
      </c>
      <c r="U246" s="365" t="s">
        <v>257</v>
      </c>
      <c r="V246" s="368" t="s">
        <v>293</v>
      </c>
      <c r="AI246" s="34" t="s">
        <v>19</v>
      </c>
    </row>
    <row r="247" spans="2:35" s="34" customFormat="1" ht="16" customHeight="1" x14ac:dyDescent="0.55000000000000004">
      <c r="B247" s="369"/>
      <c r="C247" s="359">
        <v>46045</v>
      </c>
      <c r="D247" s="328" t="str">
        <f t="shared" si="3"/>
        <v>金</v>
      </c>
      <c r="E247" s="360">
        <v>0.65582175925925923</v>
      </c>
      <c r="F247" s="361" t="s">
        <v>212</v>
      </c>
      <c r="G247" s="362" t="s">
        <v>214</v>
      </c>
      <c r="H247" s="363" t="s">
        <v>253</v>
      </c>
      <c r="I247" s="364">
        <v>0.10100000000000001</v>
      </c>
      <c r="J247" s="365" t="s">
        <v>245</v>
      </c>
      <c r="K247" s="365" t="s">
        <v>246</v>
      </c>
      <c r="L247" s="363" t="s">
        <v>259</v>
      </c>
      <c r="M247" s="363" t="s">
        <v>260</v>
      </c>
      <c r="N247" s="363" t="s">
        <v>28</v>
      </c>
      <c r="O247" s="363" t="s">
        <v>28</v>
      </c>
      <c r="P247" s="366" t="s">
        <v>28</v>
      </c>
      <c r="Q247" s="363" t="s">
        <v>25</v>
      </c>
      <c r="R247" s="365" t="s">
        <v>255</v>
      </c>
      <c r="S247" s="367" t="s">
        <v>256</v>
      </c>
      <c r="T247" s="367" t="s">
        <v>251</v>
      </c>
      <c r="U247" s="365" t="s">
        <v>257</v>
      </c>
      <c r="V247" s="368" t="s">
        <v>388</v>
      </c>
      <c r="AI247" s="34" t="s">
        <v>19</v>
      </c>
    </row>
    <row r="248" spans="2:35" s="34" customFormat="1" ht="16" customHeight="1" x14ac:dyDescent="0.55000000000000004">
      <c r="B248" s="369"/>
      <c r="C248" s="359">
        <v>46045</v>
      </c>
      <c r="D248" s="328" t="str">
        <f t="shared" si="3"/>
        <v>金</v>
      </c>
      <c r="E248" s="360">
        <v>0.65743055555555552</v>
      </c>
      <c r="F248" s="361" t="s">
        <v>212</v>
      </c>
      <c r="G248" s="362" t="s">
        <v>214</v>
      </c>
      <c r="H248" s="363" t="s">
        <v>253</v>
      </c>
      <c r="I248" s="364">
        <v>3.6999999999999998E-2</v>
      </c>
      <c r="J248" s="365" t="s">
        <v>245</v>
      </c>
      <c r="K248" s="365" t="s">
        <v>246</v>
      </c>
      <c r="L248" s="363" t="s">
        <v>259</v>
      </c>
      <c r="M248" s="363" t="s">
        <v>260</v>
      </c>
      <c r="N248" s="363" t="s">
        <v>28</v>
      </c>
      <c r="O248" s="363" t="s">
        <v>28</v>
      </c>
      <c r="P248" s="366" t="s">
        <v>28</v>
      </c>
      <c r="Q248" s="363" t="s">
        <v>25</v>
      </c>
      <c r="R248" s="365" t="s">
        <v>255</v>
      </c>
      <c r="S248" s="367" t="s">
        <v>250</v>
      </c>
      <c r="T248" s="367" t="s">
        <v>267</v>
      </c>
      <c r="U248" s="365" t="s">
        <v>268</v>
      </c>
      <c r="V248" s="368" t="s">
        <v>345</v>
      </c>
      <c r="AI248" s="34" t="s">
        <v>19</v>
      </c>
    </row>
    <row r="249" spans="2:35" s="34" customFormat="1" ht="16" customHeight="1" x14ac:dyDescent="0.55000000000000004">
      <c r="B249" s="369"/>
      <c r="C249" s="359">
        <v>46045</v>
      </c>
      <c r="D249" s="328" t="str">
        <f t="shared" si="3"/>
        <v>金</v>
      </c>
      <c r="E249" s="360">
        <v>0.66158564814814813</v>
      </c>
      <c r="F249" s="361" t="s">
        <v>212</v>
      </c>
      <c r="G249" s="362" t="s">
        <v>214</v>
      </c>
      <c r="H249" s="363" t="s">
        <v>253</v>
      </c>
      <c r="I249" s="364">
        <v>0</v>
      </c>
      <c r="J249" s="365" t="s">
        <v>245</v>
      </c>
      <c r="K249" s="365" t="s">
        <v>246</v>
      </c>
      <c r="L249" s="363" t="s">
        <v>247</v>
      </c>
      <c r="M249" s="363" t="s">
        <v>270</v>
      </c>
      <c r="N249" s="363" t="s">
        <v>28</v>
      </c>
      <c r="O249" s="363" t="s">
        <v>28</v>
      </c>
      <c r="P249" s="366" t="s">
        <v>25</v>
      </c>
      <c r="Q249" s="363" t="s">
        <v>25</v>
      </c>
      <c r="R249" s="365" t="s">
        <v>261</v>
      </c>
      <c r="S249" s="367" t="s">
        <v>250</v>
      </c>
      <c r="T249" s="367" t="s">
        <v>273</v>
      </c>
      <c r="U249" s="365" t="s">
        <v>274</v>
      </c>
      <c r="V249" s="368" t="s">
        <v>275</v>
      </c>
      <c r="AI249" s="34" t="s">
        <v>19</v>
      </c>
    </row>
    <row r="250" spans="2:35" s="34" customFormat="1" ht="16" customHeight="1" x14ac:dyDescent="0.55000000000000004">
      <c r="B250" s="369"/>
      <c r="C250" s="359">
        <v>46045</v>
      </c>
      <c r="D250" s="328" t="str">
        <f t="shared" si="3"/>
        <v>金</v>
      </c>
      <c r="E250" s="360">
        <v>0.67524305555555553</v>
      </c>
      <c r="F250" s="361" t="s">
        <v>213</v>
      </c>
      <c r="G250" s="362" t="s">
        <v>214</v>
      </c>
      <c r="H250" s="363" t="s">
        <v>253</v>
      </c>
      <c r="I250" s="364">
        <v>0.28739999999999999</v>
      </c>
      <c r="J250" s="365" t="s">
        <v>245</v>
      </c>
      <c r="K250" s="365" t="s">
        <v>246</v>
      </c>
      <c r="L250" s="363" t="s">
        <v>247</v>
      </c>
      <c r="M250" s="363" t="s">
        <v>276</v>
      </c>
      <c r="N250" s="363" t="s">
        <v>28</v>
      </c>
      <c r="O250" s="363" t="s">
        <v>28</v>
      </c>
      <c r="P250" s="366" t="s">
        <v>28</v>
      </c>
      <c r="Q250" s="363" t="s">
        <v>25</v>
      </c>
      <c r="R250" s="365" t="s">
        <v>255</v>
      </c>
      <c r="S250" s="367" t="s">
        <v>256</v>
      </c>
      <c r="T250" s="367" t="s">
        <v>262</v>
      </c>
      <c r="U250" s="365" t="s">
        <v>335</v>
      </c>
      <c r="V250" s="368" t="s">
        <v>277</v>
      </c>
      <c r="AI250" s="34" t="s">
        <v>19</v>
      </c>
    </row>
    <row r="251" spans="2:35" s="34" customFormat="1" ht="16" customHeight="1" x14ac:dyDescent="0.55000000000000004">
      <c r="B251" s="369"/>
      <c r="C251" s="359">
        <v>46045</v>
      </c>
      <c r="D251" s="328" t="str">
        <f t="shared" si="3"/>
        <v>金</v>
      </c>
      <c r="E251" s="360">
        <v>0.67609953703703707</v>
      </c>
      <c r="F251" s="361" t="s">
        <v>213</v>
      </c>
      <c r="G251" s="362" t="s">
        <v>214</v>
      </c>
      <c r="H251" s="363" t="s">
        <v>253</v>
      </c>
      <c r="I251" s="364">
        <v>3.4000000000000002E-2</v>
      </c>
      <c r="J251" s="365" t="s">
        <v>245</v>
      </c>
      <c r="K251" s="365" t="s">
        <v>246</v>
      </c>
      <c r="L251" s="363" t="s">
        <v>247</v>
      </c>
      <c r="M251" s="363" t="s">
        <v>248</v>
      </c>
      <c r="N251" s="363" t="s">
        <v>28</v>
      </c>
      <c r="O251" s="363" t="s">
        <v>28</v>
      </c>
      <c r="P251" s="366" t="s">
        <v>25</v>
      </c>
      <c r="Q251" s="363" t="s">
        <v>25</v>
      </c>
      <c r="R251" s="365" t="s">
        <v>255</v>
      </c>
      <c r="S251" s="367" t="s">
        <v>250</v>
      </c>
      <c r="T251" s="367" t="s">
        <v>298</v>
      </c>
      <c r="U251" s="365" t="s">
        <v>299</v>
      </c>
      <c r="V251" s="368" t="s">
        <v>300</v>
      </c>
      <c r="AI251" s="34" t="s">
        <v>19</v>
      </c>
    </row>
    <row r="252" spans="2:35" s="34" customFormat="1" ht="16" customHeight="1" x14ac:dyDescent="0.55000000000000004">
      <c r="B252" s="369"/>
      <c r="C252" s="359">
        <v>46045</v>
      </c>
      <c r="D252" s="328" t="str">
        <f t="shared" si="3"/>
        <v>金</v>
      </c>
      <c r="E252" s="360">
        <v>0.67997685185185186</v>
      </c>
      <c r="F252" s="361" t="s">
        <v>213</v>
      </c>
      <c r="G252" s="362" t="s">
        <v>214</v>
      </c>
      <c r="H252" s="363" t="s">
        <v>253</v>
      </c>
      <c r="I252" s="364">
        <v>4.0000000000000002E-4</v>
      </c>
      <c r="J252" s="365" t="s">
        <v>245</v>
      </c>
      <c r="K252" s="365" t="s">
        <v>246</v>
      </c>
      <c r="L252" s="363" t="s">
        <v>259</v>
      </c>
      <c r="M252" s="363" t="s">
        <v>260</v>
      </c>
      <c r="N252" s="363" t="s">
        <v>28</v>
      </c>
      <c r="O252" s="363" t="s">
        <v>28</v>
      </c>
      <c r="P252" s="366" t="s">
        <v>28</v>
      </c>
      <c r="Q252" s="363" t="s">
        <v>25</v>
      </c>
      <c r="R252" s="365" t="s">
        <v>255</v>
      </c>
      <c r="S252" s="367" t="s">
        <v>286</v>
      </c>
      <c r="T252" s="367" t="s">
        <v>278</v>
      </c>
      <c r="U252" s="365" t="s">
        <v>389</v>
      </c>
      <c r="V252" s="368" t="s">
        <v>390</v>
      </c>
      <c r="AI252" s="34" t="s">
        <v>19</v>
      </c>
    </row>
    <row r="253" spans="2:35" s="34" customFormat="1" ht="16" customHeight="1" x14ac:dyDescent="0.55000000000000004">
      <c r="B253" s="369"/>
      <c r="C253" s="359">
        <v>46046</v>
      </c>
      <c r="D253" s="328" t="str">
        <f t="shared" si="3"/>
        <v>土</v>
      </c>
      <c r="E253" s="360">
        <v>0.40357638888888892</v>
      </c>
      <c r="F253" s="361" t="s">
        <v>212</v>
      </c>
      <c r="G253" s="362" t="s">
        <v>209</v>
      </c>
      <c r="H253" s="363" t="s">
        <v>253</v>
      </c>
      <c r="I253" s="364">
        <v>5.4000000000000003E-3</v>
      </c>
      <c r="J253" s="365" t="s">
        <v>245</v>
      </c>
      <c r="K253" s="365" t="s">
        <v>246</v>
      </c>
      <c r="L253" s="363" t="s">
        <v>254</v>
      </c>
      <c r="M253" s="363" t="s">
        <v>248</v>
      </c>
      <c r="N253" s="363" t="s">
        <v>28</v>
      </c>
      <c r="O253" s="363" t="s">
        <v>28</v>
      </c>
      <c r="P253" s="366" t="s">
        <v>28</v>
      </c>
      <c r="Q253" s="363" t="s">
        <v>25</v>
      </c>
      <c r="R253" s="365" t="s">
        <v>255</v>
      </c>
      <c r="S253" s="367" t="s">
        <v>250</v>
      </c>
      <c r="T253" s="367" t="s">
        <v>262</v>
      </c>
      <c r="U253" s="365" t="s">
        <v>295</v>
      </c>
      <c r="V253" s="368" t="s">
        <v>258</v>
      </c>
      <c r="AI253" s="34" t="s">
        <v>19</v>
      </c>
    </row>
    <row r="254" spans="2:35" s="34" customFormat="1" ht="16" customHeight="1" x14ac:dyDescent="0.55000000000000004">
      <c r="B254" s="369"/>
      <c r="C254" s="359">
        <v>46046</v>
      </c>
      <c r="D254" s="328" t="str">
        <f t="shared" si="3"/>
        <v>土</v>
      </c>
      <c r="E254" s="360">
        <v>0.40682870370370372</v>
      </c>
      <c r="F254" s="361" t="s">
        <v>212</v>
      </c>
      <c r="G254" s="362" t="s">
        <v>209</v>
      </c>
      <c r="H254" s="363" t="s">
        <v>253</v>
      </c>
      <c r="I254" s="364">
        <v>7.4000000000000003E-3</v>
      </c>
      <c r="J254" s="365" t="s">
        <v>245</v>
      </c>
      <c r="K254" s="365" t="s">
        <v>246</v>
      </c>
      <c r="L254" s="363" t="s">
        <v>247</v>
      </c>
      <c r="M254" s="363" t="s">
        <v>260</v>
      </c>
      <c r="N254" s="363" t="s">
        <v>28</v>
      </c>
      <c r="O254" s="363" t="s">
        <v>28</v>
      </c>
      <c r="P254" s="366" t="s">
        <v>28</v>
      </c>
      <c r="Q254" s="363" t="s">
        <v>25</v>
      </c>
      <c r="R254" s="365" t="s">
        <v>255</v>
      </c>
      <c r="S254" s="367" t="s">
        <v>250</v>
      </c>
      <c r="T254" s="367" t="s">
        <v>278</v>
      </c>
      <c r="U254" s="365" t="s">
        <v>279</v>
      </c>
      <c r="V254" s="368" t="s">
        <v>271</v>
      </c>
      <c r="AI254" s="34" t="s">
        <v>19</v>
      </c>
    </row>
    <row r="255" spans="2:35" s="34" customFormat="1" ht="16" customHeight="1" x14ac:dyDescent="0.55000000000000004">
      <c r="B255" s="369"/>
      <c r="C255" s="359">
        <v>46046</v>
      </c>
      <c r="D255" s="328" t="str">
        <f t="shared" si="3"/>
        <v>土</v>
      </c>
      <c r="E255" s="360">
        <v>0.41513888888888889</v>
      </c>
      <c r="F255" s="361" t="s">
        <v>212</v>
      </c>
      <c r="G255" s="362" t="s">
        <v>209</v>
      </c>
      <c r="H255" s="363" t="s">
        <v>253</v>
      </c>
      <c r="I255" s="364">
        <v>1.6E-2</v>
      </c>
      <c r="J255" s="365" t="s">
        <v>245</v>
      </c>
      <c r="K255" s="365" t="s">
        <v>246</v>
      </c>
      <c r="L255" s="363" t="s">
        <v>247</v>
      </c>
      <c r="M255" s="363" t="s">
        <v>260</v>
      </c>
      <c r="N255" s="363" t="s">
        <v>28</v>
      </c>
      <c r="O255" s="363" t="s">
        <v>28</v>
      </c>
      <c r="P255" s="366" t="s">
        <v>25</v>
      </c>
      <c r="Q255" s="363" t="s">
        <v>25</v>
      </c>
      <c r="R255" s="365" t="s">
        <v>261</v>
      </c>
      <c r="S255" s="367" t="s">
        <v>250</v>
      </c>
      <c r="T255" s="367" t="s">
        <v>348</v>
      </c>
      <c r="U255" s="365" t="s">
        <v>349</v>
      </c>
      <c r="V255" s="368" t="s">
        <v>343</v>
      </c>
      <c r="AI255" s="34" t="s">
        <v>19</v>
      </c>
    </row>
    <row r="256" spans="2:35" s="34" customFormat="1" ht="16" customHeight="1" x14ac:dyDescent="0.55000000000000004">
      <c r="B256" s="369"/>
      <c r="C256" s="359">
        <v>46046</v>
      </c>
      <c r="D256" s="328" t="str">
        <f t="shared" si="3"/>
        <v>土</v>
      </c>
      <c r="E256" s="360">
        <v>0.42496527777777782</v>
      </c>
      <c r="F256" s="361" t="s">
        <v>213</v>
      </c>
      <c r="G256" s="362" t="s">
        <v>209</v>
      </c>
      <c r="H256" s="363" t="s">
        <v>253</v>
      </c>
      <c r="I256" s="364">
        <v>4.02E-2</v>
      </c>
      <c r="J256" s="365" t="s">
        <v>245</v>
      </c>
      <c r="K256" s="365" t="s">
        <v>246</v>
      </c>
      <c r="L256" s="363" t="s">
        <v>247</v>
      </c>
      <c r="M256" s="363" t="s">
        <v>248</v>
      </c>
      <c r="N256" s="363" t="s">
        <v>28</v>
      </c>
      <c r="O256" s="363" t="s">
        <v>28</v>
      </c>
      <c r="P256" s="366" t="s">
        <v>28</v>
      </c>
      <c r="Q256" s="363" t="s">
        <v>25</v>
      </c>
      <c r="R256" s="365" t="s">
        <v>255</v>
      </c>
      <c r="S256" s="367" t="s">
        <v>250</v>
      </c>
      <c r="T256" s="367" t="s">
        <v>298</v>
      </c>
      <c r="U256" s="365" t="s">
        <v>299</v>
      </c>
      <c r="V256" s="368" t="s">
        <v>300</v>
      </c>
      <c r="AI256" s="34" t="s">
        <v>19</v>
      </c>
    </row>
    <row r="257" spans="2:35" s="34" customFormat="1" ht="16" customHeight="1" x14ac:dyDescent="0.55000000000000004">
      <c r="B257" s="369"/>
      <c r="C257" s="359">
        <v>46046</v>
      </c>
      <c r="D257" s="328" t="str">
        <f t="shared" si="3"/>
        <v>土</v>
      </c>
      <c r="E257" s="360">
        <v>0.42581018518518521</v>
      </c>
      <c r="F257" s="361" t="s">
        <v>213</v>
      </c>
      <c r="G257" s="362" t="s">
        <v>209</v>
      </c>
      <c r="H257" s="363" t="s">
        <v>253</v>
      </c>
      <c r="I257" s="364">
        <v>3.6600000000000001E-2</v>
      </c>
      <c r="J257" s="365" t="s">
        <v>245</v>
      </c>
      <c r="K257" s="365" t="s">
        <v>246</v>
      </c>
      <c r="L257" s="363" t="s">
        <v>285</v>
      </c>
      <c r="M257" s="363" t="s">
        <v>260</v>
      </c>
      <c r="N257" s="363" t="s">
        <v>25</v>
      </c>
      <c r="O257" s="363" t="s">
        <v>25</v>
      </c>
      <c r="P257" s="366" t="s">
        <v>28</v>
      </c>
      <c r="Q257" s="363" t="s">
        <v>28</v>
      </c>
      <c r="R257" s="365" t="s">
        <v>255</v>
      </c>
      <c r="S257" s="367" t="s">
        <v>286</v>
      </c>
      <c r="T257" s="367" t="s">
        <v>267</v>
      </c>
      <c r="U257" s="365" t="s">
        <v>287</v>
      </c>
      <c r="V257" s="368" t="s">
        <v>288</v>
      </c>
      <c r="AI257" s="34" t="s">
        <v>19</v>
      </c>
    </row>
    <row r="258" spans="2:35" s="34" customFormat="1" ht="16" customHeight="1" x14ac:dyDescent="0.55000000000000004">
      <c r="B258" s="369"/>
      <c r="C258" s="359">
        <v>46046</v>
      </c>
      <c r="D258" s="328" t="str">
        <f t="shared" si="3"/>
        <v>土</v>
      </c>
      <c r="E258" s="360">
        <v>0.42877314814814821</v>
      </c>
      <c r="F258" s="361" t="s">
        <v>213</v>
      </c>
      <c r="G258" s="362" t="s">
        <v>209</v>
      </c>
      <c r="H258" s="363" t="s">
        <v>253</v>
      </c>
      <c r="I258" s="364">
        <v>1.6199999999999999E-2</v>
      </c>
      <c r="J258" s="365" t="s">
        <v>245</v>
      </c>
      <c r="K258" s="365" t="s">
        <v>246</v>
      </c>
      <c r="L258" s="363" t="s">
        <v>259</v>
      </c>
      <c r="M258" s="363" t="s">
        <v>248</v>
      </c>
      <c r="N258" s="363" t="s">
        <v>28</v>
      </c>
      <c r="O258" s="363" t="s">
        <v>28</v>
      </c>
      <c r="P258" s="366" t="s">
        <v>28</v>
      </c>
      <c r="Q258" s="363" t="s">
        <v>25</v>
      </c>
      <c r="R258" s="365" t="s">
        <v>255</v>
      </c>
      <c r="S258" s="367" t="s">
        <v>250</v>
      </c>
      <c r="T258" s="367" t="s">
        <v>278</v>
      </c>
      <c r="U258" s="365" t="s">
        <v>279</v>
      </c>
      <c r="V258" s="368" t="s">
        <v>280</v>
      </c>
      <c r="AI258" s="34" t="s">
        <v>19</v>
      </c>
    </row>
    <row r="259" spans="2:35" s="34" customFormat="1" ht="16" customHeight="1" x14ac:dyDescent="0.55000000000000004">
      <c r="B259" s="369"/>
      <c r="C259" s="359">
        <v>46046</v>
      </c>
      <c r="D259" s="328" t="str">
        <f t="shared" si="3"/>
        <v>土</v>
      </c>
      <c r="E259" s="360">
        <v>0.43006944444444439</v>
      </c>
      <c r="F259" s="361" t="s">
        <v>213</v>
      </c>
      <c r="G259" s="362" t="s">
        <v>209</v>
      </c>
      <c r="H259" s="363" t="s">
        <v>253</v>
      </c>
      <c r="I259" s="364">
        <v>0.71879999999999999</v>
      </c>
      <c r="J259" s="365" t="s">
        <v>245</v>
      </c>
      <c r="K259" s="365" t="s">
        <v>246</v>
      </c>
      <c r="L259" s="363" t="s">
        <v>247</v>
      </c>
      <c r="M259" s="363" t="s">
        <v>260</v>
      </c>
      <c r="N259" s="363" t="s">
        <v>28</v>
      </c>
      <c r="O259" s="363" t="s">
        <v>28</v>
      </c>
      <c r="P259" s="366" t="s">
        <v>28</v>
      </c>
      <c r="Q259" s="363" t="s">
        <v>25</v>
      </c>
      <c r="R259" s="365" t="s">
        <v>255</v>
      </c>
      <c r="S259" s="367" t="s">
        <v>256</v>
      </c>
      <c r="T259" s="367" t="s">
        <v>348</v>
      </c>
      <c r="U259" s="365" t="s">
        <v>349</v>
      </c>
      <c r="V259" s="368" t="s">
        <v>354</v>
      </c>
      <c r="AI259" s="34" t="s">
        <v>19</v>
      </c>
    </row>
    <row r="260" spans="2:35" s="34" customFormat="1" ht="16" customHeight="1" x14ac:dyDescent="0.55000000000000004">
      <c r="B260" s="369"/>
      <c r="C260" s="359">
        <v>46046</v>
      </c>
      <c r="D260" s="328" t="str">
        <f t="shared" si="3"/>
        <v>土</v>
      </c>
      <c r="E260" s="360">
        <v>0.43355324074074081</v>
      </c>
      <c r="F260" s="361" t="s">
        <v>213</v>
      </c>
      <c r="G260" s="362" t="s">
        <v>209</v>
      </c>
      <c r="H260" s="363" t="s">
        <v>253</v>
      </c>
      <c r="I260" s="364">
        <v>2.52E-2</v>
      </c>
      <c r="J260" s="365" t="s">
        <v>245</v>
      </c>
      <c r="K260" s="365" t="s">
        <v>246</v>
      </c>
      <c r="L260" s="363" t="s">
        <v>259</v>
      </c>
      <c r="M260" s="363" t="s">
        <v>260</v>
      </c>
      <c r="N260" s="363" t="s">
        <v>28</v>
      </c>
      <c r="O260" s="363" t="s">
        <v>28</v>
      </c>
      <c r="P260" s="366" t="s">
        <v>28</v>
      </c>
      <c r="Q260" s="363" t="s">
        <v>25</v>
      </c>
      <c r="R260" s="365" t="s">
        <v>255</v>
      </c>
      <c r="S260" s="367" t="s">
        <v>250</v>
      </c>
      <c r="T260" s="367" t="s">
        <v>267</v>
      </c>
      <c r="U260" s="365" t="s">
        <v>391</v>
      </c>
      <c r="V260" s="368" t="s">
        <v>316</v>
      </c>
      <c r="AI260" s="34" t="s">
        <v>19</v>
      </c>
    </row>
    <row r="261" spans="2:35" s="34" customFormat="1" ht="16" customHeight="1" x14ac:dyDescent="0.55000000000000004">
      <c r="B261" s="369"/>
      <c r="C261" s="359">
        <v>46046</v>
      </c>
      <c r="D261" s="328" t="str">
        <f t="shared" si="3"/>
        <v>土</v>
      </c>
      <c r="E261" s="360">
        <v>0.43562499999999998</v>
      </c>
      <c r="F261" s="361" t="s">
        <v>213</v>
      </c>
      <c r="G261" s="362" t="s">
        <v>209</v>
      </c>
      <c r="H261" s="363" t="s">
        <v>253</v>
      </c>
      <c r="I261" s="364">
        <v>6.6400000000000001E-2</v>
      </c>
      <c r="J261" s="365" t="s">
        <v>245</v>
      </c>
      <c r="K261" s="365" t="s">
        <v>246</v>
      </c>
      <c r="L261" s="363" t="s">
        <v>259</v>
      </c>
      <c r="M261" s="363" t="s">
        <v>260</v>
      </c>
      <c r="N261" s="363" t="s">
        <v>28</v>
      </c>
      <c r="O261" s="363" t="s">
        <v>28</v>
      </c>
      <c r="P261" s="366" t="s">
        <v>28</v>
      </c>
      <c r="Q261" s="363" t="s">
        <v>25</v>
      </c>
      <c r="R261" s="365" t="s">
        <v>255</v>
      </c>
      <c r="S261" s="367" t="s">
        <v>256</v>
      </c>
      <c r="T261" s="367" t="s">
        <v>251</v>
      </c>
      <c r="U261" s="365" t="s">
        <v>257</v>
      </c>
      <c r="V261" s="368" t="s">
        <v>392</v>
      </c>
      <c r="AI261" s="34" t="s">
        <v>19</v>
      </c>
    </row>
    <row r="262" spans="2:35" s="34" customFormat="1" ht="16" customHeight="1" x14ac:dyDescent="0.55000000000000004">
      <c r="B262" s="369"/>
      <c r="C262" s="359">
        <v>46046</v>
      </c>
      <c r="D262" s="328" t="str">
        <f t="shared" si="3"/>
        <v>土</v>
      </c>
      <c r="E262" s="360">
        <v>0.44349537037037029</v>
      </c>
      <c r="F262" s="361" t="s">
        <v>212</v>
      </c>
      <c r="G262" s="362" t="s">
        <v>209</v>
      </c>
      <c r="H262" s="363" t="s">
        <v>253</v>
      </c>
      <c r="I262" s="364">
        <v>0.15179999999999999</v>
      </c>
      <c r="J262" s="365" t="s">
        <v>245</v>
      </c>
      <c r="K262" s="365" t="s">
        <v>246</v>
      </c>
      <c r="L262" s="363" t="s">
        <v>254</v>
      </c>
      <c r="M262" s="363" t="s">
        <v>248</v>
      </c>
      <c r="N262" s="363" t="s">
        <v>28</v>
      </c>
      <c r="O262" s="363" t="s">
        <v>28</v>
      </c>
      <c r="P262" s="366" t="s">
        <v>28</v>
      </c>
      <c r="Q262" s="363" t="s">
        <v>25</v>
      </c>
      <c r="R262" s="365" t="s">
        <v>255</v>
      </c>
      <c r="S262" s="367" t="s">
        <v>256</v>
      </c>
      <c r="T262" s="367" t="s">
        <v>251</v>
      </c>
      <c r="U262" s="365" t="s">
        <v>257</v>
      </c>
      <c r="V262" s="368" t="s">
        <v>258</v>
      </c>
      <c r="AI262" s="34" t="s">
        <v>19</v>
      </c>
    </row>
    <row r="263" spans="2:35" s="34" customFormat="1" ht="16" customHeight="1" x14ac:dyDescent="0.55000000000000004">
      <c r="B263" s="369"/>
      <c r="C263" s="359">
        <v>46046</v>
      </c>
      <c r="D263" s="328" t="str">
        <f t="shared" si="3"/>
        <v>土</v>
      </c>
      <c r="E263" s="360">
        <v>0.45127314814814817</v>
      </c>
      <c r="F263" s="361" t="s">
        <v>212</v>
      </c>
      <c r="G263" s="362" t="s">
        <v>209</v>
      </c>
      <c r="H263" s="363" t="s">
        <v>253</v>
      </c>
      <c r="I263" s="364">
        <v>0</v>
      </c>
      <c r="J263" s="365" t="s">
        <v>245</v>
      </c>
      <c r="K263" s="365" t="s">
        <v>246</v>
      </c>
      <c r="L263" s="363" t="s">
        <v>247</v>
      </c>
      <c r="M263" s="363" t="s">
        <v>270</v>
      </c>
      <c r="N263" s="363" t="s">
        <v>28</v>
      </c>
      <c r="O263" s="363" t="s">
        <v>28</v>
      </c>
      <c r="P263" s="366" t="s">
        <v>25</v>
      </c>
      <c r="Q263" s="363" t="s">
        <v>25</v>
      </c>
      <c r="R263" s="365" t="s">
        <v>255</v>
      </c>
      <c r="S263" s="367" t="s">
        <v>250</v>
      </c>
      <c r="T263" s="367" t="s">
        <v>273</v>
      </c>
      <c r="U263" s="365" t="s">
        <v>274</v>
      </c>
      <c r="V263" s="368" t="s">
        <v>275</v>
      </c>
      <c r="AI263" s="34" t="s">
        <v>19</v>
      </c>
    </row>
    <row r="264" spans="2:35" s="34" customFormat="1" ht="16" customHeight="1" x14ac:dyDescent="0.55000000000000004">
      <c r="B264" s="369"/>
      <c r="C264" s="359">
        <v>46046</v>
      </c>
      <c r="D264" s="328" t="str">
        <f t="shared" si="3"/>
        <v>土</v>
      </c>
      <c r="E264" s="360">
        <v>0.45640046296296288</v>
      </c>
      <c r="F264" s="361" t="s">
        <v>212</v>
      </c>
      <c r="G264" s="362" t="s">
        <v>209</v>
      </c>
      <c r="H264" s="363" t="s">
        <v>253</v>
      </c>
      <c r="I264" s="364">
        <v>1.06E-2</v>
      </c>
      <c r="J264" s="365" t="s">
        <v>245</v>
      </c>
      <c r="K264" s="365" t="s">
        <v>246</v>
      </c>
      <c r="L264" s="363" t="s">
        <v>247</v>
      </c>
      <c r="M264" s="363" t="s">
        <v>260</v>
      </c>
      <c r="N264" s="363" t="s">
        <v>28</v>
      </c>
      <c r="O264" s="363" t="s">
        <v>28</v>
      </c>
      <c r="P264" s="366" t="s">
        <v>25</v>
      </c>
      <c r="Q264" s="363" t="s">
        <v>25</v>
      </c>
      <c r="R264" s="365" t="s">
        <v>255</v>
      </c>
      <c r="S264" s="367" t="s">
        <v>256</v>
      </c>
      <c r="T264" s="367" t="s">
        <v>348</v>
      </c>
      <c r="U264" s="365" t="s">
        <v>349</v>
      </c>
      <c r="V264" s="368" t="s">
        <v>343</v>
      </c>
      <c r="AI264" s="34" t="s">
        <v>19</v>
      </c>
    </row>
    <row r="265" spans="2:35" s="34" customFormat="1" ht="16" customHeight="1" x14ac:dyDescent="0.55000000000000004">
      <c r="B265" s="369"/>
      <c r="C265" s="359">
        <v>46046</v>
      </c>
      <c r="D265" s="328" t="str">
        <f t="shared" si="3"/>
        <v>土</v>
      </c>
      <c r="E265" s="360">
        <v>0.46667824074074082</v>
      </c>
      <c r="F265" s="361" t="s">
        <v>213</v>
      </c>
      <c r="G265" s="362" t="s">
        <v>209</v>
      </c>
      <c r="H265" s="363" t="s">
        <v>253</v>
      </c>
      <c r="I265" s="364">
        <v>0.28760000000000002</v>
      </c>
      <c r="J265" s="365" t="s">
        <v>245</v>
      </c>
      <c r="K265" s="365" t="s">
        <v>246</v>
      </c>
      <c r="L265" s="363" t="s">
        <v>247</v>
      </c>
      <c r="M265" s="363" t="s">
        <v>248</v>
      </c>
      <c r="N265" s="363" t="s">
        <v>28</v>
      </c>
      <c r="O265" s="363" t="s">
        <v>28</v>
      </c>
      <c r="P265" s="366" t="s">
        <v>28</v>
      </c>
      <c r="Q265" s="363" t="s">
        <v>25</v>
      </c>
      <c r="R265" s="365" t="s">
        <v>255</v>
      </c>
      <c r="S265" s="367" t="s">
        <v>256</v>
      </c>
      <c r="T265" s="367" t="s">
        <v>262</v>
      </c>
      <c r="U265" s="365" t="s">
        <v>335</v>
      </c>
      <c r="V265" s="368" t="s">
        <v>336</v>
      </c>
      <c r="AI265" s="34" t="s">
        <v>19</v>
      </c>
    </row>
    <row r="266" spans="2:35" s="34" customFormat="1" ht="16" customHeight="1" x14ac:dyDescent="0.55000000000000004">
      <c r="B266" s="369"/>
      <c r="C266" s="359">
        <v>46046</v>
      </c>
      <c r="D266" s="328" t="str">
        <f t="shared" si="3"/>
        <v>土</v>
      </c>
      <c r="E266" s="360">
        <v>0.47074074074074068</v>
      </c>
      <c r="F266" s="361" t="s">
        <v>213</v>
      </c>
      <c r="G266" s="362" t="s">
        <v>209</v>
      </c>
      <c r="H266" s="363" t="s">
        <v>253</v>
      </c>
      <c r="I266" s="364">
        <v>0.1822</v>
      </c>
      <c r="J266" s="365" t="s">
        <v>245</v>
      </c>
      <c r="K266" s="365" t="s">
        <v>246</v>
      </c>
      <c r="L266" s="363" t="s">
        <v>247</v>
      </c>
      <c r="M266" s="363" t="s">
        <v>260</v>
      </c>
      <c r="N266" s="363" t="s">
        <v>28</v>
      </c>
      <c r="O266" s="363" t="s">
        <v>28</v>
      </c>
      <c r="P266" s="366" t="s">
        <v>28</v>
      </c>
      <c r="Q266" s="363" t="s">
        <v>25</v>
      </c>
      <c r="R266" s="365" t="s">
        <v>255</v>
      </c>
      <c r="S266" s="367" t="s">
        <v>256</v>
      </c>
      <c r="T266" s="367" t="s">
        <v>348</v>
      </c>
      <c r="U266" s="365" t="s">
        <v>349</v>
      </c>
      <c r="V266" s="368" t="s">
        <v>354</v>
      </c>
      <c r="AI266" s="34" t="s">
        <v>19</v>
      </c>
    </row>
    <row r="267" spans="2:35" s="34" customFormat="1" ht="16" customHeight="1" x14ac:dyDescent="0.55000000000000004">
      <c r="B267" s="369"/>
      <c r="C267" s="359">
        <v>46046</v>
      </c>
      <c r="D267" s="328" t="str">
        <f t="shared" si="3"/>
        <v>土</v>
      </c>
      <c r="E267" s="360">
        <v>0.56847222222222227</v>
      </c>
      <c r="F267" s="361" t="s">
        <v>212</v>
      </c>
      <c r="G267" s="362" t="s">
        <v>209</v>
      </c>
      <c r="H267" s="363" t="s">
        <v>253</v>
      </c>
      <c r="I267" s="364">
        <v>0.17899999999999999</v>
      </c>
      <c r="J267" s="365" t="s">
        <v>245</v>
      </c>
      <c r="K267" s="365" t="s">
        <v>246</v>
      </c>
      <c r="L267" s="363" t="s">
        <v>259</v>
      </c>
      <c r="M267" s="363" t="s">
        <v>260</v>
      </c>
      <c r="N267" s="363" t="s">
        <v>28</v>
      </c>
      <c r="O267" s="363" t="s">
        <v>28</v>
      </c>
      <c r="P267" s="366" t="s">
        <v>28</v>
      </c>
      <c r="Q267" s="363" t="s">
        <v>25</v>
      </c>
      <c r="R267" s="365" t="s">
        <v>255</v>
      </c>
      <c r="S267" s="367" t="s">
        <v>256</v>
      </c>
      <c r="T267" s="367" t="s">
        <v>251</v>
      </c>
      <c r="U267" s="365" t="s">
        <v>257</v>
      </c>
      <c r="V267" s="368" t="s">
        <v>304</v>
      </c>
      <c r="AI267" s="34" t="s">
        <v>19</v>
      </c>
    </row>
    <row r="268" spans="2:35" s="34" customFormat="1" ht="16" customHeight="1" x14ac:dyDescent="0.55000000000000004">
      <c r="B268" s="369"/>
      <c r="C268" s="359">
        <v>46046</v>
      </c>
      <c r="D268" s="328" t="str">
        <f t="shared" ref="D268:D331" si="4">IF($C268 &lt;&gt; "", IF(ISERROR(MATCH(C268, 祝日, 0)), TEXT($C268, "aaa"), "祝日"), "")</f>
        <v>土</v>
      </c>
      <c r="E268" s="360">
        <v>0.57597222222222222</v>
      </c>
      <c r="F268" s="361" t="s">
        <v>212</v>
      </c>
      <c r="G268" s="362" t="s">
        <v>209</v>
      </c>
      <c r="H268" s="363" t="s">
        <v>253</v>
      </c>
      <c r="I268" s="364">
        <v>1.12E-2</v>
      </c>
      <c r="J268" s="365" t="s">
        <v>245</v>
      </c>
      <c r="K268" s="365" t="s">
        <v>246</v>
      </c>
      <c r="L268" s="363" t="s">
        <v>259</v>
      </c>
      <c r="M268" s="363" t="s">
        <v>260</v>
      </c>
      <c r="N268" s="363" t="s">
        <v>28</v>
      </c>
      <c r="O268" s="363" t="s">
        <v>28</v>
      </c>
      <c r="P268" s="366" t="s">
        <v>28</v>
      </c>
      <c r="Q268" s="363" t="s">
        <v>25</v>
      </c>
      <c r="R268" s="365" t="s">
        <v>255</v>
      </c>
      <c r="S268" s="367" t="s">
        <v>250</v>
      </c>
      <c r="T268" s="367" t="s">
        <v>262</v>
      </c>
      <c r="U268" s="365" t="s">
        <v>263</v>
      </c>
      <c r="V268" s="368" t="s">
        <v>393</v>
      </c>
      <c r="AI268" s="34" t="s">
        <v>19</v>
      </c>
    </row>
    <row r="269" spans="2:35" s="34" customFormat="1" ht="16" customHeight="1" x14ac:dyDescent="0.55000000000000004">
      <c r="B269" s="369"/>
      <c r="C269" s="359">
        <v>46046</v>
      </c>
      <c r="D269" s="328" t="str">
        <f t="shared" si="4"/>
        <v>土</v>
      </c>
      <c r="E269" s="360">
        <v>0.58032407407407405</v>
      </c>
      <c r="F269" s="361" t="s">
        <v>212</v>
      </c>
      <c r="G269" s="362" t="s">
        <v>209</v>
      </c>
      <c r="H269" s="363" t="s">
        <v>253</v>
      </c>
      <c r="I269" s="364">
        <v>2.12E-2</v>
      </c>
      <c r="J269" s="365" t="s">
        <v>245</v>
      </c>
      <c r="K269" s="365" t="s">
        <v>246</v>
      </c>
      <c r="L269" s="363" t="s">
        <v>259</v>
      </c>
      <c r="M269" s="363" t="s">
        <v>260</v>
      </c>
      <c r="N269" s="363" t="s">
        <v>28</v>
      </c>
      <c r="O269" s="363" t="s">
        <v>28</v>
      </c>
      <c r="P269" s="366" t="s">
        <v>28</v>
      </c>
      <c r="Q269" s="363" t="s">
        <v>25</v>
      </c>
      <c r="R269" s="365" t="s">
        <v>255</v>
      </c>
      <c r="S269" s="367" t="s">
        <v>250</v>
      </c>
      <c r="T269" s="367" t="s">
        <v>267</v>
      </c>
      <c r="U269" s="365" t="s">
        <v>268</v>
      </c>
      <c r="V269" s="368" t="s">
        <v>394</v>
      </c>
      <c r="AI269" s="34" t="s">
        <v>19</v>
      </c>
    </row>
    <row r="270" spans="2:35" s="34" customFormat="1" ht="16" customHeight="1" x14ac:dyDescent="0.55000000000000004">
      <c r="B270" s="369"/>
      <c r="C270" s="359">
        <v>46046</v>
      </c>
      <c r="D270" s="328" t="str">
        <f t="shared" si="4"/>
        <v>土</v>
      </c>
      <c r="E270" s="360">
        <v>0.59116898148148145</v>
      </c>
      <c r="F270" s="361" t="s">
        <v>213</v>
      </c>
      <c r="G270" s="362" t="s">
        <v>209</v>
      </c>
      <c r="H270" s="363" t="s">
        <v>253</v>
      </c>
      <c r="I270" s="364">
        <v>3.2800000000000003E-2</v>
      </c>
      <c r="J270" s="365" t="s">
        <v>245</v>
      </c>
      <c r="K270" s="365" t="s">
        <v>246</v>
      </c>
      <c r="L270" s="363" t="s">
        <v>247</v>
      </c>
      <c r="M270" s="363" t="s">
        <v>260</v>
      </c>
      <c r="N270" s="363" t="s">
        <v>28</v>
      </c>
      <c r="O270" s="363" t="s">
        <v>28</v>
      </c>
      <c r="P270" s="366" t="s">
        <v>28</v>
      </c>
      <c r="Q270" s="363" t="s">
        <v>25</v>
      </c>
      <c r="R270" s="365" t="s">
        <v>255</v>
      </c>
      <c r="S270" s="367" t="s">
        <v>250</v>
      </c>
      <c r="T270" s="367" t="s">
        <v>267</v>
      </c>
      <c r="U270" s="365" t="s">
        <v>268</v>
      </c>
      <c r="V270" s="368" t="s">
        <v>320</v>
      </c>
      <c r="AI270" s="34" t="s">
        <v>19</v>
      </c>
    </row>
    <row r="271" spans="2:35" s="34" customFormat="1" ht="16" customHeight="1" x14ac:dyDescent="0.55000000000000004">
      <c r="B271" s="369"/>
      <c r="C271" s="359">
        <v>46046</v>
      </c>
      <c r="D271" s="328" t="str">
        <f t="shared" si="4"/>
        <v>土</v>
      </c>
      <c r="E271" s="360">
        <v>0.59840277777777773</v>
      </c>
      <c r="F271" s="361" t="s">
        <v>213</v>
      </c>
      <c r="G271" s="362" t="s">
        <v>209</v>
      </c>
      <c r="H271" s="363" t="s">
        <v>253</v>
      </c>
      <c r="I271" s="364">
        <v>0.71160000000000001</v>
      </c>
      <c r="J271" s="365" t="s">
        <v>245</v>
      </c>
      <c r="K271" s="365" t="s">
        <v>246</v>
      </c>
      <c r="L271" s="363" t="s">
        <v>247</v>
      </c>
      <c r="M271" s="363" t="s">
        <v>260</v>
      </c>
      <c r="N271" s="363" t="s">
        <v>28</v>
      </c>
      <c r="O271" s="363" t="s">
        <v>28</v>
      </c>
      <c r="P271" s="366" t="s">
        <v>28</v>
      </c>
      <c r="Q271" s="363" t="s">
        <v>25</v>
      </c>
      <c r="R271" s="365" t="s">
        <v>255</v>
      </c>
      <c r="S271" s="367" t="s">
        <v>250</v>
      </c>
      <c r="T271" s="367" t="s">
        <v>262</v>
      </c>
      <c r="U271" s="365" t="s">
        <v>295</v>
      </c>
      <c r="V271" s="368" t="s">
        <v>354</v>
      </c>
      <c r="AI271" s="34" t="s">
        <v>19</v>
      </c>
    </row>
    <row r="272" spans="2:35" s="34" customFormat="1" ht="16" customHeight="1" x14ac:dyDescent="0.55000000000000004">
      <c r="B272" s="369"/>
      <c r="C272" s="359">
        <v>46046</v>
      </c>
      <c r="D272" s="328" t="str">
        <f t="shared" si="4"/>
        <v>土</v>
      </c>
      <c r="E272" s="360">
        <v>0.60153935185185181</v>
      </c>
      <c r="F272" s="361" t="s">
        <v>213</v>
      </c>
      <c r="G272" s="362" t="s">
        <v>209</v>
      </c>
      <c r="H272" s="363" t="s">
        <v>253</v>
      </c>
      <c r="I272" s="364">
        <v>3.8199999999999998E-2</v>
      </c>
      <c r="J272" s="365" t="s">
        <v>245</v>
      </c>
      <c r="K272" s="365" t="s">
        <v>246</v>
      </c>
      <c r="L272" s="363" t="s">
        <v>247</v>
      </c>
      <c r="M272" s="363" t="s">
        <v>248</v>
      </c>
      <c r="N272" s="363" t="s">
        <v>28</v>
      </c>
      <c r="O272" s="363" t="s">
        <v>28</v>
      </c>
      <c r="P272" s="366" t="s">
        <v>28</v>
      </c>
      <c r="Q272" s="363" t="s">
        <v>25</v>
      </c>
      <c r="R272" s="365" t="s">
        <v>255</v>
      </c>
      <c r="S272" s="367" t="s">
        <v>250</v>
      </c>
      <c r="T272" s="367" t="s">
        <v>262</v>
      </c>
      <c r="U272" s="365" t="s">
        <v>282</v>
      </c>
      <c r="V272" s="368" t="s">
        <v>395</v>
      </c>
      <c r="AI272" s="34" t="s">
        <v>19</v>
      </c>
    </row>
    <row r="273" spans="2:35" s="34" customFormat="1" ht="16" customHeight="1" x14ac:dyDescent="0.55000000000000004">
      <c r="B273" s="369"/>
      <c r="C273" s="359">
        <v>46046</v>
      </c>
      <c r="D273" s="328" t="str">
        <f t="shared" si="4"/>
        <v>土</v>
      </c>
      <c r="E273" s="360">
        <v>0.61089120370370376</v>
      </c>
      <c r="F273" s="361" t="s">
        <v>212</v>
      </c>
      <c r="G273" s="362" t="s">
        <v>209</v>
      </c>
      <c r="H273" s="363" t="s">
        <v>253</v>
      </c>
      <c r="I273" s="364">
        <v>0.1794</v>
      </c>
      <c r="J273" s="365" t="s">
        <v>245</v>
      </c>
      <c r="K273" s="365" t="s">
        <v>246</v>
      </c>
      <c r="L273" s="363" t="s">
        <v>254</v>
      </c>
      <c r="M273" s="363" t="s">
        <v>248</v>
      </c>
      <c r="N273" s="363" t="s">
        <v>28</v>
      </c>
      <c r="O273" s="363" t="s">
        <v>28</v>
      </c>
      <c r="P273" s="366" t="s">
        <v>28</v>
      </c>
      <c r="Q273" s="363" t="s">
        <v>25</v>
      </c>
      <c r="R273" s="365" t="s">
        <v>255</v>
      </c>
      <c r="S273" s="367" t="s">
        <v>256</v>
      </c>
      <c r="T273" s="367" t="s">
        <v>251</v>
      </c>
      <c r="U273" s="365" t="s">
        <v>257</v>
      </c>
      <c r="V273" s="368" t="s">
        <v>258</v>
      </c>
      <c r="AI273" s="34" t="s">
        <v>19</v>
      </c>
    </row>
    <row r="274" spans="2:35" s="34" customFormat="1" ht="16" customHeight="1" x14ac:dyDescent="0.55000000000000004">
      <c r="B274" s="369"/>
      <c r="C274" s="359">
        <v>46046</v>
      </c>
      <c r="D274" s="328" t="str">
        <f t="shared" si="4"/>
        <v>土</v>
      </c>
      <c r="E274" s="360">
        <v>0.61549768518518522</v>
      </c>
      <c r="F274" s="361" t="s">
        <v>212</v>
      </c>
      <c r="G274" s="362" t="s">
        <v>209</v>
      </c>
      <c r="H274" s="363" t="s">
        <v>253</v>
      </c>
      <c r="I274" s="364">
        <v>3.5799999999999998E-2</v>
      </c>
      <c r="J274" s="365" t="s">
        <v>245</v>
      </c>
      <c r="K274" s="365" t="s">
        <v>246</v>
      </c>
      <c r="L274" s="363" t="s">
        <v>247</v>
      </c>
      <c r="M274" s="363" t="s">
        <v>260</v>
      </c>
      <c r="N274" s="363" t="s">
        <v>28</v>
      </c>
      <c r="O274" s="363" t="s">
        <v>28</v>
      </c>
      <c r="P274" s="366" t="s">
        <v>28</v>
      </c>
      <c r="Q274" s="363" t="s">
        <v>25</v>
      </c>
      <c r="R274" s="365" t="s">
        <v>255</v>
      </c>
      <c r="S274" s="367" t="s">
        <v>250</v>
      </c>
      <c r="T274" s="367" t="s">
        <v>267</v>
      </c>
      <c r="U274" s="365" t="s">
        <v>268</v>
      </c>
      <c r="V274" s="368" t="s">
        <v>271</v>
      </c>
      <c r="AI274" s="34" t="s">
        <v>19</v>
      </c>
    </row>
    <row r="275" spans="2:35" s="34" customFormat="1" ht="16" customHeight="1" x14ac:dyDescent="0.55000000000000004">
      <c r="B275" s="369"/>
      <c r="C275" s="359">
        <v>46046</v>
      </c>
      <c r="D275" s="328" t="str">
        <f t="shared" si="4"/>
        <v>土</v>
      </c>
      <c r="E275" s="360">
        <v>0.62302083333333336</v>
      </c>
      <c r="F275" s="361" t="s">
        <v>212</v>
      </c>
      <c r="G275" s="362" t="s">
        <v>209</v>
      </c>
      <c r="H275" s="363" t="s">
        <v>253</v>
      </c>
      <c r="I275" s="364">
        <v>3.3000000000000002E-2</v>
      </c>
      <c r="J275" s="365" t="s">
        <v>245</v>
      </c>
      <c r="K275" s="365" t="s">
        <v>246</v>
      </c>
      <c r="L275" s="363" t="s">
        <v>247</v>
      </c>
      <c r="M275" s="363" t="s">
        <v>260</v>
      </c>
      <c r="N275" s="363" t="s">
        <v>28</v>
      </c>
      <c r="O275" s="363" t="s">
        <v>28</v>
      </c>
      <c r="P275" s="366" t="s">
        <v>28</v>
      </c>
      <c r="Q275" s="363" t="s">
        <v>25</v>
      </c>
      <c r="R275" s="365" t="s">
        <v>255</v>
      </c>
      <c r="S275" s="367" t="s">
        <v>250</v>
      </c>
      <c r="T275" s="367" t="s">
        <v>267</v>
      </c>
      <c r="U275" s="365" t="s">
        <v>268</v>
      </c>
      <c r="V275" s="368" t="s">
        <v>325</v>
      </c>
      <c r="AI275" s="34" t="s">
        <v>19</v>
      </c>
    </row>
    <row r="276" spans="2:35" s="34" customFormat="1" ht="16" customHeight="1" x14ac:dyDescent="0.55000000000000004">
      <c r="B276" s="369"/>
      <c r="C276" s="359">
        <v>46046</v>
      </c>
      <c r="D276" s="328" t="str">
        <f t="shared" si="4"/>
        <v>土</v>
      </c>
      <c r="E276" s="360">
        <v>0.65069444444444446</v>
      </c>
      <c r="F276" s="361" t="s">
        <v>212</v>
      </c>
      <c r="G276" s="362" t="s">
        <v>209</v>
      </c>
      <c r="H276" s="363" t="s">
        <v>253</v>
      </c>
      <c r="I276" s="364">
        <v>1.12E-2</v>
      </c>
      <c r="J276" s="365" t="s">
        <v>245</v>
      </c>
      <c r="K276" s="365" t="s">
        <v>246</v>
      </c>
      <c r="L276" s="363" t="s">
        <v>259</v>
      </c>
      <c r="M276" s="363" t="s">
        <v>260</v>
      </c>
      <c r="N276" s="363" t="s">
        <v>28</v>
      </c>
      <c r="O276" s="363" t="s">
        <v>28</v>
      </c>
      <c r="P276" s="366" t="s">
        <v>28</v>
      </c>
      <c r="Q276" s="363" t="s">
        <v>25</v>
      </c>
      <c r="R276" s="365" t="s">
        <v>255</v>
      </c>
      <c r="S276" s="367" t="s">
        <v>250</v>
      </c>
      <c r="T276" s="367" t="s">
        <v>267</v>
      </c>
      <c r="U276" s="365" t="s">
        <v>268</v>
      </c>
      <c r="V276" s="368" t="s">
        <v>311</v>
      </c>
      <c r="AI276" s="34" t="s">
        <v>19</v>
      </c>
    </row>
    <row r="277" spans="2:35" s="34" customFormat="1" ht="16" customHeight="1" x14ac:dyDescent="0.55000000000000004">
      <c r="B277" s="369"/>
      <c r="C277" s="359">
        <v>46046</v>
      </c>
      <c r="D277" s="328" t="str">
        <f t="shared" si="4"/>
        <v>土</v>
      </c>
      <c r="E277" s="360">
        <v>0.65217592592592588</v>
      </c>
      <c r="F277" s="361" t="s">
        <v>212</v>
      </c>
      <c r="G277" s="362" t="s">
        <v>209</v>
      </c>
      <c r="H277" s="363" t="s">
        <v>253</v>
      </c>
      <c r="I277" s="364">
        <v>0.22919999999999999</v>
      </c>
      <c r="J277" s="365" t="s">
        <v>245</v>
      </c>
      <c r="K277" s="365" t="s">
        <v>246</v>
      </c>
      <c r="L277" s="363" t="s">
        <v>254</v>
      </c>
      <c r="M277" s="363" t="s">
        <v>248</v>
      </c>
      <c r="N277" s="363" t="s">
        <v>28</v>
      </c>
      <c r="O277" s="363" t="s">
        <v>28</v>
      </c>
      <c r="P277" s="366" t="s">
        <v>25</v>
      </c>
      <c r="Q277" s="363" t="s">
        <v>25</v>
      </c>
      <c r="R277" s="365" t="s">
        <v>255</v>
      </c>
      <c r="S277" s="367" t="s">
        <v>256</v>
      </c>
      <c r="T277" s="367" t="s">
        <v>251</v>
      </c>
      <c r="U277" s="365" t="s">
        <v>257</v>
      </c>
      <c r="V277" s="368" t="s">
        <v>258</v>
      </c>
      <c r="AI277" s="34" t="s">
        <v>19</v>
      </c>
    </row>
    <row r="278" spans="2:35" s="34" customFormat="1" ht="16" customHeight="1" x14ac:dyDescent="0.55000000000000004">
      <c r="B278" s="369"/>
      <c r="C278" s="359">
        <v>46046</v>
      </c>
      <c r="D278" s="328" t="str">
        <f t="shared" si="4"/>
        <v>土</v>
      </c>
      <c r="E278" s="360">
        <v>0.65883101851851855</v>
      </c>
      <c r="F278" s="361" t="s">
        <v>212</v>
      </c>
      <c r="G278" s="362" t="s">
        <v>209</v>
      </c>
      <c r="H278" s="363" t="s">
        <v>253</v>
      </c>
      <c r="I278" s="364">
        <v>0</v>
      </c>
      <c r="J278" s="365" t="s">
        <v>245</v>
      </c>
      <c r="K278" s="365" t="s">
        <v>246</v>
      </c>
      <c r="L278" s="363" t="s">
        <v>247</v>
      </c>
      <c r="M278" s="363" t="s">
        <v>270</v>
      </c>
      <c r="N278" s="363" t="s">
        <v>28</v>
      </c>
      <c r="O278" s="363" t="s">
        <v>28</v>
      </c>
      <c r="P278" s="366" t="s">
        <v>25</v>
      </c>
      <c r="Q278" s="363" t="s">
        <v>25</v>
      </c>
      <c r="R278" s="365" t="s">
        <v>261</v>
      </c>
      <c r="S278" s="367" t="s">
        <v>250</v>
      </c>
      <c r="T278" s="367" t="s">
        <v>273</v>
      </c>
      <c r="U278" s="365" t="s">
        <v>274</v>
      </c>
      <c r="V278" s="368" t="s">
        <v>275</v>
      </c>
      <c r="AI278" s="34" t="s">
        <v>19</v>
      </c>
    </row>
    <row r="279" spans="2:35" s="34" customFormat="1" ht="16" customHeight="1" x14ac:dyDescent="0.55000000000000004">
      <c r="B279" s="369"/>
      <c r="C279" s="359">
        <v>46046</v>
      </c>
      <c r="D279" s="328" t="str">
        <f t="shared" si="4"/>
        <v>土</v>
      </c>
      <c r="E279" s="360">
        <v>0.67394675925925929</v>
      </c>
      <c r="F279" s="361" t="s">
        <v>213</v>
      </c>
      <c r="G279" s="362" t="s">
        <v>209</v>
      </c>
      <c r="H279" s="363" t="s">
        <v>253</v>
      </c>
      <c r="I279" s="364">
        <v>2.5999999999999999E-2</v>
      </c>
      <c r="J279" s="365" t="s">
        <v>245</v>
      </c>
      <c r="K279" s="365" t="s">
        <v>246</v>
      </c>
      <c r="L279" s="363" t="s">
        <v>247</v>
      </c>
      <c r="M279" s="363" t="s">
        <v>276</v>
      </c>
      <c r="N279" s="363" t="s">
        <v>28</v>
      </c>
      <c r="O279" s="363" t="s">
        <v>28</v>
      </c>
      <c r="P279" s="366" t="s">
        <v>28</v>
      </c>
      <c r="Q279" s="363" t="s">
        <v>25</v>
      </c>
      <c r="R279" s="365" t="s">
        <v>255</v>
      </c>
      <c r="S279" s="367" t="s">
        <v>250</v>
      </c>
      <c r="T279" s="367" t="s">
        <v>267</v>
      </c>
      <c r="U279" s="365" t="s">
        <v>268</v>
      </c>
      <c r="V279" s="368" t="s">
        <v>359</v>
      </c>
      <c r="AI279" s="34" t="s">
        <v>19</v>
      </c>
    </row>
    <row r="280" spans="2:35" s="34" customFormat="1" ht="16" customHeight="1" x14ac:dyDescent="0.55000000000000004">
      <c r="B280" s="369"/>
      <c r="C280" s="359">
        <v>46046</v>
      </c>
      <c r="D280" s="328" t="str">
        <f t="shared" si="4"/>
        <v>土</v>
      </c>
      <c r="E280" s="360">
        <v>0.68055555555555558</v>
      </c>
      <c r="F280" s="361" t="s">
        <v>213</v>
      </c>
      <c r="G280" s="362" t="s">
        <v>209</v>
      </c>
      <c r="H280" s="363" t="s">
        <v>253</v>
      </c>
      <c r="I280" s="364">
        <v>4.2200000000000001E-2</v>
      </c>
      <c r="J280" s="365" t="s">
        <v>245</v>
      </c>
      <c r="K280" s="365" t="s">
        <v>246</v>
      </c>
      <c r="L280" s="363" t="s">
        <v>285</v>
      </c>
      <c r="M280" s="363" t="s">
        <v>260</v>
      </c>
      <c r="N280" s="363" t="s">
        <v>25</v>
      </c>
      <c r="O280" s="363" t="s">
        <v>25</v>
      </c>
      <c r="P280" s="366" t="s">
        <v>28</v>
      </c>
      <c r="Q280" s="363" t="s">
        <v>28</v>
      </c>
      <c r="R280" s="365" t="s">
        <v>289</v>
      </c>
      <c r="S280" s="367" t="s">
        <v>286</v>
      </c>
      <c r="T280" s="367" t="s">
        <v>267</v>
      </c>
      <c r="U280" s="365" t="s">
        <v>287</v>
      </c>
      <c r="V280" s="368" t="s">
        <v>292</v>
      </c>
      <c r="AI280" s="34" t="s">
        <v>19</v>
      </c>
    </row>
    <row r="281" spans="2:35" s="34" customFormat="1" ht="16" customHeight="1" x14ac:dyDescent="0.55000000000000004">
      <c r="B281" s="369"/>
      <c r="C281" s="359">
        <v>46046</v>
      </c>
      <c r="D281" s="328" t="str">
        <f t="shared" si="4"/>
        <v>土</v>
      </c>
      <c r="E281" s="360">
        <v>0.68722222222222218</v>
      </c>
      <c r="F281" s="361" t="s">
        <v>213</v>
      </c>
      <c r="G281" s="362" t="s">
        <v>209</v>
      </c>
      <c r="H281" s="363" t="s">
        <v>253</v>
      </c>
      <c r="I281" s="364">
        <v>1E-3</v>
      </c>
      <c r="J281" s="365" t="s">
        <v>245</v>
      </c>
      <c r="K281" s="365" t="s">
        <v>246</v>
      </c>
      <c r="L281" s="363" t="s">
        <v>259</v>
      </c>
      <c r="M281" s="363" t="s">
        <v>260</v>
      </c>
      <c r="N281" s="363" t="s">
        <v>28</v>
      </c>
      <c r="O281" s="363" t="s">
        <v>28</v>
      </c>
      <c r="P281" s="366" t="s">
        <v>28</v>
      </c>
      <c r="Q281" s="363" t="s">
        <v>25</v>
      </c>
      <c r="R281" s="365" t="s">
        <v>255</v>
      </c>
      <c r="S281" s="367" t="s">
        <v>250</v>
      </c>
      <c r="T281" s="367" t="s">
        <v>267</v>
      </c>
      <c r="U281" s="365" t="s">
        <v>268</v>
      </c>
      <c r="V281" s="368" t="s">
        <v>297</v>
      </c>
      <c r="AI281" s="34" t="s">
        <v>19</v>
      </c>
    </row>
    <row r="282" spans="2:35" s="34" customFormat="1" ht="16" customHeight="1" x14ac:dyDescent="0.55000000000000004">
      <c r="B282" s="369"/>
      <c r="C282" s="359">
        <v>46047</v>
      </c>
      <c r="D282" s="328" t="str">
        <f t="shared" si="4"/>
        <v>日</v>
      </c>
      <c r="E282" s="360">
        <v>0.40208333333333329</v>
      </c>
      <c r="F282" s="361" t="s">
        <v>212</v>
      </c>
      <c r="G282" s="362" t="s">
        <v>209</v>
      </c>
      <c r="H282" s="363" t="s">
        <v>253</v>
      </c>
      <c r="I282" s="364">
        <v>0.32900000000000001</v>
      </c>
      <c r="J282" s="365" t="s">
        <v>245</v>
      </c>
      <c r="K282" s="365" t="s">
        <v>246</v>
      </c>
      <c r="L282" s="363" t="s">
        <v>247</v>
      </c>
      <c r="M282" s="363" t="s">
        <v>260</v>
      </c>
      <c r="N282" s="363" t="s">
        <v>28</v>
      </c>
      <c r="O282" s="363" t="s">
        <v>28</v>
      </c>
      <c r="P282" s="366" t="s">
        <v>28</v>
      </c>
      <c r="Q282" s="363" t="s">
        <v>25</v>
      </c>
      <c r="R282" s="365" t="s">
        <v>255</v>
      </c>
      <c r="S282" s="367" t="s">
        <v>256</v>
      </c>
      <c r="T282" s="367" t="s">
        <v>251</v>
      </c>
      <c r="U282" s="365" t="s">
        <v>257</v>
      </c>
      <c r="V282" s="368" t="s">
        <v>338</v>
      </c>
      <c r="AI282" s="34" t="s">
        <v>19</v>
      </c>
    </row>
    <row r="283" spans="2:35" s="34" customFormat="1" ht="16" customHeight="1" x14ac:dyDescent="0.55000000000000004">
      <c r="B283" s="369"/>
      <c r="C283" s="359">
        <v>46047</v>
      </c>
      <c r="D283" s="328" t="str">
        <f t="shared" si="4"/>
        <v>日</v>
      </c>
      <c r="E283" s="360">
        <v>0.41016203703703702</v>
      </c>
      <c r="F283" s="361" t="s">
        <v>212</v>
      </c>
      <c r="G283" s="362" t="s">
        <v>209</v>
      </c>
      <c r="H283" s="363" t="s">
        <v>253</v>
      </c>
      <c r="I283" s="364">
        <v>0</v>
      </c>
      <c r="J283" s="365" t="s">
        <v>245</v>
      </c>
      <c r="K283" s="365" t="s">
        <v>246</v>
      </c>
      <c r="L283" s="363" t="s">
        <v>247</v>
      </c>
      <c r="M283" s="363" t="s">
        <v>270</v>
      </c>
      <c r="N283" s="363" t="s">
        <v>28</v>
      </c>
      <c r="O283" s="363" t="s">
        <v>28</v>
      </c>
      <c r="P283" s="366" t="s">
        <v>25</v>
      </c>
      <c r="Q283" s="363" t="s">
        <v>25</v>
      </c>
      <c r="R283" s="365" t="s">
        <v>255</v>
      </c>
      <c r="S283" s="367" t="s">
        <v>250</v>
      </c>
      <c r="T283" s="367" t="s">
        <v>273</v>
      </c>
      <c r="U283" s="365" t="s">
        <v>274</v>
      </c>
      <c r="V283" s="368" t="s">
        <v>275</v>
      </c>
      <c r="AI283" s="34" t="s">
        <v>19</v>
      </c>
    </row>
    <row r="284" spans="2:35" s="34" customFormat="1" ht="16" customHeight="1" x14ac:dyDescent="0.55000000000000004">
      <c r="B284" s="369"/>
      <c r="C284" s="359">
        <v>46047</v>
      </c>
      <c r="D284" s="328" t="str">
        <f t="shared" si="4"/>
        <v>日</v>
      </c>
      <c r="E284" s="360">
        <v>0.42359953703703701</v>
      </c>
      <c r="F284" s="361" t="s">
        <v>213</v>
      </c>
      <c r="G284" s="362" t="s">
        <v>209</v>
      </c>
      <c r="H284" s="363" t="s">
        <v>253</v>
      </c>
      <c r="I284" s="364">
        <v>0.43640000000000001</v>
      </c>
      <c r="J284" s="365" t="s">
        <v>245</v>
      </c>
      <c r="K284" s="365" t="s">
        <v>246</v>
      </c>
      <c r="L284" s="363" t="s">
        <v>247</v>
      </c>
      <c r="M284" s="363" t="s">
        <v>260</v>
      </c>
      <c r="N284" s="363" t="s">
        <v>28</v>
      </c>
      <c r="O284" s="363" t="s">
        <v>28</v>
      </c>
      <c r="P284" s="366" t="s">
        <v>28</v>
      </c>
      <c r="Q284" s="363" t="s">
        <v>25</v>
      </c>
      <c r="R284" s="365" t="s">
        <v>255</v>
      </c>
      <c r="S284" s="367" t="s">
        <v>250</v>
      </c>
      <c r="T284" s="367" t="s">
        <v>298</v>
      </c>
      <c r="U284" s="365" t="s">
        <v>355</v>
      </c>
      <c r="V284" s="368" t="s">
        <v>277</v>
      </c>
      <c r="AI284" s="34" t="s">
        <v>19</v>
      </c>
    </row>
    <row r="285" spans="2:35" s="34" customFormat="1" ht="16" customHeight="1" x14ac:dyDescent="0.55000000000000004">
      <c r="B285" s="369"/>
      <c r="C285" s="359">
        <v>46047</v>
      </c>
      <c r="D285" s="328" t="str">
        <f t="shared" si="4"/>
        <v>日</v>
      </c>
      <c r="E285" s="360">
        <v>0.42788194444444438</v>
      </c>
      <c r="F285" s="361" t="s">
        <v>213</v>
      </c>
      <c r="G285" s="362" t="s">
        <v>209</v>
      </c>
      <c r="H285" s="363" t="s">
        <v>253</v>
      </c>
      <c r="I285" s="364">
        <v>1.6199999999999999E-2</v>
      </c>
      <c r="J285" s="365" t="s">
        <v>245</v>
      </c>
      <c r="K285" s="365" t="s">
        <v>246</v>
      </c>
      <c r="L285" s="363" t="s">
        <v>259</v>
      </c>
      <c r="M285" s="363" t="s">
        <v>248</v>
      </c>
      <c r="N285" s="363" t="s">
        <v>28</v>
      </c>
      <c r="O285" s="363" t="s">
        <v>28</v>
      </c>
      <c r="P285" s="366" t="s">
        <v>28</v>
      </c>
      <c r="Q285" s="363" t="s">
        <v>25</v>
      </c>
      <c r="R285" s="365" t="s">
        <v>255</v>
      </c>
      <c r="S285" s="367" t="s">
        <v>250</v>
      </c>
      <c r="T285" s="367" t="s">
        <v>278</v>
      </c>
      <c r="U285" s="365" t="s">
        <v>279</v>
      </c>
      <c r="V285" s="368" t="s">
        <v>280</v>
      </c>
      <c r="AI285" s="34" t="s">
        <v>19</v>
      </c>
    </row>
    <row r="286" spans="2:35" s="34" customFormat="1" ht="16" customHeight="1" x14ac:dyDescent="0.55000000000000004">
      <c r="B286" s="369"/>
      <c r="C286" s="359">
        <v>46047</v>
      </c>
      <c r="D286" s="328" t="str">
        <f t="shared" si="4"/>
        <v>日</v>
      </c>
      <c r="E286" s="360">
        <v>0.42905092592592592</v>
      </c>
      <c r="F286" s="361" t="s">
        <v>213</v>
      </c>
      <c r="G286" s="362" t="s">
        <v>209</v>
      </c>
      <c r="H286" s="363" t="s">
        <v>253</v>
      </c>
      <c r="I286" s="364">
        <v>0.13880000000000001</v>
      </c>
      <c r="J286" s="365" t="s">
        <v>245</v>
      </c>
      <c r="K286" s="365" t="s">
        <v>246</v>
      </c>
      <c r="L286" s="363" t="s">
        <v>247</v>
      </c>
      <c r="M286" s="363" t="s">
        <v>260</v>
      </c>
      <c r="N286" s="363" t="s">
        <v>28</v>
      </c>
      <c r="O286" s="363" t="s">
        <v>28</v>
      </c>
      <c r="P286" s="366" t="s">
        <v>28</v>
      </c>
      <c r="Q286" s="363" t="s">
        <v>25</v>
      </c>
      <c r="R286" s="365" t="s">
        <v>255</v>
      </c>
      <c r="S286" s="367" t="s">
        <v>256</v>
      </c>
      <c r="T286" s="367" t="s">
        <v>251</v>
      </c>
      <c r="U286" s="365" t="s">
        <v>257</v>
      </c>
      <c r="V286" s="368" t="s">
        <v>354</v>
      </c>
      <c r="AI286" s="34" t="s">
        <v>19</v>
      </c>
    </row>
    <row r="287" spans="2:35" s="34" customFormat="1" ht="16" customHeight="1" x14ac:dyDescent="0.55000000000000004">
      <c r="B287" s="369"/>
      <c r="C287" s="359">
        <v>46047</v>
      </c>
      <c r="D287" s="328" t="str">
        <f t="shared" si="4"/>
        <v>日</v>
      </c>
      <c r="E287" s="360">
        <v>0.44384259259259262</v>
      </c>
      <c r="F287" s="361" t="s">
        <v>212</v>
      </c>
      <c r="G287" s="362" t="s">
        <v>209</v>
      </c>
      <c r="H287" s="363" t="s">
        <v>253</v>
      </c>
      <c r="I287" s="364">
        <v>3.5999999999999999E-3</v>
      </c>
      <c r="J287" s="365" t="s">
        <v>245</v>
      </c>
      <c r="K287" s="365" t="s">
        <v>246</v>
      </c>
      <c r="L287" s="363" t="s">
        <v>259</v>
      </c>
      <c r="M287" s="363" t="s">
        <v>260</v>
      </c>
      <c r="N287" s="363" t="s">
        <v>28</v>
      </c>
      <c r="O287" s="363" t="s">
        <v>28</v>
      </c>
      <c r="P287" s="366" t="s">
        <v>28</v>
      </c>
      <c r="Q287" s="363" t="s">
        <v>25</v>
      </c>
      <c r="R287" s="365" t="s">
        <v>339</v>
      </c>
      <c r="S287" s="367" t="s">
        <v>286</v>
      </c>
      <c r="T287" s="367" t="s">
        <v>278</v>
      </c>
      <c r="U287" s="365" t="s">
        <v>326</v>
      </c>
      <c r="V287" s="368" t="s">
        <v>304</v>
      </c>
      <c r="AI287" s="34" t="s">
        <v>19</v>
      </c>
    </row>
    <row r="288" spans="2:35" s="34" customFormat="1" ht="16" customHeight="1" x14ac:dyDescent="0.55000000000000004">
      <c r="B288" s="369"/>
      <c r="C288" s="359">
        <v>46047</v>
      </c>
      <c r="D288" s="328" t="str">
        <f t="shared" si="4"/>
        <v>日</v>
      </c>
      <c r="E288" s="360">
        <v>0.46446759259259263</v>
      </c>
      <c r="F288" s="361" t="s">
        <v>213</v>
      </c>
      <c r="G288" s="362" t="s">
        <v>209</v>
      </c>
      <c r="H288" s="363" t="s">
        <v>253</v>
      </c>
      <c r="I288" s="364">
        <v>0.30280000000000001</v>
      </c>
      <c r="J288" s="365" t="s">
        <v>245</v>
      </c>
      <c r="K288" s="365" t="s">
        <v>246</v>
      </c>
      <c r="L288" s="363" t="s">
        <v>247</v>
      </c>
      <c r="M288" s="363" t="s">
        <v>276</v>
      </c>
      <c r="N288" s="363" t="s">
        <v>28</v>
      </c>
      <c r="O288" s="363" t="s">
        <v>28</v>
      </c>
      <c r="P288" s="366" t="s">
        <v>28</v>
      </c>
      <c r="Q288" s="363" t="s">
        <v>25</v>
      </c>
      <c r="R288" s="365" t="s">
        <v>255</v>
      </c>
      <c r="S288" s="367" t="s">
        <v>256</v>
      </c>
      <c r="T288" s="367" t="s">
        <v>262</v>
      </c>
      <c r="U288" s="365" t="s">
        <v>340</v>
      </c>
      <c r="V288" s="368" t="s">
        <v>277</v>
      </c>
      <c r="AI288" s="34" t="s">
        <v>19</v>
      </c>
    </row>
    <row r="289" spans="2:35" s="34" customFormat="1" ht="16" customHeight="1" x14ac:dyDescent="0.55000000000000004">
      <c r="B289" s="369"/>
      <c r="C289" s="359">
        <v>46047</v>
      </c>
      <c r="D289" s="328" t="str">
        <f t="shared" si="4"/>
        <v>日</v>
      </c>
      <c r="E289" s="360">
        <v>0.46858796296296301</v>
      </c>
      <c r="F289" s="361" t="s">
        <v>213</v>
      </c>
      <c r="G289" s="362" t="s">
        <v>209</v>
      </c>
      <c r="H289" s="363" t="s">
        <v>253</v>
      </c>
      <c r="I289" s="364">
        <v>4.4000000000000003E-3</v>
      </c>
      <c r="J289" s="365" t="s">
        <v>245</v>
      </c>
      <c r="K289" s="365" t="s">
        <v>246</v>
      </c>
      <c r="L289" s="363" t="s">
        <v>259</v>
      </c>
      <c r="M289" s="363" t="s">
        <v>248</v>
      </c>
      <c r="N289" s="363" t="s">
        <v>28</v>
      </c>
      <c r="O289" s="363" t="s">
        <v>28</v>
      </c>
      <c r="P289" s="366" t="s">
        <v>28</v>
      </c>
      <c r="Q289" s="363" t="s">
        <v>25</v>
      </c>
      <c r="R289" s="365" t="s">
        <v>255</v>
      </c>
      <c r="S289" s="367" t="s">
        <v>250</v>
      </c>
      <c r="T289" s="367" t="s">
        <v>278</v>
      </c>
      <c r="U289" s="365" t="s">
        <v>279</v>
      </c>
      <c r="V289" s="368" t="s">
        <v>280</v>
      </c>
      <c r="AI289" s="34" t="s">
        <v>19</v>
      </c>
    </row>
    <row r="290" spans="2:35" s="34" customFormat="1" ht="16" customHeight="1" x14ac:dyDescent="0.55000000000000004">
      <c r="B290" s="369"/>
      <c r="C290" s="359">
        <v>46047</v>
      </c>
      <c r="D290" s="328" t="str">
        <f t="shared" si="4"/>
        <v>日</v>
      </c>
      <c r="E290" s="360">
        <v>0.46918981481481481</v>
      </c>
      <c r="F290" s="361" t="s">
        <v>213</v>
      </c>
      <c r="G290" s="362" t="s">
        <v>214</v>
      </c>
      <c r="H290" s="363" t="s">
        <v>253</v>
      </c>
      <c r="I290" s="364">
        <v>1.0766</v>
      </c>
      <c r="J290" s="365" t="s">
        <v>245</v>
      </c>
      <c r="K290" s="365" t="s">
        <v>246</v>
      </c>
      <c r="L290" s="363" t="s">
        <v>247</v>
      </c>
      <c r="M290" s="363" t="s">
        <v>260</v>
      </c>
      <c r="N290" s="363" t="s">
        <v>28</v>
      </c>
      <c r="O290" s="363" t="s">
        <v>28</v>
      </c>
      <c r="P290" s="366" t="s">
        <v>28</v>
      </c>
      <c r="Q290" s="363" t="s">
        <v>25</v>
      </c>
      <c r="R290" s="365" t="s">
        <v>255</v>
      </c>
      <c r="S290" s="367" t="s">
        <v>256</v>
      </c>
      <c r="T290" s="367" t="s">
        <v>348</v>
      </c>
      <c r="U290" s="365" t="s">
        <v>349</v>
      </c>
      <c r="V290" s="368" t="s">
        <v>354</v>
      </c>
      <c r="AI290" s="34" t="s">
        <v>19</v>
      </c>
    </row>
    <row r="291" spans="2:35" s="34" customFormat="1" ht="16" customHeight="1" x14ac:dyDescent="0.55000000000000004">
      <c r="B291" s="369"/>
      <c r="C291" s="359">
        <v>46047</v>
      </c>
      <c r="D291" s="328" t="str">
        <f t="shared" si="4"/>
        <v>日</v>
      </c>
      <c r="E291" s="360">
        <v>0.47531250000000003</v>
      </c>
      <c r="F291" s="361" t="s">
        <v>213</v>
      </c>
      <c r="G291" s="362" t="s">
        <v>214</v>
      </c>
      <c r="H291" s="363" t="s">
        <v>253</v>
      </c>
      <c r="I291" s="364">
        <v>2.4799999999999999E-2</v>
      </c>
      <c r="J291" s="365" t="s">
        <v>245</v>
      </c>
      <c r="K291" s="365" t="s">
        <v>246</v>
      </c>
      <c r="L291" s="363" t="s">
        <v>247</v>
      </c>
      <c r="M291" s="363" t="s">
        <v>260</v>
      </c>
      <c r="N291" s="363" t="s">
        <v>28</v>
      </c>
      <c r="O291" s="363" t="s">
        <v>28</v>
      </c>
      <c r="P291" s="366" t="s">
        <v>28</v>
      </c>
      <c r="Q291" s="363" t="s">
        <v>25</v>
      </c>
      <c r="R291" s="365" t="s">
        <v>255</v>
      </c>
      <c r="S291" s="367" t="s">
        <v>250</v>
      </c>
      <c r="T291" s="367" t="s">
        <v>267</v>
      </c>
      <c r="U291" s="365" t="s">
        <v>268</v>
      </c>
      <c r="V291" s="368" t="s">
        <v>370</v>
      </c>
      <c r="AI291" s="34" t="s">
        <v>19</v>
      </c>
    </row>
    <row r="292" spans="2:35" s="34" customFormat="1" ht="16" customHeight="1" x14ac:dyDescent="0.55000000000000004">
      <c r="B292" s="369"/>
      <c r="C292" s="359">
        <v>46047</v>
      </c>
      <c r="D292" s="328" t="str">
        <f t="shared" si="4"/>
        <v>日</v>
      </c>
      <c r="E292" s="360">
        <v>0.56956018518518514</v>
      </c>
      <c r="F292" s="361" t="s">
        <v>212</v>
      </c>
      <c r="G292" s="362" t="s">
        <v>215</v>
      </c>
      <c r="H292" s="363" t="s">
        <v>253</v>
      </c>
      <c r="I292" s="364">
        <v>2.6200000000000001E-2</v>
      </c>
      <c r="J292" s="365" t="s">
        <v>245</v>
      </c>
      <c r="K292" s="365" t="s">
        <v>246</v>
      </c>
      <c r="L292" s="363" t="s">
        <v>254</v>
      </c>
      <c r="M292" s="363" t="s">
        <v>248</v>
      </c>
      <c r="N292" s="363" t="s">
        <v>28</v>
      </c>
      <c r="O292" s="363" t="s">
        <v>28</v>
      </c>
      <c r="P292" s="366" t="s">
        <v>28</v>
      </c>
      <c r="Q292" s="363" t="s">
        <v>25</v>
      </c>
      <c r="R292" s="365" t="s">
        <v>255</v>
      </c>
      <c r="S292" s="367" t="s">
        <v>256</v>
      </c>
      <c r="T292" s="367" t="s">
        <v>251</v>
      </c>
      <c r="U292" s="365" t="s">
        <v>257</v>
      </c>
      <c r="V292" s="368" t="s">
        <v>258</v>
      </c>
      <c r="AI292" s="34" t="s">
        <v>19</v>
      </c>
    </row>
    <row r="293" spans="2:35" s="34" customFormat="1" ht="16" customHeight="1" x14ac:dyDescent="0.55000000000000004">
      <c r="B293" s="369"/>
      <c r="C293" s="359">
        <v>46047</v>
      </c>
      <c r="D293" s="328" t="str">
        <f t="shared" si="4"/>
        <v>日</v>
      </c>
      <c r="E293" s="360">
        <v>0.57378472222222221</v>
      </c>
      <c r="F293" s="361" t="s">
        <v>212</v>
      </c>
      <c r="G293" s="362" t="s">
        <v>215</v>
      </c>
      <c r="H293" s="363" t="s">
        <v>253</v>
      </c>
      <c r="I293" s="364">
        <v>8.8000000000000005E-3</v>
      </c>
      <c r="J293" s="365" t="s">
        <v>245</v>
      </c>
      <c r="K293" s="365" t="s">
        <v>246</v>
      </c>
      <c r="L293" s="363" t="s">
        <v>259</v>
      </c>
      <c r="M293" s="363" t="s">
        <v>270</v>
      </c>
      <c r="N293" s="363" t="s">
        <v>25</v>
      </c>
      <c r="O293" s="363" t="s">
        <v>25</v>
      </c>
      <c r="P293" s="366" t="s">
        <v>28</v>
      </c>
      <c r="Q293" s="363" t="s">
        <v>25</v>
      </c>
      <c r="R293" s="365" t="s">
        <v>255</v>
      </c>
      <c r="S293" s="367" t="s">
        <v>250</v>
      </c>
      <c r="T293" s="367" t="s">
        <v>278</v>
      </c>
      <c r="U293" s="365" t="s">
        <v>279</v>
      </c>
      <c r="V293" s="368" t="s">
        <v>318</v>
      </c>
      <c r="AI293" s="34" t="s">
        <v>19</v>
      </c>
    </row>
    <row r="294" spans="2:35" s="34" customFormat="1" ht="16" customHeight="1" x14ac:dyDescent="0.55000000000000004">
      <c r="B294" s="369"/>
      <c r="C294" s="359">
        <v>46047</v>
      </c>
      <c r="D294" s="328" t="str">
        <f t="shared" si="4"/>
        <v>日</v>
      </c>
      <c r="E294" s="360">
        <v>0.58050925925925922</v>
      </c>
      <c r="F294" s="361" t="s">
        <v>212</v>
      </c>
      <c r="G294" s="362" t="s">
        <v>215</v>
      </c>
      <c r="H294" s="363" t="s">
        <v>253</v>
      </c>
      <c r="I294" s="364">
        <v>3.9399999999999998E-2</v>
      </c>
      <c r="J294" s="365" t="s">
        <v>245</v>
      </c>
      <c r="K294" s="365" t="s">
        <v>246</v>
      </c>
      <c r="L294" s="363" t="s">
        <v>247</v>
      </c>
      <c r="M294" s="363" t="s">
        <v>265</v>
      </c>
      <c r="N294" s="363" t="s">
        <v>28</v>
      </c>
      <c r="O294" s="363" t="s">
        <v>28</v>
      </c>
      <c r="P294" s="366" t="s">
        <v>28</v>
      </c>
      <c r="Q294" s="363" t="s">
        <v>25</v>
      </c>
      <c r="R294" s="365" t="s">
        <v>339</v>
      </c>
      <c r="S294" s="367" t="s">
        <v>250</v>
      </c>
      <c r="T294" s="367" t="s">
        <v>298</v>
      </c>
      <c r="U294" s="365" t="s">
        <v>357</v>
      </c>
      <c r="V294" s="368" t="s">
        <v>350</v>
      </c>
      <c r="AI294" s="34" t="s">
        <v>19</v>
      </c>
    </row>
    <row r="295" spans="2:35" s="34" customFormat="1" ht="16" customHeight="1" x14ac:dyDescent="0.55000000000000004">
      <c r="B295" s="369"/>
      <c r="C295" s="359">
        <v>46047</v>
      </c>
      <c r="D295" s="328" t="str">
        <f t="shared" si="4"/>
        <v>日</v>
      </c>
      <c r="E295" s="360">
        <v>0.59031250000000002</v>
      </c>
      <c r="F295" s="361" t="s">
        <v>213</v>
      </c>
      <c r="G295" s="362" t="s">
        <v>215</v>
      </c>
      <c r="H295" s="363" t="s">
        <v>253</v>
      </c>
      <c r="I295" s="364">
        <v>0.4894</v>
      </c>
      <c r="J295" s="365" t="s">
        <v>245</v>
      </c>
      <c r="K295" s="365" t="s">
        <v>246</v>
      </c>
      <c r="L295" s="363" t="s">
        <v>247</v>
      </c>
      <c r="M295" s="363" t="s">
        <v>333</v>
      </c>
      <c r="N295" s="363" t="s">
        <v>28</v>
      </c>
      <c r="O295" s="363" t="s">
        <v>28</v>
      </c>
      <c r="P295" s="366" t="s">
        <v>28</v>
      </c>
      <c r="Q295" s="363" t="s">
        <v>25</v>
      </c>
      <c r="R295" s="365" t="s">
        <v>255</v>
      </c>
      <c r="S295" s="367" t="s">
        <v>256</v>
      </c>
      <c r="T295" s="367" t="s">
        <v>262</v>
      </c>
      <c r="U295" s="365" t="s">
        <v>340</v>
      </c>
      <c r="V295" s="368" t="s">
        <v>277</v>
      </c>
      <c r="AI295" s="34" t="s">
        <v>19</v>
      </c>
    </row>
    <row r="296" spans="2:35" s="34" customFormat="1" ht="16" customHeight="1" x14ac:dyDescent="0.55000000000000004">
      <c r="B296" s="369"/>
      <c r="C296" s="359">
        <v>46047</v>
      </c>
      <c r="D296" s="328" t="str">
        <f t="shared" si="4"/>
        <v>日</v>
      </c>
      <c r="E296" s="360">
        <v>0.59375</v>
      </c>
      <c r="F296" s="361" t="s">
        <v>213</v>
      </c>
      <c r="G296" s="362" t="s">
        <v>215</v>
      </c>
      <c r="H296" s="363" t="s">
        <v>253</v>
      </c>
      <c r="I296" s="364">
        <v>3.5999999999999999E-3</v>
      </c>
      <c r="J296" s="365" t="s">
        <v>245</v>
      </c>
      <c r="K296" s="365" t="s">
        <v>246</v>
      </c>
      <c r="L296" s="363" t="s">
        <v>285</v>
      </c>
      <c r="M296" s="363" t="s">
        <v>260</v>
      </c>
      <c r="N296" s="363" t="s">
        <v>25</v>
      </c>
      <c r="O296" s="363" t="s">
        <v>25</v>
      </c>
      <c r="P296" s="366" t="s">
        <v>28</v>
      </c>
      <c r="Q296" s="363" t="s">
        <v>28</v>
      </c>
      <c r="R296" s="365" t="s">
        <v>289</v>
      </c>
      <c r="S296" s="367" t="s">
        <v>286</v>
      </c>
      <c r="T296" s="367" t="s">
        <v>267</v>
      </c>
      <c r="U296" s="365" t="s">
        <v>287</v>
      </c>
      <c r="V296" s="368" t="s">
        <v>292</v>
      </c>
      <c r="AI296" s="34" t="s">
        <v>19</v>
      </c>
    </row>
    <row r="297" spans="2:35" s="34" customFormat="1" ht="16" customHeight="1" x14ac:dyDescent="0.55000000000000004">
      <c r="B297" s="369"/>
      <c r="C297" s="359">
        <v>46047</v>
      </c>
      <c r="D297" s="328" t="str">
        <f t="shared" si="4"/>
        <v>日</v>
      </c>
      <c r="E297" s="360">
        <v>0.59450231481481486</v>
      </c>
      <c r="F297" s="361" t="s">
        <v>213</v>
      </c>
      <c r="G297" s="362" t="s">
        <v>215</v>
      </c>
      <c r="H297" s="363" t="s">
        <v>253</v>
      </c>
      <c r="I297" s="364">
        <v>1.04E-2</v>
      </c>
      <c r="J297" s="365" t="s">
        <v>245</v>
      </c>
      <c r="K297" s="365" t="s">
        <v>246</v>
      </c>
      <c r="L297" s="363" t="s">
        <v>259</v>
      </c>
      <c r="M297" s="363" t="s">
        <v>248</v>
      </c>
      <c r="N297" s="363" t="s">
        <v>28</v>
      </c>
      <c r="O297" s="363" t="s">
        <v>28</v>
      </c>
      <c r="P297" s="366" t="s">
        <v>28</v>
      </c>
      <c r="Q297" s="363" t="s">
        <v>25</v>
      </c>
      <c r="R297" s="365" t="s">
        <v>255</v>
      </c>
      <c r="S297" s="367" t="s">
        <v>250</v>
      </c>
      <c r="T297" s="367" t="s">
        <v>278</v>
      </c>
      <c r="U297" s="365" t="s">
        <v>279</v>
      </c>
      <c r="V297" s="368" t="s">
        <v>280</v>
      </c>
      <c r="AI297" s="34" t="s">
        <v>19</v>
      </c>
    </row>
    <row r="298" spans="2:35" s="34" customFormat="1" ht="16" customHeight="1" x14ac:dyDescent="0.55000000000000004">
      <c r="B298" s="369"/>
      <c r="C298" s="359">
        <v>46047</v>
      </c>
      <c r="D298" s="328" t="str">
        <f t="shared" si="4"/>
        <v>日</v>
      </c>
      <c r="E298" s="360">
        <v>0.61070601851851847</v>
      </c>
      <c r="F298" s="361" t="s">
        <v>212</v>
      </c>
      <c r="G298" s="362" t="s">
        <v>215</v>
      </c>
      <c r="H298" s="363" t="s">
        <v>253</v>
      </c>
      <c r="I298" s="364">
        <v>2.3599999999999999E-2</v>
      </c>
      <c r="J298" s="365" t="s">
        <v>245</v>
      </c>
      <c r="K298" s="365" t="s">
        <v>246</v>
      </c>
      <c r="L298" s="363" t="s">
        <v>254</v>
      </c>
      <c r="M298" s="363" t="s">
        <v>248</v>
      </c>
      <c r="N298" s="363" t="s">
        <v>28</v>
      </c>
      <c r="O298" s="363" t="s">
        <v>28</v>
      </c>
      <c r="P298" s="366" t="s">
        <v>28</v>
      </c>
      <c r="Q298" s="363" t="s">
        <v>25</v>
      </c>
      <c r="R298" s="365" t="s">
        <v>255</v>
      </c>
      <c r="S298" s="367" t="s">
        <v>256</v>
      </c>
      <c r="T298" s="367" t="s">
        <v>251</v>
      </c>
      <c r="U298" s="365" t="s">
        <v>257</v>
      </c>
      <c r="V298" s="368" t="s">
        <v>258</v>
      </c>
      <c r="AI298" s="34" t="s">
        <v>19</v>
      </c>
    </row>
    <row r="299" spans="2:35" s="34" customFormat="1" ht="16" customHeight="1" x14ac:dyDescent="0.55000000000000004">
      <c r="B299" s="369"/>
      <c r="C299" s="359">
        <v>46047</v>
      </c>
      <c r="D299" s="328" t="str">
        <f t="shared" si="4"/>
        <v>日</v>
      </c>
      <c r="E299" s="360">
        <v>0.61533564814814812</v>
      </c>
      <c r="F299" s="361" t="s">
        <v>212</v>
      </c>
      <c r="G299" s="362" t="s">
        <v>215</v>
      </c>
      <c r="H299" s="363" t="s">
        <v>253</v>
      </c>
      <c r="I299" s="364">
        <v>2.8199999999999999E-2</v>
      </c>
      <c r="J299" s="365" t="s">
        <v>245</v>
      </c>
      <c r="K299" s="365" t="s">
        <v>246</v>
      </c>
      <c r="L299" s="363" t="s">
        <v>247</v>
      </c>
      <c r="M299" s="363" t="s">
        <v>260</v>
      </c>
      <c r="N299" s="363" t="s">
        <v>28</v>
      </c>
      <c r="O299" s="363" t="s">
        <v>28</v>
      </c>
      <c r="P299" s="366" t="s">
        <v>28</v>
      </c>
      <c r="Q299" s="363" t="s">
        <v>25</v>
      </c>
      <c r="R299" s="365" t="s">
        <v>261</v>
      </c>
      <c r="S299" s="367" t="s">
        <v>250</v>
      </c>
      <c r="T299" s="367" t="s">
        <v>267</v>
      </c>
      <c r="U299" s="365" t="s">
        <v>268</v>
      </c>
      <c r="V299" s="368" t="s">
        <v>271</v>
      </c>
      <c r="AI299" s="34" t="s">
        <v>19</v>
      </c>
    </row>
    <row r="300" spans="2:35" s="34" customFormat="1" ht="16" customHeight="1" x14ac:dyDescent="0.55000000000000004">
      <c r="B300" s="369"/>
      <c r="C300" s="359">
        <v>46047</v>
      </c>
      <c r="D300" s="328" t="str">
        <f t="shared" si="4"/>
        <v>日</v>
      </c>
      <c r="E300" s="360">
        <v>0.61936342592592597</v>
      </c>
      <c r="F300" s="361" t="s">
        <v>212</v>
      </c>
      <c r="G300" s="362" t="s">
        <v>215</v>
      </c>
      <c r="H300" s="363" t="s">
        <v>253</v>
      </c>
      <c r="I300" s="364">
        <v>2.0000000000000001E-4</v>
      </c>
      <c r="J300" s="365" t="s">
        <v>245</v>
      </c>
      <c r="K300" s="365" t="s">
        <v>246</v>
      </c>
      <c r="L300" s="363" t="s">
        <v>247</v>
      </c>
      <c r="M300" s="363" t="s">
        <v>270</v>
      </c>
      <c r="N300" s="363" t="s">
        <v>28</v>
      </c>
      <c r="O300" s="363" t="s">
        <v>28</v>
      </c>
      <c r="P300" s="366" t="s">
        <v>25</v>
      </c>
      <c r="Q300" s="363" t="s">
        <v>25</v>
      </c>
      <c r="R300" s="365" t="s">
        <v>255</v>
      </c>
      <c r="S300" s="367" t="s">
        <v>250</v>
      </c>
      <c r="T300" s="367" t="s">
        <v>273</v>
      </c>
      <c r="U300" s="365" t="s">
        <v>274</v>
      </c>
      <c r="V300" s="368" t="s">
        <v>275</v>
      </c>
      <c r="AI300" s="34" t="s">
        <v>19</v>
      </c>
    </row>
    <row r="301" spans="2:35" s="34" customFormat="1" ht="16" customHeight="1" x14ac:dyDescent="0.55000000000000004">
      <c r="B301" s="369"/>
      <c r="C301" s="359">
        <v>46047</v>
      </c>
      <c r="D301" s="328" t="str">
        <f t="shared" si="4"/>
        <v>日</v>
      </c>
      <c r="E301" s="360">
        <v>0.62312500000000004</v>
      </c>
      <c r="F301" s="361" t="s">
        <v>212</v>
      </c>
      <c r="G301" s="362" t="s">
        <v>215</v>
      </c>
      <c r="H301" s="363" t="s">
        <v>253</v>
      </c>
      <c r="I301" s="364">
        <v>8.4000000000000012E-3</v>
      </c>
      <c r="J301" s="365" t="s">
        <v>245</v>
      </c>
      <c r="K301" s="365" t="s">
        <v>246</v>
      </c>
      <c r="L301" s="363" t="s">
        <v>247</v>
      </c>
      <c r="M301" s="363" t="s">
        <v>260</v>
      </c>
      <c r="N301" s="363" t="s">
        <v>28</v>
      </c>
      <c r="O301" s="363" t="s">
        <v>28</v>
      </c>
      <c r="P301" s="366" t="s">
        <v>25</v>
      </c>
      <c r="Q301" s="363" t="s">
        <v>25</v>
      </c>
      <c r="R301" s="365" t="s">
        <v>255</v>
      </c>
      <c r="S301" s="367" t="s">
        <v>286</v>
      </c>
      <c r="T301" s="367" t="s">
        <v>273</v>
      </c>
      <c r="U301" s="365" t="s">
        <v>274</v>
      </c>
      <c r="V301" s="368" t="s">
        <v>343</v>
      </c>
      <c r="AI301" s="34" t="s">
        <v>19</v>
      </c>
    </row>
    <row r="302" spans="2:35" s="34" customFormat="1" ht="16" customHeight="1" x14ac:dyDescent="0.55000000000000004">
      <c r="B302" s="369"/>
      <c r="C302" s="359">
        <v>46047</v>
      </c>
      <c r="D302" s="328" t="str">
        <f t="shared" si="4"/>
        <v>日</v>
      </c>
      <c r="E302" s="360">
        <v>0.63822916666666663</v>
      </c>
      <c r="F302" s="361" t="s">
        <v>213</v>
      </c>
      <c r="G302" s="362" t="s">
        <v>215</v>
      </c>
      <c r="H302" s="363" t="s">
        <v>253</v>
      </c>
      <c r="I302" s="364">
        <v>9.2599999999999988E-2</v>
      </c>
      <c r="J302" s="365" t="s">
        <v>245</v>
      </c>
      <c r="K302" s="365" t="s">
        <v>246</v>
      </c>
      <c r="L302" s="363" t="s">
        <v>285</v>
      </c>
      <c r="M302" s="363" t="s">
        <v>260</v>
      </c>
      <c r="N302" s="363" t="s">
        <v>25</v>
      </c>
      <c r="O302" s="363" t="s">
        <v>25</v>
      </c>
      <c r="P302" s="366" t="s">
        <v>28</v>
      </c>
      <c r="Q302" s="363" t="s">
        <v>28</v>
      </c>
      <c r="R302" s="365" t="s">
        <v>289</v>
      </c>
      <c r="S302" s="367" t="s">
        <v>286</v>
      </c>
      <c r="T302" s="367" t="s">
        <v>267</v>
      </c>
      <c r="U302" s="365" t="s">
        <v>287</v>
      </c>
      <c r="V302" s="368" t="s">
        <v>292</v>
      </c>
      <c r="AI302" s="34" t="s">
        <v>19</v>
      </c>
    </row>
    <row r="303" spans="2:35" s="34" customFormat="1" ht="16" customHeight="1" x14ac:dyDescent="0.55000000000000004">
      <c r="B303" s="369"/>
      <c r="C303" s="359">
        <v>46047</v>
      </c>
      <c r="D303" s="328" t="str">
        <f t="shared" si="4"/>
        <v>日</v>
      </c>
      <c r="E303" s="360">
        <v>0.65341435185185182</v>
      </c>
      <c r="F303" s="361" t="s">
        <v>212</v>
      </c>
      <c r="G303" s="362" t="s">
        <v>215</v>
      </c>
      <c r="H303" s="363" t="s">
        <v>253</v>
      </c>
      <c r="I303" s="364">
        <v>0.1236</v>
      </c>
      <c r="J303" s="365" t="s">
        <v>245</v>
      </c>
      <c r="K303" s="365" t="s">
        <v>246</v>
      </c>
      <c r="L303" s="363" t="s">
        <v>254</v>
      </c>
      <c r="M303" s="363" t="s">
        <v>248</v>
      </c>
      <c r="N303" s="363" t="s">
        <v>28</v>
      </c>
      <c r="O303" s="363" t="s">
        <v>28</v>
      </c>
      <c r="P303" s="366" t="s">
        <v>25</v>
      </c>
      <c r="Q303" s="363" t="s">
        <v>25</v>
      </c>
      <c r="R303" s="365" t="s">
        <v>255</v>
      </c>
      <c r="S303" s="367" t="s">
        <v>256</v>
      </c>
      <c r="T303" s="367" t="s">
        <v>251</v>
      </c>
      <c r="U303" s="365" t="s">
        <v>257</v>
      </c>
      <c r="V303" s="368" t="s">
        <v>258</v>
      </c>
      <c r="AI303" s="34" t="s">
        <v>19</v>
      </c>
    </row>
    <row r="304" spans="2:35" s="34" customFormat="1" ht="16" customHeight="1" x14ac:dyDescent="0.55000000000000004">
      <c r="B304" s="369"/>
      <c r="C304" s="359">
        <v>46047</v>
      </c>
      <c r="D304" s="328" t="str">
        <f t="shared" si="4"/>
        <v>日</v>
      </c>
      <c r="E304" s="360">
        <v>0.66156250000000005</v>
      </c>
      <c r="F304" s="361" t="s">
        <v>212</v>
      </c>
      <c r="G304" s="362" t="s">
        <v>215</v>
      </c>
      <c r="H304" s="363" t="s">
        <v>253</v>
      </c>
      <c r="I304" s="364">
        <v>0</v>
      </c>
      <c r="J304" s="365" t="s">
        <v>245</v>
      </c>
      <c r="K304" s="365" t="s">
        <v>246</v>
      </c>
      <c r="L304" s="363" t="s">
        <v>247</v>
      </c>
      <c r="M304" s="363" t="s">
        <v>270</v>
      </c>
      <c r="N304" s="363" t="s">
        <v>28</v>
      </c>
      <c r="O304" s="363" t="s">
        <v>28</v>
      </c>
      <c r="P304" s="366" t="s">
        <v>25</v>
      </c>
      <c r="Q304" s="363" t="s">
        <v>25</v>
      </c>
      <c r="R304" s="365" t="s">
        <v>255</v>
      </c>
      <c r="S304" s="367" t="s">
        <v>250</v>
      </c>
      <c r="T304" s="367" t="s">
        <v>273</v>
      </c>
      <c r="U304" s="365" t="s">
        <v>274</v>
      </c>
      <c r="V304" s="368" t="s">
        <v>275</v>
      </c>
      <c r="AI304" s="34" t="s">
        <v>19</v>
      </c>
    </row>
    <row r="305" spans="2:35" s="34" customFormat="1" ht="16" customHeight="1" x14ac:dyDescent="0.55000000000000004">
      <c r="B305" s="369"/>
      <c r="C305" s="359">
        <v>46047</v>
      </c>
      <c r="D305" s="328" t="str">
        <f t="shared" si="4"/>
        <v>日</v>
      </c>
      <c r="E305" s="360">
        <v>0.67335648148148153</v>
      </c>
      <c r="F305" s="361" t="s">
        <v>213</v>
      </c>
      <c r="G305" s="362" t="s">
        <v>215</v>
      </c>
      <c r="H305" s="363" t="s">
        <v>253</v>
      </c>
      <c r="I305" s="364">
        <v>2.2000000000000001E-3</v>
      </c>
      <c r="J305" s="365" t="s">
        <v>245</v>
      </c>
      <c r="K305" s="365" t="s">
        <v>246</v>
      </c>
      <c r="L305" s="363" t="s">
        <v>259</v>
      </c>
      <c r="M305" s="363" t="s">
        <v>260</v>
      </c>
      <c r="N305" s="363" t="s">
        <v>28</v>
      </c>
      <c r="O305" s="363" t="s">
        <v>28</v>
      </c>
      <c r="P305" s="366" t="s">
        <v>28</v>
      </c>
      <c r="Q305" s="363" t="s">
        <v>25</v>
      </c>
      <c r="R305" s="365" t="s">
        <v>261</v>
      </c>
      <c r="S305" s="367" t="s">
        <v>250</v>
      </c>
      <c r="T305" s="367" t="s">
        <v>278</v>
      </c>
      <c r="U305" s="365" t="s">
        <v>396</v>
      </c>
      <c r="V305" s="368" t="s">
        <v>313</v>
      </c>
      <c r="AI305" s="34" t="s">
        <v>19</v>
      </c>
    </row>
    <row r="306" spans="2:35" s="34" customFormat="1" ht="16" customHeight="1" x14ac:dyDescent="0.55000000000000004">
      <c r="B306" s="369"/>
      <c r="C306" s="359">
        <v>46047</v>
      </c>
      <c r="D306" s="328" t="str">
        <f t="shared" si="4"/>
        <v>日</v>
      </c>
      <c r="E306" s="360">
        <v>0.67459490740740746</v>
      </c>
      <c r="F306" s="361" t="s">
        <v>213</v>
      </c>
      <c r="G306" s="362" t="s">
        <v>215</v>
      </c>
      <c r="H306" s="363" t="s">
        <v>253</v>
      </c>
      <c r="I306" s="364">
        <v>0.64160000000000006</v>
      </c>
      <c r="J306" s="365" t="s">
        <v>245</v>
      </c>
      <c r="K306" s="365" t="s">
        <v>246</v>
      </c>
      <c r="L306" s="363" t="s">
        <v>285</v>
      </c>
      <c r="M306" s="363" t="s">
        <v>260</v>
      </c>
      <c r="N306" s="363" t="s">
        <v>25</v>
      </c>
      <c r="O306" s="363" t="s">
        <v>25</v>
      </c>
      <c r="P306" s="366" t="s">
        <v>28</v>
      </c>
      <c r="Q306" s="363" t="s">
        <v>28</v>
      </c>
      <c r="R306" s="365" t="s">
        <v>255</v>
      </c>
      <c r="S306" s="367" t="s">
        <v>256</v>
      </c>
      <c r="T306" s="367" t="s">
        <v>262</v>
      </c>
      <c r="U306" s="365" t="s">
        <v>340</v>
      </c>
      <c r="V306" s="368" t="s">
        <v>397</v>
      </c>
      <c r="AI306" s="34" t="s">
        <v>19</v>
      </c>
    </row>
    <row r="307" spans="2:35" s="34" customFormat="1" ht="16" customHeight="1" x14ac:dyDescent="0.55000000000000004">
      <c r="B307" s="369"/>
      <c r="C307" s="359">
        <v>46047</v>
      </c>
      <c r="D307" s="328" t="str">
        <f t="shared" si="4"/>
        <v>日</v>
      </c>
      <c r="E307" s="360">
        <v>0.67884259259259261</v>
      </c>
      <c r="F307" s="361" t="s">
        <v>213</v>
      </c>
      <c r="G307" s="362" t="s">
        <v>215</v>
      </c>
      <c r="H307" s="363" t="s">
        <v>253</v>
      </c>
      <c r="I307" s="364">
        <v>7.6999999999999999E-2</v>
      </c>
      <c r="J307" s="365" t="s">
        <v>245</v>
      </c>
      <c r="K307" s="365" t="s">
        <v>246</v>
      </c>
      <c r="L307" s="363" t="s">
        <v>285</v>
      </c>
      <c r="M307" s="363" t="s">
        <v>260</v>
      </c>
      <c r="N307" s="363" t="s">
        <v>25</v>
      </c>
      <c r="O307" s="363" t="s">
        <v>25</v>
      </c>
      <c r="P307" s="366" t="s">
        <v>28</v>
      </c>
      <c r="Q307" s="363" t="s">
        <v>28</v>
      </c>
      <c r="R307" s="365" t="s">
        <v>289</v>
      </c>
      <c r="S307" s="367" t="s">
        <v>286</v>
      </c>
      <c r="T307" s="367" t="s">
        <v>267</v>
      </c>
      <c r="U307" s="365" t="s">
        <v>287</v>
      </c>
      <c r="V307" s="368" t="s">
        <v>292</v>
      </c>
      <c r="AI307" s="34" t="s">
        <v>19</v>
      </c>
    </row>
    <row r="308" spans="2:35" s="34" customFormat="1" ht="16" customHeight="1" x14ac:dyDescent="0.55000000000000004">
      <c r="B308" s="369"/>
      <c r="C308" s="359">
        <v>46047</v>
      </c>
      <c r="D308" s="328" t="str">
        <f t="shared" si="4"/>
        <v>日</v>
      </c>
      <c r="E308" s="360">
        <v>0.67972222222222223</v>
      </c>
      <c r="F308" s="361" t="s">
        <v>213</v>
      </c>
      <c r="G308" s="362" t="s">
        <v>215</v>
      </c>
      <c r="H308" s="363" t="s">
        <v>253</v>
      </c>
      <c r="I308" s="364">
        <v>1.0999999999999999E-2</v>
      </c>
      <c r="J308" s="365" t="s">
        <v>245</v>
      </c>
      <c r="K308" s="365" t="s">
        <v>246</v>
      </c>
      <c r="L308" s="363" t="s">
        <v>247</v>
      </c>
      <c r="M308" s="363" t="s">
        <v>248</v>
      </c>
      <c r="N308" s="363" t="s">
        <v>28</v>
      </c>
      <c r="O308" s="363" t="s">
        <v>28</v>
      </c>
      <c r="P308" s="366" t="s">
        <v>28</v>
      </c>
      <c r="Q308" s="363" t="s">
        <v>25</v>
      </c>
      <c r="R308" s="365" t="s">
        <v>255</v>
      </c>
      <c r="S308" s="367" t="s">
        <v>250</v>
      </c>
      <c r="T308" s="367" t="s">
        <v>278</v>
      </c>
      <c r="U308" s="365" t="s">
        <v>279</v>
      </c>
      <c r="V308" s="368" t="s">
        <v>301</v>
      </c>
      <c r="AI308" s="34" t="s">
        <v>19</v>
      </c>
    </row>
    <row r="309" spans="2:35" s="34" customFormat="1" ht="16" customHeight="1" x14ac:dyDescent="0.55000000000000004">
      <c r="B309" s="369"/>
      <c r="C309" s="359">
        <v>46047</v>
      </c>
      <c r="D309" s="328" t="str">
        <f t="shared" si="4"/>
        <v>日</v>
      </c>
      <c r="E309" s="360">
        <v>0.6865162037037037</v>
      </c>
      <c r="F309" s="361" t="s">
        <v>213</v>
      </c>
      <c r="G309" s="362" t="s">
        <v>215</v>
      </c>
      <c r="H309" s="363" t="s">
        <v>253</v>
      </c>
      <c r="I309" s="364">
        <v>2.3199999999999998E-2</v>
      </c>
      <c r="J309" s="365" t="s">
        <v>245</v>
      </c>
      <c r="K309" s="365" t="s">
        <v>246</v>
      </c>
      <c r="L309" s="363" t="s">
        <v>259</v>
      </c>
      <c r="M309" s="363" t="s">
        <v>260</v>
      </c>
      <c r="N309" s="363" t="s">
        <v>28</v>
      </c>
      <c r="O309" s="363" t="s">
        <v>28</v>
      </c>
      <c r="P309" s="366" t="s">
        <v>28</v>
      </c>
      <c r="Q309" s="363" t="s">
        <v>25</v>
      </c>
      <c r="R309" s="365" t="s">
        <v>255</v>
      </c>
      <c r="S309" s="367" t="s">
        <v>250</v>
      </c>
      <c r="T309" s="367" t="s">
        <v>348</v>
      </c>
      <c r="U309" s="365" t="s">
        <v>349</v>
      </c>
      <c r="V309" s="368" t="s">
        <v>398</v>
      </c>
      <c r="AI309" s="34" t="s">
        <v>19</v>
      </c>
    </row>
    <row r="310" spans="2:35" s="34" customFormat="1" ht="16" customHeight="1" x14ac:dyDescent="0.55000000000000004">
      <c r="B310" s="369"/>
      <c r="C310" s="359"/>
      <c r="D310" s="328" t="str">
        <f t="shared" si="4"/>
        <v/>
      </c>
      <c r="E310" s="360"/>
      <c r="F310" s="361"/>
      <c r="G310" s="362"/>
      <c r="H310" s="363"/>
      <c r="I310" s="364"/>
      <c r="J310" s="365"/>
      <c r="K310" s="365"/>
      <c r="L310" s="363"/>
      <c r="M310" s="363"/>
      <c r="N310" s="363"/>
      <c r="O310" s="363"/>
      <c r="P310" s="366"/>
      <c r="Q310" s="363"/>
      <c r="R310" s="365"/>
      <c r="S310" s="367"/>
      <c r="T310" s="367"/>
      <c r="U310" s="365"/>
      <c r="V310" s="368"/>
      <c r="AI310" s="34" t="s">
        <v>19</v>
      </c>
    </row>
    <row r="311" spans="2:35" s="34" customFormat="1" ht="16" customHeight="1" x14ac:dyDescent="0.55000000000000004">
      <c r="B311" s="369"/>
      <c r="C311" s="359"/>
      <c r="D311" s="328" t="str">
        <f t="shared" si="4"/>
        <v/>
      </c>
      <c r="E311" s="360"/>
      <c r="F311" s="361"/>
      <c r="G311" s="362"/>
      <c r="H311" s="363"/>
      <c r="I311" s="364"/>
      <c r="J311" s="365"/>
      <c r="K311" s="365"/>
      <c r="L311" s="363"/>
      <c r="M311" s="363"/>
      <c r="N311" s="363"/>
      <c r="O311" s="363"/>
      <c r="P311" s="366"/>
      <c r="Q311" s="363"/>
      <c r="R311" s="365"/>
      <c r="S311" s="367"/>
      <c r="T311" s="367"/>
      <c r="U311" s="365"/>
      <c r="V311" s="368"/>
      <c r="AI311" s="34" t="s">
        <v>19</v>
      </c>
    </row>
    <row r="312" spans="2:35" s="34" customFormat="1" ht="16" customHeight="1" x14ac:dyDescent="0.55000000000000004">
      <c r="B312" s="369"/>
      <c r="C312" s="359"/>
      <c r="D312" s="328" t="str">
        <f t="shared" si="4"/>
        <v/>
      </c>
      <c r="E312" s="360"/>
      <c r="F312" s="361"/>
      <c r="G312" s="362"/>
      <c r="H312" s="363"/>
      <c r="I312" s="364"/>
      <c r="J312" s="365"/>
      <c r="K312" s="365"/>
      <c r="L312" s="363"/>
      <c r="M312" s="363"/>
      <c r="N312" s="363"/>
      <c r="O312" s="363"/>
      <c r="P312" s="366"/>
      <c r="Q312" s="363"/>
      <c r="R312" s="365"/>
      <c r="S312" s="367"/>
      <c r="T312" s="367"/>
      <c r="U312" s="365"/>
      <c r="V312" s="368"/>
      <c r="AI312" s="34" t="s">
        <v>19</v>
      </c>
    </row>
    <row r="313" spans="2:35" s="34" customFormat="1" ht="16" customHeight="1" x14ac:dyDescent="0.55000000000000004">
      <c r="B313" s="369"/>
      <c r="C313" s="359"/>
      <c r="D313" s="328" t="str">
        <f t="shared" si="4"/>
        <v/>
      </c>
      <c r="E313" s="360"/>
      <c r="F313" s="361"/>
      <c r="G313" s="362"/>
      <c r="H313" s="363"/>
      <c r="I313" s="364"/>
      <c r="J313" s="365"/>
      <c r="K313" s="365"/>
      <c r="L313" s="363"/>
      <c r="M313" s="363"/>
      <c r="N313" s="363"/>
      <c r="O313" s="363"/>
      <c r="P313" s="366"/>
      <c r="Q313" s="363"/>
      <c r="R313" s="365"/>
      <c r="S313" s="367"/>
      <c r="T313" s="367"/>
      <c r="U313" s="365"/>
      <c r="V313" s="368"/>
      <c r="AI313" s="34" t="s">
        <v>19</v>
      </c>
    </row>
    <row r="314" spans="2:35" s="34" customFormat="1" ht="16" customHeight="1" x14ac:dyDescent="0.55000000000000004">
      <c r="B314" s="369"/>
      <c r="C314" s="359"/>
      <c r="D314" s="328" t="str">
        <f t="shared" si="4"/>
        <v/>
      </c>
      <c r="E314" s="360"/>
      <c r="F314" s="361"/>
      <c r="G314" s="362"/>
      <c r="H314" s="363"/>
      <c r="I314" s="364"/>
      <c r="J314" s="365"/>
      <c r="K314" s="365"/>
      <c r="L314" s="363"/>
      <c r="M314" s="363"/>
      <c r="N314" s="363"/>
      <c r="O314" s="363"/>
      <c r="P314" s="366"/>
      <c r="Q314" s="363"/>
      <c r="R314" s="365"/>
      <c r="S314" s="367"/>
      <c r="T314" s="367"/>
      <c r="U314" s="365"/>
      <c r="V314" s="368"/>
      <c r="AI314" s="34" t="s">
        <v>19</v>
      </c>
    </row>
    <row r="315" spans="2:35" s="34" customFormat="1" ht="16" customHeight="1" x14ac:dyDescent="0.55000000000000004">
      <c r="B315" s="369"/>
      <c r="C315" s="359"/>
      <c r="D315" s="328" t="str">
        <f t="shared" si="4"/>
        <v/>
      </c>
      <c r="E315" s="360"/>
      <c r="F315" s="361"/>
      <c r="G315" s="362"/>
      <c r="H315" s="363"/>
      <c r="I315" s="364"/>
      <c r="J315" s="365"/>
      <c r="K315" s="365"/>
      <c r="L315" s="363"/>
      <c r="M315" s="363"/>
      <c r="N315" s="363"/>
      <c r="O315" s="363"/>
      <c r="P315" s="366"/>
      <c r="Q315" s="363"/>
      <c r="R315" s="365"/>
      <c r="S315" s="367"/>
      <c r="T315" s="367"/>
      <c r="U315" s="365"/>
      <c r="V315" s="368"/>
      <c r="AI315" s="34" t="s">
        <v>19</v>
      </c>
    </row>
    <row r="316" spans="2:35" s="34" customFormat="1" ht="16" customHeight="1" x14ac:dyDescent="0.55000000000000004">
      <c r="B316" s="369"/>
      <c r="C316" s="359"/>
      <c r="D316" s="328" t="str">
        <f t="shared" si="4"/>
        <v/>
      </c>
      <c r="E316" s="360"/>
      <c r="F316" s="361"/>
      <c r="G316" s="362"/>
      <c r="H316" s="363"/>
      <c r="I316" s="364"/>
      <c r="J316" s="365"/>
      <c r="K316" s="365"/>
      <c r="L316" s="363"/>
      <c r="M316" s="363"/>
      <c r="N316" s="363"/>
      <c r="O316" s="363"/>
      <c r="P316" s="366"/>
      <c r="Q316" s="363"/>
      <c r="R316" s="365"/>
      <c r="S316" s="367"/>
      <c r="T316" s="367"/>
      <c r="U316" s="365"/>
      <c r="V316" s="368"/>
      <c r="AI316" s="34" t="s">
        <v>19</v>
      </c>
    </row>
    <row r="317" spans="2:35" s="34" customFormat="1" ht="16" customHeight="1" x14ac:dyDescent="0.55000000000000004">
      <c r="B317" s="369"/>
      <c r="C317" s="359"/>
      <c r="D317" s="328" t="str">
        <f t="shared" si="4"/>
        <v/>
      </c>
      <c r="E317" s="360"/>
      <c r="F317" s="361"/>
      <c r="G317" s="362"/>
      <c r="H317" s="363"/>
      <c r="I317" s="364"/>
      <c r="J317" s="365"/>
      <c r="K317" s="365"/>
      <c r="L317" s="363"/>
      <c r="M317" s="363"/>
      <c r="N317" s="363"/>
      <c r="O317" s="363"/>
      <c r="P317" s="366"/>
      <c r="Q317" s="363"/>
      <c r="R317" s="365"/>
      <c r="S317" s="367"/>
      <c r="T317" s="367"/>
      <c r="U317" s="365"/>
      <c r="V317" s="368"/>
      <c r="AI317" s="34" t="s">
        <v>19</v>
      </c>
    </row>
    <row r="318" spans="2:35" s="34" customFormat="1" ht="16" customHeight="1" x14ac:dyDescent="0.55000000000000004">
      <c r="B318" s="369"/>
      <c r="C318" s="359"/>
      <c r="D318" s="328" t="str">
        <f t="shared" si="4"/>
        <v/>
      </c>
      <c r="E318" s="360"/>
      <c r="F318" s="361"/>
      <c r="G318" s="362"/>
      <c r="H318" s="363"/>
      <c r="I318" s="364"/>
      <c r="J318" s="365"/>
      <c r="K318" s="365"/>
      <c r="L318" s="363"/>
      <c r="M318" s="363"/>
      <c r="N318" s="363"/>
      <c r="O318" s="363"/>
      <c r="P318" s="366"/>
      <c r="Q318" s="363"/>
      <c r="R318" s="365"/>
      <c r="S318" s="367"/>
      <c r="T318" s="367"/>
      <c r="U318" s="365"/>
      <c r="V318" s="368"/>
      <c r="AI318" s="34" t="s">
        <v>19</v>
      </c>
    </row>
    <row r="319" spans="2:35" s="34" customFormat="1" ht="16" customHeight="1" x14ac:dyDescent="0.55000000000000004">
      <c r="B319" s="369"/>
      <c r="C319" s="359"/>
      <c r="D319" s="328" t="str">
        <f t="shared" si="4"/>
        <v/>
      </c>
      <c r="E319" s="360"/>
      <c r="F319" s="361"/>
      <c r="G319" s="362"/>
      <c r="H319" s="363"/>
      <c r="I319" s="364"/>
      <c r="J319" s="365"/>
      <c r="K319" s="365"/>
      <c r="L319" s="363"/>
      <c r="M319" s="363"/>
      <c r="N319" s="363"/>
      <c r="O319" s="363"/>
      <c r="P319" s="366"/>
      <c r="Q319" s="363"/>
      <c r="R319" s="365"/>
      <c r="S319" s="367"/>
      <c r="T319" s="367"/>
      <c r="U319" s="365"/>
      <c r="V319" s="368"/>
      <c r="AI319" s="34" t="s">
        <v>19</v>
      </c>
    </row>
    <row r="320" spans="2:35" s="34" customFormat="1" ht="16" customHeight="1" x14ac:dyDescent="0.55000000000000004">
      <c r="B320" s="369"/>
      <c r="C320" s="359"/>
      <c r="D320" s="328" t="str">
        <f t="shared" si="4"/>
        <v/>
      </c>
      <c r="E320" s="360"/>
      <c r="F320" s="361"/>
      <c r="G320" s="362"/>
      <c r="H320" s="363"/>
      <c r="I320" s="364"/>
      <c r="J320" s="365"/>
      <c r="K320" s="365"/>
      <c r="L320" s="363"/>
      <c r="M320" s="363"/>
      <c r="N320" s="363"/>
      <c r="O320" s="363"/>
      <c r="P320" s="366"/>
      <c r="Q320" s="363"/>
      <c r="R320" s="365"/>
      <c r="S320" s="367"/>
      <c r="T320" s="367"/>
      <c r="U320" s="365"/>
      <c r="V320" s="368"/>
      <c r="AI320" s="34" t="s">
        <v>19</v>
      </c>
    </row>
    <row r="321" spans="2:35" s="34" customFormat="1" ht="16" customHeight="1" x14ac:dyDescent="0.55000000000000004">
      <c r="B321" s="369"/>
      <c r="C321" s="359"/>
      <c r="D321" s="328" t="str">
        <f t="shared" si="4"/>
        <v/>
      </c>
      <c r="E321" s="360"/>
      <c r="F321" s="361"/>
      <c r="G321" s="362"/>
      <c r="H321" s="363"/>
      <c r="I321" s="364"/>
      <c r="J321" s="365"/>
      <c r="K321" s="365"/>
      <c r="L321" s="363"/>
      <c r="M321" s="363"/>
      <c r="N321" s="363"/>
      <c r="O321" s="363"/>
      <c r="P321" s="366"/>
      <c r="Q321" s="363"/>
      <c r="R321" s="365"/>
      <c r="S321" s="367"/>
      <c r="T321" s="367"/>
      <c r="U321" s="365"/>
      <c r="V321" s="368"/>
      <c r="AI321" s="34" t="s">
        <v>19</v>
      </c>
    </row>
    <row r="322" spans="2:35" s="34" customFormat="1" ht="16" customHeight="1" x14ac:dyDescent="0.55000000000000004">
      <c r="B322" s="369"/>
      <c r="C322" s="359"/>
      <c r="D322" s="328" t="str">
        <f t="shared" si="4"/>
        <v/>
      </c>
      <c r="E322" s="360"/>
      <c r="F322" s="361"/>
      <c r="G322" s="362"/>
      <c r="H322" s="363"/>
      <c r="I322" s="364"/>
      <c r="J322" s="365"/>
      <c r="K322" s="365"/>
      <c r="L322" s="363"/>
      <c r="M322" s="363"/>
      <c r="N322" s="363"/>
      <c r="O322" s="363"/>
      <c r="P322" s="366"/>
      <c r="Q322" s="363"/>
      <c r="R322" s="365"/>
      <c r="S322" s="367"/>
      <c r="T322" s="367"/>
      <c r="U322" s="365"/>
      <c r="V322" s="368"/>
      <c r="AI322" s="34" t="s">
        <v>19</v>
      </c>
    </row>
    <row r="323" spans="2:35" s="34" customFormat="1" ht="16" customHeight="1" x14ac:dyDescent="0.55000000000000004">
      <c r="B323" s="369"/>
      <c r="C323" s="359"/>
      <c r="D323" s="328" t="str">
        <f t="shared" si="4"/>
        <v/>
      </c>
      <c r="E323" s="360"/>
      <c r="F323" s="361"/>
      <c r="G323" s="362"/>
      <c r="H323" s="363"/>
      <c r="I323" s="364"/>
      <c r="J323" s="365"/>
      <c r="K323" s="365"/>
      <c r="L323" s="363"/>
      <c r="M323" s="363"/>
      <c r="N323" s="363"/>
      <c r="O323" s="363"/>
      <c r="P323" s="366"/>
      <c r="Q323" s="363"/>
      <c r="R323" s="365"/>
      <c r="S323" s="367"/>
      <c r="T323" s="367"/>
      <c r="U323" s="365"/>
      <c r="V323" s="368"/>
      <c r="AI323" s="34" t="s">
        <v>19</v>
      </c>
    </row>
    <row r="324" spans="2:35" s="34" customFormat="1" ht="16" customHeight="1" x14ac:dyDescent="0.55000000000000004">
      <c r="B324" s="369"/>
      <c r="C324" s="359"/>
      <c r="D324" s="328" t="str">
        <f t="shared" si="4"/>
        <v/>
      </c>
      <c r="E324" s="360"/>
      <c r="F324" s="361"/>
      <c r="G324" s="362"/>
      <c r="H324" s="363"/>
      <c r="I324" s="364"/>
      <c r="J324" s="365"/>
      <c r="K324" s="365"/>
      <c r="L324" s="363"/>
      <c r="M324" s="363"/>
      <c r="N324" s="363"/>
      <c r="O324" s="363"/>
      <c r="P324" s="366"/>
      <c r="Q324" s="363"/>
      <c r="R324" s="365"/>
      <c r="S324" s="367"/>
      <c r="T324" s="367"/>
      <c r="U324" s="365"/>
      <c r="V324" s="368"/>
      <c r="AI324" s="34" t="s">
        <v>19</v>
      </c>
    </row>
    <row r="325" spans="2:35" s="34" customFormat="1" ht="16" customHeight="1" x14ac:dyDescent="0.55000000000000004">
      <c r="B325" s="369"/>
      <c r="C325" s="359"/>
      <c r="D325" s="328" t="str">
        <f t="shared" si="4"/>
        <v/>
      </c>
      <c r="E325" s="360"/>
      <c r="F325" s="361"/>
      <c r="G325" s="362"/>
      <c r="H325" s="363"/>
      <c r="I325" s="364"/>
      <c r="J325" s="365"/>
      <c r="K325" s="365"/>
      <c r="L325" s="363"/>
      <c r="M325" s="363"/>
      <c r="N325" s="363"/>
      <c r="O325" s="363"/>
      <c r="P325" s="366"/>
      <c r="Q325" s="363"/>
      <c r="R325" s="365"/>
      <c r="S325" s="367"/>
      <c r="T325" s="367"/>
      <c r="U325" s="365"/>
      <c r="V325" s="368"/>
      <c r="AI325" s="34" t="s">
        <v>19</v>
      </c>
    </row>
    <row r="326" spans="2:35" s="34" customFormat="1" ht="16" customHeight="1" x14ac:dyDescent="0.55000000000000004">
      <c r="B326" s="369"/>
      <c r="C326" s="359"/>
      <c r="D326" s="328" t="str">
        <f t="shared" si="4"/>
        <v/>
      </c>
      <c r="E326" s="360"/>
      <c r="F326" s="361"/>
      <c r="G326" s="362"/>
      <c r="H326" s="363"/>
      <c r="I326" s="364"/>
      <c r="J326" s="365"/>
      <c r="K326" s="365"/>
      <c r="L326" s="363"/>
      <c r="M326" s="363"/>
      <c r="N326" s="363"/>
      <c r="O326" s="363"/>
      <c r="P326" s="366"/>
      <c r="Q326" s="363"/>
      <c r="R326" s="365"/>
      <c r="S326" s="367"/>
      <c r="T326" s="367"/>
      <c r="U326" s="365"/>
      <c r="V326" s="368"/>
      <c r="AI326" s="34" t="s">
        <v>19</v>
      </c>
    </row>
    <row r="327" spans="2:35" s="34" customFormat="1" ht="16" customHeight="1" x14ac:dyDescent="0.55000000000000004">
      <c r="B327" s="369"/>
      <c r="C327" s="359"/>
      <c r="D327" s="328" t="str">
        <f t="shared" si="4"/>
        <v/>
      </c>
      <c r="E327" s="360"/>
      <c r="F327" s="361"/>
      <c r="G327" s="362"/>
      <c r="H327" s="363"/>
      <c r="I327" s="364"/>
      <c r="J327" s="365"/>
      <c r="K327" s="365"/>
      <c r="L327" s="363"/>
      <c r="M327" s="363"/>
      <c r="N327" s="363"/>
      <c r="O327" s="363"/>
      <c r="P327" s="366"/>
      <c r="Q327" s="363"/>
      <c r="R327" s="365"/>
      <c r="S327" s="367"/>
      <c r="T327" s="367"/>
      <c r="U327" s="365"/>
      <c r="V327" s="368"/>
      <c r="AI327" s="34" t="s">
        <v>19</v>
      </c>
    </row>
    <row r="328" spans="2:35" s="34" customFormat="1" ht="16" customHeight="1" x14ac:dyDescent="0.55000000000000004">
      <c r="B328" s="369"/>
      <c r="C328" s="359"/>
      <c r="D328" s="328" t="str">
        <f t="shared" si="4"/>
        <v/>
      </c>
      <c r="E328" s="360"/>
      <c r="F328" s="361"/>
      <c r="G328" s="362"/>
      <c r="H328" s="363"/>
      <c r="I328" s="364"/>
      <c r="J328" s="365"/>
      <c r="K328" s="365"/>
      <c r="L328" s="363"/>
      <c r="M328" s="363"/>
      <c r="N328" s="363"/>
      <c r="O328" s="363"/>
      <c r="P328" s="366"/>
      <c r="Q328" s="363"/>
      <c r="R328" s="365"/>
      <c r="S328" s="367"/>
      <c r="T328" s="367"/>
      <c r="U328" s="365"/>
      <c r="V328" s="368"/>
      <c r="AI328" s="34" t="s">
        <v>19</v>
      </c>
    </row>
    <row r="329" spans="2:35" s="34" customFormat="1" ht="16" customHeight="1" x14ac:dyDescent="0.55000000000000004">
      <c r="B329" s="369"/>
      <c r="C329" s="359"/>
      <c r="D329" s="328" t="str">
        <f t="shared" si="4"/>
        <v/>
      </c>
      <c r="E329" s="360"/>
      <c r="F329" s="361"/>
      <c r="G329" s="362"/>
      <c r="H329" s="363"/>
      <c r="I329" s="364"/>
      <c r="J329" s="365"/>
      <c r="K329" s="365"/>
      <c r="L329" s="363"/>
      <c r="M329" s="363"/>
      <c r="N329" s="363"/>
      <c r="O329" s="363"/>
      <c r="P329" s="366"/>
      <c r="Q329" s="363"/>
      <c r="R329" s="365"/>
      <c r="S329" s="367"/>
      <c r="T329" s="367"/>
      <c r="U329" s="365"/>
      <c r="V329" s="368"/>
      <c r="AI329" s="34" t="s">
        <v>19</v>
      </c>
    </row>
    <row r="330" spans="2:35" s="34" customFormat="1" ht="16" customHeight="1" x14ac:dyDescent="0.55000000000000004">
      <c r="B330" s="369"/>
      <c r="C330" s="359"/>
      <c r="D330" s="328" t="str">
        <f t="shared" si="4"/>
        <v/>
      </c>
      <c r="E330" s="360"/>
      <c r="F330" s="361"/>
      <c r="G330" s="362"/>
      <c r="H330" s="363"/>
      <c r="I330" s="364"/>
      <c r="J330" s="365"/>
      <c r="K330" s="365"/>
      <c r="L330" s="363"/>
      <c r="M330" s="363"/>
      <c r="N330" s="363"/>
      <c r="O330" s="363"/>
      <c r="P330" s="366"/>
      <c r="Q330" s="363"/>
      <c r="R330" s="365"/>
      <c r="S330" s="367"/>
      <c r="T330" s="367"/>
      <c r="U330" s="365"/>
      <c r="V330" s="368"/>
      <c r="AI330" s="34" t="s">
        <v>19</v>
      </c>
    </row>
    <row r="331" spans="2:35" s="34" customFormat="1" ht="16" customHeight="1" x14ac:dyDescent="0.55000000000000004">
      <c r="B331" s="369"/>
      <c r="C331" s="359"/>
      <c r="D331" s="328" t="str">
        <f t="shared" si="4"/>
        <v/>
      </c>
      <c r="E331" s="360"/>
      <c r="F331" s="361"/>
      <c r="G331" s="362"/>
      <c r="H331" s="363"/>
      <c r="I331" s="364"/>
      <c r="J331" s="365"/>
      <c r="K331" s="365"/>
      <c r="L331" s="363"/>
      <c r="M331" s="363"/>
      <c r="N331" s="363"/>
      <c r="O331" s="363"/>
      <c r="P331" s="366"/>
      <c r="Q331" s="363"/>
      <c r="R331" s="365"/>
      <c r="S331" s="367"/>
      <c r="T331" s="367"/>
      <c r="U331" s="365"/>
      <c r="V331" s="368"/>
      <c r="AI331" s="34" t="s">
        <v>19</v>
      </c>
    </row>
    <row r="332" spans="2:35" s="34" customFormat="1" ht="16" customHeight="1" x14ac:dyDescent="0.55000000000000004">
      <c r="B332" s="369"/>
      <c r="C332" s="359"/>
      <c r="D332" s="328" t="str">
        <f t="shared" ref="D332:D395" si="5">IF($C332 &lt;&gt; "", IF(ISERROR(MATCH(C332, 祝日, 0)), TEXT($C332, "aaa"), "祝日"), "")</f>
        <v/>
      </c>
      <c r="E332" s="360"/>
      <c r="F332" s="361"/>
      <c r="G332" s="362"/>
      <c r="H332" s="363"/>
      <c r="I332" s="364"/>
      <c r="J332" s="365"/>
      <c r="K332" s="365"/>
      <c r="L332" s="363"/>
      <c r="M332" s="363"/>
      <c r="N332" s="363"/>
      <c r="O332" s="363"/>
      <c r="P332" s="366"/>
      <c r="Q332" s="363"/>
      <c r="R332" s="365"/>
      <c r="S332" s="367"/>
      <c r="T332" s="367"/>
      <c r="U332" s="365"/>
      <c r="V332" s="368"/>
      <c r="AI332" s="34" t="s">
        <v>19</v>
      </c>
    </row>
    <row r="333" spans="2:35" s="34" customFormat="1" ht="16" customHeight="1" x14ac:dyDescent="0.55000000000000004">
      <c r="B333" s="369"/>
      <c r="C333" s="359"/>
      <c r="D333" s="328" t="str">
        <f t="shared" si="5"/>
        <v/>
      </c>
      <c r="E333" s="360"/>
      <c r="F333" s="361"/>
      <c r="G333" s="362"/>
      <c r="H333" s="363"/>
      <c r="I333" s="364"/>
      <c r="J333" s="365"/>
      <c r="K333" s="365"/>
      <c r="L333" s="363"/>
      <c r="M333" s="363"/>
      <c r="N333" s="363"/>
      <c r="O333" s="363"/>
      <c r="P333" s="366"/>
      <c r="Q333" s="363"/>
      <c r="R333" s="365"/>
      <c r="S333" s="367"/>
      <c r="T333" s="367"/>
      <c r="U333" s="365"/>
      <c r="V333" s="368"/>
      <c r="AI333" s="34" t="s">
        <v>19</v>
      </c>
    </row>
    <row r="334" spans="2:35" s="34" customFormat="1" ht="16" customHeight="1" x14ac:dyDescent="0.55000000000000004">
      <c r="B334" s="369"/>
      <c r="C334" s="359"/>
      <c r="D334" s="328" t="str">
        <f t="shared" si="5"/>
        <v/>
      </c>
      <c r="E334" s="360"/>
      <c r="F334" s="361"/>
      <c r="G334" s="362"/>
      <c r="H334" s="363"/>
      <c r="I334" s="364"/>
      <c r="J334" s="365"/>
      <c r="K334" s="365"/>
      <c r="L334" s="363"/>
      <c r="M334" s="363"/>
      <c r="N334" s="363"/>
      <c r="O334" s="363"/>
      <c r="P334" s="366"/>
      <c r="Q334" s="363"/>
      <c r="R334" s="365"/>
      <c r="S334" s="367"/>
      <c r="T334" s="367"/>
      <c r="U334" s="365"/>
      <c r="V334" s="368"/>
      <c r="AI334" s="34" t="s">
        <v>19</v>
      </c>
    </row>
    <row r="335" spans="2:35" s="34" customFormat="1" ht="16" customHeight="1" x14ac:dyDescent="0.55000000000000004">
      <c r="B335" s="369"/>
      <c r="C335" s="359"/>
      <c r="D335" s="328" t="str">
        <f t="shared" si="5"/>
        <v/>
      </c>
      <c r="E335" s="360"/>
      <c r="F335" s="361"/>
      <c r="G335" s="362"/>
      <c r="H335" s="363"/>
      <c r="I335" s="364"/>
      <c r="J335" s="365"/>
      <c r="K335" s="365"/>
      <c r="L335" s="363"/>
      <c r="M335" s="363"/>
      <c r="N335" s="363"/>
      <c r="O335" s="363"/>
      <c r="P335" s="366"/>
      <c r="Q335" s="363"/>
      <c r="R335" s="365"/>
      <c r="S335" s="367"/>
      <c r="T335" s="367"/>
      <c r="U335" s="365"/>
      <c r="V335" s="368"/>
      <c r="AI335" s="34" t="s">
        <v>19</v>
      </c>
    </row>
    <row r="336" spans="2:35" s="34" customFormat="1" ht="16" customHeight="1" x14ac:dyDescent="0.55000000000000004">
      <c r="B336" s="369"/>
      <c r="C336" s="359"/>
      <c r="D336" s="328" t="str">
        <f t="shared" si="5"/>
        <v/>
      </c>
      <c r="E336" s="360"/>
      <c r="F336" s="361"/>
      <c r="G336" s="362"/>
      <c r="H336" s="363"/>
      <c r="I336" s="364"/>
      <c r="J336" s="365"/>
      <c r="K336" s="365"/>
      <c r="L336" s="363"/>
      <c r="M336" s="363"/>
      <c r="N336" s="363"/>
      <c r="O336" s="363"/>
      <c r="P336" s="366"/>
      <c r="Q336" s="363"/>
      <c r="R336" s="365"/>
      <c r="S336" s="367"/>
      <c r="T336" s="367"/>
      <c r="U336" s="365"/>
      <c r="V336" s="368"/>
      <c r="AI336" s="34" t="s">
        <v>19</v>
      </c>
    </row>
    <row r="337" spans="2:35" s="34" customFormat="1" ht="16" customHeight="1" x14ac:dyDescent="0.55000000000000004">
      <c r="B337" s="369"/>
      <c r="C337" s="359"/>
      <c r="D337" s="328" t="str">
        <f t="shared" si="5"/>
        <v/>
      </c>
      <c r="E337" s="360"/>
      <c r="F337" s="361"/>
      <c r="G337" s="362"/>
      <c r="H337" s="363"/>
      <c r="I337" s="364"/>
      <c r="J337" s="365"/>
      <c r="K337" s="365"/>
      <c r="L337" s="363"/>
      <c r="M337" s="363"/>
      <c r="N337" s="363"/>
      <c r="O337" s="363"/>
      <c r="P337" s="366"/>
      <c r="Q337" s="363"/>
      <c r="R337" s="365"/>
      <c r="S337" s="367"/>
      <c r="T337" s="367"/>
      <c r="U337" s="365"/>
      <c r="V337" s="368"/>
      <c r="AI337" s="34" t="s">
        <v>19</v>
      </c>
    </row>
    <row r="338" spans="2:35" s="34" customFormat="1" ht="16" customHeight="1" x14ac:dyDescent="0.55000000000000004">
      <c r="B338" s="369"/>
      <c r="C338" s="359"/>
      <c r="D338" s="328" t="str">
        <f t="shared" si="5"/>
        <v/>
      </c>
      <c r="E338" s="360"/>
      <c r="F338" s="361"/>
      <c r="G338" s="362"/>
      <c r="H338" s="363"/>
      <c r="I338" s="364"/>
      <c r="J338" s="365"/>
      <c r="K338" s="365"/>
      <c r="L338" s="363"/>
      <c r="M338" s="363"/>
      <c r="N338" s="363"/>
      <c r="O338" s="363"/>
      <c r="P338" s="366"/>
      <c r="Q338" s="363"/>
      <c r="R338" s="365"/>
      <c r="S338" s="367"/>
      <c r="T338" s="367"/>
      <c r="U338" s="365"/>
      <c r="V338" s="368"/>
      <c r="AI338" s="34" t="s">
        <v>19</v>
      </c>
    </row>
    <row r="339" spans="2:35" s="34" customFormat="1" ht="16" customHeight="1" x14ac:dyDescent="0.55000000000000004">
      <c r="B339" s="369"/>
      <c r="C339" s="359"/>
      <c r="D339" s="328" t="str">
        <f t="shared" si="5"/>
        <v/>
      </c>
      <c r="E339" s="360"/>
      <c r="F339" s="361"/>
      <c r="G339" s="362"/>
      <c r="H339" s="363"/>
      <c r="I339" s="364"/>
      <c r="J339" s="365"/>
      <c r="K339" s="365"/>
      <c r="L339" s="363"/>
      <c r="M339" s="363"/>
      <c r="N339" s="363"/>
      <c r="O339" s="363"/>
      <c r="P339" s="366"/>
      <c r="Q339" s="363"/>
      <c r="R339" s="365"/>
      <c r="S339" s="367"/>
      <c r="T339" s="367"/>
      <c r="U339" s="365"/>
      <c r="V339" s="368"/>
      <c r="AI339" s="34" t="s">
        <v>19</v>
      </c>
    </row>
    <row r="340" spans="2:35" s="34" customFormat="1" ht="16" customHeight="1" x14ac:dyDescent="0.55000000000000004">
      <c r="B340" s="369"/>
      <c r="C340" s="359"/>
      <c r="D340" s="328" t="str">
        <f t="shared" si="5"/>
        <v/>
      </c>
      <c r="E340" s="360"/>
      <c r="F340" s="361"/>
      <c r="G340" s="362"/>
      <c r="H340" s="363"/>
      <c r="I340" s="364"/>
      <c r="J340" s="365"/>
      <c r="K340" s="365"/>
      <c r="L340" s="363"/>
      <c r="M340" s="363"/>
      <c r="N340" s="363"/>
      <c r="O340" s="363"/>
      <c r="P340" s="366"/>
      <c r="Q340" s="363"/>
      <c r="R340" s="365"/>
      <c r="S340" s="367"/>
      <c r="T340" s="367"/>
      <c r="U340" s="365"/>
      <c r="V340" s="368"/>
      <c r="AI340" s="34" t="s">
        <v>19</v>
      </c>
    </row>
    <row r="341" spans="2:35" s="34" customFormat="1" ht="16" customHeight="1" x14ac:dyDescent="0.55000000000000004">
      <c r="B341" s="369"/>
      <c r="C341" s="359"/>
      <c r="D341" s="328" t="str">
        <f t="shared" si="5"/>
        <v/>
      </c>
      <c r="E341" s="360"/>
      <c r="F341" s="361"/>
      <c r="G341" s="362"/>
      <c r="H341" s="363"/>
      <c r="I341" s="364"/>
      <c r="J341" s="365"/>
      <c r="K341" s="365"/>
      <c r="L341" s="363"/>
      <c r="M341" s="363"/>
      <c r="N341" s="363"/>
      <c r="O341" s="363"/>
      <c r="P341" s="366"/>
      <c r="Q341" s="363"/>
      <c r="R341" s="365"/>
      <c r="S341" s="367"/>
      <c r="T341" s="367"/>
      <c r="U341" s="365"/>
      <c r="V341" s="368"/>
      <c r="AI341" s="34" t="s">
        <v>19</v>
      </c>
    </row>
    <row r="342" spans="2:35" s="34" customFormat="1" ht="16" customHeight="1" x14ac:dyDescent="0.55000000000000004">
      <c r="B342" s="369"/>
      <c r="C342" s="359"/>
      <c r="D342" s="328" t="str">
        <f t="shared" si="5"/>
        <v/>
      </c>
      <c r="E342" s="360"/>
      <c r="F342" s="361"/>
      <c r="G342" s="362"/>
      <c r="H342" s="363"/>
      <c r="I342" s="364"/>
      <c r="J342" s="365"/>
      <c r="K342" s="365"/>
      <c r="L342" s="363"/>
      <c r="M342" s="363"/>
      <c r="N342" s="363"/>
      <c r="O342" s="363"/>
      <c r="P342" s="366"/>
      <c r="Q342" s="363"/>
      <c r="R342" s="365"/>
      <c r="S342" s="367"/>
      <c r="T342" s="367"/>
      <c r="U342" s="365"/>
      <c r="V342" s="368"/>
      <c r="AI342" s="34" t="s">
        <v>19</v>
      </c>
    </row>
    <row r="343" spans="2:35" s="34" customFormat="1" ht="16" customHeight="1" x14ac:dyDescent="0.55000000000000004">
      <c r="B343" s="369"/>
      <c r="C343" s="359"/>
      <c r="D343" s="328" t="str">
        <f t="shared" si="5"/>
        <v/>
      </c>
      <c r="E343" s="360"/>
      <c r="F343" s="361"/>
      <c r="G343" s="362"/>
      <c r="H343" s="363"/>
      <c r="I343" s="364"/>
      <c r="J343" s="365"/>
      <c r="K343" s="365"/>
      <c r="L343" s="363"/>
      <c r="M343" s="363"/>
      <c r="N343" s="363"/>
      <c r="O343" s="363"/>
      <c r="P343" s="366"/>
      <c r="Q343" s="363"/>
      <c r="R343" s="365"/>
      <c r="S343" s="367"/>
      <c r="T343" s="367"/>
      <c r="U343" s="365"/>
      <c r="V343" s="368"/>
      <c r="AI343" s="34" t="s">
        <v>19</v>
      </c>
    </row>
    <row r="344" spans="2:35" s="34" customFormat="1" ht="16" customHeight="1" x14ac:dyDescent="0.55000000000000004">
      <c r="B344" s="369"/>
      <c r="C344" s="359"/>
      <c r="D344" s="328" t="str">
        <f t="shared" si="5"/>
        <v/>
      </c>
      <c r="E344" s="360"/>
      <c r="F344" s="361"/>
      <c r="G344" s="362"/>
      <c r="H344" s="363"/>
      <c r="I344" s="364"/>
      <c r="J344" s="365"/>
      <c r="K344" s="365"/>
      <c r="L344" s="363"/>
      <c r="M344" s="363"/>
      <c r="N344" s="363"/>
      <c r="O344" s="363"/>
      <c r="P344" s="366"/>
      <c r="Q344" s="363"/>
      <c r="R344" s="365"/>
      <c r="S344" s="367"/>
      <c r="T344" s="367"/>
      <c r="U344" s="365"/>
      <c r="V344" s="368"/>
      <c r="AI344" s="34" t="s">
        <v>19</v>
      </c>
    </row>
    <row r="345" spans="2:35" s="34" customFormat="1" ht="16" customHeight="1" x14ac:dyDescent="0.55000000000000004">
      <c r="B345" s="369"/>
      <c r="C345" s="359"/>
      <c r="D345" s="328" t="str">
        <f t="shared" si="5"/>
        <v/>
      </c>
      <c r="E345" s="360"/>
      <c r="F345" s="361"/>
      <c r="G345" s="362"/>
      <c r="H345" s="363"/>
      <c r="I345" s="364"/>
      <c r="J345" s="365"/>
      <c r="K345" s="365"/>
      <c r="L345" s="363"/>
      <c r="M345" s="363"/>
      <c r="N345" s="363"/>
      <c r="O345" s="363"/>
      <c r="P345" s="366"/>
      <c r="Q345" s="363"/>
      <c r="R345" s="365"/>
      <c r="S345" s="367"/>
      <c r="T345" s="367"/>
      <c r="U345" s="365"/>
      <c r="V345" s="368"/>
      <c r="AI345" s="34" t="s">
        <v>19</v>
      </c>
    </row>
    <row r="346" spans="2:35" s="34" customFormat="1" ht="16" customHeight="1" x14ac:dyDescent="0.55000000000000004">
      <c r="B346" s="369"/>
      <c r="C346" s="359"/>
      <c r="D346" s="328" t="str">
        <f t="shared" si="5"/>
        <v/>
      </c>
      <c r="E346" s="360"/>
      <c r="F346" s="361"/>
      <c r="G346" s="362"/>
      <c r="H346" s="363"/>
      <c r="I346" s="364"/>
      <c r="J346" s="365"/>
      <c r="K346" s="365"/>
      <c r="L346" s="363"/>
      <c r="M346" s="363"/>
      <c r="N346" s="363"/>
      <c r="O346" s="363"/>
      <c r="P346" s="366"/>
      <c r="Q346" s="363"/>
      <c r="R346" s="365"/>
      <c r="S346" s="367"/>
      <c r="T346" s="367"/>
      <c r="U346" s="365"/>
      <c r="V346" s="368"/>
      <c r="AI346" s="34" t="s">
        <v>19</v>
      </c>
    </row>
    <row r="347" spans="2:35" s="34" customFormat="1" ht="16" customHeight="1" x14ac:dyDescent="0.55000000000000004">
      <c r="B347" s="369"/>
      <c r="C347" s="359"/>
      <c r="D347" s="328" t="str">
        <f t="shared" si="5"/>
        <v/>
      </c>
      <c r="E347" s="360"/>
      <c r="F347" s="361"/>
      <c r="G347" s="362"/>
      <c r="H347" s="363"/>
      <c r="I347" s="364"/>
      <c r="J347" s="365"/>
      <c r="K347" s="365"/>
      <c r="L347" s="363"/>
      <c r="M347" s="363"/>
      <c r="N347" s="363"/>
      <c r="O347" s="363"/>
      <c r="P347" s="366"/>
      <c r="Q347" s="363"/>
      <c r="R347" s="365"/>
      <c r="S347" s="367"/>
      <c r="T347" s="367"/>
      <c r="U347" s="365"/>
      <c r="V347" s="368"/>
      <c r="AI347" s="34" t="s">
        <v>19</v>
      </c>
    </row>
    <row r="348" spans="2:35" s="34" customFormat="1" ht="16" customHeight="1" x14ac:dyDescent="0.55000000000000004">
      <c r="B348" s="369"/>
      <c r="C348" s="359"/>
      <c r="D348" s="328" t="str">
        <f t="shared" si="5"/>
        <v/>
      </c>
      <c r="E348" s="360"/>
      <c r="F348" s="361"/>
      <c r="G348" s="362"/>
      <c r="H348" s="363"/>
      <c r="I348" s="364"/>
      <c r="J348" s="365"/>
      <c r="K348" s="365"/>
      <c r="L348" s="363"/>
      <c r="M348" s="363"/>
      <c r="N348" s="363"/>
      <c r="O348" s="363"/>
      <c r="P348" s="366"/>
      <c r="Q348" s="363"/>
      <c r="R348" s="365"/>
      <c r="S348" s="367"/>
      <c r="T348" s="367"/>
      <c r="U348" s="365"/>
      <c r="V348" s="368"/>
      <c r="AI348" s="34" t="s">
        <v>19</v>
      </c>
    </row>
    <row r="349" spans="2:35" s="34" customFormat="1" ht="16" customHeight="1" x14ac:dyDescent="0.55000000000000004">
      <c r="B349" s="369"/>
      <c r="C349" s="359"/>
      <c r="D349" s="328" t="str">
        <f t="shared" si="5"/>
        <v/>
      </c>
      <c r="E349" s="360"/>
      <c r="F349" s="361"/>
      <c r="G349" s="362"/>
      <c r="H349" s="363"/>
      <c r="I349" s="364"/>
      <c r="J349" s="365"/>
      <c r="K349" s="365"/>
      <c r="L349" s="363"/>
      <c r="M349" s="363"/>
      <c r="N349" s="363"/>
      <c r="O349" s="363"/>
      <c r="P349" s="366"/>
      <c r="Q349" s="363"/>
      <c r="R349" s="365"/>
      <c r="S349" s="367"/>
      <c r="T349" s="367"/>
      <c r="U349" s="365"/>
      <c r="V349" s="368"/>
      <c r="AI349" s="34" t="s">
        <v>19</v>
      </c>
    </row>
    <row r="350" spans="2:35" s="34" customFormat="1" ht="16" customHeight="1" x14ac:dyDescent="0.55000000000000004">
      <c r="B350" s="146"/>
      <c r="C350" s="159"/>
      <c r="D350" s="137" t="str">
        <f t="shared" si="5"/>
        <v/>
      </c>
      <c r="E350" s="160"/>
      <c r="F350" s="312"/>
      <c r="G350" s="161"/>
      <c r="H350" s="162"/>
      <c r="I350" s="163"/>
      <c r="J350" s="164"/>
      <c r="K350" s="164"/>
      <c r="L350" s="162"/>
      <c r="M350" s="162"/>
      <c r="N350" s="162"/>
      <c r="O350" s="162"/>
      <c r="P350" s="165"/>
      <c r="Q350" s="162"/>
      <c r="R350" s="164"/>
      <c r="S350" s="166"/>
      <c r="T350" s="166"/>
      <c r="U350" s="164"/>
      <c r="V350" s="167"/>
      <c r="AI350" s="34" t="s">
        <v>19</v>
      </c>
    </row>
    <row r="351" spans="2:35" s="34" customFormat="1" ht="16" customHeight="1" x14ac:dyDescent="0.55000000000000004">
      <c r="B351" s="146"/>
      <c r="C351" s="159"/>
      <c r="D351" s="137" t="str">
        <f t="shared" si="5"/>
        <v/>
      </c>
      <c r="E351" s="160"/>
      <c r="F351" s="312"/>
      <c r="G351" s="161"/>
      <c r="H351" s="162"/>
      <c r="I351" s="163"/>
      <c r="J351" s="164"/>
      <c r="K351" s="164"/>
      <c r="L351" s="162"/>
      <c r="M351" s="162"/>
      <c r="N351" s="162"/>
      <c r="O351" s="162"/>
      <c r="P351" s="165"/>
      <c r="Q351" s="162"/>
      <c r="R351" s="164"/>
      <c r="S351" s="166"/>
      <c r="T351" s="166"/>
      <c r="U351" s="164"/>
      <c r="V351" s="167"/>
      <c r="AI351" s="34" t="s">
        <v>19</v>
      </c>
    </row>
    <row r="352" spans="2:35" s="34" customFormat="1" ht="16" customHeight="1" x14ac:dyDescent="0.55000000000000004">
      <c r="B352" s="146"/>
      <c r="C352" s="159"/>
      <c r="D352" s="137" t="str">
        <f t="shared" si="5"/>
        <v/>
      </c>
      <c r="E352" s="160"/>
      <c r="F352" s="312"/>
      <c r="G352" s="161"/>
      <c r="H352" s="162"/>
      <c r="I352" s="163"/>
      <c r="J352" s="164"/>
      <c r="K352" s="164"/>
      <c r="L352" s="162"/>
      <c r="M352" s="162"/>
      <c r="N352" s="162"/>
      <c r="O352" s="162"/>
      <c r="P352" s="165"/>
      <c r="Q352" s="162"/>
      <c r="R352" s="164"/>
      <c r="S352" s="166"/>
      <c r="T352" s="166"/>
      <c r="U352" s="164"/>
      <c r="V352" s="167"/>
      <c r="AI352" s="34" t="s">
        <v>19</v>
      </c>
    </row>
    <row r="353" spans="2:35" s="34" customFormat="1" ht="16" customHeight="1" x14ac:dyDescent="0.55000000000000004">
      <c r="B353" s="146"/>
      <c r="C353" s="159"/>
      <c r="D353" s="137" t="str">
        <f t="shared" si="5"/>
        <v/>
      </c>
      <c r="E353" s="160"/>
      <c r="F353" s="312"/>
      <c r="G353" s="161"/>
      <c r="H353" s="162"/>
      <c r="I353" s="163"/>
      <c r="J353" s="164"/>
      <c r="K353" s="164"/>
      <c r="L353" s="162"/>
      <c r="M353" s="162"/>
      <c r="N353" s="162"/>
      <c r="O353" s="162"/>
      <c r="P353" s="165"/>
      <c r="Q353" s="162"/>
      <c r="R353" s="164"/>
      <c r="S353" s="166"/>
      <c r="T353" s="166"/>
      <c r="U353" s="164"/>
      <c r="V353" s="167"/>
      <c r="AI353" s="34" t="s">
        <v>19</v>
      </c>
    </row>
    <row r="354" spans="2:35" s="34" customFormat="1" ht="16" customHeight="1" x14ac:dyDescent="0.55000000000000004">
      <c r="B354" s="146"/>
      <c r="C354" s="159"/>
      <c r="D354" s="137" t="str">
        <f t="shared" si="5"/>
        <v/>
      </c>
      <c r="E354" s="160"/>
      <c r="F354" s="312"/>
      <c r="G354" s="161"/>
      <c r="H354" s="162"/>
      <c r="I354" s="163"/>
      <c r="J354" s="164"/>
      <c r="K354" s="164"/>
      <c r="L354" s="162"/>
      <c r="M354" s="162"/>
      <c r="N354" s="162"/>
      <c r="O354" s="162"/>
      <c r="P354" s="165"/>
      <c r="Q354" s="162"/>
      <c r="R354" s="164"/>
      <c r="S354" s="166"/>
      <c r="T354" s="166"/>
      <c r="U354" s="164"/>
      <c r="V354" s="167"/>
      <c r="AI354" s="34" t="s">
        <v>19</v>
      </c>
    </row>
    <row r="355" spans="2:35" s="34" customFormat="1" ht="16" customHeight="1" x14ac:dyDescent="0.55000000000000004">
      <c r="B355" s="146"/>
      <c r="C355" s="159"/>
      <c r="D355" s="137" t="str">
        <f t="shared" si="5"/>
        <v/>
      </c>
      <c r="E355" s="160"/>
      <c r="F355" s="312"/>
      <c r="G355" s="161"/>
      <c r="H355" s="162"/>
      <c r="I355" s="163"/>
      <c r="J355" s="164"/>
      <c r="K355" s="164"/>
      <c r="L355" s="162"/>
      <c r="M355" s="162"/>
      <c r="N355" s="162"/>
      <c r="O355" s="162"/>
      <c r="P355" s="165"/>
      <c r="Q355" s="162"/>
      <c r="R355" s="164"/>
      <c r="S355" s="166"/>
      <c r="T355" s="166"/>
      <c r="U355" s="164"/>
      <c r="V355" s="167"/>
      <c r="AI355" s="34" t="s">
        <v>19</v>
      </c>
    </row>
    <row r="356" spans="2:35" s="34" customFormat="1" ht="16" customHeight="1" x14ac:dyDescent="0.55000000000000004">
      <c r="B356" s="146"/>
      <c r="C356" s="159"/>
      <c r="D356" s="137" t="str">
        <f t="shared" si="5"/>
        <v/>
      </c>
      <c r="E356" s="160"/>
      <c r="F356" s="312"/>
      <c r="G356" s="161"/>
      <c r="H356" s="162"/>
      <c r="I356" s="163"/>
      <c r="J356" s="164"/>
      <c r="K356" s="164"/>
      <c r="L356" s="162"/>
      <c r="M356" s="162"/>
      <c r="N356" s="162"/>
      <c r="O356" s="162"/>
      <c r="P356" s="165"/>
      <c r="Q356" s="162"/>
      <c r="R356" s="164"/>
      <c r="S356" s="166"/>
      <c r="T356" s="166"/>
      <c r="U356" s="164"/>
      <c r="V356" s="167"/>
      <c r="AI356" s="34" t="s">
        <v>19</v>
      </c>
    </row>
    <row r="357" spans="2:35" s="34" customFormat="1" ht="16" customHeight="1" x14ac:dyDescent="0.55000000000000004">
      <c r="B357" s="146"/>
      <c r="C357" s="159"/>
      <c r="D357" s="137" t="str">
        <f t="shared" si="5"/>
        <v/>
      </c>
      <c r="E357" s="160"/>
      <c r="F357" s="312"/>
      <c r="G357" s="161"/>
      <c r="H357" s="162"/>
      <c r="I357" s="163"/>
      <c r="J357" s="164"/>
      <c r="K357" s="164"/>
      <c r="L357" s="162"/>
      <c r="M357" s="162"/>
      <c r="N357" s="162"/>
      <c r="O357" s="162"/>
      <c r="P357" s="165"/>
      <c r="Q357" s="162"/>
      <c r="R357" s="164"/>
      <c r="S357" s="166"/>
      <c r="T357" s="166"/>
      <c r="U357" s="164"/>
      <c r="V357" s="167"/>
      <c r="AI357" s="34" t="s">
        <v>19</v>
      </c>
    </row>
    <row r="358" spans="2:35" s="34" customFormat="1" ht="16" customHeight="1" x14ac:dyDescent="0.55000000000000004">
      <c r="B358" s="146"/>
      <c r="C358" s="159"/>
      <c r="D358" s="137" t="str">
        <f t="shared" si="5"/>
        <v/>
      </c>
      <c r="E358" s="160"/>
      <c r="F358" s="312"/>
      <c r="G358" s="161"/>
      <c r="H358" s="162"/>
      <c r="I358" s="163"/>
      <c r="J358" s="164"/>
      <c r="K358" s="164"/>
      <c r="L358" s="162"/>
      <c r="M358" s="162"/>
      <c r="N358" s="162"/>
      <c r="O358" s="162"/>
      <c r="P358" s="165"/>
      <c r="Q358" s="162"/>
      <c r="R358" s="164"/>
      <c r="S358" s="166"/>
      <c r="T358" s="166"/>
      <c r="U358" s="164"/>
      <c r="V358" s="167"/>
      <c r="AI358" s="34" t="s">
        <v>19</v>
      </c>
    </row>
    <row r="359" spans="2:35" s="34" customFormat="1" ht="16" customHeight="1" x14ac:dyDescent="0.55000000000000004">
      <c r="B359" s="146"/>
      <c r="C359" s="159"/>
      <c r="D359" s="137" t="str">
        <f t="shared" si="5"/>
        <v/>
      </c>
      <c r="E359" s="160"/>
      <c r="F359" s="312"/>
      <c r="G359" s="161"/>
      <c r="H359" s="162"/>
      <c r="I359" s="163"/>
      <c r="J359" s="164"/>
      <c r="K359" s="164"/>
      <c r="L359" s="162"/>
      <c r="M359" s="162"/>
      <c r="N359" s="162"/>
      <c r="O359" s="162"/>
      <c r="P359" s="165"/>
      <c r="Q359" s="162"/>
      <c r="R359" s="164"/>
      <c r="S359" s="166"/>
      <c r="T359" s="166"/>
      <c r="U359" s="164"/>
      <c r="V359" s="167"/>
      <c r="AI359" s="34" t="s">
        <v>19</v>
      </c>
    </row>
    <row r="360" spans="2:35" s="34" customFormat="1" ht="16" customHeight="1" x14ac:dyDescent="0.55000000000000004">
      <c r="B360" s="146"/>
      <c r="C360" s="159"/>
      <c r="D360" s="137" t="str">
        <f t="shared" si="5"/>
        <v/>
      </c>
      <c r="E360" s="160"/>
      <c r="F360" s="312"/>
      <c r="G360" s="161"/>
      <c r="H360" s="162"/>
      <c r="I360" s="163"/>
      <c r="J360" s="164"/>
      <c r="K360" s="164"/>
      <c r="L360" s="162"/>
      <c r="M360" s="162"/>
      <c r="N360" s="162"/>
      <c r="O360" s="162"/>
      <c r="P360" s="165"/>
      <c r="Q360" s="162"/>
      <c r="R360" s="164"/>
      <c r="S360" s="166"/>
      <c r="T360" s="166"/>
      <c r="U360" s="164"/>
      <c r="V360" s="167"/>
      <c r="AI360" s="34" t="s">
        <v>19</v>
      </c>
    </row>
    <row r="361" spans="2:35" s="34" customFormat="1" ht="16" customHeight="1" x14ac:dyDescent="0.55000000000000004">
      <c r="B361" s="146"/>
      <c r="C361" s="159"/>
      <c r="D361" s="137" t="str">
        <f t="shared" si="5"/>
        <v/>
      </c>
      <c r="E361" s="160"/>
      <c r="F361" s="312"/>
      <c r="G361" s="161"/>
      <c r="H361" s="162"/>
      <c r="I361" s="163"/>
      <c r="J361" s="164"/>
      <c r="K361" s="164"/>
      <c r="L361" s="162"/>
      <c r="M361" s="162"/>
      <c r="N361" s="162"/>
      <c r="O361" s="162"/>
      <c r="P361" s="165"/>
      <c r="Q361" s="162"/>
      <c r="R361" s="164"/>
      <c r="S361" s="166"/>
      <c r="T361" s="166"/>
      <c r="U361" s="164"/>
      <c r="V361" s="167"/>
      <c r="AI361" s="34" t="s">
        <v>19</v>
      </c>
    </row>
    <row r="362" spans="2:35" s="34" customFormat="1" ht="16" customHeight="1" x14ac:dyDescent="0.55000000000000004">
      <c r="B362" s="146"/>
      <c r="C362" s="159"/>
      <c r="D362" s="137" t="str">
        <f t="shared" si="5"/>
        <v/>
      </c>
      <c r="E362" s="160"/>
      <c r="F362" s="312"/>
      <c r="G362" s="161"/>
      <c r="H362" s="162"/>
      <c r="I362" s="163"/>
      <c r="J362" s="164"/>
      <c r="K362" s="164"/>
      <c r="L362" s="162"/>
      <c r="M362" s="162"/>
      <c r="N362" s="162"/>
      <c r="O362" s="162"/>
      <c r="P362" s="165"/>
      <c r="Q362" s="162"/>
      <c r="R362" s="164"/>
      <c r="S362" s="166"/>
      <c r="T362" s="166"/>
      <c r="U362" s="164"/>
      <c r="V362" s="167"/>
      <c r="AI362" s="34" t="s">
        <v>19</v>
      </c>
    </row>
    <row r="363" spans="2:35" s="34" customFormat="1" ht="16" customHeight="1" x14ac:dyDescent="0.55000000000000004">
      <c r="B363" s="146"/>
      <c r="C363" s="159"/>
      <c r="D363" s="137" t="str">
        <f t="shared" si="5"/>
        <v/>
      </c>
      <c r="E363" s="160"/>
      <c r="F363" s="312"/>
      <c r="G363" s="161"/>
      <c r="H363" s="162"/>
      <c r="I363" s="163"/>
      <c r="J363" s="164"/>
      <c r="K363" s="164"/>
      <c r="L363" s="162"/>
      <c r="M363" s="162"/>
      <c r="N363" s="162"/>
      <c r="O363" s="162"/>
      <c r="P363" s="165"/>
      <c r="Q363" s="162"/>
      <c r="R363" s="164"/>
      <c r="S363" s="166"/>
      <c r="T363" s="166"/>
      <c r="U363" s="164"/>
      <c r="V363" s="167"/>
      <c r="AI363" s="34" t="s">
        <v>19</v>
      </c>
    </row>
    <row r="364" spans="2:35" s="34" customFormat="1" ht="16" customHeight="1" x14ac:dyDescent="0.55000000000000004">
      <c r="B364" s="146"/>
      <c r="C364" s="159"/>
      <c r="D364" s="137" t="str">
        <f t="shared" si="5"/>
        <v/>
      </c>
      <c r="E364" s="160"/>
      <c r="F364" s="312"/>
      <c r="G364" s="161"/>
      <c r="H364" s="162"/>
      <c r="I364" s="163"/>
      <c r="J364" s="164"/>
      <c r="K364" s="164"/>
      <c r="L364" s="162"/>
      <c r="M364" s="162"/>
      <c r="N364" s="162"/>
      <c r="O364" s="162"/>
      <c r="P364" s="165"/>
      <c r="Q364" s="162"/>
      <c r="R364" s="164"/>
      <c r="S364" s="166"/>
      <c r="T364" s="166"/>
      <c r="U364" s="164"/>
      <c r="V364" s="167"/>
      <c r="AI364" s="34" t="s">
        <v>19</v>
      </c>
    </row>
    <row r="365" spans="2:35" s="34" customFormat="1" ht="16" customHeight="1" x14ac:dyDescent="0.55000000000000004">
      <c r="B365" s="146"/>
      <c r="C365" s="159"/>
      <c r="D365" s="137" t="str">
        <f t="shared" si="5"/>
        <v/>
      </c>
      <c r="E365" s="160"/>
      <c r="F365" s="312"/>
      <c r="G365" s="161"/>
      <c r="H365" s="162"/>
      <c r="I365" s="163"/>
      <c r="J365" s="164"/>
      <c r="K365" s="164"/>
      <c r="L365" s="162"/>
      <c r="M365" s="162"/>
      <c r="N365" s="162"/>
      <c r="O365" s="162"/>
      <c r="P365" s="165"/>
      <c r="Q365" s="162"/>
      <c r="R365" s="164"/>
      <c r="S365" s="166"/>
      <c r="T365" s="166"/>
      <c r="U365" s="164"/>
      <c r="V365" s="167"/>
      <c r="AI365" s="34" t="s">
        <v>19</v>
      </c>
    </row>
    <row r="366" spans="2:35" s="34" customFormat="1" ht="16" customHeight="1" x14ac:dyDescent="0.55000000000000004">
      <c r="B366" s="146"/>
      <c r="C366" s="159"/>
      <c r="D366" s="137" t="str">
        <f t="shared" si="5"/>
        <v/>
      </c>
      <c r="E366" s="160"/>
      <c r="F366" s="312"/>
      <c r="G366" s="161"/>
      <c r="H366" s="162"/>
      <c r="I366" s="163"/>
      <c r="J366" s="164"/>
      <c r="K366" s="164"/>
      <c r="L366" s="162"/>
      <c r="M366" s="162"/>
      <c r="N366" s="162"/>
      <c r="O366" s="162"/>
      <c r="P366" s="165"/>
      <c r="Q366" s="162"/>
      <c r="R366" s="164"/>
      <c r="S366" s="166"/>
      <c r="T366" s="166"/>
      <c r="U366" s="164"/>
      <c r="V366" s="167"/>
      <c r="AI366" s="34" t="s">
        <v>19</v>
      </c>
    </row>
    <row r="367" spans="2:35" s="34" customFormat="1" ht="16" customHeight="1" x14ac:dyDescent="0.55000000000000004">
      <c r="B367" s="146"/>
      <c r="C367" s="159"/>
      <c r="D367" s="137" t="str">
        <f t="shared" si="5"/>
        <v/>
      </c>
      <c r="E367" s="160"/>
      <c r="F367" s="312"/>
      <c r="G367" s="161"/>
      <c r="H367" s="162"/>
      <c r="I367" s="163"/>
      <c r="J367" s="164"/>
      <c r="K367" s="164"/>
      <c r="L367" s="162"/>
      <c r="M367" s="162"/>
      <c r="N367" s="162"/>
      <c r="O367" s="162"/>
      <c r="P367" s="165"/>
      <c r="Q367" s="162"/>
      <c r="R367" s="164"/>
      <c r="S367" s="166"/>
      <c r="T367" s="166"/>
      <c r="U367" s="164"/>
      <c r="V367" s="167"/>
      <c r="AI367" s="34" t="s">
        <v>19</v>
      </c>
    </row>
    <row r="368" spans="2:35" s="34" customFormat="1" ht="16" customHeight="1" x14ac:dyDescent="0.55000000000000004">
      <c r="B368" s="146"/>
      <c r="C368" s="159"/>
      <c r="D368" s="137" t="str">
        <f t="shared" si="5"/>
        <v/>
      </c>
      <c r="E368" s="160"/>
      <c r="F368" s="312"/>
      <c r="G368" s="161"/>
      <c r="H368" s="162"/>
      <c r="I368" s="163"/>
      <c r="J368" s="164"/>
      <c r="K368" s="164"/>
      <c r="L368" s="162"/>
      <c r="M368" s="162"/>
      <c r="N368" s="162"/>
      <c r="O368" s="162"/>
      <c r="P368" s="165"/>
      <c r="Q368" s="162"/>
      <c r="R368" s="164"/>
      <c r="S368" s="166"/>
      <c r="T368" s="166"/>
      <c r="U368" s="164"/>
      <c r="V368" s="167"/>
      <c r="AI368" s="34" t="s">
        <v>19</v>
      </c>
    </row>
    <row r="369" spans="2:35" s="34" customFormat="1" ht="16" customHeight="1" x14ac:dyDescent="0.55000000000000004">
      <c r="B369" s="146"/>
      <c r="C369" s="159"/>
      <c r="D369" s="137" t="str">
        <f t="shared" si="5"/>
        <v/>
      </c>
      <c r="E369" s="160"/>
      <c r="F369" s="312"/>
      <c r="G369" s="161"/>
      <c r="H369" s="162"/>
      <c r="I369" s="163"/>
      <c r="J369" s="164"/>
      <c r="K369" s="164"/>
      <c r="L369" s="162"/>
      <c r="M369" s="162"/>
      <c r="N369" s="162"/>
      <c r="O369" s="162"/>
      <c r="P369" s="165"/>
      <c r="Q369" s="162"/>
      <c r="R369" s="164"/>
      <c r="S369" s="166"/>
      <c r="T369" s="166"/>
      <c r="U369" s="164"/>
      <c r="V369" s="167"/>
      <c r="AI369" s="34" t="s">
        <v>19</v>
      </c>
    </row>
    <row r="370" spans="2:35" s="34" customFormat="1" ht="16" customHeight="1" x14ac:dyDescent="0.55000000000000004">
      <c r="B370" s="146"/>
      <c r="C370" s="159"/>
      <c r="D370" s="137" t="str">
        <f t="shared" si="5"/>
        <v/>
      </c>
      <c r="E370" s="160"/>
      <c r="F370" s="312"/>
      <c r="G370" s="161"/>
      <c r="H370" s="162"/>
      <c r="I370" s="163"/>
      <c r="J370" s="164"/>
      <c r="K370" s="164"/>
      <c r="L370" s="162"/>
      <c r="M370" s="162"/>
      <c r="N370" s="162"/>
      <c r="O370" s="162"/>
      <c r="P370" s="165"/>
      <c r="Q370" s="162"/>
      <c r="R370" s="164"/>
      <c r="S370" s="166"/>
      <c r="T370" s="166"/>
      <c r="U370" s="164"/>
      <c r="V370" s="167"/>
      <c r="AI370" s="34" t="s">
        <v>19</v>
      </c>
    </row>
    <row r="371" spans="2:35" s="34" customFormat="1" ht="16" customHeight="1" x14ac:dyDescent="0.55000000000000004">
      <c r="B371" s="146"/>
      <c r="C371" s="159"/>
      <c r="D371" s="137" t="str">
        <f t="shared" si="5"/>
        <v/>
      </c>
      <c r="E371" s="160"/>
      <c r="F371" s="312"/>
      <c r="G371" s="161"/>
      <c r="H371" s="162"/>
      <c r="I371" s="163"/>
      <c r="J371" s="164"/>
      <c r="K371" s="164"/>
      <c r="L371" s="162"/>
      <c r="M371" s="162"/>
      <c r="N371" s="162"/>
      <c r="O371" s="162"/>
      <c r="P371" s="165"/>
      <c r="Q371" s="162"/>
      <c r="R371" s="164"/>
      <c r="S371" s="166"/>
      <c r="T371" s="166"/>
      <c r="U371" s="164"/>
      <c r="V371" s="167"/>
      <c r="AI371" s="34" t="s">
        <v>19</v>
      </c>
    </row>
    <row r="372" spans="2:35" s="34" customFormat="1" ht="16" customHeight="1" x14ac:dyDescent="0.55000000000000004">
      <c r="B372" s="146"/>
      <c r="C372" s="159"/>
      <c r="D372" s="137" t="str">
        <f t="shared" si="5"/>
        <v/>
      </c>
      <c r="E372" s="160"/>
      <c r="F372" s="312"/>
      <c r="G372" s="161"/>
      <c r="H372" s="162"/>
      <c r="I372" s="163"/>
      <c r="J372" s="164"/>
      <c r="K372" s="164"/>
      <c r="L372" s="162"/>
      <c r="M372" s="162"/>
      <c r="N372" s="162"/>
      <c r="O372" s="162"/>
      <c r="P372" s="165"/>
      <c r="Q372" s="162"/>
      <c r="R372" s="164"/>
      <c r="S372" s="166"/>
      <c r="T372" s="166"/>
      <c r="U372" s="164"/>
      <c r="V372" s="167"/>
      <c r="AI372" s="34" t="s">
        <v>19</v>
      </c>
    </row>
    <row r="373" spans="2:35" s="34" customFormat="1" ht="16" customHeight="1" x14ac:dyDescent="0.55000000000000004">
      <c r="B373" s="146"/>
      <c r="C373" s="159"/>
      <c r="D373" s="137" t="str">
        <f t="shared" si="5"/>
        <v/>
      </c>
      <c r="E373" s="160"/>
      <c r="F373" s="312"/>
      <c r="G373" s="161"/>
      <c r="H373" s="162"/>
      <c r="I373" s="163"/>
      <c r="J373" s="164"/>
      <c r="K373" s="164"/>
      <c r="L373" s="162"/>
      <c r="M373" s="162"/>
      <c r="N373" s="162"/>
      <c r="O373" s="162"/>
      <c r="P373" s="165"/>
      <c r="Q373" s="162"/>
      <c r="R373" s="164"/>
      <c r="S373" s="166"/>
      <c r="T373" s="166"/>
      <c r="U373" s="164"/>
      <c r="V373" s="167"/>
      <c r="AI373" s="34" t="s">
        <v>19</v>
      </c>
    </row>
    <row r="374" spans="2:35" s="34" customFormat="1" ht="16" customHeight="1" x14ac:dyDescent="0.55000000000000004">
      <c r="B374" s="146"/>
      <c r="C374" s="159"/>
      <c r="D374" s="137" t="str">
        <f t="shared" si="5"/>
        <v/>
      </c>
      <c r="E374" s="160"/>
      <c r="F374" s="312"/>
      <c r="G374" s="161"/>
      <c r="H374" s="162"/>
      <c r="I374" s="163"/>
      <c r="J374" s="164"/>
      <c r="K374" s="164"/>
      <c r="L374" s="162"/>
      <c r="M374" s="162"/>
      <c r="N374" s="162"/>
      <c r="O374" s="162"/>
      <c r="P374" s="165"/>
      <c r="Q374" s="162"/>
      <c r="R374" s="164"/>
      <c r="S374" s="166"/>
      <c r="T374" s="166"/>
      <c r="U374" s="164"/>
      <c r="V374" s="167"/>
      <c r="AI374" s="34" t="s">
        <v>19</v>
      </c>
    </row>
    <row r="375" spans="2:35" s="34" customFormat="1" ht="16" customHeight="1" x14ac:dyDescent="0.55000000000000004">
      <c r="B375" s="146"/>
      <c r="C375" s="159"/>
      <c r="D375" s="137" t="str">
        <f t="shared" si="5"/>
        <v/>
      </c>
      <c r="E375" s="160"/>
      <c r="F375" s="312"/>
      <c r="G375" s="161"/>
      <c r="H375" s="162"/>
      <c r="I375" s="163"/>
      <c r="J375" s="164"/>
      <c r="K375" s="164"/>
      <c r="L375" s="162"/>
      <c r="M375" s="162"/>
      <c r="N375" s="162"/>
      <c r="O375" s="162"/>
      <c r="P375" s="165"/>
      <c r="Q375" s="162"/>
      <c r="R375" s="164"/>
      <c r="S375" s="166"/>
      <c r="T375" s="166"/>
      <c r="U375" s="164"/>
      <c r="V375" s="167"/>
      <c r="AI375" s="34" t="s">
        <v>19</v>
      </c>
    </row>
    <row r="376" spans="2:35" s="34" customFormat="1" ht="16" customHeight="1" x14ac:dyDescent="0.55000000000000004">
      <c r="B376" s="146"/>
      <c r="C376" s="159"/>
      <c r="D376" s="137" t="str">
        <f t="shared" si="5"/>
        <v/>
      </c>
      <c r="E376" s="160"/>
      <c r="F376" s="312"/>
      <c r="G376" s="161"/>
      <c r="H376" s="162"/>
      <c r="I376" s="163"/>
      <c r="J376" s="164"/>
      <c r="K376" s="164"/>
      <c r="L376" s="162"/>
      <c r="M376" s="162"/>
      <c r="N376" s="162"/>
      <c r="O376" s="162"/>
      <c r="P376" s="165"/>
      <c r="Q376" s="162"/>
      <c r="R376" s="164"/>
      <c r="S376" s="166"/>
      <c r="T376" s="166"/>
      <c r="U376" s="164"/>
      <c r="V376" s="167"/>
      <c r="AI376" s="34" t="s">
        <v>19</v>
      </c>
    </row>
    <row r="377" spans="2:35" s="34" customFormat="1" ht="16" customHeight="1" x14ac:dyDescent="0.55000000000000004">
      <c r="B377" s="146"/>
      <c r="C377" s="159"/>
      <c r="D377" s="137" t="str">
        <f t="shared" si="5"/>
        <v/>
      </c>
      <c r="E377" s="160"/>
      <c r="F377" s="312"/>
      <c r="G377" s="161"/>
      <c r="H377" s="162"/>
      <c r="I377" s="163"/>
      <c r="J377" s="164"/>
      <c r="K377" s="164"/>
      <c r="L377" s="162"/>
      <c r="M377" s="162"/>
      <c r="N377" s="162"/>
      <c r="O377" s="162"/>
      <c r="P377" s="165"/>
      <c r="Q377" s="162"/>
      <c r="R377" s="164"/>
      <c r="S377" s="166"/>
      <c r="T377" s="166"/>
      <c r="U377" s="164"/>
      <c r="V377" s="167"/>
      <c r="AI377" s="34" t="s">
        <v>19</v>
      </c>
    </row>
    <row r="378" spans="2:35" s="34" customFormat="1" ht="16" customHeight="1" x14ac:dyDescent="0.55000000000000004">
      <c r="B378" s="146"/>
      <c r="C378" s="159"/>
      <c r="D378" s="137" t="str">
        <f t="shared" si="5"/>
        <v/>
      </c>
      <c r="E378" s="160"/>
      <c r="F378" s="312"/>
      <c r="G378" s="161"/>
      <c r="H378" s="162"/>
      <c r="I378" s="163"/>
      <c r="J378" s="164"/>
      <c r="K378" s="164"/>
      <c r="L378" s="162"/>
      <c r="M378" s="162"/>
      <c r="N378" s="162"/>
      <c r="O378" s="162"/>
      <c r="P378" s="165"/>
      <c r="Q378" s="162"/>
      <c r="R378" s="164"/>
      <c r="S378" s="166"/>
      <c r="T378" s="166"/>
      <c r="U378" s="164"/>
      <c r="V378" s="167"/>
      <c r="AI378" s="34" t="s">
        <v>19</v>
      </c>
    </row>
    <row r="379" spans="2:35" s="34" customFormat="1" ht="16" customHeight="1" x14ac:dyDescent="0.55000000000000004">
      <c r="B379" s="146"/>
      <c r="C379" s="159"/>
      <c r="D379" s="137" t="str">
        <f t="shared" si="5"/>
        <v/>
      </c>
      <c r="E379" s="160"/>
      <c r="F379" s="312"/>
      <c r="G379" s="161"/>
      <c r="H379" s="162"/>
      <c r="I379" s="163"/>
      <c r="J379" s="164"/>
      <c r="K379" s="164"/>
      <c r="L379" s="162"/>
      <c r="M379" s="162"/>
      <c r="N379" s="162"/>
      <c r="O379" s="162"/>
      <c r="P379" s="165"/>
      <c r="Q379" s="162"/>
      <c r="R379" s="164"/>
      <c r="S379" s="166"/>
      <c r="T379" s="166"/>
      <c r="U379" s="164"/>
      <c r="V379" s="167"/>
      <c r="AI379" s="34" t="s">
        <v>19</v>
      </c>
    </row>
    <row r="380" spans="2:35" s="34" customFormat="1" ht="16" customHeight="1" x14ac:dyDescent="0.55000000000000004">
      <c r="B380" s="146"/>
      <c r="C380" s="159"/>
      <c r="D380" s="137" t="str">
        <f t="shared" si="5"/>
        <v/>
      </c>
      <c r="E380" s="160"/>
      <c r="F380" s="312"/>
      <c r="G380" s="161"/>
      <c r="H380" s="162"/>
      <c r="I380" s="163"/>
      <c r="J380" s="164"/>
      <c r="K380" s="164"/>
      <c r="L380" s="162"/>
      <c r="M380" s="162"/>
      <c r="N380" s="162"/>
      <c r="O380" s="162"/>
      <c r="P380" s="165"/>
      <c r="Q380" s="162"/>
      <c r="R380" s="164"/>
      <c r="S380" s="166"/>
      <c r="T380" s="166"/>
      <c r="U380" s="164"/>
      <c r="V380" s="167"/>
      <c r="AI380" s="34" t="s">
        <v>19</v>
      </c>
    </row>
    <row r="381" spans="2:35" s="34" customFormat="1" ht="16" customHeight="1" x14ac:dyDescent="0.55000000000000004">
      <c r="B381" s="146"/>
      <c r="C381" s="159"/>
      <c r="D381" s="137" t="str">
        <f t="shared" si="5"/>
        <v/>
      </c>
      <c r="E381" s="160"/>
      <c r="F381" s="312"/>
      <c r="G381" s="161"/>
      <c r="H381" s="162"/>
      <c r="I381" s="163"/>
      <c r="J381" s="164"/>
      <c r="K381" s="164"/>
      <c r="L381" s="162"/>
      <c r="M381" s="162"/>
      <c r="N381" s="162"/>
      <c r="O381" s="162"/>
      <c r="P381" s="165"/>
      <c r="Q381" s="162"/>
      <c r="R381" s="164"/>
      <c r="S381" s="166"/>
      <c r="T381" s="166"/>
      <c r="U381" s="164"/>
      <c r="V381" s="167"/>
      <c r="AI381" s="34" t="s">
        <v>19</v>
      </c>
    </row>
    <row r="382" spans="2:35" s="34" customFormat="1" ht="16" customHeight="1" x14ac:dyDescent="0.55000000000000004">
      <c r="B382" s="146"/>
      <c r="C382" s="159"/>
      <c r="D382" s="137" t="str">
        <f t="shared" si="5"/>
        <v/>
      </c>
      <c r="E382" s="160"/>
      <c r="F382" s="312"/>
      <c r="G382" s="161"/>
      <c r="H382" s="162"/>
      <c r="I382" s="163"/>
      <c r="J382" s="164"/>
      <c r="K382" s="164"/>
      <c r="L382" s="162"/>
      <c r="M382" s="162"/>
      <c r="N382" s="162"/>
      <c r="O382" s="162"/>
      <c r="P382" s="165"/>
      <c r="Q382" s="162"/>
      <c r="R382" s="164"/>
      <c r="S382" s="166"/>
      <c r="T382" s="166"/>
      <c r="U382" s="164"/>
      <c r="V382" s="167"/>
      <c r="AI382" s="34" t="s">
        <v>19</v>
      </c>
    </row>
    <row r="383" spans="2:35" s="34" customFormat="1" ht="16" customHeight="1" x14ac:dyDescent="0.55000000000000004">
      <c r="B383" s="146"/>
      <c r="C383" s="159"/>
      <c r="D383" s="137" t="str">
        <f t="shared" si="5"/>
        <v/>
      </c>
      <c r="E383" s="160"/>
      <c r="F383" s="312"/>
      <c r="G383" s="161"/>
      <c r="H383" s="162"/>
      <c r="I383" s="163"/>
      <c r="J383" s="164"/>
      <c r="K383" s="164"/>
      <c r="L383" s="162"/>
      <c r="M383" s="162"/>
      <c r="N383" s="162"/>
      <c r="O383" s="162"/>
      <c r="P383" s="165"/>
      <c r="Q383" s="162"/>
      <c r="R383" s="164"/>
      <c r="S383" s="166"/>
      <c r="T383" s="166"/>
      <c r="U383" s="164"/>
      <c r="V383" s="167"/>
      <c r="AI383" s="34" t="s">
        <v>19</v>
      </c>
    </row>
    <row r="384" spans="2:35" s="34" customFormat="1" ht="16" customHeight="1" x14ac:dyDescent="0.55000000000000004">
      <c r="B384" s="146"/>
      <c r="C384" s="159"/>
      <c r="D384" s="137" t="str">
        <f t="shared" si="5"/>
        <v/>
      </c>
      <c r="E384" s="160"/>
      <c r="F384" s="312"/>
      <c r="G384" s="161"/>
      <c r="H384" s="162"/>
      <c r="I384" s="163"/>
      <c r="J384" s="164"/>
      <c r="K384" s="164"/>
      <c r="L384" s="162"/>
      <c r="M384" s="162"/>
      <c r="N384" s="162"/>
      <c r="O384" s="162"/>
      <c r="P384" s="165"/>
      <c r="Q384" s="162"/>
      <c r="R384" s="164"/>
      <c r="S384" s="166"/>
      <c r="T384" s="166"/>
      <c r="U384" s="164"/>
      <c r="V384" s="167"/>
      <c r="AI384" s="34" t="s">
        <v>19</v>
      </c>
    </row>
    <row r="385" spans="2:35" s="34" customFormat="1" ht="16" customHeight="1" x14ac:dyDescent="0.55000000000000004">
      <c r="B385" s="146"/>
      <c r="C385" s="159"/>
      <c r="D385" s="137" t="str">
        <f t="shared" si="5"/>
        <v/>
      </c>
      <c r="E385" s="160"/>
      <c r="F385" s="312"/>
      <c r="G385" s="161"/>
      <c r="H385" s="162"/>
      <c r="I385" s="163"/>
      <c r="J385" s="164"/>
      <c r="K385" s="164"/>
      <c r="L385" s="162"/>
      <c r="M385" s="162"/>
      <c r="N385" s="162"/>
      <c r="O385" s="162"/>
      <c r="P385" s="165"/>
      <c r="Q385" s="162"/>
      <c r="R385" s="164"/>
      <c r="S385" s="166"/>
      <c r="T385" s="166"/>
      <c r="U385" s="164"/>
      <c r="V385" s="167"/>
      <c r="AI385" s="34" t="s">
        <v>19</v>
      </c>
    </row>
    <row r="386" spans="2:35" s="34" customFormat="1" ht="16" customHeight="1" x14ac:dyDescent="0.55000000000000004">
      <c r="B386" s="146"/>
      <c r="C386" s="159"/>
      <c r="D386" s="137" t="str">
        <f t="shared" si="5"/>
        <v/>
      </c>
      <c r="E386" s="160"/>
      <c r="F386" s="312"/>
      <c r="G386" s="161"/>
      <c r="H386" s="162"/>
      <c r="I386" s="163"/>
      <c r="J386" s="164"/>
      <c r="K386" s="164"/>
      <c r="L386" s="162"/>
      <c r="M386" s="162"/>
      <c r="N386" s="162"/>
      <c r="O386" s="162"/>
      <c r="P386" s="165"/>
      <c r="Q386" s="162"/>
      <c r="R386" s="164"/>
      <c r="S386" s="166"/>
      <c r="T386" s="166"/>
      <c r="U386" s="164"/>
      <c r="V386" s="167"/>
      <c r="AI386" s="34" t="s">
        <v>19</v>
      </c>
    </row>
    <row r="387" spans="2:35" s="34" customFormat="1" ht="16" customHeight="1" x14ac:dyDescent="0.55000000000000004">
      <c r="B387" s="146"/>
      <c r="C387" s="159"/>
      <c r="D387" s="137" t="str">
        <f t="shared" si="5"/>
        <v/>
      </c>
      <c r="E387" s="160"/>
      <c r="F387" s="312"/>
      <c r="G387" s="161"/>
      <c r="H387" s="162"/>
      <c r="I387" s="163"/>
      <c r="J387" s="164"/>
      <c r="K387" s="164"/>
      <c r="L387" s="162"/>
      <c r="M387" s="162"/>
      <c r="N387" s="162"/>
      <c r="O387" s="162"/>
      <c r="P387" s="165"/>
      <c r="Q387" s="162"/>
      <c r="R387" s="164"/>
      <c r="S387" s="166"/>
      <c r="T387" s="166"/>
      <c r="U387" s="164"/>
      <c r="V387" s="167"/>
      <c r="AI387" s="34" t="s">
        <v>19</v>
      </c>
    </row>
    <row r="388" spans="2:35" s="34" customFormat="1" ht="16" customHeight="1" x14ac:dyDescent="0.55000000000000004">
      <c r="B388" s="146"/>
      <c r="C388" s="159"/>
      <c r="D388" s="137" t="str">
        <f t="shared" si="5"/>
        <v/>
      </c>
      <c r="E388" s="160"/>
      <c r="F388" s="312"/>
      <c r="G388" s="161"/>
      <c r="H388" s="162"/>
      <c r="I388" s="163"/>
      <c r="J388" s="164"/>
      <c r="K388" s="164"/>
      <c r="L388" s="162"/>
      <c r="M388" s="162"/>
      <c r="N388" s="162"/>
      <c r="O388" s="162"/>
      <c r="P388" s="165"/>
      <c r="Q388" s="162"/>
      <c r="R388" s="164"/>
      <c r="S388" s="166"/>
      <c r="T388" s="166"/>
      <c r="U388" s="164"/>
      <c r="V388" s="167"/>
      <c r="AI388" s="34" t="s">
        <v>19</v>
      </c>
    </row>
    <row r="389" spans="2:35" s="34" customFormat="1" ht="16" customHeight="1" x14ac:dyDescent="0.55000000000000004">
      <c r="B389" s="146"/>
      <c r="C389" s="159"/>
      <c r="D389" s="137" t="str">
        <f t="shared" si="5"/>
        <v/>
      </c>
      <c r="E389" s="160"/>
      <c r="F389" s="312"/>
      <c r="G389" s="161"/>
      <c r="H389" s="162"/>
      <c r="I389" s="163"/>
      <c r="J389" s="164"/>
      <c r="K389" s="164"/>
      <c r="L389" s="162"/>
      <c r="M389" s="162"/>
      <c r="N389" s="162"/>
      <c r="O389" s="162"/>
      <c r="P389" s="165"/>
      <c r="Q389" s="162"/>
      <c r="R389" s="164"/>
      <c r="S389" s="166"/>
      <c r="T389" s="166"/>
      <c r="U389" s="164"/>
      <c r="V389" s="167"/>
      <c r="AI389" s="34" t="s">
        <v>19</v>
      </c>
    </row>
    <row r="390" spans="2:35" s="34" customFormat="1" ht="16" customHeight="1" x14ac:dyDescent="0.55000000000000004">
      <c r="B390" s="146"/>
      <c r="C390" s="159"/>
      <c r="D390" s="137" t="str">
        <f t="shared" si="5"/>
        <v/>
      </c>
      <c r="E390" s="160"/>
      <c r="F390" s="312"/>
      <c r="G390" s="161"/>
      <c r="H390" s="162"/>
      <c r="I390" s="163"/>
      <c r="J390" s="164"/>
      <c r="K390" s="164"/>
      <c r="L390" s="162"/>
      <c r="M390" s="162"/>
      <c r="N390" s="162"/>
      <c r="O390" s="162"/>
      <c r="P390" s="165"/>
      <c r="Q390" s="162"/>
      <c r="R390" s="164"/>
      <c r="S390" s="166"/>
      <c r="T390" s="166"/>
      <c r="U390" s="164"/>
      <c r="V390" s="167"/>
      <c r="AI390" s="34" t="s">
        <v>19</v>
      </c>
    </row>
    <row r="391" spans="2:35" s="34" customFormat="1" ht="16" customHeight="1" x14ac:dyDescent="0.55000000000000004">
      <c r="B391" s="146"/>
      <c r="C391" s="159"/>
      <c r="D391" s="137" t="str">
        <f t="shared" si="5"/>
        <v/>
      </c>
      <c r="E391" s="160"/>
      <c r="F391" s="312"/>
      <c r="G391" s="161"/>
      <c r="H391" s="162"/>
      <c r="I391" s="163"/>
      <c r="J391" s="164"/>
      <c r="K391" s="164"/>
      <c r="L391" s="162"/>
      <c r="M391" s="162"/>
      <c r="N391" s="162"/>
      <c r="O391" s="162"/>
      <c r="P391" s="165"/>
      <c r="Q391" s="162"/>
      <c r="R391" s="164"/>
      <c r="S391" s="166"/>
      <c r="T391" s="166"/>
      <c r="U391" s="164"/>
      <c r="V391" s="167"/>
      <c r="AI391" s="34" t="s">
        <v>19</v>
      </c>
    </row>
    <row r="392" spans="2:35" s="34" customFormat="1" ht="16" customHeight="1" x14ac:dyDescent="0.55000000000000004">
      <c r="B392" s="146"/>
      <c r="C392" s="159"/>
      <c r="D392" s="137" t="str">
        <f t="shared" si="5"/>
        <v/>
      </c>
      <c r="E392" s="160"/>
      <c r="F392" s="312"/>
      <c r="G392" s="161"/>
      <c r="H392" s="162"/>
      <c r="I392" s="163"/>
      <c r="J392" s="164"/>
      <c r="K392" s="164"/>
      <c r="L392" s="162"/>
      <c r="M392" s="162"/>
      <c r="N392" s="162"/>
      <c r="O392" s="162"/>
      <c r="P392" s="165"/>
      <c r="Q392" s="162"/>
      <c r="R392" s="164"/>
      <c r="S392" s="166"/>
      <c r="T392" s="166"/>
      <c r="U392" s="164"/>
      <c r="V392" s="167"/>
      <c r="AI392" s="34" t="s">
        <v>19</v>
      </c>
    </row>
    <row r="393" spans="2:35" s="34" customFormat="1" ht="16" customHeight="1" x14ac:dyDescent="0.55000000000000004">
      <c r="B393" s="146"/>
      <c r="C393" s="159"/>
      <c r="D393" s="137" t="str">
        <f t="shared" si="5"/>
        <v/>
      </c>
      <c r="E393" s="160"/>
      <c r="F393" s="312"/>
      <c r="G393" s="161"/>
      <c r="H393" s="162"/>
      <c r="I393" s="163"/>
      <c r="J393" s="164"/>
      <c r="K393" s="164"/>
      <c r="L393" s="162"/>
      <c r="M393" s="162"/>
      <c r="N393" s="162"/>
      <c r="O393" s="162"/>
      <c r="P393" s="165"/>
      <c r="Q393" s="162"/>
      <c r="R393" s="164"/>
      <c r="S393" s="166"/>
      <c r="T393" s="166"/>
      <c r="U393" s="164"/>
      <c r="V393" s="167"/>
      <c r="AI393" s="34" t="s">
        <v>19</v>
      </c>
    </row>
    <row r="394" spans="2:35" s="34" customFormat="1" ht="16" customHeight="1" x14ac:dyDescent="0.55000000000000004">
      <c r="B394" s="146"/>
      <c r="C394" s="159"/>
      <c r="D394" s="137" t="str">
        <f t="shared" si="5"/>
        <v/>
      </c>
      <c r="E394" s="160"/>
      <c r="F394" s="312"/>
      <c r="G394" s="161"/>
      <c r="H394" s="162"/>
      <c r="I394" s="163"/>
      <c r="J394" s="164"/>
      <c r="K394" s="164"/>
      <c r="L394" s="162"/>
      <c r="M394" s="162"/>
      <c r="N394" s="162"/>
      <c r="O394" s="162"/>
      <c r="P394" s="165"/>
      <c r="Q394" s="162"/>
      <c r="R394" s="164"/>
      <c r="S394" s="166"/>
      <c r="T394" s="166"/>
      <c r="U394" s="164"/>
      <c r="V394" s="167"/>
      <c r="AI394" s="34" t="s">
        <v>19</v>
      </c>
    </row>
    <row r="395" spans="2:35" s="34" customFormat="1" ht="16" customHeight="1" x14ac:dyDescent="0.55000000000000004">
      <c r="B395" s="146"/>
      <c r="C395" s="159"/>
      <c r="D395" s="137" t="str">
        <f t="shared" si="5"/>
        <v/>
      </c>
      <c r="E395" s="160"/>
      <c r="F395" s="312"/>
      <c r="G395" s="161"/>
      <c r="H395" s="162"/>
      <c r="I395" s="163"/>
      <c r="J395" s="164"/>
      <c r="K395" s="164"/>
      <c r="L395" s="162"/>
      <c r="M395" s="162"/>
      <c r="N395" s="162"/>
      <c r="O395" s="162"/>
      <c r="P395" s="165"/>
      <c r="Q395" s="162"/>
      <c r="R395" s="164"/>
      <c r="S395" s="166"/>
      <c r="T395" s="166"/>
      <c r="U395" s="164"/>
      <c r="V395" s="167"/>
      <c r="AI395" s="34" t="s">
        <v>19</v>
      </c>
    </row>
    <row r="396" spans="2:35" s="34" customFormat="1" ht="16" customHeight="1" x14ac:dyDescent="0.55000000000000004">
      <c r="B396" s="146"/>
      <c r="C396" s="159"/>
      <c r="D396" s="137" t="str">
        <f t="shared" ref="D396:D407" si="6">IF($C396 &lt;&gt; "", IF(ISERROR(MATCH(C396, 祝日, 0)), TEXT($C396, "aaa"), "祝日"), "")</f>
        <v/>
      </c>
      <c r="E396" s="160"/>
      <c r="F396" s="312"/>
      <c r="G396" s="161"/>
      <c r="H396" s="162"/>
      <c r="I396" s="163"/>
      <c r="J396" s="164"/>
      <c r="K396" s="164"/>
      <c r="L396" s="162"/>
      <c r="M396" s="162"/>
      <c r="N396" s="162"/>
      <c r="O396" s="162"/>
      <c r="P396" s="165"/>
      <c r="Q396" s="162"/>
      <c r="R396" s="164"/>
      <c r="S396" s="166"/>
      <c r="T396" s="166"/>
      <c r="U396" s="164"/>
      <c r="V396" s="167"/>
      <c r="AI396" s="34" t="s">
        <v>19</v>
      </c>
    </row>
    <row r="397" spans="2:35" s="34" customFormat="1" ht="16" customHeight="1" x14ac:dyDescent="0.55000000000000004">
      <c r="B397" s="146"/>
      <c r="C397" s="159"/>
      <c r="D397" s="137" t="str">
        <f t="shared" si="6"/>
        <v/>
      </c>
      <c r="E397" s="160"/>
      <c r="F397" s="312"/>
      <c r="G397" s="161"/>
      <c r="H397" s="162"/>
      <c r="I397" s="163"/>
      <c r="J397" s="164"/>
      <c r="K397" s="164"/>
      <c r="L397" s="162"/>
      <c r="M397" s="162"/>
      <c r="N397" s="162"/>
      <c r="O397" s="162"/>
      <c r="P397" s="165"/>
      <c r="Q397" s="162"/>
      <c r="R397" s="164"/>
      <c r="S397" s="166"/>
      <c r="T397" s="166"/>
      <c r="U397" s="164"/>
      <c r="V397" s="167"/>
      <c r="AI397" s="34" t="s">
        <v>19</v>
      </c>
    </row>
    <row r="398" spans="2:35" s="34" customFormat="1" ht="16" customHeight="1" x14ac:dyDescent="0.55000000000000004">
      <c r="B398" s="146"/>
      <c r="C398" s="159"/>
      <c r="D398" s="137" t="str">
        <f t="shared" si="6"/>
        <v/>
      </c>
      <c r="E398" s="160"/>
      <c r="F398" s="312"/>
      <c r="G398" s="161"/>
      <c r="H398" s="162"/>
      <c r="I398" s="163"/>
      <c r="J398" s="164"/>
      <c r="K398" s="164"/>
      <c r="L398" s="162"/>
      <c r="M398" s="162"/>
      <c r="N398" s="162"/>
      <c r="O398" s="162"/>
      <c r="P398" s="165"/>
      <c r="Q398" s="162"/>
      <c r="R398" s="164"/>
      <c r="S398" s="166"/>
      <c r="T398" s="166"/>
      <c r="U398" s="164"/>
      <c r="V398" s="167"/>
      <c r="AI398" s="34" t="s">
        <v>19</v>
      </c>
    </row>
    <row r="399" spans="2:35" s="34" customFormat="1" ht="16" customHeight="1" x14ac:dyDescent="0.55000000000000004">
      <c r="B399" s="146"/>
      <c r="C399" s="159"/>
      <c r="D399" s="137" t="str">
        <f t="shared" si="6"/>
        <v/>
      </c>
      <c r="E399" s="160"/>
      <c r="F399" s="312"/>
      <c r="G399" s="161"/>
      <c r="H399" s="162"/>
      <c r="I399" s="163"/>
      <c r="J399" s="164"/>
      <c r="K399" s="164"/>
      <c r="L399" s="162"/>
      <c r="M399" s="162"/>
      <c r="N399" s="162"/>
      <c r="O399" s="162"/>
      <c r="P399" s="165"/>
      <c r="Q399" s="162"/>
      <c r="R399" s="164"/>
      <c r="S399" s="166"/>
      <c r="T399" s="166"/>
      <c r="U399" s="164"/>
      <c r="V399" s="167"/>
      <c r="AI399" s="34" t="s">
        <v>19</v>
      </c>
    </row>
    <row r="400" spans="2:35" s="34" customFormat="1" ht="16" customHeight="1" x14ac:dyDescent="0.55000000000000004">
      <c r="B400" s="146"/>
      <c r="C400" s="159"/>
      <c r="D400" s="137" t="str">
        <f t="shared" si="6"/>
        <v/>
      </c>
      <c r="E400" s="160"/>
      <c r="F400" s="312"/>
      <c r="G400" s="161"/>
      <c r="H400" s="162"/>
      <c r="I400" s="163"/>
      <c r="J400" s="164"/>
      <c r="K400" s="164"/>
      <c r="L400" s="162"/>
      <c r="M400" s="162"/>
      <c r="N400" s="162"/>
      <c r="O400" s="162"/>
      <c r="P400" s="165"/>
      <c r="Q400" s="162"/>
      <c r="R400" s="164"/>
      <c r="S400" s="166"/>
      <c r="T400" s="166"/>
      <c r="U400" s="164"/>
      <c r="V400" s="167"/>
      <c r="AI400" s="34" t="s">
        <v>19</v>
      </c>
    </row>
    <row r="401" spans="2:35" s="34" customFormat="1" ht="16" customHeight="1" x14ac:dyDescent="0.55000000000000004">
      <c r="B401" s="146"/>
      <c r="C401" s="159"/>
      <c r="D401" s="137" t="str">
        <f t="shared" si="6"/>
        <v/>
      </c>
      <c r="E401" s="160"/>
      <c r="F401" s="312"/>
      <c r="G401" s="161"/>
      <c r="H401" s="162"/>
      <c r="I401" s="163"/>
      <c r="J401" s="164"/>
      <c r="K401" s="164"/>
      <c r="L401" s="162"/>
      <c r="M401" s="162"/>
      <c r="N401" s="162"/>
      <c r="O401" s="162"/>
      <c r="P401" s="165"/>
      <c r="Q401" s="162"/>
      <c r="R401" s="164"/>
      <c r="S401" s="166"/>
      <c r="T401" s="166"/>
      <c r="U401" s="164"/>
      <c r="V401" s="167"/>
      <c r="AI401" s="34" t="s">
        <v>19</v>
      </c>
    </row>
    <row r="402" spans="2:35" s="34" customFormat="1" ht="16" customHeight="1" x14ac:dyDescent="0.55000000000000004">
      <c r="B402" s="146"/>
      <c r="C402" s="159"/>
      <c r="D402" s="137" t="str">
        <f t="shared" si="6"/>
        <v/>
      </c>
      <c r="E402" s="160"/>
      <c r="F402" s="312"/>
      <c r="G402" s="161"/>
      <c r="H402" s="162"/>
      <c r="I402" s="163"/>
      <c r="J402" s="164"/>
      <c r="K402" s="164"/>
      <c r="L402" s="162"/>
      <c r="M402" s="162"/>
      <c r="N402" s="162"/>
      <c r="O402" s="162"/>
      <c r="P402" s="165"/>
      <c r="Q402" s="162"/>
      <c r="R402" s="164"/>
      <c r="S402" s="166"/>
      <c r="T402" s="166"/>
      <c r="U402" s="164"/>
      <c r="V402" s="167"/>
      <c r="AI402" s="34" t="s">
        <v>19</v>
      </c>
    </row>
    <row r="403" spans="2:35" s="34" customFormat="1" ht="16" customHeight="1" x14ac:dyDescent="0.55000000000000004">
      <c r="B403" s="146"/>
      <c r="C403" s="159"/>
      <c r="D403" s="137" t="str">
        <f t="shared" si="6"/>
        <v/>
      </c>
      <c r="E403" s="160"/>
      <c r="F403" s="312"/>
      <c r="G403" s="161"/>
      <c r="H403" s="162"/>
      <c r="I403" s="163"/>
      <c r="J403" s="164"/>
      <c r="K403" s="164"/>
      <c r="L403" s="162"/>
      <c r="M403" s="162"/>
      <c r="N403" s="162"/>
      <c r="O403" s="162"/>
      <c r="P403" s="165"/>
      <c r="Q403" s="162"/>
      <c r="R403" s="164"/>
      <c r="S403" s="166"/>
      <c r="T403" s="166"/>
      <c r="U403" s="164"/>
      <c r="V403" s="167"/>
      <c r="AI403" s="34" t="s">
        <v>19</v>
      </c>
    </row>
    <row r="404" spans="2:35" s="34" customFormat="1" ht="16" customHeight="1" x14ac:dyDescent="0.55000000000000004">
      <c r="B404" s="146"/>
      <c r="C404" s="159"/>
      <c r="D404" s="137" t="str">
        <f t="shared" si="6"/>
        <v/>
      </c>
      <c r="E404" s="160"/>
      <c r="F404" s="312"/>
      <c r="G404" s="161"/>
      <c r="H404" s="162"/>
      <c r="I404" s="163"/>
      <c r="J404" s="164"/>
      <c r="K404" s="164"/>
      <c r="L404" s="162"/>
      <c r="M404" s="162"/>
      <c r="N404" s="162"/>
      <c r="O404" s="162"/>
      <c r="P404" s="165"/>
      <c r="Q404" s="162"/>
      <c r="R404" s="164"/>
      <c r="S404" s="166"/>
      <c r="T404" s="166"/>
      <c r="U404" s="164"/>
      <c r="V404" s="167"/>
      <c r="AI404" s="34" t="s">
        <v>19</v>
      </c>
    </row>
    <row r="405" spans="2:35" s="34" customFormat="1" ht="16" customHeight="1" x14ac:dyDescent="0.55000000000000004">
      <c r="B405" s="146"/>
      <c r="C405" s="159"/>
      <c r="D405" s="137" t="str">
        <f t="shared" si="6"/>
        <v/>
      </c>
      <c r="E405" s="160"/>
      <c r="F405" s="312"/>
      <c r="G405" s="161"/>
      <c r="H405" s="162"/>
      <c r="I405" s="163"/>
      <c r="J405" s="164"/>
      <c r="K405" s="164"/>
      <c r="L405" s="162"/>
      <c r="M405" s="162"/>
      <c r="N405" s="162"/>
      <c r="O405" s="162"/>
      <c r="P405" s="165"/>
      <c r="Q405" s="162"/>
      <c r="R405" s="164"/>
      <c r="S405" s="166"/>
      <c r="T405" s="166"/>
      <c r="U405" s="164"/>
      <c r="V405" s="167"/>
      <c r="AI405" s="34" t="s">
        <v>19</v>
      </c>
    </row>
    <row r="406" spans="2:35" s="34" customFormat="1" ht="16" customHeight="1" x14ac:dyDescent="0.55000000000000004">
      <c r="B406" s="146"/>
      <c r="C406" s="159"/>
      <c r="D406" s="137" t="str">
        <f t="shared" si="6"/>
        <v/>
      </c>
      <c r="E406" s="160"/>
      <c r="F406" s="312"/>
      <c r="G406" s="161"/>
      <c r="H406" s="162"/>
      <c r="I406" s="163"/>
      <c r="J406" s="164"/>
      <c r="K406" s="164"/>
      <c r="L406" s="162"/>
      <c r="M406" s="162"/>
      <c r="N406" s="162"/>
      <c r="O406" s="162"/>
      <c r="P406" s="165"/>
      <c r="Q406" s="162"/>
      <c r="R406" s="164"/>
      <c r="S406" s="166"/>
      <c r="T406" s="166"/>
      <c r="U406" s="164"/>
      <c r="V406" s="167"/>
      <c r="AI406" s="34" t="s">
        <v>19</v>
      </c>
    </row>
    <row r="407" spans="2:35" s="34" customFormat="1" ht="16" customHeight="1" x14ac:dyDescent="0.55000000000000004">
      <c r="B407" s="147"/>
      <c r="C407" s="168"/>
      <c r="D407" s="137" t="str">
        <f t="shared" si="6"/>
        <v/>
      </c>
      <c r="E407" s="169"/>
      <c r="F407" s="313"/>
      <c r="G407" s="170"/>
      <c r="H407" s="171"/>
      <c r="I407" s="172"/>
      <c r="J407" s="173"/>
      <c r="K407" s="173"/>
      <c r="L407" s="171"/>
      <c r="M407" s="171"/>
      <c r="N407" s="171"/>
      <c r="O407" s="171"/>
      <c r="P407" s="174"/>
      <c r="Q407" s="171"/>
      <c r="R407" s="173"/>
      <c r="S407" s="175"/>
      <c r="T407" s="175"/>
      <c r="U407" s="173"/>
      <c r="V407" s="176"/>
      <c r="AI407" s="34" t="s">
        <v>19</v>
      </c>
    </row>
    <row r="408" spans="2:35" s="34" customFormat="1" ht="16" customHeight="1" x14ac:dyDescent="0.55000000000000004">
      <c r="B408" s="34" t="s">
        <v>19</v>
      </c>
      <c r="C408" s="34" t="s">
        <v>19</v>
      </c>
      <c r="D408" s="34" t="s">
        <v>19</v>
      </c>
      <c r="E408" s="34" t="s">
        <v>19</v>
      </c>
      <c r="G408" s="34" t="s">
        <v>19</v>
      </c>
      <c r="H408" s="34" t="s">
        <v>19</v>
      </c>
      <c r="J408" s="34" t="s">
        <v>19</v>
      </c>
      <c r="K408" s="34" t="s">
        <v>19</v>
      </c>
      <c r="L408" s="34" t="s">
        <v>19</v>
      </c>
      <c r="M408" s="34" t="s">
        <v>19</v>
      </c>
      <c r="N408" s="34" t="s">
        <v>19</v>
      </c>
      <c r="O408" s="34" t="s">
        <v>19</v>
      </c>
      <c r="P408" s="34" t="s">
        <v>19</v>
      </c>
      <c r="Q408" s="34" t="s">
        <v>19</v>
      </c>
      <c r="R408" s="34" t="s">
        <v>19</v>
      </c>
      <c r="S408" s="34" t="s">
        <v>19</v>
      </c>
      <c r="T408" s="34" t="s">
        <v>19</v>
      </c>
      <c r="U408" s="34" t="s">
        <v>19</v>
      </c>
      <c r="V408" s="34" t="s">
        <v>19</v>
      </c>
      <c r="W408" s="34" t="s">
        <v>19</v>
      </c>
      <c r="X408" s="34" t="s">
        <v>19</v>
      </c>
      <c r="Y408" s="34" t="s">
        <v>19</v>
      </c>
      <c r="Z408" s="34" t="s">
        <v>19</v>
      </c>
      <c r="AA408" s="34" t="s">
        <v>19</v>
      </c>
      <c r="AB408" s="34" t="s">
        <v>19</v>
      </c>
      <c r="AC408" s="34" t="s">
        <v>19</v>
      </c>
      <c r="AD408" s="34" t="s">
        <v>19</v>
      </c>
      <c r="AE408" s="34" t="s">
        <v>19</v>
      </c>
      <c r="AF408" s="34" t="s">
        <v>19</v>
      </c>
      <c r="AG408" s="34" t="s">
        <v>19</v>
      </c>
      <c r="AH408" s="34" t="s">
        <v>19</v>
      </c>
      <c r="AI408" s="34" t="s">
        <v>19</v>
      </c>
    </row>
    <row r="409" spans="2:35" s="34" customFormat="1" ht="16" customHeight="1" x14ac:dyDescent="0.55000000000000004"/>
  </sheetData>
  <phoneticPr fontId="3"/>
  <dataValidations count="16">
    <dataValidation type="list" allowBlank="1" showInputMessage="1" showErrorMessage="1" sqref="N12:Q407" xr:uid="{00000000-0002-0000-0300-000000000000}">
      <formula1>"有,無"</formula1>
    </dataValidation>
    <dataValidation type="list" allowBlank="1" showInputMessage="1" sqref="L12" xr:uid="{00000000-0002-0000-0300-000001000000}">
      <formula1>"交差点内,交差点付近,単路,単路(トンネル),単路(橋),踏切,ロータリー,その他"</formula1>
    </dataValidation>
    <dataValidation type="list" allowBlank="1" showInputMessage="1" showErrorMessage="1" sqref="K12:K407" xr:uid="{00000000-0002-0000-0300-000002000000}">
      <formula1>"乾燥, 湿潤, 凍結, 積雪"</formula1>
    </dataValidation>
    <dataValidation type="list" allowBlank="1" showInputMessage="1" showErrorMessage="1" sqref="J12:J407" xr:uid="{00000000-0002-0000-0300-000003000000}">
      <formula1>"良好, 逆光, 夕日, 西日, 夜"</formula1>
    </dataValidation>
    <dataValidation type="list" allowBlank="1" showInputMessage="1" showErrorMessage="1" sqref="G12:G407" xr:uid="{00000000-0002-0000-0300-000004000000}">
      <formula1>"晴れ, 曇り, 降雨, 降雪, 堆雪, キリ"</formula1>
    </dataValidation>
    <dataValidation type="list" allowBlank="1" showInputMessage="1" showErrorMessage="1" sqref="T12:T80 T82:T168 T170:T274 T276:T377 T379:T407" xr:uid="{00000000-0002-0000-0300-000005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V12:V407" xr:uid="{00000000-0002-0000-0300-000006000000}">
      <formula1>0</formula1>
    </dataValidation>
    <dataValidation type="list" allowBlank="1" showInputMessage="1" showErrorMessage="1" sqref="L13:L407" xr:uid="{00000000-0002-0000-0300-000007000000}">
      <formula1>"交差点内,交差点付近,単路,単路(トンネル),単路(橋),踏切,ロータリー,その他"</formula1>
    </dataValidation>
    <dataValidation type="decimal" operator="greaterThanOrEqual" allowBlank="1" showInputMessage="1" showErrorMessage="1" sqref="I12:I407" xr:uid="{00000000-0002-0000-0300-000008000000}">
      <formula1>0</formula1>
    </dataValidation>
    <dataValidation type="list" allowBlank="1" showInputMessage="1" showErrorMessage="1" sqref="H12:H407" xr:uid="{00000000-0002-0000-0300-000009000000}">
      <formula1>"L4想定区間内,L4想定区間外,実証走行ルート外"</formula1>
    </dataValidation>
    <dataValidation type="time" operator="greaterThanOrEqual" allowBlank="1" showInputMessage="1" showErrorMessage="1" sqref="E12:F407" xr:uid="{00000000-0002-0000-0300-00000A000000}">
      <formula1>0</formula1>
    </dataValidation>
    <dataValidation type="date" operator="greaterThanOrEqual" allowBlank="1" showInputMessage="1" showErrorMessage="1" sqref="C12:C407" xr:uid="{00000000-0002-0000-0300-00000B000000}">
      <formula1>44927</formula1>
    </dataValidation>
    <dataValidation type="list" allowBlank="1" showInputMessage="1" showErrorMessage="1" sqref="T81 T169 T275 T378" xr:uid="{00000000-0002-0000-0300-00000C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12:S407" xr:uid="{00000000-0002-0000-0300-00000D000000}">
      <formula1>"ブレーキ操作,アクセル操作,ステアリング操作,非常停止ボタン操作"</formula1>
    </dataValidation>
    <dataValidation type="list" allowBlank="1" showInputMessage="1" showErrorMessage="1" sqref="R12:R407" xr:uid="{00000000-0002-0000-0300-00000E000000}">
      <formula1>"左折,直進,右折,合流,停止,出発,その他"</formula1>
    </dataValidation>
    <dataValidation type="list" allowBlank="1" showInputMessage="1" showErrorMessage="1" sqref="M12:M407" xr:uid="{00000000-0002-0000-0300-00000F000000}">
      <formula1>"右カーブ,左カーブ,直線, 坂道,その他"</formula1>
    </dataValidation>
  </dataValidations>
  <hyperlinks>
    <hyperlink ref="B7" location="手動介入記入例!A1" display="※昨年度事例はこちら" xr:uid="{00000000-0004-0000-0300-000000000000}"/>
    <hyperlink ref="S8" location="'手動介入 記入内容補足'!A1" display="※選択肢の記入例はこちら" xr:uid="{00000000-0004-0000-0300-000001000000}"/>
    <hyperlink ref="T8" location="'手動介入 記入内容補足'!A1" display="※選択肢の記入例はこちら" xr:uid="{00000000-0004-0000-0300-000002000000}"/>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79998168889431442"/>
    <pageSetUpPr fitToPage="1"/>
  </sheetPr>
  <dimension ref="B1:AH108"/>
  <sheetViews>
    <sheetView showGridLines="0" zoomScale="43" zoomScaleNormal="265" workbookViewId="0">
      <selection activeCell="I24" sqref="I24"/>
    </sheetView>
  </sheetViews>
  <sheetFormatPr defaultColWidth="8" defaultRowHeight="16" x14ac:dyDescent="0.55000000000000004"/>
  <cols>
    <col min="1" max="1" width="3.58203125" style="34" customWidth="1"/>
    <col min="2" max="2" width="9.08203125" style="7" bestFit="1" customWidth="1"/>
    <col min="3" max="7" width="11.33203125" style="34" customWidth="1"/>
    <col min="8" max="8" width="15.33203125" style="34" customWidth="1"/>
    <col min="9" max="9" width="11.33203125" style="34" customWidth="1"/>
    <col min="10" max="10" width="24.58203125" style="34" customWidth="1"/>
    <col min="11" max="11" width="40.58203125" style="34" customWidth="1"/>
    <col min="12" max="13" width="22.33203125" style="34" customWidth="1"/>
    <col min="14" max="20" width="20.08203125" style="34" customWidth="1"/>
    <col min="21" max="21" width="2.33203125" style="34" customWidth="1"/>
    <col min="22" max="22" width="2.33203125" style="43" customWidth="1"/>
    <col min="23" max="23" width="8" style="34" customWidth="1"/>
    <col min="24" max="16384" width="8" style="34"/>
  </cols>
  <sheetData>
    <row r="1" spans="2:34" s="3" customFormat="1" x14ac:dyDescent="0.55000000000000004">
      <c r="T1" s="25"/>
    </row>
    <row r="2" spans="2:34" s="3" customFormat="1" hidden="1" x14ac:dyDescent="0.55000000000000004">
      <c r="B2" s="226" t="s">
        <v>1</v>
      </c>
      <c r="C2" s="226" t="s">
        <v>2</v>
      </c>
      <c r="D2" s="226" t="s">
        <v>3</v>
      </c>
      <c r="T2" s="25"/>
    </row>
    <row r="3" spans="2:34" s="3" customFormat="1" hidden="1" x14ac:dyDescent="0.55000000000000004">
      <c r="B3" s="226" t="str">
        <f>走行データ一覧!G4&amp;""</f>
        <v>342122</v>
      </c>
      <c r="C3" s="226" t="str">
        <f>走行データ一覧!H4&amp;""</f>
        <v>広島県</v>
      </c>
      <c r="D3" s="226" t="str">
        <f>走行データ一覧!I4&amp;""</f>
        <v>東広島市</v>
      </c>
      <c r="T3" s="25"/>
    </row>
    <row r="4" spans="2:34" ht="16.399999999999999" hidden="1" customHeight="1" x14ac:dyDescent="0.55000000000000004"/>
    <row r="5" spans="2:34" x14ac:dyDescent="0.55000000000000004">
      <c r="B5" s="42" t="s">
        <v>154</v>
      </c>
      <c r="D5" s="42"/>
    </row>
    <row r="6" spans="2:34" x14ac:dyDescent="0.55000000000000004">
      <c r="B6" s="34" t="s">
        <v>226</v>
      </c>
      <c r="D6" s="42"/>
    </row>
    <row r="7" spans="2:34" x14ac:dyDescent="0.55000000000000004">
      <c r="B7" s="34" t="s">
        <v>399</v>
      </c>
      <c r="D7" s="42"/>
      <c r="H7" s="90"/>
    </row>
    <row r="8" spans="2:34" ht="96" customHeight="1" x14ac:dyDescent="0.35">
      <c r="B8" s="125" t="s">
        <v>400</v>
      </c>
      <c r="C8" s="42"/>
      <c r="D8" s="42"/>
      <c r="G8" s="44" t="s">
        <v>195</v>
      </c>
      <c r="H8" s="44" t="s">
        <v>229</v>
      </c>
      <c r="I8" s="44" t="s">
        <v>401</v>
      </c>
      <c r="J8" s="44" t="s">
        <v>402</v>
      </c>
      <c r="K8" s="48"/>
      <c r="L8" s="44" t="s">
        <v>230</v>
      </c>
      <c r="M8" s="44" t="s">
        <v>231</v>
      </c>
      <c r="N8" s="46" t="s">
        <v>403</v>
      </c>
      <c r="O8" s="46" t="s">
        <v>404</v>
      </c>
      <c r="P8" s="48" t="s">
        <v>234</v>
      </c>
      <c r="Q8" s="48" t="s">
        <v>234</v>
      </c>
      <c r="R8" s="48" t="s">
        <v>234</v>
      </c>
      <c r="S8" s="46" t="s">
        <v>235</v>
      </c>
      <c r="T8" s="48"/>
    </row>
    <row r="9" spans="2:34" ht="5.15" customHeight="1" x14ac:dyDescent="0.55000000000000004"/>
    <row r="10" spans="2:34" ht="18" customHeight="1" x14ac:dyDescent="0.55000000000000004">
      <c r="B10" s="69" t="s">
        <v>405</v>
      </c>
      <c r="C10" s="103">
        <v>60</v>
      </c>
      <c r="D10" s="103" t="s">
        <v>196</v>
      </c>
      <c r="E10" s="103">
        <v>61</v>
      </c>
      <c r="F10" s="212"/>
      <c r="G10" s="212">
        <v>62</v>
      </c>
      <c r="H10" s="103">
        <v>63</v>
      </c>
      <c r="I10" s="103">
        <v>64</v>
      </c>
      <c r="J10" s="103">
        <v>65</v>
      </c>
      <c r="K10" s="103">
        <v>66</v>
      </c>
      <c r="L10" s="103">
        <v>67</v>
      </c>
      <c r="M10" s="212">
        <v>68</v>
      </c>
      <c r="N10" s="103">
        <v>69</v>
      </c>
      <c r="O10" s="103">
        <v>70</v>
      </c>
      <c r="P10" s="103">
        <v>71</v>
      </c>
      <c r="Q10" s="212">
        <v>72</v>
      </c>
      <c r="R10" s="103">
        <v>73</v>
      </c>
      <c r="S10" s="103">
        <v>74</v>
      </c>
      <c r="T10" s="111">
        <v>75</v>
      </c>
      <c r="W10" s="70" t="s">
        <v>239</v>
      </c>
      <c r="X10" s="71"/>
      <c r="Y10" s="71"/>
      <c r="Z10" s="71"/>
      <c r="AA10" s="71"/>
      <c r="AB10" s="71"/>
      <c r="AC10" s="71"/>
      <c r="AD10" s="71"/>
      <c r="AE10" s="71"/>
      <c r="AF10" s="71"/>
      <c r="AG10" s="72"/>
      <c r="AH10" s="34" t="s">
        <v>19</v>
      </c>
    </row>
    <row r="11" spans="2:34" ht="32.15" customHeight="1" x14ac:dyDescent="0.55000000000000004">
      <c r="B11" s="73" t="s">
        <v>9</v>
      </c>
      <c r="C11" s="54" t="s">
        <v>103</v>
      </c>
      <c r="D11" s="52" t="s">
        <v>197</v>
      </c>
      <c r="E11" s="52" t="s">
        <v>106</v>
      </c>
      <c r="F11" s="53" t="s">
        <v>406</v>
      </c>
      <c r="G11" s="53" t="s">
        <v>76</v>
      </c>
      <c r="H11" s="52" t="s">
        <v>109</v>
      </c>
      <c r="I11" s="52" t="s">
        <v>160</v>
      </c>
      <c r="J11" s="52" t="s">
        <v>163</v>
      </c>
      <c r="K11" s="52" t="s">
        <v>166</v>
      </c>
      <c r="L11" s="53" t="s">
        <v>114</v>
      </c>
      <c r="M11" s="53" t="s">
        <v>117</v>
      </c>
      <c r="N11" s="52" t="s">
        <v>120</v>
      </c>
      <c r="O11" s="52" t="s">
        <v>123</v>
      </c>
      <c r="P11" s="52" t="s">
        <v>126</v>
      </c>
      <c r="Q11" s="53" t="s">
        <v>128</v>
      </c>
      <c r="R11" s="57" t="s">
        <v>130</v>
      </c>
      <c r="S11" s="57" t="s">
        <v>241</v>
      </c>
      <c r="T11" s="199" t="s">
        <v>243</v>
      </c>
      <c r="V11" s="74"/>
      <c r="W11" s="75"/>
      <c r="X11" s="76"/>
      <c r="Y11" s="76"/>
      <c r="Z11" s="76"/>
      <c r="AA11" s="76"/>
      <c r="AB11" s="76"/>
      <c r="AC11" s="76"/>
      <c r="AD11" s="76"/>
      <c r="AE11" s="76"/>
      <c r="AF11" s="76"/>
      <c r="AG11" s="77"/>
      <c r="AH11" s="34" t="s">
        <v>19</v>
      </c>
    </row>
    <row r="12" spans="2:34" ht="32.15" customHeight="1" x14ac:dyDescent="0.55000000000000004">
      <c r="B12" s="78" t="s">
        <v>208</v>
      </c>
      <c r="C12" s="60">
        <v>44927</v>
      </c>
      <c r="D12" s="61" t="str">
        <f t="shared" ref="D12:D43" si="0">IF($C12 &lt;&gt; "", IF(ISERROR(MATCH($C12, 祝日, 0)), TEXT($C12, "aaa"), "祝日"), "")</f>
        <v>日</v>
      </c>
      <c r="E12" s="62">
        <v>0.5083333333333333</v>
      </c>
      <c r="F12" s="311"/>
      <c r="G12" s="67" t="s">
        <v>209</v>
      </c>
      <c r="H12" s="66" t="s">
        <v>244</v>
      </c>
      <c r="I12" s="61" t="s">
        <v>407</v>
      </c>
      <c r="J12" s="61" t="s">
        <v>408</v>
      </c>
      <c r="K12" s="65" t="s">
        <v>409</v>
      </c>
      <c r="L12" s="65" t="s">
        <v>245</v>
      </c>
      <c r="M12" s="65" t="s">
        <v>246</v>
      </c>
      <c r="N12" s="61" t="s">
        <v>285</v>
      </c>
      <c r="O12" s="61" t="s">
        <v>248</v>
      </c>
      <c r="P12" s="61" t="s">
        <v>25</v>
      </c>
      <c r="Q12" s="67" t="s">
        <v>28</v>
      </c>
      <c r="R12" s="66" t="s">
        <v>28</v>
      </c>
      <c r="S12" s="66" t="s">
        <v>25</v>
      </c>
      <c r="T12" s="63">
        <v>1</v>
      </c>
      <c r="W12" s="75"/>
      <c r="X12" s="76"/>
      <c r="Y12" s="76"/>
      <c r="Z12" s="76"/>
      <c r="AA12" s="76"/>
      <c r="AB12" s="76"/>
      <c r="AC12" s="76"/>
      <c r="AD12" s="76"/>
      <c r="AE12" s="76"/>
      <c r="AF12" s="76"/>
      <c r="AG12" s="77"/>
      <c r="AH12" s="34" t="s">
        <v>19</v>
      </c>
    </row>
    <row r="13" spans="2:34" ht="128" x14ac:dyDescent="0.55000000000000004">
      <c r="B13" s="177" t="s">
        <v>210</v>
      </c>
      <c r="C13" s="159">
        <v>46044</v>
      </c>
      <c r="D13" s="137" t="str">
        <f t="shared" si="0"/>
        <v>木</v>
      </c>
      <c r="E13" s="160">
        <v>0.6366087962962963</v>
      </c>
      <c r="F13" s="312" t="s">
        <v>213</v>
      </c>
      <c r="G13" s="161" t="s">
        <v>209</v>
      </c>
      <c r="H13" s="162" t="s">
        <v>253</v>
      </c>
      <c r="I13" s="166" t="s">
        <v>407</v>
      </c>
      <c r="J13" s="166" t="s">
        <v>408</v>
      </c>
      <c r="K13" s="164" t="s">
        <v>410</v>
      </c>
      <c r="L13" s="164" t="s">
        <v>245</v>
      </c>
      <c r="M13" s="164" t="s">
        <v>246</v>
      </c>
      <c r="N13" s="166" t="s">
        <v>247</v>
      </c>
      <c r="O13" s="166" t="s">
        <v>276</v>
      </c>
      <c r="P13" s="166" t="s">
        <v>28</v>
      </c>
      <c r="Q13" s="161" t="s">
        <v>28</v>
      </c>
      <c r="R13" s="162" t="s">
        <v>28</v>
      </c>
      <c r="S13" s="162" t="s">
        <v>25</v>
      </c>
      <c r="T13" s="194" t="s">
        <v>411</v>
      </c>
      <c r="W13" s="75"/>
      <c r="X13" s="76"/>
      <c r="Y13" s="76"/>
      <c r="Z13" s="76"/>
      <c r="AA13" s="76"/>
      <c r="AB13" s="76"/>
      <c r="AC13" s="76"/>
      <c r="AD13" s="76"/>
      <c r="AE13" s="76"/>
      <c r="AF13" s="76"/>
      <c r="AG13" s="77"/>
      <c r="AH13" s="34" t="s">
        <v>19</v>
      </c>
    </row>
    <row r="14" spans="2:34" ht="48" x14ac:dyDescent="0.55000000000000004">
      <c r="B14" s="185"/>
      <c r="C14" s="159">
        <v>46045</v>
      </c>
      <c r="D14" s="137" t="str">
        <f t="shared" si="0"/>
        <v>金</v>
      </c>
      <c r="E14" s="160">
        <v>0.43690972222222219</v>
      </c>
      <c r="F14" s="312" t="s">
        <v>213</v>
      </c>
      <c r="G14" s="161" t="s">
        <v>214</v>
      </c>
      <c r="H14" s="162" t="s">
        <v>253</v>
      </c>
      <c r="I14" s="166" t="s">
        <v>407</v>
      </c>
      <c r="J14" s="166" t="s">
        <v>412</v>
      </c>
      <c r="K14" s="164" t="s">
        <v>413</v>
      </c>
      <c r="L14" s="164" t="s">
        <v>245</v>
      </c>
      <c r="M14" s="164" t="s">
        <v>246</v>
      </c>
      <c r="N14" s="166" t="s">
        <v>259</v>
      </c>
      <c r="O14" s="166" t="s">
        <v>260</v>
      </c>
      <c r="P14" s="166" t="s">
        <v>28</v>
      </c>
      <c r="Q14" s="161" t="s">
        <v>28</v>
      </c>
      <c r="R14" s="162" t="s">
        <v>28</v>
      </c>
      <c r="S14" s="162" t="s">
        <v>25</v>
      </c>
      <c r="T14" s="194" t="s">
        <v>414</v>
      </c>
      <c r="W14" s="75"/>
      <c r="X14" s="76"/>
      <c r="Y14" s="76"/>
      <c r="Z14" s="76"/>
      <c r="AA14" s="76"/>
      <c r="AB14" s="76"/>
      <c r="AC14" s="76"/>
      <c r="AD14" s="76"/>
      <c r="AE14" s="76"/>
      <c r="AF14" s="76"/>
      <c r="AG14" s="77"/>
      <c r="AH14" s="34" t="s">
        <v>19</v>
      </c>
    </row>
    <row r="15" spans="2:34" x14ac:dyDescent="0.55000000000000004">
      <c r="B15" s="185"/>
      <c r="C15" s="178"/>
      <c r="D15" s="179" t="str">
        <f t="shared" si="0"/>
        <v/>
      </c>
      <c r="E15" s="180"/>
      <c r="F15" s="314"/>
      <c r="G15" s="161"/>
      <c r="H15" s="162"/>
      <c r="I15" s="181"/>
      <c r="J15" s="181"/>
      <c r="K15" s="182"/>
      <c r="L15" s="164"/>
      <c r="M15" s="164"/>
      <c r="N15" s="181"/>
      <c r="O15" s="181"/>
      <c r="P15" s="181"/>
      <c r="Q15" s="183"/>
      <c r="R15" s="162"/>
      <c r="S15" s="162"/>
      <c r="T15" s="184"/>
      <c r="W15" s="75"/>
      <c r="X15" s="76"/>
      <c r="Y15" s="76"/>
      <c r="Z15" s="76"/>
      <c r="AA15" s="76"/>
      <c r="AB15" s="76"/>
      <c r="AC15" s="76"/>
      <c r="AD15" s="76"/>
      <c r="AE15" s="76"/>
      <c r="AF15" s="76"/>
      <c r="AG15" s="77"/>
      <c r="AH15" s="34" t="s">
        <v>19</v>
      </c>
    </row>
    <row r="16" spans="2:34" x14ac:dyDescent="0.55000000000000004">
      <c r="B16" s="185"/>
      <c r="C16" s="178"/>
      <c r="D16" s="179" t="str">
        <f t="shared" si="0"/>
        <v/>
      </c>
      <c r="E16" s="180"/>
      <c r="F16" s="314"/>
      <c r="G16" s="161"/>
      <c r="H16" s="162"/>
      <c r="I16" s="181"/>
      <c r="J16" s="181"/>
      <c r="K16" s="182"/>
      <c r="L16" s="164"/>
      <c r="M16" s="164"/>
      <c r="N16" s="181"/>
      <c r="O16" s="181"/>
      <c r="P16" s="181"/>
      <c r="Q16" s="183"/>
      <c r="R16" s="162"/>
      <c r="S16" s="162"/>
      <c r="T16" s="184"/>
      <c r="W16" s="75"/>
      <c r="X16" s="76"/>
      <c r="Y16" s="76"/>
      <c r="Z16" s="76"/>
      <c r="AA16" s="76"/>
      <c r="AB16" s="76"/>
      <c r="AC16" s="76"/>
      <c r="AD16" s="76"/>
      <c r="AE16" s="76"/>
      <c r="AF16" s="76"/>
      <c r="AG16" s="77"/>
      <c r="AH16" s="34" t="s">
        <v>19</v>
      </c>
    </row>
    <row r="17" spans="2:34" x14ac:dyDescent="0.55000000000000004">
      <c r="B17" s="185"/>
      <c r="C17" s="178"/>
      <c r="D17" s="179" t="str">
        <f t="shared" si="0"/>
        <v/>
      </c>
      <c r="E17" s="180"/>
      <c r="F17" s="314"/>
      <c r="G17" s="161"/>
      <c r="H17" s="162"/>
      <c r="I17" s="181"/>
      <c r="J17" s="181"/>
      <c r="K17" s="182"/>
      <c r="L17" s="164"/>
      <c r="M17" s="164"/>
      <c r="N17" s="181"/>
      <c r="O17" s="181"/>
      <c r="P17" s="181"/>
      <c r="Q17" s="183"/>
      <c r="R17" s="162"/>
      <c r="S17" s="162"/>
      <c r="T17" s="184"/>
      <c r="W17" s="75"/>
      <c r="X17" s="76"/>
      <c r="Y17" s="76"/>
      <c r="Z17" s="76"/>
      <c r="AA17" s="76"/>
      <c r="AB17" s="76"/>
      <c r="AC17" s="76"/>
      <c r="AD17" s="76"/>
      <c r="AE17" s="76"/>
      <c r="AF17" s="76"/>
      <c r="AG17" s="77"/>
      <c r="AH17" s="34" t="s">
        <v>19</v>
      </c>
    </row>
    <row r="18" spans="2:34" x14ac:dyDescent="0.55000000000000004">
      <c r="B18" s="185"/>
      <c r="C18" s="178"/>
      <c r="D18" s="179" t="str">
        <f t="shared" si="0"/>
        <v/>
      </c>
      <c r="E18" s="180"/>
      <c r="F18" s="314"/>
      <c r="G18" s="161"/>
      <c r="H18" s="162"/>
      <c r="I18" s="181"/>
      <c r="J18" s="181"/>
      <c r="K18" s="182"/>
      <c r="L18" s="164"/>
      <c r="M18" s="164"/>
      <c r="N18" s="181"/>
      <c r="O18" s="181"/>
      <c r="P18" s="181"/>
      <c r="Q18" s="183"/>
      <c r="R18" s="162"/>
      <c r="S18" s="162"/>
      <c r="T18" s="184"/>
      <c r="W18" s="75"/>
      <c r="X18" s="76"/>
      <c r="Y18" s="76"/>
      <c r="Z18" s="76"/>
      <c r="AA18" s="76"/>
      <c r="AB18" s="76"/>
      <c r="AC18" s="76"/>
      <c r="AD18" s="76"/>
      <c r="AE18" s="76"/>
      <c r="AF18" s="76"/>
      <c r="AG18" s="77"/>
      <c r="AH18" s="34" t="s">
        <v>19</v>
      </c>
    </row>
    <row r="19" spans="2:34" x14ac:dyDescent="0.55000000000000004">
      <c r="B19" s="185"/>
      <c r="C19" s="178"/>
      <c r="D19" s="179" t="str">
        <f t="shared" si="0"/>
        <v/>
      </c>
      <c r="E19" s="180"/>
      <c r="F19" s="314"/>
      <c r="G19" s="161"/>
      <c r="H19" s="162"/>
      <c r="I19" s="181"/>
      <c r="J19" s="181"/>
      <c r="K19" s="182"/>
      <c r="L19" s="164"/>
      <c r="M19" s="164"/>
      <c r="N19" s="181"/>
      <c r="O19" s="181"/>
      <c r="P19" s="181"/>
      <c r="Q19" s="183"/>
      <c r="R19" s="162"/>
      <c r="S19" s="162"/>
      <c r="T19" s="184"/>
      <c r="W19" s="75"/>
      <c r="X19" s="76"/>
      <c r="Y19" s="76"/>
      <c r="Z19" s="76"/>
      <c r="AA19" s="76"/>
      <c r="AB19" s="76"/>
      <c r="AC19" s="76"/>
      <c r="AD19" s="76"/>
      <c r="AE19" s="76"/>
      <c r="AF19" s="76"/>
      <c r="AG19" s="77"/>
      <c r="AH19" s="34" t="s">
        <v>19</v>
      </c>
    </row>
    <row r="20" spans="2:34" x14ac:dyDescent="0.55000000000000004">
      <c r="B20" s="185"/>
      <c r="C20" s="178"/>
      <c r="D20" s="179" t="str">
        <f t="shared" si="0"/>
        <v/>
      </c>
      <c r="E20" s="180"/>
      <c r="F20" s="314"/>
      <c r="G20" s="161"/>
      <c r="H20" s="162"/>
      <c r="I20" s="181"/>
      <c r="J20" s="181"/>
      <c r="K20" s="182"/>
      <c r="L20" s="164"/>
      <c r="M20" s="164"/>
      <c r="N20" s="181"/>
      <c r="O20" s="181"/>
      <c r="P20" s="181"/>
      <c r="Q20" s="183"/>
      <c r="R20" s="162"/>
      <c r="S20" s="162"/>
      <c r="T20" s="184"/>
      <c r="W20" s="75"/>
      <c r="X20" s="76"/>
      <c r="Y20" s="76"/>
      <c r="Z20" s="76"/>
      <c r="AA20" s="76"/>
      <c r="AB20" s="76"/>
      <c r="AC20" s="76"/>
      <c r="AD20" s="76"/>
      <c r="AE20" s="76"/>
      <c r="AF20" s="76"/>
      <c r="AG20" s="77"/>
      <c r="AH20" s="34" t="s">
        <v>19</v>
      </c>
    </row>
    <row r="21" spans="2:34" x14ac:dyDescent="0.55000000000000004">
      <c r="B21" s="185"/>
      <c r="C21" s="178"/>
      <c r="D21" s="179" t="str">
        <f t="shared" si="0"/>
        <v/>
      </c>
      <c r="E21" s="180"/>
      <c r="F21" s="314"/>
      <c r="G21" s="161"/>
      <c r="H21" s="162"/>
      <c r="I21" s="181"/>
      <c r="J21" s="181"/>
      <c r="K21" s="182"/>
      <c r="L21" s="164"/>
      <c r="M21" s="164"/>
      <c r="N21" s="181"/>
      <c r="O21" s="181"/>
      <c r="P21" s="181"/>
      <c r="Q21" s="183"/>
      <c r="R21" s="162"/>
      <c r="S21" s="162"/>
      <c r="T21" s="184"/>
      <c r="W21" s="75"/>
      <c r="X21" s="76"/>
      <c r="Y21" s="76"/>
      <c r="Z21" s="76"/>
      <c r="AA21" s="76"/>
      <c r="AB21" s="76"/>
      <c r="AC21" s="76"/>
      <c r="AD21" s="76"/>
      <c r="AE21" s="76"/>
      <c r="AF21" s="76"/>
      <c r="AG21" s="77"/>
      <c r="AH21" s="34" t="s">
        <v>19</v>
      </c>
    </row>
    <row r="22" spans="2:34" x14ac:dyDescent="0.55000000000000004">
      <c r="B22" s="185"/>
      <c r="C22" s="178"/>
      <c r="D22" s="179" t="str">
        <f t="shared" si="0"/>
        <v/>
      </c>
      <c r="E22" s="180"/>
      <c r="F22" s="314"/>
      <c r="G22" s="161"/>
      <c r="H22" s="162"/>
      <c r="I22" s="181"/>
      <c r="J22" s="181"/>
      <c r="K22" s="182"/>
      <c r="L22" s="164"/>
      <c r="M22" s="164"/>
      <c r="N22" s="181"/>
      <c r="O22" s="181"/>
      <c r="P22" s="181"/>
      <c r="Q22" s="183"/>
      <c r="R22" s="162"/>
      <c r="S22" s="162"/>
      <c r="T22" s="184"/>
      <c r="W22" s="75"/>
      <c r="X22" s="76"/>
      <c r="Y22" s="76"/>
      <c r="Z22" s="76"/>
      <c r="AA22" s="76"/>
      <c r="AB22" s="76"/>
      <c r="AC22" s="76"/>
      <c r="AD22" s="76"/>
      <c r="AE22" s="76"/>
      <c r="AF22" s="76"/>
      <c r="AG22" s="77"/>
      <c r="AH22" s="34" t="s">
        <v>19</v>
      </c>
    </row>
    <row r="23" spans="2:34" x14ac:dyDescent="0.55000000000000004">
      <c r="B23" s="185"/>
      <c r="C23" s="178"/>
      <c r="D23" s="179" t="str">
        <f t="shared" si="0"/>
        <v/>
      </c>
      <c r="E23" s="180"/>
      <c r="F23" s="314"/>
      <c r="G23" s="161"/>
      <c r="H23" s="162"/>
      <c r="I23" s="181"/>
      <c r="J23" s="181"/>
      <c r="K23" s="182"/>
      <c r="L23" s="164"/>
      <c r="M23" s="164"/>
      <c r="N23" s="181"/>
      <c r="O23" s="181"/>
      <c r="P23" s="181"/>
      <c r="Q23" s="183"/>
      <c r="R23" s="162"/>
      <c r="S23" s="162"/>
      <c r="T23" s="184"/>
      <c r="W23" s="75"/>
      <c r="X23" s="76"/>
      <c r="Y23" s="76"/>
      <c r="Z23" s="76"/>
      <c r="AA23" s="76"/>
      <c r="AB23" s="76"/>
      <c r="AC23" s="76"/>
      <c r="AD23" s="76"/>
      <c r="AE23" s="76"/>
      <c r="AF23" s="76"/>
      <c r="AG23" s="77"/>
      <c r="AH23" s="34" t="s">
        <v>19</v>
      </c>
    </row>
    <row r="24" spans="2:34" x14ac:dyDescent="0.55000000000000004">
      <c r="B24" s="185"/>
      <c r="C24" s="178"/>
      <c r="D24" s="179" t="str">
        <f t="shared" si="0"/>
        <v/>
      </c>
      <c r="E24" s="180"/>
      <c r="F24" s="314"/>
      <c r="G24" s="161"/>
      <c r="H24" s="162"/>
      <c r="I24" s="181"/>
      <c r="J24" s="181"/>
      <c r="K24" s="182"/>
      <c r="L24" s="164"/>
      <c r="M24" s="164"/>
      <c r="N24" s="181"/>
      <c r="O24" s="181"/>
      <c r="P24" s="181"/>
      <c r="Q24" s="183"/>
      <c r="R24" s="162"/>
      <c r="S24" s="162"/>
      <c r="T24" s="184"/>
      <c r="W24" s="75"/>
      <c r="X24" s="76"/>
      <c r="Y24" s="76"/>
      <c r="Z24" s="76"/>
      <c r="AA24" s="76"/>
      <c r="AB24" s="76"/>
      <c r="AC24" s="76"/>
      <c r="AD24" s="76"/>
      <c r="AE24" s="76"/>
      <c r="AF24" s="76"/>
      <c r="AG24" s="77"/>
      <c r="AH24" s="34" t="s">
        <v>19</v>
      </c>
    </row>
    <row r="25" spans="2:34" x14ac:dyDescent="0.55000000000000004">
      <c r="B25" s="185"/>
      <c r="C25" s="178"/>
      <c r="D25" s="179" t="str">
        <f t="shared" si="0"/>
        <v/>
      </c>
      <c r="E25" s="180"/>
      <c r="F25" s="314"/>
      <c r="G25" s="161"/>
      <c r="H25" s="162"/>
      <c r="I25" s="181"/>
      <c r="J25" s="181"/>
      <c r="K25" s="182"/>
      <c r="L25" s="164"/>
      <c r="M25" s="164"/>
      <c r="N25" s="181"/>
      <c r="O25" s="181"/>
      <c r="P25" s="181"/>
      <c r="Q25" s="183"/>
      <c r="R25" s="162"/>
      <c r="S25" s="162"/>
      <c r="T25" s="184"/>
      <c r="W25" s="75"/>
      <c r="X25" s="76"/>
      <c r="Y25" s="76"/>
      <c r="Z25" s="76"/>
      <c r="AA25" s="76"/>
      <c r="AB25" s="76"/>
      <c r="AC25" s="76"/>
      <c r="AD25" s="76"/>
      <c r="AE25" s="76"/>
      <c r="AF25" s="76"/>
      <c r="AG25" s="77"/>
      <c r="AH25" s="34" t="s">
        <v>19</v>
      </c>
    </row>
    <row r="26" spans="2:34" x14ac:dyDescent="0.55000000000000004">
      <c r="B26" s="185"/>
      <c r="C26" s="178"/>
      <c r="D26" s="179" t="str">
        <f t="shared" si="0"/>
        <v/>
      </c>
      <c r="E26" s="180"/>
      <c r="F26" s="314"/>
      <c r="G26" s="161"/>
      <c r="H26" s="162"/>
      <c r="I26" s="181"/>
      <c r="J26" s="181"/>
      <c r="K26" s="182"/>
      <c r="L26" s="164"/>
      <c r="M26" s="164"/>
      <c r="N26" s="181"/>
      <c r="O26" s="181"/>
      <c r="P26" s="181"/>
      <c r="Q26" s="183"/>
      <c r="R26" s="162"/>
      <c r="S26" s="162"/>
      <c r="T26" s="184"/>
      <c r="W26" s="75"/>
      <c r="X26" s="76"/>
      <c r="Y26" s="76"/>
      <c r="Z26" s="76"/>
      <c r="AA26" s="76"/>
      <c r="AB26" s="76"/>
      <c r="AC26" s="76"/>
      <c r="AD26" s="76"/>
      <c r="AE26" s="76"/>
      <c r="AF26" s="76"/>
      <c r="AG26" s="77"/>
      <c r="AH26" s="34" t="s">
        <v>19</v>
      </c>
    </row>
    <row r="27" spans="2:34" x14ac:dyDescent="0.55000000000000004">
      <c r="B27" s="185"/>
      <c r="C27" s="178"/>
      <c r="D27" s="179" t="str">
        <f t="shared" si="0"/>
        <v/>
      </c>
      <c r="E27" s="180"/>
      <c r="F27" s="314"/>
      <c r="G27" s="161"/>
      <c r="H27" s="162"/>
      <c r="I27" s="181"/>
      <c r="J27" s="181"/>
      <c r="K27" s="182"/>
      <c r="L27" s="164"/>
      <c r="M27" s="164"/>
      <c r="N27" s="181"/>
      <c r="O27" s="181"/>
      <c r="P27" s="181"/>
      <c r="Q27" s="183"/>
      <c r="R27" s="162"/>
      <c r="S27" s="162"/>
      <c r="T27" s="184"/>
      <c r="W27" s="75"/>
      <c r="X27" s="76"/>
      <c r="Y27" s="76"/>
      <c r="Z27" s="76"/>
      <c r="AA27" s="76"/>
      <c r="AB27" s="76"/>
      <c r="AC27" s="76"/>
      <c r="AD27" s="76"/>
      <c r="AE27" s="76"/>
      <c r="AF27" s="76"/>
      <c r="AG27" s="77"/>
      <c r="AH27" s="34" t="s">
        <v>19</v>
      </c>
    </row>
    <row r="28" spans="2:34" x14ac:dyDescent="0.55000000000000004">
      <c r="B28" s="185"/>
      <c r="C28" s="178"/>
      <c r="D28" s="179" t="str">
        <f t="shared" si="0"/>
        <v/>
      </c>
      <c r="E28" s="180"/>
      <c r="F28" s="314"/>
      <c r="G28" s="161"/>
      <c r="H28" s="162"/>
      <c r="I28" s="181"/>
      <c r="J28" s="181"/>
      <c r="K28" s="182"/>
      <c r="L28" s="164"/>
      <c r="M28" s="164"/>
      <c r="N28" s="181"/>
      <c r="O28" s="181"/>
      <c r="P28" s="181"/>
      <c r="Q28" s="183"/>
      <c r="R28" s="162"/>
      <c r="S28" s="162"/>
      <c r="T28" s="184"/>
      <c r="W28" s="75"/>
      <c r="X28" s="76"/>
      <c r="Y28" s="76"/>
      <c r="Z28" s="76"/>
      <c r="AA28" s="76"/>
      <c r="AB28" s="76"/>
      <c r="AC28" s="76"/>
      <c r="AD28" s="76"/>
      <c r="AE28" s="76"/>
      <c r="AF28" s="76"/>
      <c r="AG28" s="77"/>
      <c r="AH28" s="34" t="s">
        <v>19</v>
      </c>
    </row>
    <row r="29" spans="2:34" x14ac:dyDescent="0.55000000000000004">
      <c r="B29" s="185"/>
      <c r="C29" s="178"/>
      <c r="D29" s="179" t="str">
        <f t="shared" si="0"/>
        <v/>
      </c>
      <c r="E29" s="180"/>
      <c r="F29" s="314"/>
      <c r="G29" s="161"/>
      <c r="H29" s="162"/>
      <c r="I29" s="181"/>
      <c r="J29" s="181"/>
      <c r="K29" s="182"/>
      <c r="L29" s="164"/>
      <c r="M29" s="164"/>
      <c r="N29" s="181"/>
      <c r="O29" s="181"/>
      <c r="P29" s="181"/>
      <c r="Q29" s="183"/>
      <c r="R29" s="162"/>
      <c r="S29" s="162"/>
      <c r="T29" s="184"/>
      <c r="W29" s="75"/>
      <c r="X29" s="76"/>
      <c r="Y29" s="76"/>
      <c r="Z29" s="76"/>
      <c r="AA29" s="76"/>
      <c r="AB29" s="76"/>
      <c r="AC29" s="76"/>
      <c r="AD29" s="76"/>
      <c r="AE29" s="76"/>
      <c r="AF29" s="76"/>
      <c r="AG29" s="77"/>
      <c r="AH29" s="34" t="s">
        <v>19</v>
      </c>
    </row>
    <row r="30" spans="2:34" x14ac:dyDescent="0.55000000000000004">
      <c r="B30" s="185"/>
      <c r="C30" s="178"/>
      <c r="D30" s="179" t="str">
        <f t="shared" si="0"/>
        <v/>
      </c>
      <c r="E30" s="180"/>
      <c r="F30" s="314"/>
      <c r="G30" s="161"/>
      <c r="H30" s="162"/>
      <c r="I30" s="181"/>
      <c r="J30" s="181"/>
      <c r="K30" s="182"/>
      <c r="L30" s="164"/>
      <c r="M30" s="164"/>
      <c r="N30" s="181"/>
      <c r="O30" s="181"/>
      <c r="P30" s="181"/>
      <c r="Q30" s="183"/>
      <c r="R30" s="162"/>
      <c r="S30" s="162"/>
      <c r="T30" s="184"/>
      <c r="W30" s="75"/>
      <c r="X30" s="76"/>
      <c r="Y30" s="76"/>
      <c r="Z30" s="76"/>
      <c r="AA30" s="76"/>
      <c r="AB30" s="76"/>
      <c r="AC30" s="76"/>
      <c r="AD30" s="76"/>
      <c r="AE30" s="76"/>
      <c r="AF30" s="76"/>
      <c r="AG30" s="77"/>
      <c r="AH30" s="34" t="s">
        <v>19</v>
      </c>
    </row>
    <row r="31" spans="2:34" x14ac:dyDescent="0.55000000000000004">
      <c r="B31" s="185"/>
      <c r="C31" s="178"/>
      <c r="D31" s="179" t="str">
        <f t="shared" si="0"/>
        <v/>
      </c>
      <c r="E31" s="180"/>
      <c r="F31" s="314"/>
      <c r="G31" s="161"/>
      <c r="H31" s="162"/>
      <c r="I31" s="181"/>
      <c r="J31" s="181"/>
      <c r="K31" s="182"/>
      <c r="L31" s="164"/>
      <c r="M31" s="164"/>
      <c r="N31" s="181"/>
      <c r="O31" s="181"/>
      <c r="P31" s="181"/>
      <c r="Q31" s="183"/>
      <c r="R31" s="162"/>
      <c r="S31" s="162"/>
      <c r="T31" s="184"/>
      <c r="W31" s="75"/>
      <c r="X31" s="76"/>
      <c r="Y31" s="76"/>
      <c r="Z31" s="76"/>
      <c r="AA31" s="76"/>
      <c r="AB31" s="76"/>
      <c r="AC31" s="76"/>
      <c r="AD31" s="76"/>
      <c r="AE31" s="76"/>
      <c r="AF31" s="76"/>
      <c r="AG31" s="77"/>
      <c r="AH31" s="34" t="s">
        <v>19</v>
      </c>
    </row>
    <row r="32" spans="2:34" x14ac:dyDescent="0.55000000000000004">
      <c r="B32" s="185"/>
      <c r="C32" s="178"/>
      <c r="D32" s="179" t="str">
        <f t="shared" si="0"/>
        <v/>
      </c>
      <c r="E32" s="180"/>
      <c r="F32" s="314"/>
      <c r="G32" s="161"/>
      <c r="H32" s="162"/>
      <c r="I32" s="181"/>
      <c r="J32" s="181"/>
      <c r="K32" s="182"/>
      <c r="L32" s="164"/>
      <c r="M32" s="164"/>
      <c r="N32" s="181"/>
      <c r="O32" s="181"/>
      <c r="P32" s="181"/>
      <c r="Q32" s="183"/>
      <c r="R32" s="162"/>
      <c r="S32" s="162"/>
      <c r="T32" s="184"/>
      <c r="W32" s="75"/>
      <c r="X32" s="76"/>
      <c r="Y32" s="76"/>
      <c r="Z32" s="76"/>
      <c r="AA32" s="76"/>
      <c r="AB32" s="76"/>
      <c r="AC32" s="76"/>
      <c r="AD32" s="76"/>
      <c r="AE32" s="76"/>
      <c r="AF32" s="76"/>
      <c r="AG32" s="77"/>
      <c r="AH32" s="34" t="s">
        <v>19</v>
      </c>
    </row>
    <row r="33" spans="2:34" x14ac:dyDescent="0.55000000000000004">
      <c r="B33" s="185"/>
      <c r="C33" s="178"/>
      <c r="D33" s="179" t="str">
        <f t="shared" si="0"/>
        <v/>
      </c>
      <c r="E33" s="180"/>
      <c r="F33" s="314"/>
      <c r="G33" s="161"/>
      <c r="H33" s="162"/>
      <c r="I33" s="181"/>
      <c r="J33" s="181"/>
      <c r="K33" s="182"/>
      <c r="L33" s="164"/>
      <c r="M33" s="164"/>
      <c r="N33" s="181"/>
      <c r="O33" s="181"/>
      <c r="P33" s="181"/>
      <c r="Q33" s="183"/>
      <c r="R33" s="162"/>
      <c r="S33" s="162"/>
      <c r="T33" s="184"/>
      <c r="W33" s="75"/>
      <c r="X33" s="76"/>
      <c r="Y33" s="76"/>
      <c r="Z33" s="76"/>
      <c r="AA33" s="76"/>
      <c r="AB33" s="76"/>
      <c r="AC33" s="76"/>
      <c r="AD33" s="76"/>
      <c r="AE33" s="76"/>
      <c r="AF33" s="76"/>
      <c r="AG33" s="77"/>
      <c r="AH33" s="34" t="s">
        <v>19</v>
      </c>
    </row>
    <row r="34" spans="2:34" x14ac:dyDescent="0.55000000000000004">
      <c r="B34" s="185"/>
      <c r="C34" s="178"/>
      <c r="D34" s="179" t="str">
        <f t="shared" si="0"/>
        <v/>
      </c>
      <c r="E34" s="180"/>
      <c r="F34" s="314"/>
      <c r="G34" s="161"/>
      <c r="H34" s="162"/>
      <c r="I34" s="181"/>
      <c r="J34" s="181"/>
      <c r="K34" s="182"/>
      <c r="L34" s="164"/>
      <c r="M34" s="164"/>
      <c r="N34" s="181"/>
      <c r="O34" s="181"/>
      <c r="P34" s="181"/>
      <c r="Q34" s="183"/>
      <c r="R34" s="162"/>
      <c r="S34" s="162"/>
      <c r="T34" s="184"/>
      <c r="W34" s="75"/>
      <c r="X34" s="76"/>
      <c r="Y34" s="76"/>
      <c r="Z34" s="76"/>
      <c r="AA34" s="76"/>
      <c r="AB34" s="76"/>
      <c r="AC34" s="76"/>
      <c r="AD34" s="76"/>
      <c r="AE34" s="76"/>
      <c r="AF34" s="76"/>
      <c r="AG34" s="77"/>
      <c r="AH34" s="34" t="s">
        <v>19</v>
      </c>
    </row>
    <row r="35" spans="2:34" x14ac:dyDescent="0.55000000000000004">
      <c r="B35" s="185"/>
      <c r="C35" s="178"/>
      <c r="D35" s="179" t="str">
        <f t="shared" si="0"/>
        <v/>
      </c>
      <c r="E35" s="180"/>
      <c r="F35" s="314"/>
      <c r="G35" s="161"/>
      <c r="H35" s="162"/>
      <c r="I35" s="181"/>
      <c r="J35" s="181"/>
      <c r="K35" s="182"/>
      <c r="L35" s="164"/>
      <c r="M35" s="164"/>
      <c r="N35" s="181"/>
      <c r="O35" s="181"/>
      <c r="P35" s="181"/>
      <c r="Q35" s="183"/>
      <c r="R35" s="162"/>
      <c r="S35" s="162"/>
      <c r="T35" s="184"/>
      <c r="W35" s="75"/>
      <c r="X35" s="76"/>
      <c r="Y35" s="76"/>
      <c r="Z35" s="76"/>
      <c r="AA35" s="76"/>
      <c r="AB35" s="76"/>
      <c r="AC35" s="76"/>
      <c r="AD35" s="76"/>
      <c r="AE35" s="76"/>
      <c r="AF35" s="76"/>
      <c r="AG35" s="77"/>
      <c r="AH35" s="34" t="s">
        <v>19</v>
      </c>
    </row>
    <row r="36" spans="2:34" x14ac:dyDescent="0.55000000000000004">
      <c r="B36" s="185"/>
      <c r="C36" s="178"/>
      <c r="D36" s="179" t="str">
        <f t="shared" si="0"/>
        <v/>
      </c>
      <c r="E36" s="180"/>
      <c r="F36" s="314"/>
      <c r="G36" s="161"/>
      <c r="H36" s="162"/>
      <c r="I36" s="181"/>
      <c r="J36" s="181"/>
      <c r="K36" s="182"/>
      <c r="L36" s="164"/>
      <c r="M36" s="164"/>
      <c r="N36" s="181"/>
      <c r="O36" s="181"/>
      <c r="P36" s="181"/>
      <c r="Q36" s="183"/>
      <c r="R36" s="162"/>
      <c r="S36" s="162"/>
      <c r="T36" s="184"/>
      <c r="W36" s="75"/>
      <c r="X36" s="76"/>
      <c r="Y36" s="76"/>
      <c r="Z36" s="76"/>
      <c r="AA36" s="76"/>
      <c r="AB36" s="76"/>
      <c r="AC36" s="76"/>
      <c r="AD36" s="76"/>
      <c r="AE36" s="76"/>
      <c r="AF36" s="76"/>
      <c r="AG36" s="77"/>
      <c r="AH36" s="34" t="s">
        <v>19</v>
      </c>
    </row>
    <row r="37" spans="2:34" x14ac:dyDescent="0.55000000000000004">
      <c r="B37" s="185"/>
      <c r="C37" s="178"/>
      <c r="D37" s="179" t="str">
        <f t="shared" si="0"/>
        <v/>
      </c>
      <c r="E37" s="180"/>
      <c r="F37" s="314"/>
      <c r="G37" s="161"/>
      <c r="H37" s="162"/>
      <c r="I37" s="181"/>
      <c r="J37" s="181"/>
      <c r="K37" s="182"/>
      <c r="L37" s="164"/>
      <c r="M37" s="164"/>
      <c r="N37" s="181"/>
      <c r="O37" s="181"/>
      <c r="P37" s="181"/>
      <c r="Q37" s="183"/>
      <c r="R37" s="162"/>
      <c r="S37" s="162"/>
      <c r="T37" s="184"/>
      <c r="W37" s="75"/>
      <c r="X37" s="76"/>
      <c r="Y37" s="76"/>
      <c r="Z37" s="76"/>
      <c r="AA37" s="76"/>
      <c r="AB37" s="76"/>
      <c r="AC37" s="76"/>
      <c r="AD37" s="76"/>
      <c r="AE37" s="76"/>
      <c r="AF37" s="76"/>
      <c r="AG37" s="77"/>
      <c r="AH37" s="34" t="s">
        <v>19</v>
      </c>
    </row>
    <row r="38" spans="2:34" x14ac:dyDescent="0.55000000000000004">
      <c r="B38" s="185"/>
      <c r="C38" s="178"/>
      <c r="D38" s="179" t="str">
        <f t="shared" si="0"/>
        <v/>
      </c>
      <c r="E38" s="180"/>
      <c r="F38" s="314"/>
      <c r="G38" s="161"/>
      <c r="H38" s="162"/>
      <c r="I38" s="181"/>
      <c r="J38" s="181"/>
      <c r="K38" s="182"/>
      <c r="L38" s="164"/>
      <c r="M38" s="164"/>
      <c r="N38" s="181"/>
      <c r="O38" s="181"/>
      <c r="P38" s="181"/>
      <c r="Q38" s="183"/>
      <c r="R38" s="162"/>
      <c r="S38" s="162"/>
      <c r="T38" s="184"/>
      <c r="W38" s="75"/>
      <c r="X38" s="76"/>
      <c r="Y38" s="76"/>
      <c r="Z38" s="76"/>
      <c r="AA38" s="76"/>
      <c r="AB38" s="76"/>
      <c r="AC38" s="76"/>
      <c r="AD38" s="76"/>
      <c r="AE38" s="76"/>
      <c r="AF38" s="76"/>
      <c r="AG38" s="77"/>
      <c r="AH38" s="34" t="s">
        <v>19</v>
      </c>
    </row>
    <row r="39" spans="2:34" x14ac:dyDescent="0.55000000000000004">
      <c r="B39" s="185"/>
      <c r="C39" s="178"/>
      <c r="D39" s="179" t="str">
        <f t="shared" si="0"/>
        <v/>
      </c>
      <c r="E39" s="180"/>
      <c r="F39" s="314"/>
      <c r="G39" s="161"/>
      <c r="H39" s="162"/>
      <c r="I39" s="181"/>
      <c r="J39" s="181"/>
      <c r="K39" s="182"/>
      <c r="L39" s="164"/>
      <c r="M39" s="164"/>
      <c r="N39" s="181"/>
      <c r="O39" s="181"/>
      <c r="P39" s="181"/>
      <c r="Q39" s="183"/>
      <c r="R39" s="162"/>
      <c r="S39" s="162"/>
      <c r="T39" s="184"/>
      <c r="W39" s="75"/>
      <c r="X39" s="76"/>
      <c r="Y39" s="76"/>
      <c r="Z39" s="76"/>
      <c r="AA39" s="76"/>
      <c r="AB39" s="76"/>
      <c r="AC39" s="76"/>
      <c r="AD39" s="76"/>
      <c r="AE39" s="76"/>
      <c r="AF39" s="76"/>
      <c r="AG39" s="77"/>
      <c r="AH39" s="34" t="s">
        <v>19</v>
      </c>
    </row>
    <row r="40" spans="2:34" x14ac:dyDescent="0.55000000000000004">
      <c r="B40" s="185"/>
      <c r="C40" s="178"/>
      <c r="D40" s="179" t="str">
        <f t="shared" si="0"/>
        <v/>
      </c>
      <c r="E40" s="180"/>
      <c r="F40" s="314"/>
      <c r="G40" s="161"/>
      <c r="H40" s="162"/>
      <c r="I40" s="181"/>
      <c r="J40" s="181"/>
      <c r="K40" s="182"/>
      <c r="L40" s="164"/>
      <c r="M40" s="164"/>
      <c r="N40" s="181"/>
      <c r="O40" s="181"/>
      <c r="P40" s="181"/>
      <c r="Q40" s="183"/>
      <c r="R40" s="162"/>
      <c r="S40" s="162"/>
      <c r="T40" s="184"/>
      <c r="W40" s="75"/>
      <c r="X40" s="76"/>
      <c r="Y40" s="76"/>
      <c r="Z40" s="76"/>
      <c r="AA40" s="76"/>
      <c r="AB40" s="76"/>
      <c r="AC40" s="76"/>
      <c r="AD40" s="76"/>
      <c r="AE40" s="76"/>
      <c r="AF40" s="76"/>
      <c r="AG40" s="77"/>
      <c r="AH40" s="34" t="s">
        <v>19</v>
      </c>
    </row>
    <row r="41" spans="2:34" x14ac:dyDescent="0.55000000000000004">
      <c r="B41" s="185"/>
      <c r="C41" s="178"/>
      <c r="D41" s="179" t="str">
        <f t="shared" si="0"/>
        <v/>
      </c>
      <c r="E41" s="180"/>
      <c r="F41" s="314"/>
      <c r="G41" s="161"/>
      <c r="H41" s="162"/>
      <c r="I41" s="181"/>
      <c r="J41" s="181"/>
      <c r="K41" s="182"/>
      <c r="L41" s="164"/>
      <c r="M41" s="164"/>
      <c r="N41" s="181"/>
      <c r="O41" s="181"/>
      <c r="P41" s="181"/>
      <c r="Q41" s="183"/>
      <c r="R41" s="162"/>
      <c r="S41" s="162"/>
      <c r="T41" s="184"/>
      <c r="W41" s="75"/>
      <c r="X41" s="76"/>
      <c r="Y41" s="76"/>
      <c r="Z41" s="76"/>
      <c r="AA41" s="76"/>
      <c r="AB41" s="76"/>
      <c r="AC41" s="76"/>
      <c r="AD41" s="76"/>
      <c r="AE41" s="76"/>
      <c r="AF41" s="76"/>
      <c r="AG41" s="77"/>
      <c r="AH41" s="34" t="s">
        <v>19</v>
      </c>
    </row>
    <row r="42" spans="2:34" x14ac:dyDescent="0.55000000000000004">
      <c r="B42" s="185"/>
      <c r="C42" s="178"/>
      <c r="D42" s="179" t="str">
        <f t="shared" si="0"/>
        <v/>
      </c>
      <c r="E42" s="180"/>
      <c r="F42" s="314"/>
      <c r="G42" s="161"/>
      <c r="H42" s="162"/>
      <c r="I42" s="181"/>
      <c r="J42" s="181"/>
      <c r="K42" s="182"/>
      <c r="L42" s="164"/>
      <c r="M42" s="164"/>
      <c r="N42" s="181"/>
      <c r="O42" s="181"/>
      <c r="P42" s="181"/>
      <c r="Q42" s="183"/>
      <c r="R42" s="162"/>
      <c r="S42" s="162"/>
      <c r="T42" s="184"/>
      <c r="W42" s="75"/>
      <c r="X42" s="76"/>
      <c r="Y42" s="76"/>
      <c r="Z42" s="76"/>
      <c r="AA42" s="76"/>
      <c r="AB42" s="76"/>
      <c r="AC42" s="76"/>
      <c r="AD42" s="76"/>
      <c r="AE42" s="76"/>
      <c r="AF42" s="76"/>
      <c r="AG42" s="77"/>
      <c r="AH42" s="34" t="s">
        <v>19</v>
      </c>
    </row>
    <row r="43" spans="2:34" x14ac:dyDescent="0.55000000000000004">
      <c r="B43" s="185"/>
      <c r="C43" s="178"/>
      <c r="D43" s="179" t="str">
        <f t="shared" si="0"/>
        <v/>
      </c>
      <c r="E43" s="180"/>
      <c r="F43" s="314"/>
      <c r="G43" s="161"/>
      <c r="H43" s="162"/>
      <c r="I43" s="181"/>
      <c r="J43" s="181"/>
      <c r="K43" s="182"/>
      <c r="L43" s="164"/>
      <c r="M43" s="164"/>
      <c r="N43" s="181"/>
      <c r="O43" s="181"/>
      <c r="P43" s="181"/>
      <c r="Q43" s="183"/>
      <c r="R43" s="162"/>
      <c r="S43" s="162"/>
      <c r="T43" s="184"/>
      <c r="W43" s="75"/>
      <c r="X43" s="76"/>
      <c r="Y43" s="76"/>
      <c r="Z43" s="76"/>
      <c r="AA43" s="76"/>
      <c r="AB43" s="76"/>
      <c r="AC43" s="76"/>
      <c r="AD43" s="76"/>
      <c r="AE43" s="76"/>
      <c r="AF43" s="76"/>
      <c r="AG43" s="77"/>
      <c r="AH43" s="34" t="s">
        <v>19</v>
      </c>
    </row>
    <row r="44" spans="2:34" x14ac:dyDescent="0.55000000000000004">
      <c r="B44" s="185"/>
      <c r="C44" s="178"/>
      <c r="D44" s="179" t="str">
        <f t="shared" ref="D44:D75" si="1">IF($C44 &lt;&gt; "", IF(ISERROR(MATCH($C44, 祝日, 0)), TEXT($C44, "aaa"), "祝日"), "")</f>
        <v/>
      </c>
      <c r="E44" s="180"/>
      <c r="F44" s="314"/>
      <c r="G44" s="161"/>
      <c r="H44" s="162"/>
      <c r="I44" s="181"/>
      <c r="J44" s="181"/>
      <c r="K44" s="182"/>
      <c r="L44" s="164"/>
      <c r="M44" s="164"/>
      <c r="N44" s="181"/>
      <c r="O44" s="181"/>
      <c r="P44" s="181"/>
      <c r="Q44" s="183"/>
      <c r="R44" s="162"/>
      <c r="S44" s="162"/>
      <c r="T44" s="184"/>
      <c r="W44" s="75"/>
      <c r="X44" s="76"/>
      <c r="Y44" s="76"/>
      <c r="Z44" s="76"/>
      <c r="AA44" s="76"/>
      <c r="AB44" s="76"/>
      <c r="AC44" s="76"/>
      <c r="AD44" s="76"/>
      <c r="AE44" s="76"/>
      <c r="AF44" s="76"/>
      <c r="AG44" s="77"/>
      <c r="AH44" s="34" t="s">
        <v>19</v>
      </c>
    </row>
    <row r="45" spans="2:34" x14ac:dyDescent="0.55000000000000004">
      <c r="B45" s="185"/>
      <c r="C45" s="178"/>
      <c r="D45" s="179" t="str">
        <f t="shared" si="1"/>
        <v/>
      </c>
      <c r="E45" s="180"/>
      <c r="F45" s="314"/>
      <c r="G45" s="161"/>
      <c r="H45" s="162"/>
      <c r="I45" s="181"/>
      <c r="J45" s="181"/>
      <c r="K45" s="182"/>
      <c r="L45" s="164"/>
      <c r="M45" s="164"/>
      <c r="N45" s="181"/>
      <c r="O45" s="181"/>
      <c r="P45" s="181"/>
      <c r="Q45" s="183"/>
      <c r="R45" s="162"/>
      <c r="S45" s="162"/>
      <c r="T45" s="184"/>
      <c r="W45" s="75"/>
      <c r="X45" s="76"/>
      <c r="Y45" s="76"/>
      <c r="Z45" s="76"/>
      <c r="AA45" s="76"/>
      <c r="AB45" s="76"/>
      <c r="AC45" s="76"/>
      <c r="AD45" s="76"/>
      <c r="AE45" s="76"/>
      <c r="AF45" s="76"/>
      <c r="AG45" s="77"/>
      <c r="AH45" s="34" t="s">
        <v>19</v>
      </c>
    </row>
    <row r="46" spans="2:34" x14ac:dyDescent="0.55000000000000004">
      <c r="B46" s="185"/>
      <c r="C46" s="178"/>
      <c r="D46" s="179" t="str">
        <f t="shared" si="1"/>
        <v/>
      </c>
      <c r="E46" s="180"/>
      <c r="F46" s="314"/>
      <c r="G46" s="161"/>
      <c r="H46" s="162"/>
      <c r="I46" s="181"/>
      <c r="J46" s="181"/>
      <c r="K46" s="182"/>
      <c r="L46" s="164"/>
      <c r="M46" s="164"/>
      <c r="N46" s="181"/>
      <c r="O46" s="181"/>
      <c r="P46" s="181"/>
      <c r="Q46" s="183"/>
      <c r="R46" s="162"/>
      <c r="S46" s="162"/>
      <c r="T46" s="184"/>
      <c r="W46" s="75"/>
      <c r="X46" s="76"/>
      <c r="Y46" s="76"/>
      <c r="Z46" s="76"/>
      <c r="AA46" s="76"/>
      <c r="AB46" s="76"/>
      <c r="AC46" s="76"/>
      <c r="AD46" s="76"/>
      <c r="AE46" s="76"/>
      <c r="AF46" s="76"/>
      <c r="AG46" s="77"/>
      <c r="AH46" s="34" t="s">
        <v>19</v>
      </c>
    </row>
    <row r="47" spans="2:34" x14ac:dyDescent="0.55000000000000004">
      <c r="B47" s="185"/>
      <c r="C47" s="178"/>
      <c r="D47" s="179" t="str">
        <f t="shared" si="1"/>
        <v/>
      </c>
      <c r="E47" s="180"/>
      <c r="F47" s="314"/>
      <c r="G47" s="161"/>
      <c r="H47" s="162"/>
      <c r="I47" s="181"/>
      <c r="J47" s="181"/>
      <c r="K47" s="182"/>
      <c r="L47" s="164"/>
      <c r="M47" s="164"/>
      <c r="N47" s="181"/>
      <c r="O47" s="181"/>
      <c r="P47" s="181"/>
      <c r="Q47" s="183"/>
      <c r="R47" s="162"/>
      <c r="S47" s="162"/>
      <c r="T47" s="184"/>
      <c r="W47" s="75"/>
      <c r="X47" s="76"/>
      <c r="Y47" s="76"/>
      <c r="Z47" s="76"/>
      <c r="AA47" s="76"/>
      <c r="AB47" s="76"/>
      <c r="AC47" s="76"/>
      <c r="AD47" s="76"/>
      <c r="AE47" s="76"/>
      <c r="AF47" s="76"/>
      <c r="AG47" s="77"/>
      <c r="AH47" s="34" t="s">
        <v>19</v>
      </c>
    </row>
    <row r="48" spans="2:34" x14ac:dyDescent="0.55000000000000004">
      <c r="B48" s="185"/>
      <c r="C48" s="178"/>
      <c r="D48" s="179" t="str">
        <f t="shared" si="1"/>
        <v/>
      </c>
      <c r="E48" s="180"/>
      <c r="F48" s="314"/>
      <c r="G48" s="161"/>
      <c r="H48" s="162"/>
      <c r="I48" s="181"/>
      <c r="J48" s="181"/>
      <c r="K48" s="182"/>
      <c r="L48" s="164"/>
      <c r="M48" s="164"/>
      <c r="N48" s="181"/>
      <c r="O48" s="181"/>
      <c r="P48" s="181"/>
      <c r="Q48" s="183"/>
      <c r="R48" s="162"/>
      <c r="S48" s="162"/>
      <c r="T48" s="184"/>
      <c r="W48" s="75"/>
      <c r="X48" s="76"/>
      <c r="Y48" s="76"/>
      <c r="Z48" s="76"/>
      <c r="AA48" s="76"/>
      <c r="AB48" s="76"/>
      <c r="AC48" s="76"/>
      <c r="AD48" s="76"/>
      <c r="AE48" s="76"/>
      <c r="AF48" s="76"/>
      <c r="AG48" s="77"/>
      <c r="AH48" s="34" t="s">
        <v>19</v>
      </c>
    </row>
    <row r="49" spans="2:34" x14ac:dyDescent="0.55000000000000004">
      <c r="B49" s="185"/>
      <c r="C49" s="178"/>
      <c r="D49" s="179" t="str">
        <f t="shared" si="1"/>
        <v/>
      </c>
      <c r="E49" s="180"/>
      <c r="F49" s="314"/>
      <c r="G49" s="161"/>
      <c r="H49" s="162"/>
      <c r="I49" s="181"/>
      <c r="J49" s="181"/>
      <c r="K49" s="182"/>
      <c r="L49" s="164"/>
      <c r="M49" s="164"/>
      <c r="N49" s="181"/>
      <c r="O49" s="181"/>
      <c r="P49" s="181"/>
      <c r="Q49" s="183"/>
      <c r="R49" s="162"/>
      <c r="S49" s="162"/>
      <c r="T49" s="184"/>
      <c r="W49" s="75"/>
      <c r="X49" s="76"/>
      <c r="Y49" s="76"/>
      <c r="Z49" s="76"/>
      <c r="AA49" s="76"/>
      <c r="AB49" s="76"/>
      <c r="AC49" s="76"/>
      <c r="AD49" s="76"/>
      <c r="AE49" s="76"/>
      <c r="AF49" s="76"/>
      <c r="AG49" s="77"/>
      <c r="AH49" s="34" t="s">
        <v>19</v>
      </c>
    </row>
    <row r="50" spans="2:34" x14ac:dyDescent="0.55000000000000004">
      <c r="B50" s="185"/>
      <c r="C50" s="178"/>
      <c r="D50" s="179" t="str">
        <f t="shared" si="1"/>
        <v/>
      </c>
      <c r="E50" s="180"/>
      <c r="F50" s="314"/>
      <c r="G50" s="161"/>
      <c r="H50" s="162"/>
      <c r="I50" s="181"/>
      <c r="J50" s="181"/>
      <c r="K50" s="182"/>
      <c r="L50" s="164"/>
      <c r="M50" s="164"/>
      <c r="N50" s="181"/>
      <c r="O50" s="181"/>
      <c r="P50" s="181"/>
      <c r="Q50" s="183"/>
      <c r="R50" s="162"/>
      <c r="S50" s="162"/>
      <c r="T50" s="184"/>
      <c r="W50" s="75"/>
      <c r="X50" s="76"/>
      <c r="Y50" s="76"/>
      <c r="Z50" s="76"/>
      <c r="AA50" s="76"/>
      <c r="AB50" s="76"/>
      <c r="AC50" s="76"/>
      <c r="AD50" s="76"/>
      <c r="AE50" s="76"/>
      <c r="AF50" s="76"/>
      <c r="AG50" s="77"/>
      <c r="AH50" s="34" t="s">
        <v>19</v>
      </c>
    </row>
    <row r="51" spans="2:34" x14ac:dyDescent="0.55000000000000004">
      <c r="B51" s="185"/>
      <c r="C51" s="178"/>
      <c r="D51" s="179" t="str">
        <f t="shared" si="1"/>
        <v/>
      </c>
      <c r="E51" s="180"/>
      <c r="F51" s="314"/>
      <c r="G51" s="161"/>
      <c r="H51" s="162"/>
      <c r="I51" s="181"/>
      <c r="J51" s="181"/>
      <c r="K51" s="182"/>
      <c r="L51" s="164"/>
      <c r="M51" s="164"/>
      <c r="N51" s="181"/>
      <c r="O51" s="181"/>
      <c r="P51" s="181"/>
      <c r="Q51" s="183"/>
      <c r="R51" s="162"/>
      <c r="S51" s="162"/>
      <c r="T51" s="184"/>
      <c r="W51" s="75"/>
      <c r="X51" s="76"/>
      <c r="Y51" s="76"/>
      <c r="Z51" s="76"/>
      <c r="AA51" s="76"/>
      <c r="AB51" s="76"/>
      <c r="AC51" s="76"/>
      <c r="AD51" s="76"/>
      <c r="AE51" s="76"/>
      <c r="AF51" s="76"/>
      <c r="AG51" s="77"/>
      <c r="AH51" s="34" t="s">
        <v>19</v>
      </c>
    </row>
    <row r="52" spans="2:34" x14ac:dyDescent="0.55000000000000004">
      <c r="B52" s="185"/>
      <c r="C52" s="178"/>
      <c r="D52" s="179" t="str">
        <f t="shared" si="1"/>
        <v/>
      </c>
      <c r="E52" s="180"/>
      <c r="F52" s="314"/>
      <c r="G52" s="161"/>
      <c r="H52" s="162"/>
      <c r="I52" s="181"/>
      <c r="J52" s="181"/>
      <c r="K52" s="182"/>
      <c r="L52" s="164"/>
      <c r="M52" s="164"/>
      <c r="N52" s="181"/>
      <c r="O52" s="181"/>
      <c r="P52" s="181"/>
      <c r="Q52" s="183"/>
      <c r="R52" s="162"/>
      <c r="S52" s="162"/>
      <c r="T52" s="184"/>
      <c r="W52" s="75"/>
      <c r="X52" s="76"/>
      <c r="Y52" s="76"/>
      <c r="Z52" s="76"/>
      <c r="AA52" s="76"/>
      <c r="AB52" s="76"/>
      <c r="AC52" s="76"/>
      <c r="AD52" s="76"/>
      <c r="AE52" s="76"/>
      <c r="AF52" s="76"/>
      <c r="AG52" s="77"/>
      <c r="AH52" s="34" t="s">
        <v>19</v>
      </c>
    </row>
    <row r="53" spans="2:34" x14ac:dyDescent="0.55000000000000004">
      <c r="B53" s="185"/>
      <c r="C53" s="178"/>
      <c r="D53" s="179" t="str">
        <f t="shared" si="1"/>
        <v/>
      </c>
      <c r="E53" s="180"/>
      <c r="F53" s="314"/>
      <c r="G53" s="161"/>
      <c r="H53" s="162"/>
      <c r="I53" s="181"/>
      <c r="J53" s="181"/>
      <c r="K53" s="182"/>
      <c r="L53" s="164"/>
      <c r="M53" s="164"/>
      <c r="N53" s="181"/>
      <c r="O53" s="181"/>
      <c r="P53" s="181"/>
      <c r="Q53" s="183"/>
      <c r="R53" s="162"/>
      <c r="S53" s="162"/>
      <c r="T53" s="184"/>
      <c r="W53" s="79"/>
      <c r="X53" s="80"/>
      <c r="Y53" s="80"/>
      <c r="Z53" s="80"/>
      <c r="AA53" s="80"/>
      <c r="AB53" s="80"/>
      <c r="AC53" s="80"/>
      <c r="AD53" s="80"/>
      <c r="AE53" s="80"/>
      <c r="AF53" s="80"/>
      <c r="AG53" s="81"/>
      <c r="AH53" s="34" t="s">
        <v>19</v>
      </c>
    </row>
    <row r="54" spans="2:34" x14ac:dyDescent="0.55000000000000004">
      <c r="B54" s="185"/>
      <c r="C54" s="178"/>
      <c r="D54" s="179" t="str">
        <f t="shared" si="1"/>
        <v/>
      </c>
      <c r="E54" s="180"/>
      <c r="F54" s="314"/>
      <c r="G54" s="161"/>
      <c r="H54" s="162"/>
      <c r="I54" s="181"/>
      <c r="J54" s="181"/>
      <c r="K54" s="182"/>
      <c r="L54" s="164"/>
      <c r="M54" s="164"/>
      <c r="N54" s="181"/>
      <c r="O54" s="181"/>
      <c r="P54" s="181"/>
      <c r="Q54" s="183"/>
      <c r="R54" s="162"/>
      <c r="S54" s="162"/>
      <c r="T54" s="184"/>
      <c r="AH54" s="34" t="s">
        <v>19</v>
      </c>
    </row>
    <row r="55" spans="2:34" x14ac:dyDescent="0.55000000000000004">
      <c r="B55" s="185"/>
      <c r="C55" s="178"/>
      <c r="D55" s="179" t="str">
        <f t="shared" si="1"/>
        <v/>
      </c>
      <c r="E55" s="180"/>
      <c r="F55" s="314"/>
      <c r="G55" s="161"/>
      <c r="H55" s="162"/>
      <c r="I55" s="181"/>
      <c r="J55" s="181"/>
      <c r="K55" s="182"/>
      <c r="L55" s="164"/>
      <c r="M55" s="164"/>
      <c r="N55" s="181"/>
      <c r="O55" s="181"/>
      <c r="P55" s="181"/>
      <c r="Q55" s="183"/>
      <c r="R55" s="162"/>
      <c r="S55" s="162"/>
      <c r="T55" s="184"/>
      <c r="AH55" s="34" t="s">
        <v>19</v>
      </c>
    </row>
    <row r="56" spans="2:34" x14ac:dyDescent="0.55000000000000004">
      <c r="B56" s="185"/>
      <c r="C56" s="178"/>
      <c r="D56" s="179" t="str">
        <f t="shared" si="1"/>
        <v/>
      </c>
      <c r="E56" s="180"/>
      <c r="F56" s="314"/>
      <c r="G56" s="161"/>
      <c r="H56" s="162"/>
      <c r="I56" s="181"/>
      <c r="J56" s="181"/>
      <c r="K56" s="182"/>
      <c r="L56" s="164"/>
      <c r="M56" s="164"/>
      <c r="N56" s="181"/>
      <c r="O56" s="181"/>
      <c r="P56" s="181"/>
      <c r="Q56" s="183"/>
      <c r="R56" s="162"/>
      <c r="S56" s="162"/>
      <c r="T56" s="184"/>
      <c r="AH56" s="34" t="s">
        <v>19</v>
      </c>
    </row>
    <row r="57" spans="2:34" x14ac:dyDescent="0.55000000000000004">
      <c r="B57" s="185"/>
      <c r="C57" s="178"/>
      <c r="D57" s="179" t="str">
        <f t="shared" si="1"/>
        <v/>
      </c>
      <c r="E57" s="180"/>
      <c r="F57" s="314"/>
      <c r="G57" s="161"/>
      <c r="H57" s="162"/>
      <c r="I57" s="181"/>
      <c r="J57" s="181"/>
      <c r="K57" s="182"/>
      <c r="L57" s="164"/>
      <c r="M57" s="164"/>
      <c r="N57" s="181"/>
      <c r="O57" s="181"/>
      <c r="P57" s="181"/>
      <c r="Q57" s="183"/>
      <c r="R57" s="162"/>
      <c r="S57" s="162"/>
      <c r="T57" s="184"/>
      <c r="AH57" s="34" t="s">
        <v>19</v>
      </c>
    </row>
    <row r="58" spans="2:34" x14ac:dyDescent="0.55000000000000004">
      <c r="B58" s="185"/>
      <c r="C58" s="178"/>
      <c r="D58" s="179" t="str">
        <f t="shared" si="1"/>
        <v/>
      </c>
      <c r="E58" s="180"/>
      <c r="F58" s="314"/>
      <c r="G58" s="161"/>
      <c r="H58" s="162"/>
      <c r="I58" s="181"/>
      <c r="J58" s="181"/>
      <c r="K58" s="182"/>
      <c r="L58" s="164"/>
      <c r="M58" s="164"/>
      <c r="N58" s="181"/>
      <c r="O58" s="181"/>
      <c r="P58" s="181"/>
      <c r="Q58" s="183"/>
      <c r="R58" s="162"/>
      <c r="S58" s="162"/>
      <c r="T58" s="184"/>
      <c r="AH58" s="34" t="s">
        <v>19</v>
      </c>
    </row>
    <row r="59" spans="2:34" x14ac:dyDescent="0.55000000000000004">
      <c r="B59" s="185"/>
      <c r="C59" s="178"/>
      <c r="D59" s="179" t="str">
        <f t="shared" si="1"/>
        <v/>
      </c>
      <c r="E59" s="180"/>
      <c r="F59" s="314"/>
      <c r="G59" s="161"/>
      <c r="H59" s="162"/>
      <c r="I59" s="181"/>
      <c r="J59" s="181"/>
      <c r="K59" s="182"/>
      <c r="L59" s="164"/>
      <c r="M59" s="164"/>
      <c r="N59" s="181"/>
      <c r="O59" s="181"/>
      <c r="P59" s="181"/>
      <c r="Q59" s="183"/>
      <c r="R59" s="162"/>
      <c r="S59" s="162"/>
      <c r="T59" s="184"/>
      <c r="AH59" s="34" t="s">
        <v>19</v>
      </c>
    </row>
    <row r="60" spans="2:34" x14ac:dyDescent="0.55000000000000004">
      <c r="B60" s="185"/>
      <c r="C60" s="178"/>
      <c r="D60" s="179" t="str">
        <f t="shared" si="1"/>
        <v/>
      </c>
      <c r="E60" s="180"/>
      <c r="F60" s="314"/>
      <c r="G60" s="161"/>
      <c r="H60" s="162"/>
      <c r="I60" s="181"/>
      <c r="J60" s="181"/>
      <c r="K60" s="182"/>
      <c r="L60" s="164"/>
      <c r="M60" s="164"/>
      <c r="N60" s="181"/>
      <c r="O60" s="181"/>
      <c r="P60" s="181"/>
      <c r="Q60" s="183"/>
      <c r="R60" s="162"/>
      <c r="S60" s="162"/>
      <c r="T60" s="184"/>
      <c r="AH60" s="34" t="s">
        <v>19</v>
      </c>
    </row>
    <row r="61" spans="2:34" x14ac:dyDescent="0.55000000000000004">
      <c r="B61" s="185"/>
      <c r="C61" s="178"/>
      <c r="D61" s="179" t="str">
        <f t="shared" si="1"/>
        <v/>
      </c>
      <c r="E61" s="180"/>
      <c r="F61" s="314"/>
      <c r="G61" s="161"/>
      <c r="H61" s="162"/>
      <c r="I61" s="181"/>
      <c r="J61" s="181"/>
      <c r="K61" s="182"/>
      <c r="L61" s="164"/>
      <c r="M61" s="164"/>
      <c r="N61" s="181"/>
      <c r="O61" s="181"/>
      <c r="P61" s="181"/>
      <c r="Q61" s="183"/>
      <c r="R61" s="162"/>
      <c r="S61" s="162"/>
      <c r="T61" s="184"/>
      <c r="AH61" s="34" t="s">
        <v>19</v>
      </c>
    </row>
    <row r="62" spans="2:34" x14ac:dyDescent="0.55000000000000004">
      <c r="B62" s="185"/>
      <c r="C62" s="178"/>
      <c r="D62" s="179" t="str">
        <f t="shared" si="1"/>
        <v/>
      </c>
      <c r="E62" s="180"/>
      <c r="F62" s="314"/>
      <c r="G62" s="161"/>
      <c r="H62" s="162"/>
      <c r="I62" s="181"/>
      <c r="J62" s="181"/>
      <c r="K62" s="182"/>
      <c r="L62" s="164"/>
      <c r="M62" s="164"/>
      <c r="N62" s="181"/>
      <c r="O62" s="181"/>
      <c r="P62" s="181"/>
      <c r="Q62" s="183"/>
      <c r="R62" s="162"/>
      <c r="S62" s="162"/>
      <c r="T62" s="184"/>
      <c r="AH62" s="34" t="s">
        <v>19</v>
      </c>
    </row>
    <row r="63" spans="2:34" x14ac:dyDescent="0.55000000000000004">
      <c r="B63" s="185"/>
      <c r="C63" s="178"/>
      <c r="D63" s="179" t="str">
        <f t="shared" si="1"/>
        <v/>
      </c>
      <c r="E63" s="180"/>
      <c r="F63" s="314"/>
      <c r="G63" s="161"/>
      <c r="H63" s="162"/>
      <c r="I63" s="181"/>
      <c r="J63" s="181"/>
      <c r="K63" s="182"/>
      <c r="L63" s="164"/>
      <c r="M63" s="164"/>
      <c r="N63" s="181"/>
      <c r="O63" s="181"/>
      <c r="P63" s="181"/>
      <c r="Q63" s="183"/>
      <c r="R63" s="162"/>
      <c r="S63" s="162"/>
      <c r="T63" s="184"/>
      <c r="AH63" s="34" t="s">
        <v>19</v>
      </c>
    </row>
    <row r="64" spans="2:34" x14ac:dyDescent="0.55000000000000004">
      <c r="B64" s="185"/>
      <c r="C64" s="178"/>
      <c r="D64" s="179" t="str">
        <f t="shared" si="1"/>
        <v/>
      </c>
      <c r="E64" s="180"/>
      <c r="F64" s="314"/>
      <c r="G64" s="161"/>
      <c r="H64" s="162"/>
      <c r="I64" s="181"/>
      <c r="J64" s="181"/>
      <c r="K64" s="182"/>
      <c r="L64" s="164"/>
      <c r="M64" s="164"/>
      <c r="N64" s="181"/>
      <c r="O64" s="181"/>
      <c r="P64" s="181"/>
      <c r="Q64" s="183"/>
      <c r="R64" s="162"/>
      <c r="S64" s="162"/>
      <c r="T64" s="184"/>
      <c r="AH64" s="34" t="s">
        <v>19</v>
      </c>
    </row>
    <row r="65" spans="2:34" x14ac:dyDescent="0.55000000000000004">
      <c r="B65" s="185"/>
      <c r="C65" s="178"/>
      <c r="D65" s="179" t="str">
        <f t="shared" si="1"/>
        <v/>
      </c>
      <c r="E65" s="180"/>
      <c r="F65" s="314"/>
      <c r="G65" s="161"/>
      <c r="H65" s="162"/>
      <c r="I65" s="181"/>
      <c r="J65" s="181"/>
      <c r="K65" s="182"/>
      <c r="L65" s="164"/>
      <c r="M65" s="164"/>
      <c r="N65" s="181"/>
      <c r="O65" s="181"/>
      <c r="P65" s="181"/>
      <c r="Q65" s="183"/>
      <c r="R65" s="162"/>
      <c r="S65" s="162"/>
      <c r="T65" s="184"/>
      <c r="AH65" s="34" t="s">
        <v>19</v>
      </c>
    </row>
    <row r="66" spans="2:34" x14ac:dyDescent="0.55000000000000004">
      <c r="B66" s="185"/>
      <c r="C66" s="178"/>
      <c r="D66" s="179" t="str">
        <f t="shared" si="1"/>
        <v/>
      </c>
      <c r="E66" s="180"/>
      <c r="F66" s="314"/>
      <c r="G66" s="161"/>
      <c r="H66" s="162"/>
      <c r="I66" s="181"/>
      <c r="J66" s="181"/>
      <c r="K66" s="182"/>
      <c r="L66" s="164"/>
      <c r="M66" s="164"/>
      <c r="N66" s="181"/>
      <c r="O66" s="181"/>
      <c r="P66" s="181"/>
      <c r="Q66" s="183"/>
      <c r="R66" s="162"/>
      <c r="S66" s="162"/>
      <c r="T66" s="184"/>
      <c r="AH66" s="34" t="s">
        <v>19</v>
      </c>
    </row>
    <row r="67" spans="2:34" x14ac:dyDescent="0.55000000000000004">
      <c r="B67" s="185"/>
      <c r="C67" s="178"/>
      <c r="D67" s="179" t="str">
        <f t="shared" si="1"/>
        <v/>
      </c>
      <c r="E67" s="180"/>
      <c r="F67" s="314"/>
      <c r="G67" s="161"/>
      <c r="H67" s="162"/>
      <c r="I67" s="181"/>
      <c r="J67" s="181"/>
      <c r="K67" s="182"/>
      <c r="L67" s="164"/>
      <c r="M67" s="164"/>
      <c r="N67" s="181"/>
      <c r="O67" s="181"/>
      <c r="P67" s="181"/>
      <c r="Q67" s="183"/>
      <c r="R67" s="162"/>
      <c r="S67" s="162"/>
      <c r="T67" s="184"/>
      <c r="AH67" s="34" t="s">
        <v>19</v>
      </c>
    </row>
    <row r="68" spans="2:34" x14ac:dyDescent="0.55000000000000004">
      <c r="B68" s="185"/>
      <c r="C68" s="178"/>
      <c r="D68" s="179" t="str">
        <f t="shared" si="1"/>
        <v/>
      </c>
      <c r="E68" s="180"/>
      <c r="F68" s="314"/>
      <c r="G68" s="161"/>
      <c r="H68" s="162"/>
      <c r="I68" s="181"/>
      <c r="J68" s="181"/>
      <c r="K68" s="182"/>
      <c r="L68" s="164"/>
      <c r="M68" s="164"/>
      <c r="N68" s="181"/>
      <c r="O68" s="181"/>
      <c r="P68" s="181"/>
      <c r="Q68" s="183"/>
      <c r="R68" s="162"/>
      <c r="S68" s="162"/>
      <c r="T68" s="184"/>
      <c r="AH68" s="34" t="s">
        <v>19</v>
      </c>
    </row>
    <row r="69" spans="2:34" x14ac:dyDescent="0.55000000000000004">
      <c r="B69" s="185"/>
      <c r="C69" s="178"/>
      <c r="D69" s="179" t="str">
        <f t="shared" si="1"/>
        <v/>
      </c>
      <c r="E69" s="180"/>
      <c r="F69" s="314"/>
      <c r="G69" s="161"/>
      <c r="H69" s="162"/>
      <c r="I69" s="181"/>
      <c r="J69" s="181"/>
      <c r="K69" s="182"/>
      <c r="L69" s="164"/>
      <c r="M69" s="164"/>
      <c r="N69" s="181"/>
      <c r="O69" s="181"/>
      <c r="P69" s="181"/>
      <c r="Q69" s="183"/>
      <c r="R69" s="162"/>
      <c r="S69" s="162"/>
      <c r="T69" s="184"/>
      <c r="AH69" s="34" t="s">
        <v>19</v>
      </c>
    </row>
    <row r="70" spans="2:34" x14ac:dyDescent="0.55000000000000004">
      <c r="B70" s="185"/>
      <c r="C70" s="178"/>
      <c r="D70" s="179" t="str">
        <f t="shared" si="1"/>
        <v/>
      </c>
      <c r="E70" s="180"/>
      <c r="F70" s="314"/>
      <c r="G70" s="161"/>
      <c r="H70" s="162"/>
      <c r="I70" s="181"/>
      <c r="J70" s="181"/>
      <c r="K70" s="182"/>
      <c r="L70" s="164"/>
      <c r="M70" s="164"/>
      <c r="N70" s="181"/>
      <c r="O70" s="181"/>
      <c r="P70" s="181"/>
      <c r="Q70" s="183"/>
      <c r="R70" s="162"/>
      <c r="S70" s="162"/>
      <c r="T70" s="184"/>
      <c r="AH70" s="34" t="s">
        <v>19</v>
      </c>
    </row>
    <row r="71" spans="2:34" x14ac:dyDescent="0.55000000000000004">
      <c r="B71" s="185"/>
      <c r="C71" s="178"/>
      <c r="D71" s="179" t="str">
        <f t="shared" si="1"/>
        <v/>
      </c>
      <c r="E71" s="180"/>
      <c r="F71" s="314"/>
      <c r="G71" s="161"/>
      <c r="H71" s="162"/>
      <c r="I71" s="181"/>
      <c r="J71" s="181"/>
      <c r="K71" s="182"/>
      <c r="L71" s="164"/>
      <c r="M71" s="164"/>
      <c r="N71" s="181"/>
      <c r="O71" s="181"/>
      <c r="P71" s="181"/>
      <c r="Q71" s="183"/>
      <c r="R71" s="162"/>
      <c r="S71" s="162"/>
      <c r="T71" s="184"/>
      <c r="AH71" s="34" t="s">
        <v>19</v>
      </c>
    </row>
    <row r="72" spans="2:34" x14ac:dyDescent="0.55000000000000004">
      <c r="B72" s="185"/>
      <c r="C72" s="178"/>
      <c r="D72" s="179" t="str">
        <f t="shared" si="1"/>
        <v/>
      </c>
      <c r="E72" s="180"/>
      <c r="F72" s="314"/>
      <c r="G72" s="161"/>
      <c r="H72" s="162"/>
      <c r="I72" s="181"/>
      <c r="J72" s="181"/>
      <c r="K72" s="182"/>
      <c r="L72" s="164"/>
      <c r="M72" s="164"/>
      <c r="N72" s="181"/>
      <c r="O72" s="181"/>
      <c r="P72" s="181"/>
      <c r="Q72" s="183"/>
      <c r="R72" s="162"/>
      <c r="S72" s="162"/>
      <c r="T72" s="184"/>
      <c r="AH72" s="34" t="s">
        <v>19</v>
      </c>
    </row>
    <row r="73" spans="2:34" x14ac:dyDescent="0.55000000000000004">
      <c r="B73" s="185"/>
      <c r="C73" s="178"/>
      <c r="D73" s="179" t="str">
        <f t="shared" si="1"/>
        <v/>
      </c>
      <c r="E73" s="180"/>
      <c r="F73" s="314"/>
      <c r="G73" s="161"/>
      <c r="H73" s="162"/>
      <c r="I73" s="181"/>
      <c r="J73" s="181"/>
      <c r="K73" s="182"/>
      <c r="L73" s="164"/>
      <c r="M73" s="164"/>
      <c r="N73" s="181"/>
      <c r="O73" s="181"/>
      <c r="P73" s="181"/>
      <c r="Q73" s="183"/>
      <c r="R73" s="162"/>
      <c r="S73" s="162"/>
      <c r="T73" s="184"/>
      <c r="AH73" s="34" t="s">
        <v>19</v>
      </c>
    </row>
    <row r="74" spans="2:34" x14ac:dyDescent="0.55000000000000004">
      <c r="B74" s="185"/>
      <c r="C74" s="178"/>
      <c r="D74" s="179" t="str">
        <f t="shared" si="1"/>
        <v/>
      </c>
      <c r="E74" s="180"/>
      <c r="F74" s="314"/>
      <c r="G74" s="161"/>
      <c r="H74" s="162"/>
      <c r="I74" s="181"/>
      <c r="J74" s="181"/>
      <c r="K74" s="182"/>
      <c r="L74" s="164"/>
      <c r="M74" s="164"/>
      <c r="N74" s="181"/>
      <c r="O74" s="181"/>
      <c r="P74" s="181"/>
      <c r="Q74" s="183"/>
      <c r="R74" s="162"/>
      <c r="S74" s="162"/>
      <c r="T74" s="184"/>
      <c r="AH74" s="34" t="s">
        <v>19</v>
      </c>
    </row>
    <row r="75" spans="2:34" x14ac:dyDescent="0.55000000000000004">
      <c r="B75" s="185"/>
      <c r="C75" s="178"/>
      <c r="D75" s="179" t="str">
        <f t="shared" si="1"/>
        <v/>
      </c>
      <c r="E75" s="180"/>
      <c r="F75" s="314"/>
      <c r="G75" s="161"/>
      <c r="H75" s="162"/>
      <c r="I75" s="181"/>
      <c r="J75" s="181"/>
      <c r="K75" s="182"/>
      <c r="L75" s="164"/>
      <c r="M75" s="164"/>
      <c r="N75" s="181"/>
      <c r="O75" s="181"/>
      <c r="P75" s="181"/>
      <c r="Q75" s="183"/>
      <c r="R75" s="162"/>
      <c r="S75" s="162"/>
      <c r="T75" s="184"/>
      <c r="AH75" s="34" t="s">
        <v>19</v>
      </c>
    </row>
    <row r="76" spans="2:34" x14ac:dyDescent="0.55000000000000004">
      <c r="B76" s="185"/>
      <c r="C76" s="178"/>
      <c r="D76" s="179" t="str">
        <f t="shared" ref="D76:D107" si="2">IF($C76 &lt;&gt; "", IF(ISERROR(MATCH($C76, 祝日, 0)), TEXT($C76, "aaa"), "祝日"), "")</f>
        <v/>
      </c>
      <c r="E76" s="180"/>
      <c r="F76" s="314"/>
      <c r="G76" s="161"/>
      <c r="H76" s="162"/>
      <c r="I76" s="181"/>
      <c r="J76" s="181"/>
      <c r="K76" s="182"/>
      <c r="L76" s="164"/>
      <c r="M76" s="164"/>
      <c r="N76" s="181"/>
      <c r="O76" s="181"/>
      <c r="P76" s="181"/>
      <c r="Q76" s="183"/>
      <c r="R76" s="162"/>
      <c r="S76" s="162"/>
      <c r="T76" s="184"/>
      <c r="AH76" s="34" t="s">
        <v>19</v>
      </c>
    </row>
    <row r="77" spans="2:34" x14ac:dyDescent="0.55000000000000004">
      <c r="B77" s="185"/>
      <c r="C77" s="178"/>
      <c r="D77" s="179" t="str">
        <f t="shared" si="2"/>
        <v/>
      </c>
      <c r="E77" s="180"/>
      <c r="F77" s="314"/>
      <c r="G77" s="161"/>
      <c r="H77" s="162"/>
      <c r="I77" s="181"/>
      <c r="J77" s="181"/>
      <c r="K77" s="182"/>
      <c r="L77" s="164"/>
      <c r="M77" s="164"/>
      <c r="N77" s="181"/>
      <c r="O77" s="181"/>
      <c r="P77" s="181"/>
      <c r="Q77" s="183"/>
      <c r="R77" s="162"/>
      <c r="S77" s="162"/>
      <c r="T77" s="184"/>
      <c r="AH77" s="34" t="s">
        <v>19</v>
      </c>
    </row>
    <row r="78" spans="2:34" x14ac:dyDescent="0.55000000000000004">
      <c r="B78" s="185"/>
      <c r="C78" s="178"/>
      <c r="D78" s="179" t="str">
        <f t="shared" si="2"/>
        <v/>
      </c>
      <c r="E78" s="180"/>
      <c r="F78" s="314"/>
      <c r="G78" s="161"/>
      <c r="H78" s="162"/>
      <c r="I78" s="181"/>
      <c r="J78" s="181"/>
      <c r="K78" s="182"/>
      <c r="L78" s="164"/>
      <c r="M78" s="164"/>
      <c r="N78" s="181"/>
      <c r="O78" s="181"/>
      <c r="P78" s="181"/>
      <c r="Q78" s="183"/>
      <c r="R78" s="162"/>
      <c r="S78" s="162"/>
      <c r="T78" s="184"/>
      <c r="AH78" s="34" t="s">
        <v>19</v>
      </c>
    </row>
    <row r="79" spans="2:34" x14ac:dyDescent="0.55000000000000004">
      <c r="B79" s="185"/>
      <c r="C79" s="178"/>
      <c r="D79" s="179" t="str">
        <f t="shared" si="2"/>
        <v/>
      </c>
      <c r="E79" s="180"/>
      <c r="F79" s="314"/>
      <c r="G79" s="161"/>
      <c r="H79" s="162"/>
      <c r="I79" s="181"/>
      <c r="J79" s="181"/>
      <c r="K79" s="182"/>
      <c r="L79" s="164"/>
      <c r="M79" s="164"/>
      <c r="N79" s="181"/>
      <c r="O79" s="181"/>
      <c r="P79" s="181"/>
      <c r="Q79" s="183"/>
      <c r="R79" s="162"/>
      <c r="S79" s="162"/>
      <c r="T79" s="184"/>
      <c r="AH79" s="34" t="s">
        <v>19</v>
      </c>
    </row>
    <row r="80" spans="2:34" x14ac:dyDescent="0.55000000000000004">
      <c r="B80" s="185"/>
      <c r="C80" s="178"/>
      <c r="D80" s="179" t="str">
        <f t="shared" si="2"/>
        <v/>
      </c>
      <c r="E80" s="180"/>
      <c r="F80" s="314"/>
      <c r="G80" s="161"/>
      <c r="H80" s="162"/>
      <c r="I80" s="181"/>
      <c r="J80" s="181"/>
      <c r="K80" s="182"/>
      <c r="L80" s="164"/>
      <c r="M80" s="164"/>
      <c r="N80" s="181"/>
      <c r="O80" s="181"/>
      <c r="P80" s="181"/>
      <c r="Q80" s="183"/>
      <c r="R80" s="162"/>
      <c r="S80" s="162"/>
      <c r="T80" s="184"/>
      <c r="AH80" s="34" t="s">
        <v>19</v>
      </c>
    </row>
    <row r="81" spans="2:34" x14ac:dyDescent="0.55000000000000004">
      <c r="B81" s="185"/>
      <c r="C81" s="178"/>
      <c r="D81" s="179" t="str">
        <f t="shared" si="2"/>
        <v/>
      </c>
      <c r="E81" s="180"/>
      <c r="F81" s="314"/>
      <c r="G81" s="161"/>
      <c r="H81" s="162"/>
      <c r="I81" s="181"/>
      <c r="J81" s="181"/>
      <c r="K81" s="182"/>
      <c r="L81" s="164"/>
      <c r="M81" s="164"/>
      <c r="N81" s="181"/>
      <c r="O81" s="181"/>
      <c r="P81" s="181"/>
      <c r="Q81" s="183"/>
      <c r="R81" s="162"/>
      <c r="S81" s="162"/>
      <c r="T81" s="184"/>
      <c r="AH81" s="34" t="s">
        <v>19</v>
      </c>
    </row>
    <row r="82" spans="2:34" x14ac:dyDescent="0.55000000000000004">
      <c r="B82" s="185"/>
      <c r="C82" s="178"/>
      <c r="D82" s="179" t="str">
        <f t="shared" si="2"/>
        <v/>
      </c>
      <c r="E82" s="180"/>
      <c r="F82" s="314"/>
      <c r="G82" s="161"/>
      <c r="H82" s="162"/>
      <c r="I82" s="181"/>
      <c r="J82" s="181"/>
      <c r="K82" s="182"/>
      <c r="L82" s="164"/>
      <c r="M82" s="164"/>
      <c r="N82" s="181"/>
      <c r="O82" s="181"/>
      <c r="P82" s="181"/>
      <c r="Q82" s="183"/>
      <c r="R82" s="162"/>
      <c r="S82" s="162"/>
      <c r="T82" s="184"/>
      <c r="AH82" s="34" t="s">
        <v>19</v>
      </c>
    </row>
    <row r="83" spans="2:34" x14ac:dyDescent="0.55000000000000004">
      <c r="B83" s="185"/>
      <c r="C83" s="178"/>
      <c r="D83" s="179" t="str">
        <f t="shared" si="2"/>
        <v/>
      </c>
      <c r="E83" s="180"/>
      <c r="F83" s="314"/>
      <c r="G83" s="161"/>
      <c r="H83" s="162"/>
      <c r="I83" s="181"/>
      <c r="J83" s="181"/>
      <c r="K83" s="182"/>
      <c r="L83" s="164"/>
      <c r="M83" s="164"/>
      <c r="N83" s="181"/>
      <c r="O83" s="181"/>
      <c r="P83" s="181"/>
      <c r="Q83" s="183"/>
      <c r="R83" s="162"/>
      <c r="S83" s="162"/>
      <c r="T83" s="184"/>
      <c r="AH83" s="34" t="s">
        <v>19</v>
      </c>
    </row>
    <row r="84" spans="2:34" x14ac:dyDescent="0.55000000000000004">
      <c r="B84" s="185"/>
      <c r="C84" s="178"/>
      <c r="D84" s="179" t="str">
        <f t="shared" si="2"/>
        <v/>
      </c>
      <c r="E84" s="180"/>
      <c r="F84" s="314"/>
      <c r="G84" s="161"/>
      <c r="H84" s="162"/>
      <c r="I84" s="181"/>
      <c r="J84" s="181"/>
      <c r="K84" s="182"/>
      <c r="L84" s="164"/>
      <c r="M84" s="164"/>
      <c r="N84" s="181"/>
      <c r="O84" s="181"/>
      <c r="P84" s="181"/>
      <c r="Q84" s="183"/>
      <c r="R84" s="162"/>
      <c r="S84" s="162"/>
      <c r="T84" s="184"/>
      <c r="AH84" s="34" t="s">
        <v>19</v>
      </c>
    </row>
    <row r="85" spans="2:34" x14ac:dyDescent="0.55000000000000004">
      <c r="B85" s="185"/>
      <c r="C85" s="178"/>
      <c r="D85" s="179" t="str">
        <f t="shared" si="2"/>
        <v/>
      </c>
      <c r="E85" s="180"/>
      <c r="F85" s="314"/>
      <c r="G85" s="161"/>
      <c r="H85" s="162"/>
      <c r="I85" s="181"/>
      <c r="J85" s="181"/>
      <c r="K85" s="182"/>
      <c r="L85" s="164"/>
      <c r="M85" s="164"/>
      <c r="N85" s="181"/>
      <c r="O85" s="181"/>
      <c r="P85" s="181"/>
      <c r="Q85" s="183"/>
      <c r="R85" s="162"/>
      <c r="S85" s="162"/>
      <c r="T85" s="184"/>
      <c r="AH85" s="34" t="s">
        <v>19</v>
      </c>
    </row>
    <row r="86" spans="2:34" x14ac:dyDescent="0.55000000000000004">
      <c r="B86" s="185"/>
      <c r="C86" s="178"/>
      <c r="D86" s="179" t="str">
        <f t="shared" si="2"/>
        <v/>
      </c>
      <c r="E86" s="180"/>
      <c r="F86" s="314"/>
      <c r="G86" s="161"/>
      <c r="H86" s="162"/>
      <c r="I86" s="181"/>
      <c r="J86" s="181"/>
      <c r="K86" s="182"/>
      <c r="L86" s="164"/>
      <c r="M86" s="164"/>
      <c r="N86" s="181"/>
      <c r="O86" s="181"/>
      <c r="P86" s="181"/>
      <c r="Q86" s="183"/>
      <c r="R86" s="162"/>
      <c r="S86" s="162"/>
      <c r="T86" s="184"/>
      <c r="AH86" s="34" t="s">
        <v>19</v>
      </c>
    </row>
    <row r="87" spans="2:34" x14ac:dyDescent="0.55000000000000004">
      <c r="B87" s="185"/>
      <c r="C87" s="178"/>
      <c r="D87" s="179" t="str">
        <f t="shared" si="2"/>
        <v/>
      </c>
      <c r="E87" s="180"/>
      <c r="F87" s="314"/>
      <c r="G87" s="161"/>
      <c r="H87" s="162"/>
      <c r="I87" s="181"/>
      <c r="J87" s="181"/>
      <c r="K87" s="182"/>
      <c r="L87" s="164"/>
      <c r="M87" s="164"/>
      <c r="N87" s="181"/>
      <c r="O87" s="181"/>
      <c r="P87" s="181"/>
      <c r="Q87" s="183"/>
      <c r="R87" s="162"/>
      <c r="S87" s="162"/>
      <c r="T87" s="184"/>
      <c r="AH87" s="34" t="s">
        <v>19</v>
      </c>
    </row>
    <row r="88" spans="2:34" x14ac:dyDescent="0.55000000000000004">
      <c r="B88" s="185"/>
      <c r="C88" s="178"/>
      <c r="D88" s="179" t="str">
        <f t="shared" si="2"/>
        <v/>
      </c>
      <c r="E88" s="180"/>
      <c r="F88" s="314"/>
      <c r="G88" s="161"/>
      <c r="H88" s="162"/>
      <c r="I88" s="181"/>
      <c r="J88" s="181"/>
      <c r="K88" s="182"/>
      <c r="L88" s="164"/>
      <c r="M88" s="164"/>
      <c r="N88" s="181"/>
      <c r="O88" s="181"/>
      <c r="P88" s="181"/>
      <c r="Q88" s="183"/>
      <c r="R88" s="162"/>
      <c r="S88" s="162"/>
      <c r="T88" s="184"/>
      <c r="AH88" s="34" t="s">
        <v>19</v>
      </c>
    </row>
    <row r="89" spans="2:34" x14ac:dyDescent="0.55000000000000004">
      <c r="B89" s="185"/>
      <c r="C89" s="178"/>
      <c r="D89" s="179" t="str">
        <f t="shared" si="2"/>
        <v/>
      </c>
      <c r="E89" s="180"/>
      <c r="F89" s="314"/>
      <c r="G89" s="161"/>
      <c r="H89" s="162"/>
      <c r="I89" s="181"/>
      <c r="J89" s="181"/>
      <c r="K89" s="182"/>
      <c r="L89" s="164"/>
      <c r="M89" s="164"/>
      <c r="N89" s="181"/>
      <c r="O89" s="181"/>
      <c r="P89" s="181"/>
      <c r="Q89" s="183"/>
      <c r="R89" s="162"/>
      <c r="S89" s="162"/>
      <c r="T89" s="184"/>
      <c r="AH89" s="34" t="s">
        <v>19</v>
      </c>
    </row>
    <row r="90" spans="2:34" x14ac:dyDescent="0.55000000000000004">
      <c r="B90" s="185"/>
      <c r="C90" s="178"/>
      <c r="D90" s="179" t="str">
        <f t="shared" si="2"/>
        <v/>
      </c>
      <c r="E90" s="180"/>
      <c r="F90" s="314"/>
      <c r="G90" s="161"/>
      <c r="H90" s="162"/>
      <c r="I90" s="181"/>
      <c r="J90" s="181"/>
      <c r="K90" s="182"/>
      <c r="L90" s="164"/>
      <c r="M90" s="164"/>
      <c r="N90" s="181"/>
      <c r="O90" s="181"/>
      <c r="P90" s="181"/>
      <c r="Q90" s="183"/>
      <c r="R90" s="162"/>
      <c r="S90" s="162"/>
      <c r="T90" s="184"/>
      <c r="AH90" s="34" t="s">
        <v>19</v>
      </c>
    </row>
    <row r="91" spans="2:34" x14ac:dyDescent="0.55000000000000004">
      <c r="B91" s="185"/>
      <c r="C91" s="178"/>
      <c r="D91" s="179" t="str">
        <f t="shared" si="2"/>
        <v/>
      </c>
      <c r="E91" s="180"/>
      <c r="F91" s="314"/>
      <c r="G91" s="161"/>
      <c r="H91" s="162"/>
      <c r="I91" s="181"/>
      <c r="J91" s="181"/>
      <c r="K91" s="182"/>
      <c r="L91" s="164"/>
      <c r="M91" s="164"/>
      <c r="N91" s="181"/>
      <c r="O91" s="181"/>
      <c r="P91" s="181"/>
      <c r="Q91" s="183"/>
      <c r="R91" s="162"/>
      <c r="S91" s="162"/>
      <c r="T91" s="184"/>
      <c r="AH91" s="34" t="s">
        <v>19</v>
      </c>
    </row>
    <row r="92" spans="2:34" x14ac:dyDescent="0.55000000000000004">
      <c r="B92" s="185"/>
      <c r="C92" s="178"/>
      <c r="D92" s="179" t="str">
        <f t="shared" si="2"/>
        <v/>
      </c>
      <c r="E92" s="180"/>
      <c r="F92" s="314"/>
      <c r="G92" s="161"/>
      <c r="H92" s="162"/>
      <c r="I92" s="181"/>
      <c r="J92" s="181"/>
      <c r="K92" s="182"/>
      <c r="L92" s="164"/>
      <c r="M92" s="164"/>
      <c r="N92" s="181"/>
      <c r="O92" s="181"/>
      <c r="P92" s="181"/>
      <c r="Q92" s="183"/>
      <c r="R92" s="162"/>
      <c r="S92" s="162"/>
      <c r="T92" s="184"/>
      <c r="AH92" s="34" t="s">
        <v>19</v>
      </c>
    </row>
    <row r="93" spans="2:34" x14ac:dyDescent="0.55000000000000004">
      <c r="B93" s="185"/>
      <c r="C93" s="178"/>
      <c r="D93" s="179" t="str">
        <f t="shared" si="2"/>
        <v/>
      </c>
      <c r="E93" s="180"/>
      <c r="F93" s="314"/>
      <c r="G93" s="161"/>
      <c r="H93" s="162"/>
      <c r="I93" s="181"/>
      <c r="J93" s="181"/>
      <c r="K93" s="182"/>
      <c r="L93" s="164"/>
      <c r="M93" s="164"/>
      <c r="N93" s="181"/>
      <c r="O93" s="181"/>
      <c r="P93" s="181"/>
      <c r="Q93" s="183"/>
      <c r="R93" s="162"/>
      <c r="S93" s="162"/>
      <c r="T93" s="184"/>
      <c r="AH93" s="34" t="s">
        <v>19</v>
      </c>
    </row>
    <row r="94" spans="2:34" x14ac:dyDescent="0.55000000000000004">
      <c r="B94" s="185"/>
      <c r="C94" s="178"/>
      <c r="D94" s="179" t="str">
        <f t="shared" si="2"/>
        <v/>
      </c>
      <c r="E94" s="180"/>
      <c r="F94" s="314"/>
      <c r="G94" s="161"/>
      <c r="H94" s="162"/>
      <c r="I94" s="181"/>
      <c r="J94" s="181"/>
      <c r="K94" s="182"/>
      <c r="L94" s="164"/>
      <c r="M94" s="164"/>
      <c r="N94" s="181"/>
      <c r="O94" s="181"/>
      <c r="P94" s="181"/>
      <c r="Q94" s="183"/>
      <c r="R94" s="162"/>
      <c r="S94" s="162"/>
      <c r="T94" s="184"/>
      <c r="AH94" s="34" t="s">
        <v>19</v>
      </c>
    </row>
    <row r="95" spans="2:34" x14ac:dyDescent="0.55000000000000004">
      <c r="B95" s="185"/>
      <c r="C95" s="178"/>
      <c r="D95" s="179" t="str">
        <f t="shared" si="2"/>
        <v/>
      </c>
      <c r="E95" s="180"/>
      <c r="F95" s="314"/>
      <c r="G95" s="161"/>
      <c r="H95" s="162"/>
      <c r="I95" s="181"/>
      <c r="J95" s="181"/>
      <c r="K95" s="182"/>
      <c r="L95" s="164"/>
      <c r="M95" s="164"/>
      <c r="N95" s="181"/>
      <c r="O95" s="181"/>
      <c r="P95" s="181"/>
      <c r="Q95" s="183"/>
      <c r="R95" s="162"/>
      <c r="S95" s="162"/>
      <c r="T95" s="184"/>
      <c r="AH95" s="34" t="s">
        <v>19</v>
      </c>
    </row>
    <row r="96" spans="2:34" x14ac:dyDescent="0.55000000000000004">
      <c r="B96" s="185"/>
      <c r="C96" s="178"/>
      <c r="D96" s="179" t="str">
        <f t="shared" si="2"/>
        <v/>
      </c>
      <c r="E96" s="180"/>
      <c r="F96" s="314"/>
      <c r="G96" s="161"/>
      <c r="H96" s="162"/>
      <c r="I96" s="181"/>
      <c r="J96" s="181"/>
      <c r="K96" s="182"/>
      <c r="L96" s="164"/>
      <c r="M96" s="164"/>
      <c r="N96" s="181"/>
      <c r="O96" s="181"/>
      <c r="P96" s="181"/>
      <c r="Q96" s="183"/>
      <c r="R96" s="162"/>
      <c r="S96" s="162"/>
      <c r="T96" s="184"/>
      <c r="AH96" s="34" t="s">
        <v>19</v>
      </c>
    </row>
    <row r="97" spans="2:34" x14ac:dyDescent="0.55000000000000004">
      <c r="B97" s="185"/>
      <c r="C97" s="178"/>
      <c r="D97" s="179" t="str">
        <f t="shared" si="2"/>
        <v/>
      </c>
      <c r="E97" s="180"/>
      <c r="F97" s="314"/>
      <c r="G97" s="161"/>
      <c r="H97" s="162"/>
      <c r="I97" s="181"/>
      <c r="J97" s="181"/>
      <c r="K97" s="182"/>
      <c r="L97" s="164"/>
      <c r="M97" s="164"/>
      <c r="N97" s="181"/>
      <c r="O97" s="181"/>
      <c r="P97" s="181"/>
      <c r="Q97" s="183"/>
      <c r="R97" s="162"/>
      <c r="S97" s="162"/>
      <c r="T97" s="184"/>
      <c r="AH97" s="34" t="s">
        <v>19</v>
      </c>
    </row>
    <row r="98" spans="2:34" x14ac:dyDescent="0.55000000000000004">
      <c r="B98" s="185"/>
      <c r="C98" s="178"/>
      <c r="D98" s="179" t="str">
        <f t="shared" si="2"/>
        <v/>
      </c>
      <c r="E98" s="180"/>
      <c r="F98" s="314"/>
      <c r="G98" s="161"/>
      <c r="H98" s="162"/>
      <c r="I98" s="181"/>
      <c r="J98" s="181"/>
      <c r="K98" s="182"/>
      <c r="L98" s="164"/>
      <c r="M98" s="164"/>
      <c r="N98" s="181"/>
      <c r="O98" s="181"/>
      <c r="P98" s="181"/>
      <c r="Q98" s="183"/>
      <c r="R98" s="162"/>
      <c r="S98" s="162"/>
      <c r="T98" s="184"/>
      <c r="AH98" s="34" t="s">
        <v>19</v>
      </c>
    </row>
    <row r="99" spans="2:34" x14ac:dyDescent="0.55000000000000004">
      <c r="B99" s="185"/>
      <c r="C99" s="178"/>
      <c r="D99" s="179" t="str">
        <f t="shared" si="2"/>
        <v/>
      </c>
      <c r="E99" s="180"/>
      <c r="F99" s="314"/>
      <c r="G99" s="161"/>
      <c r="H99" s="162"/>
      <c r="I99" s="181"/>
      <c r="J99" s="181"/>
      <c r="K99" s="182"/>
      <c r="L99" s="164"/>
      <c r="M99" s="164"/>
      <c r="N99" s="181"/>
      <c r="O99" s="181"/>
      <c r="P99" s="181"/>
      <c r="Q99" s="183"/>
      <c r="R99" s="162"/>
      <c r="S99" s="162"/>
      <c r="T99" s="184"/>
      <c r="AH99" s="34" t="s">
        <v>19</v>
      </c>
    </row>
    <row r="100" spans="2:34" x14ac:dyDescent="0.55000000000000004">
      <c r="B100" s="185"/>
      <c r="C100" s="178"/>
      <c r="D100" s="179" t="str">
        <f t="shared" si="2"/>
        <v/>
      </c>
      <c r="E100" s="180"/>
      <c r="F100" s="314"/>
      <c r="G100" s="161"/>
      <c r="H100" s="162"/>
      <c r="I100" s="181"/>
      <c r="J100" s="181"/>
      <c r="K100" s="182"/>
      <c r="L100" s="164"/>
      <c r="M100" s="164"/>
      <c r="N100" s="181"/>
      <c r="O100" s="181"/>
      <c r="P100" s="181"/>
      <c r="Q100" s="183"/>
      <c r="R100" s="162"/>
      <c r="S100" s="162"/>
      <c r="T100" s="184"/>
      <c r="AH100" s="34" t="s">
        <v>19</v>
      </c>
    </row>
    <row r="101" spans="2:34" x14ac:dyDescent="0.55000000000000004">
      <c r="B101" s="185"/>
      <c r="C101" s="178"/>
      <c r="D101" s="179" t="str">
        <f t="shared" si="2"/>
        <v/>
      </c>
      <c r="E101" s="180"/>
      <c r="F101" s="314"/>
      <c r="G101" s="161"/>
      <c r="H101" s="162"/>
      <c r="I101" s="181"/>
      <c r="J101" s="181"/>
      <c r="K101" s="182"/>
      <c r="L101" s="164"/>
      <c r="M101" s="164"/>
      <c r="N101" s="181"/>
      <c r="O101" s="181"/>
      <c r="P101" s="181"/>
      <c r="Q101" s="183"/>
      <c r="R101" s="162"/>
      <c r="S101" s="162"/>
      <c r="T101" s="184"/>
      <c r="AH101" s="34" t="s">
        <v>19</v>
      </c>
    </row>
    <row r="102" spans="2:34" x14ac:dyDescent="0.55000000000000004">
      <c r="B102" s="185"/>
      <c r="C102" s="178"/>
      <c r="D102" s="179" t="str">
        <f t="shared" si="2"/>
        <v/>
      </c>
      <c r="E102" s="180"/>
      <c r="F102" s="314"/>
      <c r="G102" s="161"/>
      <c r="H102" s="162"/>
      <c r="I102" s="181"/>
      <c r="J102" s="181"/>
      <c r="K102" s="182"/>
      <c r="L102" s="164"/>
      <c r="M102" s="164"/>
      <c r="N102" s="181"/>
      <c r="O102" s="181"/>
      <c r="P102" s="181"/>
      <c r="Q102" s="183"/>
      <c r="R102" s="162"/>
      <c r="S102" s="162"/>
      <c r="T102" s="184"/>
      <c r="AH102" s="34" t="s">
        <v>19</v>
      </c>
    </row>
    <row r="103" spans="2:34" x14ac:dyDescent="0.55000000000000004">
      <c r="B103" s="185"/>
      <c r="C103" s="178"/>
      <c r="D103" s="179" t="str">
        <f t="shared" si="2"/>
        <v/>
      </c>
      <c r="E103" s="180"/>
      <c r="F103" s="314"/>
      <c r="G103" s="161"/>
      <c r="H103" s="162"/>
      <c r="I103" s="181"/>
      <c r="J103" s="181"/>
      <c r="K103" s="182"/>
      <c r="L103" s="164"/>
      <c r="M103" s="164"/>
      <c r="N103" s="181"/>
      <c r="O103" s="181"/>
      <c r="P103" s="181"/>
      <c r="Q103" s="183"/>
      <c r="R103" s="162"/>
      <c r="S103" s="162"/>
      <c r="T103" s="184"/>
      <c r="AH103" s="34" t="s">
        <v>19</v>
      </c>
    </row>
    <row r="104" spans="2:34" x14ac:dyDescent="0.55000000000000004">
      <c r="B104" s="185"/>
      <c r="C104" s="178"/>
      <c r="D104" s="179" t="str">
        <f t="shared" si="2"/>
        <v/>
      </c>
      <c r="E104" s="180"/>
      <c r="F104" s="314"/>
      <c r="G104" s="161"/>
      <c r="H104" s="162"/>
      <c r="I104" s="181"/>
      <c r="J104" s="181"/>
      <c r="K104" s="182"/>
      <c r="L104" s="164"/>
      <c r="M104" s="164"/>
      <c r="N104" s="181"/>
      <c r="O104" s="181"/>
      <c r="P104" s="181"/>
      <c r="Q104" s="183"/>
      <c r="R104" s="162"/>
      <c r="S104" s="162"/>
      <c r="T104" s="184"/>
      <c r="AH104" s="34" t="s">
        <v>19</v>
      </c>
    </row>
    <row r="105" spans="2:34" x14ac:dyDescent="0.55000000000000004">
      <c r="B105" s="185"/>
      <c r="C105" s="178"/>
      <c r="D105" s="179" t="str">
        <f t="shared" si="2"/>
        <v/>
      </c>
      <c r="E105" s="180"/>
      <c r="F105" s="314"/>
      <c r="G105" s="161"/>
      <c r="H105" s="162"/>
      <c r="I105" s="181"/>
      <c r="J105" s="181"/>
      <c r="K105" s="182"/>
      <c r="L105" s="164"/>
      <c r="M105" s="164"/>
      <c r="N105" s="181"/>
      <c r="O105" s="181"/>
      <c r="P105" s="181"/>
      <c r="Q105" s="183"/>
      <c r="R105" s="162"/>
      <c r="S105" s="162"/>
      <c r="T105" s="184"/>
      <c r="AH105" s="34" t="s">
        <v>19</v>
      </c>
    </row>
    <row r="106" spans="2:34" x14ac:dyDescent="0.55000000000000004">
      <c r="B106" s="185"/>
      <c r="C106" s="178"/>
      <c r="D106" s="179" t="str">
        <f t="shared" si="2"/>
        <v/>
      </c>
      <c r="E106" s="180"/>
      <c r="F106" s="314"/>
      <c r="G106" s="161"/>
      <c r="H106" s="162"/>
      <c r="I106" s="181"/>
      <c r="J106" s="181"/>
      <c r="K106" s="182"/>
      <c r="L106" s="164"/>
      <c r="M106" s="164"/>
      <c r="N106" s="181"/>
      <c r="O106" s="181"/>
      <c r="P106" s="181"/>
      <c r="Q106" s="183"/>
      <c r="R106" s="162"/>
      <c r="S106" s="162"/>
      <c r="T106" s="184"/>
      <c r="AH106" s="34" t="s">
        <v>19</v>
      </c>
    </row>
    <row r="107" spans="2:34" x14ac:dyDescent="0.55000000000000004">
      <c r="B107" s="186"/>
      <c r="C107" s="187"/>
      <c r="D107" s="188" t="str">
        <f t="shared" si="2"/>
        <v/>
      </c>
      <c r="E107" s="189"/>
      <c r="F107" s="315"/>
      <c r="G107" s="170"/>
      <c r="H107" s="171"/>
      <c r="I107" s="190"/>
      <c r="J107" s="190"/>
      <c r="K107" s="191"/>
      <c r="L107" s="173"/>
      <c r="M107" s="173"/>
      <c r="N107" s="190"/>
      <c r="O107" s="190"/>
      <c r="P107" s="190"/>
      <c r="Q107" s="192"/>
      <c r="R107" s="171"/>
      <c r="S107" s="171"/>
      <c r="T107" s="193"/>
      <c r="AH107" s="34" t="s">
        <v>19</v>
      </c>
    </row>
    <row r="108" spans="2:34" x14ac:dyDescent="0.55000000000000004">
      <c r="B108" s="7" t="s">
        <v>19</v>
      </c>
      <c r="C108" s="34" t="s">
        <v>19</v>
      </c>
      <c r="D108" s="34" t="s">
        <v>19</v>
      </c>
      <c r="E108" s="34" t="s">
        <v>19</v>
      </c>
      <c r="G108" s="34" t="s">
        <v>19</v>
      </c>
      <c r="H108" s="34" t="s">
        <v>19</v>
      </c>
      <c r="I108" s="34" t="s">
        <v>19</v>
      </c>
      <c r="J108" s="34" t="s">
        <v>19</v>
      </c>
      <c r="K108" s="34" t="s">
        <v>19</v>
      </c>
      <c r="L108" s="34" t="s">
        <v>19</v>
      </c>
      <c r="M108" s="34" t="s">
        <v>19</v>
      </c>
      <c r="N108" s="34" t="s">
        <v>19</v>
      </c>
      <c r="O108" s="34" t="s">
        <v>19</v>
      </c>
      <c r="P108" s="34" t="s">
        <v>19</v>
      </c>
      <c r="Q108" s="34" t="s">
        <v>19</v>
      </c>
      <c r="R108" s="34" t="s">
        <v>19</v>
      </c>
      <c r="S108" s="34" t="s">
        <v>19</v>
      </c>
      <c r="T108" s="34" t="s">
        <v>19</v>
      </c>
      <c r="U108" s="34" t="s">
        <v>19</v>
      </c>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19</v>
      </c>
    </row>
  </sheetData>
  <phoneticPr fontId="3"/>
  <dataValidations count="13">
    <dataValidation type="list" allowBlank="1" showInputMessage="1" showErrorMessage="1" sqref="J12:J107" xr:uid="{00000000-0002-0000-0400-000000000000}">
      <formula1>"人的要因, 環境的要因, 車両的要因, 不明・他"</formula1>
    </dataValidation>
    <dataValidation type="list" allowBlank="1" showInputMessage="1" showErrorMessage="1" sqref="N13:N107" xr:uid="{00000000-0002-0000-0400-000001000000}">
      <formula1>"交差点内,交差点付近,単路,単路(トンネル),単路(橋),ロータリー,踏切,その他"</formula1>
    </dataValidation>
    <dataValidation type="list" allowBlank="1" showInputMessage="1" showErrorMessage="1" sqref="O12:O107" xr:uid="{00000000-0002-0000-0400-000002000000}">
      <formula1>"右カーブ,左カーブ,直線"</formula1>
    </dataValidation>
    <dataValidation type="list" allowBlank="1" showInputMessage="1" showErrorMessage="1" sqref="P12:Q107" xr:uid="{00000000-0002-0000-0400-000003000000}">
      <formula1>"有, 無"</formula1>
    </dataValidation>
    <dataValidation type="list" allowBlank="1" showInputMessage="1" showErrorMessage="1" sqref="I12:I107" xr:uid="{00000000-0002-0000-0400-000004000000}">
      <formula1>"ヒヤリハット,事故発生"</formula1>
    </dataValidation>
    <dataValidation type="date" operator="greaterThanOrEqual" allowBlank="1" showInputMessage="1" showErrorMessage="1" sqref="C12:C107" xr:uid="{00000000-0002-0000-0400-000005000000}">
      <formula1>44927</formula1>
    </dataValidation>
    <dataValidation type="time" operator="greaterThanOrEqual" allowBlank="1" showInputMessage="1" showErrorMessage="1" sqref="E12:F107" xr:uid="{00000000-0002-0000-0400-000006000000}">
      <formula1>0</formula1>
    </dataValidation>
    <dataValidation type="list" allowBlank="1" showInputMessage="1" showErrorMessage="1" sqref="G12:G107" xr:uid="{00000000-0002-0000-0400-000007000000}">
      <formula1>"晴れ, 曇り, 降雨, 降雪, 堆雪, キリ"</formula1>
    </dataValidation>
    <dataValidation type="list" allowBlank="1" showInputMessage="1" showErrorMessage="1" sqref="L12:L107" xr:uid="{00000000-0002-0000-0400-000008000000}">
      <formula1>"良好, 逆光, 夕日, 西日, 夜"</formula1>
    </dataValidation>
    <dataValidation type="list" allowBlank="1" showInputMessage="1" showErrorMessage="1" sqref="M12:M107" xr:uid="{00000000-0002-0000-0400-000009000000}">
      <formula1>"乾燥, 湿潤, 凍結, 積雪"</formula1>
    </dataValidation>
    <dataValidation type="list" allowBlank="1" showInputMessage="1" showErrorMessage="1" sqref="R12:S107" xr:uid="{00000000-0002-0000-0400-00000A000000}">
      <formula1>"有,無"</formula1>
    </dataValidation>
    <dataValidation type="list" allowBlank="1" showInputMessage="1" showErrorMessage="1" sqref="H12:H107" xr:uid="{00000000-0002-0000-0400-00000B000000}">
      <formula1>"L4想定区間内,L4想定区間外,実証走行ルート外"</formula1>
    </dataValidation>
    <dataValidation type="list" allowBlank="1" showInputMessage="1" showErrorMessage="1" sqref="N12" xr:uid="{00000000-0002-0000-0400-00000C000000}">
      <formula1>"交差点内,単路,単路(トンネル),単路(橋),踏切,その他"</formula1>
    </dataValidation>
  </dataValidations>
  <hyperlinks>
    <hyperlink ref="B8" location="事故発生要因・道路形状の分類!A1" display="※発生要因、道路形状の凡例はこちら" xr:uid="{00000000-0004-0000-0400-000000000000}"/>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79998168889431442"/>
    <pageSetUpPr fitToPage="1"/>
  </sheetPr>
  <dimension ref="B1:T106"/>
  <sheetViews>
    <sheetView showGridLines="0" zoomScale="70" zoomScaleNormal="70" workbookViewId="0">
      <pane ySplit="9" topLeftCell="A10" activePane="bottomLeft" state="frozen"/>
      <selection pane="bottomLeft" activeCell="K12" sqref="K12"/>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5" width="12.1640625" style="34" customWidth="1"/>
    <col min="6" max="10" width="23.08203125" style="34" customWidth="1"/>
    <col min="11" max="11" width="36.58203125" style="34" customWidth="1"/>
    <col min="12" max="12" width="8" style="34" customWidth="1"/>
    <col min="13" max="13" width="8" style="43" customWidth="1"/>
    <col min="14" max="14" width="8" style="34" customWidth="1"/>
    <col min="15" max="16384" width="8" style="34"/>
  </cols>
  <sheetData>
    <row r="1" spans="2:20" s="3" customFormat="1" x14ac:dyDescent="0.55000000000000004">
      <c r="T1" s="25"/>
    </row>
    <row r="2" spans="2:20" s="3" customFormat="1" hidden="1" x14ac:dyDescent="0.55000000000000004">
      <c r="B2" s="226" t="s">
        <v>1</v>
      </c>
      <c r="C2" s="226" t="s">
        <v>2</v>
      </c>
      <c r="D2" s="226" t="s">
        <v>3</v>
      </c>
      <c r="T2" s="25"/>
    </row>
    <row r="3" spans="2:20" s="3" customFormat="1" hidden="1" x14ac:dyDescent="0.55000000000000004">
      <c r="B3" s="226" t="str">
        <f>走行データ一覧!G4&amp;""</f>
        <v>342122</v>
      </c>
      <c r="C3" s="226" t="str">
        <f>走行データ一覧!H4&amp;""</f>
        <v>広島県</v>
      </c>
      <c r="D3" s="226" t="str">
        <f>走行データ一覧!I4&amp;""</f>
        <v>東広島市</v>
      </c>
      <c r="T3" s="25"/>
    </row>
    <row r="4" spans="2:20" ht="16.399999999999999" hidden="1" customHeight="1" x14ac:dyDescent="0.55000000000000004"/>
    <row r="5" spans="2:20" x14ac:dyDescent="0.55000000000000004">
      <c r="B5" s="42" t="s">
        <v>415</v>
      </c>
      <c r="D5" s="42"/>
    </row>
    <row r="6" spans="2:20" x14ac:dyDescent="0.55000000000000004">
      <c r="B6" s="7" t="s">
        <v>194</v>
      </c>
      <c r="C6" s="42"/>
      <c r="D6" s="42"/>
    </row>
    <row r="7" spans="2:20" ht="48" customHeight="1" x14ac:dyDescent="0.55000000000000004">
      <c r="B7" s="38"/>
      <c r="C7" s="42"/>
      <c r="D7" s="42"/>
      <c r="J7" s="6" t="s">
        <v>416</v>
      </c>
      <c r="K7" s="82"/>
    </row>
    <row r="8" spans="2:20" ht="18" customHeight="1" x14ac:dyDescent="0.55000000000000004">
      <c r="B8" s="83" t="s">
        <v>405</v>
      </c>
      <c r="C8" s="103">
        <v>76</v>
      </c>
      <c r="D8" s="103" t="s">
        <v>196</v>
      </c>
      <c r="E8" s="103"/>
      <c r="F8" s="103">
        <v>77</v>
      </c>
      <c r="G8" s="103">
        <v>78</v>
      </c>
      <c r="H8" s="103">
        <v>79</v>
      </c>
      <c r="I8" s="103">
        <v>80</v>
      </c>
      <c r="J8" s="103">
        <v>81</v>
      </c>
      <c r="K8" s="111">
        <v>82</v>
      </c>
      <c r="L8" s="34" t="s">
        <v>19</v>
      </c>
    </row>
    <row r="9" spans="2:20" x14ac:dyDescent="0.55000000000000004">
      <c r="B9" s="73" t="s">
        <v>9</v>
      </c>
      <c r="C9" s="54" t="s">
        <v>103</v>
      </c>
      <c r="D9" s="52" t="s">
        <v>197</v>
      </c>
      <c r="E9" s="52" t="s">
        <v>406</v>
      </c>
      <c r="F9" s="52" t="s">
        <v>180</v>
      </c>
      <c r="G9" s="52" t="s">
        <v>417</v>
      </c>
      <c r="H9" s="52" t="s">
        <v>184</v>
      </c>
      <c r="I9" s="52" t="s">
        <v>186</v>
      </c>
      <c r="J9" s="52" t="s">
        <v>418</v>
      </c>
      <c r="K9" s="58" t="s">
        <v>191</v>
      </c>
      <c r="L9" s="34" t="s">
        <v>19</v>
      </c>
      <c r="M9" s="74"/>
    </row>
    <row r="10" spans="2:20" x14ac:dyDescent="0.55000000000000004">
      <c r="B10" s="59" t="s">
        <v>208</v>
      </c>
      <c r="C10" s="60">
        <v>44927</v>
      </c>
      <c r="D10" s="61" t="str">
        <f t="shared" ref="D10:D41" si="0">IF($C10 &lt;&gt; "", IF(ISERROR(MATCH(C10, 祝日, 0)), TEXT($C10, "aaa"), "祝日"), "")</f>
        <v>日</v>
      </c>
      <c r="E10" s="62"/>
      <c r="F10" s="62">
        <v>0.4861111111111111</v>
      </c>
      <c r="G10" s="62">
        <v>0.49305555555555558</v>
      </c>
      <c r="H10" s="62">
        <v>0.5083333333333333</v>
      </c>
      <c r="I10" s="62">
        <v>0.52083333333333337</v>
      </c>
      <c r="J10" s="61" t="s">
        <v>419</v>
      </c>
      <c r="K10" s="63" t="s">
        <v>420</v>
      </c>
      <c r="L10" s="34" t="s">
        <v>19</v>
      </c>
    </row>
    <row r="11" spans="2:20" x14ac:dyDescent="0.55000000000000004">
      <c r="B11" s="158" t="s">
        <v>210</v>
      </c>
      <c r="C11" s="159">
        <v>46032</v>
      </c>
      <c r="D11" s="137" t="str">
        <f t="shared" si="0"/>
        <v>土</v>
      </c>
      <c r="E11" s="160" t="s">
        <v>213</v>
      </c>
      <c r="F11" s="160">
        <v>0.46180555555555558</v>
      </c>
      <c r="G11" s="160">
        <v>0.46651620370370372</v>
      </c>
      <c r="H11" s="160">
        <v>0.47708333333333341</v>
      </c>
      <c r="I11" s="160">
        <v>0.48239583333333341</v>
      </c>
      <c r="J11" s="166" t="s">
        <v>421</v>
      </c>
      <c r="K11" s="194" t="s">
        <v>422</v>
      </c>
      <c r="L11" s="34" t="s">
        <v>19</v>
      </c>
    </row>
    <row r="12" spans="2:20" x14ac:dyDescent="0.55000000000000004">
      <c r="B12" s="158"/>
      <c r="C12" s="159">
        <v>46032</v>
      </c>
      <c r="D12" s="137" t="str">
        <f t="shared" si="0"/>
        <v>土</v>
      </c>
      <c r="E12" s="160" t="s">
        <v>212</v>
      </c>
      <c r="F12" s="160">
        <v>0.60902777777777772</v>
      </c>
      <c r="G12" s="160">
        <v>0.61076388888888888</v>
      </c>
      <c r="H12" s="160">
        <v>0.62152777777777779</v>
      </c>
      <c r="I12" s="160">
        <v>0.62635416666666666</v>
      </c>
      <c r="J12" s="166" t="s">
        <v>421</v>
      </c>
      <c r="K12" s="338" t="s">
        <v>422</v>
      </c>
      <c r="L12" s="34" t="s">
        <v>19</v>
      </c>
    </row>
    <row r="13" spans="2:20" x14ac:dyDescent="0.55000000000000004">
      <c r="B13" s="158"/>
      <c r="C13" s="159">
        <v>46032</v>
      </c>
      <c r="D13" s="137" t="str">
        <f t="shared" si="0"/>
        <v>土</v>
      </c>
      <c r="E13" s="160" t="s">
        <v>213</v>
      </c>
      <c r="F13" s="160">
        <v>0.62847222222222221</v>
      </c>
      <c r="G13" s="160">
        <v>0.63336805555555553</v>
      </c>
      <c r="H13" s="160">
        <v>0.64375000000000004</v>
      </c>
      <c r="I13" s="160">
        <v>0.6479166666666667</v>
      </c>
      <c r="J13" s="166" t="s">
        <v>423</v>
      </c>
      <c r="K13" s="194" t="s">
        <v>424</v>
      </c>
      <c r="L13" s="34" t="s">
        <v>19</v>
      </c>
    </row>
    <row r="14" spans="2:20" x14ac:dyDescent="0.55000000000000004">
      <c r="B14" s="158"/>
      <c r="C14" s="159"/>
      <c r="D14" s="137" t="str">
        <f t="shared" si="0"/>
        <v/>
      </c>
      <c r="E14" s="160"/>
      <c r="F14" s="160"/>
      <c r="G14" s="160"/>
      <c r="H14" s="160"/>
      <c r="I14" s="160"/>
      <c r="J14" s="166"/>
      <c r="K14" s="194"/>
      <c r="L14" s="34" t="s">
        <v>19</v>
      </c>
    </row>
    <row r="15" spans="2:20" x14ac:dyDescent="0.55000000000000004">
      <c r="B15" s="158"/>
      <c r="C15" s="159"/>
      <c r="D15" s="137" t="str">
        <f t="shared" si="0"/>
        <v/>
      </c>
      <c r="E15" s="160"/>
      <c r="F15" s="160"/>
      <c r="G15" s="160"/>
      <c r="H15" s="160"/>
      <c r="I15" s="160"/>
      <c r="J15" s="166"/>
      <c r="K15" s="194"/>
      <c r="L15" s="34" t="s">
        <v>19</v>
      </c>
    </row>
    <row r="16" spans="2:20" x14ac:dyDescent="0.55000000000000004">
      <c r="B16" s="158"/>
      <c r="C16" s="159"/>
      <c r="D16" s="137" t="str">
        <f t="shared" si="0"/>
        <v/>
      </c>
      <c r="E16" s="160"/>
      <c r="F16" s="160"/>
      <c r="G16" s="160"/>
      <c r="H16" s="160"/>
      <c r="I16" s="160"/>
      <c r="J16" s="166"/>
      <c r="K16" s="194"/>
      <c r="L16" s="34" t="s">
        <v>19</v>
      </c>
    </row>
    <row r="17" spans="2:12" x14ac:dyDescent="0.55000000000000004">
      <c r="B17" s="158"/>
      <c r="C17" s="159"/>
      <c r="D17" s="137" t="str">
        <f t="shared" si="0"/>
        <v/>
      </c>
      <c r="E17" s="160"/>
      <c r="F17" s="160"/>
      <c r="G17" s="160"/>
      <c r="H17" s="160"/>
      <c r="I17" s="160"/>
      <c r="J17" s="166"/>
      <c r="K17" s="194"/>
      <c r="L17" s="34" t="s">
        <v>19</v>
      </c>
    </row>
    <row r="18" spans="2:12" x14ac:dyDescent="0.55000000000000004">
      <c r="B18" s="158"/>
      <c r="C18" s="159"/>
      <c r="D18" s="137" t="str">
        <f t="shared" si="0"/>
        <v/>
      </c>
      <c r="E18" s="160"/>
      <c r="F18" s="160"/>
      <c r="G18" s="160"/>
      <c r="H18" s="160"/>
      <c r="I18" s="160"/>
      <c r="J18" s="166"/>
      <c r="K18" s="194"/>
      <c r="L18" s="34" t="s">
        <v>19</v>
      </c>
    </row>
    <row r="19" spans="2:12" x14ac:dyDescent="0.55000000000000004">
      <c r="B19" s="158"/>
      <c r="C19" s="159"/>
      <c r="D19" s="137" t="str">
        <f t="shared" si="0"/>
        <v/>
      </c>
      <c r="E19" s="160"/>
      <c r="F19" s="160"/>
      <c r="G19" s="160"/>
      <c r="H19" s="160"/>
      <c r="I19" s="160"/>
      <c r="J19" s="166"/>
      <c r="K19" s="194"/>
      <c r="L19" s="34" t="s">
        <v>19</v>
      </c>
    </row>
    <row r="20" spans="2:12" x14ac:dyDescent="0.55000000000000004">
      <c r="B20" s="158"/>
      <c r="C20" s="159"/>
      <c r="D20" s="137" t="str">
        <f t="shared" si="0"/>
        <v/>
      </c>
      <c r="E20" s="160"/>
      <c r="F20" s="160"/>
      <c r="G20" s="160"/>
      <c r="H20" s="160"/>
      <c r="I20" s="160"/>
      <c r="J20" s="166"/>
      <c r="K20" s="194"/>
      <c r="L20" s="34" t="s">
        <v>19</v>
      </c>
    </row>
    <row r="21" spans="2:12" x14ac:dyDescent="0.55000000000000004">
      <c r="B21" s="158"/>
      <c r="C21" s="159"/>
      <c r="D21" s="137" t="str">
        <f t="shared" si="0"/>
        <v/>
      </c>
      <c r="E21" s="160"/>
      <c r="F21" s="160"/>
      <c r="G21" s="160"/>
      <c r="H21" s="160"/>
      <c r="I21" s="160"/>
      <c r="J21" s="166"/>
      <c r="K21" s="194"/>
      <c r="L21" s="34" t="s">
        <v>19</v>
      </c>
    </row>
    <row r="22" spans="2:12" x14ac:dyDescent="0.55000000000000004">
      <c r="B22" s="158"/>
      <c r="C22" s="159"/>
      <c r="D22" s="137" t="str">
        <f t="shared" si="0"/>
        <v/>
      </c>
      <c r="E22" s="160"/>
      <c r="F22" s="160"/>
      <c r="G22" s="160"/>
      <c r="H22" s="160"/>
      <c r="I22" s="160"/>
      <c r="J22" s="166"/>
      <c r="K22" s="194"/>
      <c r="L22" s="34" t="s">
        <v>19</v>
      </c>
    </row>
    <row r="23" spans="2:12" x14ac:dyDescent="0.55000000000000004">
      <c r="B23" s="158"/>
      <c r="C23" s="159"/>
      <c r="D23" s="137" t="str">
        <f t="shared" si="0"/>
        <v/>
      </c>
      <c r="E23" s="160"/>
      <c r="F23" s="160"/>
      <c r="G23" s="160"/>
      <c r="H23" s="160"/>
      <c r="I23" s="160"/>
      <c r="J23" s="166"/>
      <c r="K23" s="194"/>
      <c r="L23" s="34" t="s">
        <v>19</v>
      </c>
    </row>
    <row r="24" spans="2:12" x14ac:dyDescent="0.55000000000000004">
      <c r="B24" s="158"/>
      <c r="C24" s="159"/>
      <c r="D24" s="137" t="str">
        <f t="shared" si="0"/>
        <v/>
      </c>
      <c r="E24" s="160"/>
      <c r="F24" s="160"/>
      <c r="G24" s="160"/>
      <c r="H24" s="160"/>
      <c r="I24" s="160"/>
      <c r="J24" s="166"/>
      <c r="K24" s="194"/>
      <c r="L24" s="34" t="s">
        <v>19</v>
      </c>
    </row>
    <row r="25" spans="2:12" x14ac:dyDescent="0.55000000000000004">
      <c r="B25" s="158"/>
      <c r="C25" s="159"/>
      <c r="D25" s="137" t="str">
        <f t="shared" si="0"/>
        <v/>
      </c>
      <c r="E25" s="160"/>
      <c r="F25" s="160"/>
      <c r="G25" s="160"/>
      <c r="H25" s="160"/>
      <c r="I25" s="160"/>
      <c r="J25" s="166"/>
      <c r="K25" s="194"/>
      <c r="L25" s="34" t="s">
        <v>19</v>
      </c>
    </row>
    <row r="26" spans="2:12" x14ac:dyDescent="0.55000000000000004">
      <c r="B26" s="158"/>
      <c r="C26" s="159"/>
      <c r="D26" s="137" t="str">
        <f t="shared" si="0"/>
        <v/>
      </c>
      <c r="E26" s="160"/>
      <c r="F26" s="160"/>
      <c r="G26" s="160"/>
      <c r="H26" s="160"/>
      <c r="I26" s="160"/>
      <c r="J26" s="166"/>
      <c r="K26" s="194"/>
      <c r="L26" s="34" t="s">
        <v>19</v>
      </c>
    </row>
    <row r="27" spans="2:12" x14ac:dyDescent="0.55000000000000004">
      <c r="B27" s="158"/>
      <c r="C27" s="159"/>
      <c r="D27" s="137" t="str">
        <f t="shared" si="0"/>
        <v/>
      </c>
      <c r="E27" s="160"/>
      <c r="F27" s="160"/>
      <c r="G27" s="160"/>
      <c r="H27" s="160"/>
      <c r="I27" s="160"/>
      <c r="J27" s="166"/>
      <c r="K27" s="194"/>
      <c r="L27" s="34" t="s">
        <v>19</v>
      </c>
    </row>
    <row r="28" spans="2:12" x14ac:dyDescent="0.55000000000000004">
      <c r="B28" s="158"/>
      <c r="C28" s="159"/>
      <c r="D28" s="137" t="str">
        <f t="shared" si="0"/>
        <v/>
      </c>
      <c r="E28" s="160"/>
      <c r="F28" s="160"/>
      <c r="G28" s="160"/>
      <c r="H28" s="160"/>
      <c r="I28" s="160"/>
      <c r="J28" s="166"/>
      <c r="K28" s="194"/>
      <c r="L28" s="34" t="s">
        <v>19</v>
      </c>
    </row>
    <row r="29" spans="2:12" x14ac:dyDescent="0.55000000000000004">
      <c r="B29" s="158"/>
      <c r="C29" s="159"/>
      <c r="D29" s="137" t="str">
        <f t="shared" si="0"/>
        <v/>
      </c>
      <c r="E29" s="160"/>
      <c r="F29" s="160"/>
      <c r="G29" s="160"/>
      <c r="H29" s="160"/>
      <c r="I29" s="160"/>
      <c r="J29" s="166"/>
      <c r="K29" s="194"/>
      <c r="L29" s="34" t="s">
        <v>19</v>
      </c>
    </row>
    <row r="30" spans="2:12" x14ac:dyDescent="0.55000000000000004">
      <c r="B30" s="158"/>
      <c r="C30" s="159"/>
      <c r="D30" s="137" t="str">
        <f t="shared" si="0"/>
        <v/>
      </c>
      <c r="E30" s="160"/>
      <c r="F30" s="160"/>
      <c r="G30" s="160"/>
      <c r="H30" s="160"/>
      <c r="I30" s="160"/>
      <c r="J30" s="166"/>
      <c r="K30" s="194"/>
      <c r="L30" s="34" t="s">
        <v>19</v>
      </c>
    </row>
    <row r="31" spans="2:12" x14ac:dyDescent="0.55000000000000004">
      <c r="B31" s="158"/>
      <c r="C31" s="159"/>
      <c r="D31" s="137" t="str">
        <f t="shared" si="0"/>
        <v/>
      </c>
      <c r="E31" s="160"/>
      <c r="F31" s="160"/>
      <c r="G31" s="160"/>
      <c r="H31" s="160"/>
      <c r="I31" s="160"/>
      <c r="J31" s="166"/>
      <c r="K31" s="194"/>
      <c r="L31" s="34" t="s">
        <v>19</v>
      </c>
    </row>
    <row r="32" spans="2:12" x14ac:dyDescent="0.55000000000000004">
      <c r="B32" s="158"/>
      <c r="C32" s="159"/>
      <c r="D32" s="137" t="str">
        <f t="shared" si="0"/>
        <v/>
      </c>
      <c r="E32" s="160"/>
      <c r="F32" s="160"/>
      <c r="G32" s="160"/>
      <c r="H32" s="160"/>
      <c r="I32" s="160"/>
      <c r="J32" s="166"/>
      <c r="K32" s="194"/>
      <c r="L32" s="34" t="s">
        <v>19</v>
      </c>
    </row>
    <row r="33" spans="2:12" x14ac:dyDescent="0.55000000000000004">
      <c r="B33" s="158"/>
      <c r="C33" s="159"/>
      <c r="D33" s="137" t="str">
        <f t="shared" si="0"/>
        <v/>
      </c>
      <c r="E33" s="160"/>
      <c r="F33" s="160"/>
      <c r="G33" s="160"/>
      <c r="H33" s="160"/>
      <c r="I33" s="160"/>
      <c r="J33" s="166"/>
      <c r="K33" s="194"/>
      <c r="L33" s="34" t="s">
        <v>19</v>
      </c>
    </row>
    <row r="34" spans="2:12" x14ac:dyDescent="0.55000000000000004">
      <c r="B34" s="158"/>
      <c r="C34" s="159"/>
      <c r="D34" s="137" t="str">
        <f t="shared" si="0"/>
        <v/>
      </c>
      <c r="E34" s="160"/>
      <c r="F34" s="160"/>
      <c r="G34" s="160"/>
      <c r="H34" s="160"/>
      <c r="I34" s="160"/>
      <c r="J34" s="166"/>
      <c r="K34" s="194"/>
      <c r="L34" s="34" t="s">
        <v>19</v>
      </c>
    </row>
    <row r="35" spans="2:12" x14ac:dyDescent="0.55000000000000004">
      <c r="B35" s="158"/>
      <c r="C35" s="159"/>
      <c r="D35" s="137" t="str">
        <f t="shared" si="0"/>
        <v/>
      </c>
      <c r="E35" s="160"/>
      <c r="F35" s="160"/>
      <c r="G35" s="160"/>
      <c r="H35" s="160"/>
      <c r="I35" s="160"/>
      <c r="J35" s="166"/>
      <c r="K35" s="194"/>
      <c r="L35" s="34" t="s">
        <v>19</v>
      </c>
    </row>
    <row r="36" spans="2:12" x14ac:dyDescent="0.55000000000000004">
      <c r="B36" s="158"/>
      <c r="C36" s="159"/>
      <c r="D36" s="137" t="str">
        <f t="shared" si="0"/>
        <v/>
      </c>
      <c r="E36" s="160"/>
      <c r="F36" s="160"/>
      <c r="G36" s="160"/>
      <c r="H36" s="160"/>
      <c r="I36" s="160"/>
      <c r="J36" s="166"/>
      <c r="K36" s="194"/>
      <c r="L36" s="34" t="s">
        <v>19</v>
      </c>
    </row>
    <row r="37" spans="2:12" x14ac:dyDescent="0.55000000000000004">
      <c r="B37" s="158"/>
      <c r="C37" s="159"/>
      <c r="D37" s="137" t="str">
        <f t="shared" si="0"/>
        <v/>
      </c>
      <c r="E37" s="160"/>
      <c r="F37" s="160"/>
      <c r="G37" s="160"/>
      <c r="H37" s="160"/>
      <c r="I37" s="160"/>
      <c r="J37" s="166"/>
      <c r="K37" s="194"/>
      <c r="L37" s="34" t="s">
        <v>19</v>
      </c>
    </row>
    <row r="38" spans="2:12" x14ac:dyDescent="0.55000000000000004">
      <c r="B38" s="158"/>
      <c r="C38" s="159"/>
      <c r="D38" s="137" t="str">
        <f t="shared" si="0"/>
        <v/>
      </c>
      <c r="E38" s="160"/>
      <c r="F38" s="160"/>
      <c r="G38" s="160"/>
      <c r="H38" s="160"/>
      <c r="I38" s="160"/>
      <c r="J38" s="166"/>
      <c r="K38" s="194"/>
      <c r="L38" s="34" t="s">
        <v>19</v>
      </c>
    </row>
    <row r="39" spans="2:12" x14ac:dyDescent="0.55000000000000004">
      <c r="B39" s="158"/>
      <c r="C39" s="159"/>
      <c r="D39" s="137" t="str">
        <f t="shared" si="0"/>
        <v/>
      </c>
      <c r="E39" s="160"/>
      <c r="F39" s="160"/>
      <c r="G39" s="160"/>
      <c r="H39" s="160"/>
      <c r="I39" s="160"/>
      <c r="J39" s="166"/>
      <c r="K39" s="194"/>
      <c r="L39" s="34" t="s">
        <v>19</v>
      </c>
    </row>
    <row r="40" spans="2:12" x14ac:dyDescent="0.55000000000000004">
      <c r="B40" s="158"/>
      <c r="C40" s="159"/>
      <c r="D40" s="137" t="str">
        <f t="shared" si="0"/>
        <v/>
      </c>
      <c r="E40" s="160"/>
      <c r="F40" s="160"/>
      <c r="G40" s="160"/>
      <c r="H40" s="160"/>
      <c r="I40" s="160"/>
      <c r="J40" s="166"/>
      <c r="K40" s="194"/>
      <c r="L40" s="34" t="s">
        <v>19</v>
      </c>
    </row>
    <row r="41" spans="2:12" x14ac:dyDescent="0.55000000000000004">
      <c r="B41" s="158"/>
      <c r="C41" s="159"/>
      <c r="D41" s="137" t="str">
        <f t="shared" si="0"/>
        <v/>
      </c>
      <c r="E41" s="160"/>
      <c r="F41" s="160"/>
      <c r="G41" s="160"/>
      <c r="H41" s="160"/>
      <c r="I41" s="160"/>
      <c r="J41" s="166"/>
      <c r="K41" s="194"/>
      <c r="L41" s="34" t="s">
        <v>19</v>
      </c>
    </row>
    <row r="42" spans="2:12" x14ac:dyDescent="0.55000000000000004">
      <c r="B42" s="158"/>
      <c r="C42" s="159"/>
      <c r="D42" s="137" t="str">
        <f t="shared" ref="D42:D73" si="1">IF($C42 &lt;&gt; "", IF(ISERROR(MATCH(C42, 祝日, 0)), TEXT($C42, "aaa"), "祝日"), "")</f>
        <v/>
      </c>
      <c r="E42" s="160"/>
      <c r="F42" s="160"/>
      <c r="G42" s="160"/>
      <c r="H42" s="160"/>
      <c r="I42" s="160"/>
      <c r="J42" s="166"/>
      <c r="K42" s="194"/>
      <c r="L42" s="34" t="s">
        <v>19</v>
      </c>
    </row>
    <row r="43" spans="2:12" x14ac:dyDescent="0.55000000000000004">
      <c r="B43" s="158"/>
      <c r="C43" s="159"/>
      <c r="D43" s="137" t="str">
        <f t="shared" si="1"/>
        <v/>
      </c>
      <c r="E43" s="160"/>
      <c r="F43" s="160"/>
      <c r="G43" s="160"/>
      <c r="H43" s="160"/>
      <c r="I43" s="160"/>
      <c r="J43" s="166"/>
      <c r="K43" s="194"/>
      <c r="L43" s="34" t="s">
        <v>19</v>
      </c>
    </row>
    <row r="44" spans="2:12" x14ac:dyDescent="0.55000000000000004">
      <c r="B44" s="158"/>
      <c r="C44" s="159"/>
      <c r="D44" s="137" t="str">
        <f t="shared" si="1"/>
        <v/>
      </c>
      <c r="E44" s="160"/>
      <c r="F44" s="160"/>
      <c r="G44" s="160"/>
      <c r="H44" s="160"/>
      <c r="I44" s="160"/>
      <c r="J44" s="166"/>
      <c r="K44" s="194"/>
      <c r="L44" s="34" t="s">
        <v>19</v>
      </c>
    </row>
    <row r="45" spans="2:12" x14ac:dyDescent="0.55000000000000004">
      <c r="B45" s="158"/>
      <c r="C45" s="159"/>
      <c r="D45" s="137" t="str">
        <f t="shared" si="1"/>
        <v/>
      </c>
      <c r="E45" s="160"/>
      <c r="F45" s="160"/>
      <c r="G45" s="160"/>
      <c r="H45" s="160"/>
      <c r="I45" s="160"/>
      <c r="J45" s="166"/>
      <c r="K45" s="194"/>
      <c r="L45" s="34" t="s">
        <v>19</v>
      </c>
    </row>
    <row r="46" spans="2:12" x14ac:dyDescent="0.55000000000000004">
      <c r="B46" s="158"/>
      <c r="C46" s="159"/>
      <c r="D46" s="137" t="str">
        <f t="shared" si="1"/>
        <v/>
      </c>
      <c r="E46" s="160"/>
      <c r="F46" s="160"/>
      <c r="G46" s="160"/>
      <c r="H46" s="160"/>
      <c r="I46" s="160"/>
      <c r="J46" s="166"/>
      <c r="K46" s="194"/>
      <c r="L46" s="34" t="s">
        <v>19</v>
      </c>
    </row>
    <row r="47" spans="2:12" x14ac:dyDescent="0.55000000000000004">
      <c r="B47" s="158"/>
      <c r="C47" s="159"/>
      <c r="D47" s="137" t="str">
        <f t="shared" si="1"/>
        <v/>
      </c>
      <c r="E47" s="160"/>
      <c r="F47" s="160"/>
      <c r="G47" s="160"/>
      <c r="H47" s="160"/>
      <c r="I47" s="160"/>
      <c r="J47" s="166"/>
      <c r="K47" s="194"/>
      <c r="L47" s="34" t="s">
        <v>19</v>
      </c>
    </row>
    <row r="48" spans="2:12" x14ac:dyDescent="0.55000000000000004">
      <c r="B48" s="158"/>
      <c r="C48" s="159"/>
      <c r="D48" s="137" t="str">
        <f t="shared" si="1"/>
        <v/>
      </c>
      <c r="E48" s="160"/>
      <c r="F48" s="160"/>
      <c r="G48" s="160"/>
      <c r="H48" s="160"/>
      <c r="I48" s="160"/>
      <c r="J48" s="166"/>
      <c r="K48" s="194"/>
      <c r="L48" s="34" t="s">
        <v>19</v>
      </c>
    </row>
    <row r="49" spans="2:12" x14ac:dyDescent="0.55000000000000004">
      <c r="B49" s="158"/>
      <c r="C49" s="159"/>
      <c r="D49" s="137" t="str">
        <f t="shared" si="1"/>
        <v/>
      </c>
      <c r="E49" s="160"/>
      <c r="F49" s="160"/>
      <c r="G49" s="160"/>
      <c r="H49" s="160"/>
      <c r="I49" s="160"/>
      <c r="J49" s="166"/>
      <c r="K49" s="194"/>
      <c r="L49" s="34" t="s">
        <v>19</v>
      </c>
    </row>
    <row r="50" spans="2:12" x14ac:dyDescent="0.55000000000000004">
      <c r="B50" s="158"/>
      <c r="C50" s="159"/>
      <c r="D50" s="137" t="str">
        <f t="shared" si="1"/>
        <v/>
      </c>
      <c r="E50" s="160"/>
      <c r="F50" s="160"/>
      <c r="G50" s="160"/>
      <c r="H50" s="160"/>
      <c r="I50" s="160"/>
      <c r="J50" s="166"/>
      <c r="K50" s="194"/>
      <c r="L50" s="34" t="s">
        <v>19</v>
      </c>
    </row>
    <row r="51" spans="2:12" x14ac:dyDescent="0.55000000000000004">
      <c r="B51" s="158"/>
      <c r="C51" s="159"/>
      <c r="D51" s="137" t="str">
        <f t="shared" si="1"/>
        <v/>
      </c>
      <c r="E51" s="160"/>
      <c r="F51" s="160"/>
      <c r="G51" s="160"/>
      <c r="H51" s="160"/>
      <c r="I51" s="160"/>
      <c r="J51" s="166"/>
      <c r="K51" s="194"/>
      <c r="L51" s="34" t="s">
        <v>19</v>
      </c>
    </row>
    <row r="52" spans="2:12" x14ac:dyDescent="0.55000000000000004">
      <c r="B52" s="158"/>
      <c r="C52" s="159"/>
      <c r="D52" s="137" t="str">
        <f t="shared" si="1"/>
        <v/>
      </c>
      <c r="E52" s="160"/>
      <c r="F52" s="160"/>
      <c r="G52" s="160"/>
      <c r="H52" s="160"/>
      <c r="I52" s="160"/>
      <c r="J52" s="166"/>
      <c r="K52" s="194"/>
      <c r="L52" s="34" t="s">
        <v>19</v>
      </c>
    </row>
    <row r="53" spans="2:12" x14ac:dyDescent="0.55000000000000004">
      <c r="B53" s="158"/>
      <c r="C53" s="159"/>
      <c r="D53" s="137" t="str">
        <f t="shared" si="1"/>
        <v/>
      </c>
      <c r="E53" s="160"/>
      <c r="F53" s="160"/>
      <c r="G53" s="160"/>
      <c r="H53" s="160"/>
      <c r="I53" s="160"/>
      <c r="J53" s="166"/>
      <c r="K53" s="194"/>
      <c r="L53" s="34" t="s">
        <v>19</v>
      </c>
    </row>
    <row r="54" spans="2:12" x14ac:dyDescent="0.55000000000000004">
      <c r="B54" s="158"/>
      <c r="C54" s="159"/>
      <c r="D54" s="137" t="str">
        <f t="shared" si="1"/>
        <v/>
      </c>
      <c r="E54" s="160"/>
      <c r="F54" s="160"/>
      <c r="G54" s="160"/>
      <c r="H54" s="160"/>
      <c r="I54" s="160"/>
      <c r="J54" s="166"/>
      <c r="K54" s="194"/>
      <c r="L54" s="34" t="s">
        <v>19</v>
      </c>
    </row>
    <row r="55" spans="2:12" x14ac:dyDescent="0.55000000000000004">
      <c r="B55" s="158"/>
      <c r="C55" s="159"/>
      <c r="D55" s="137" t="str">
        <f t="shared" si="1"/>
        <v/>
      </c>
      <c r="E55" s="160"/>
      <c r="F55" s="160"/>
      <c r="G55" s="160"/>
      <c r="H55" s="160"/>
      <c r="I55" s="160"/>
      <c r="J55" s="166"/>
      <c r="K55" s="194"/>
      <c r="L55" s="34" t="s">
        <v>19</v>
      </c>
    </row>
    <row r="56" spans="2:12" x14ac:dyDescent="0.55000000000000004">
      <c r="B56" s="158"/>
      <c r="C56" s="159"/>
      <c r="D56" s="137" t="str">
        <f t="shared" si="1"/>
        <v/>
      </c>
      <c r="E56" s="160"/>
      <c r="F56" s="160"/>
      <c r="G56" s="160"/>
      <c r="H56" s="160"/>
      <c r="I56" s="160"/>
      <c r="J56" s="166"/>
      <c r="K56" s="194"/>
      <c r="L56" s="34" t="s">
        <v>19</v>
      </c>
    </row>
    <row r="57" spans="2:12" x14ac:dyDescent="0.55000000000000004">
      <c r="B57" s="158"/>
      <c r="C57" s="159"/>
      <c r="D57" s="137" t="str">
        <f t="shared" si="1"/>
        <v/>
      </c>
      <c r="E57" s="160"/>
      <c r="F57" s="160"/>
      <c r="G57" s="160"/>
      <c r="H57" s="160"/>
      <c r="I57" s="160"/>
      <c r="J57" s="166"/>
      <c r="K57" s="194"/>
      <c r="L57" s="34" t="s">
        <v>19</v>
      </c>
    </row>
    <row r="58" spans="2:12" x14ac:dyDescent="0.55000000000000004">
      <c r="B58" s="158"/>
      <c r="C58" s="159"/>
      <c r="D58" s="137" t="str">
        <f t="shared" si="1"/>
        <v/>
      </c>
      <c r="E58" s="160"/>
      <c r="F58" s="160"/>
      <c r="G58" s="160"/>
      <c r="H58" s="160"/>
      <c r="I58" s="160"/>
      <c r="J58" s="166"/>
      <c r="K58" s="194"/>
      <c r="L58" s="34" t="s">
        <v>19</v>
      </c>
    </row>
    <row r="59" spans="2:12" x14ac:dyDescent="0.55000000000000004">
      <c r="B59" s="158"/>
      <c r="C59" s="159"/>
      <c r="D59" s="137" t="str">
        <f t="shared" si="1"/>
        <v/>
      </c>
      <c r="E59" s="160"/>
      <c r="F59" s="160"/>
      <c r="G59" s="160"/>
      <c r="H59" s="160"/>
      <c r="I59" s="160"/>
      <c r="J59" s="166"/>
      <c r="K59" s="194"/>
      <c r="L59" s="34" t="s">
        <v>19</v>
      </c>
    </row>
    <row r="60" spans="2:12" x14ac:dyDescent="0.55000000000000004">
      <c r="B60" s="158"/>
      <c r="C60" s="159"/>
      <c r="D60" s="137" t="str">
        <f t="shared" si="1"/>
        <v/>
      </c>
      <c r="E60" s="160"/>
      <c r="F60" s="160"/>
      <c r="G60" s="160"/>
      <c r="H60" s="160"/>
      <c r="I60" s="160"/>
      <c r="J60" s="166"/>
      <c r="K60" s="194"/>
      <c r="L60" s="34" t="s">
        <v>19</v>
      </c>
    </row>
    <row r="61" spans="2:12" x14ac:dyDescent="0.55000000000000004">
      <c r="B61" s="158"/>
      <c r="C61" s="159"/>
      <c r="D61" s="137" t="str">
        <f t="shared" si="1"/>
        <v/>
      </c>
      <c r="E61" s="160"/>
      <c r="F61" s="160"/>
      <c r="G61" s="160"/>
      <c r="H61" s="160"/>
      <c r="I61" s="160"/>
      <c r="J61" s="166"/>
      <c r="K61" s="194"/>
      <c r="L61" s="34" t="s">
        <v>19</v>
      </c>
    </row>
    <row r="62" spans="2:12" x14ac:dyDescent="0.55000000000000004">
      <c r="B62" s="158"/>
      <c r="C62" s="159"/>
      <c r="D62" s="137" t="str">
        <f t="shared" si="1"/>
        <v/>
      </c>
      <c r="E62" s="160"/>
      <c r="F62" s="160"/>
      <c r="G62" s="160"/>
      <c r="H62" s="160"/>
      <c r="I62" s="160"/>
      <c r="J62" s="166"/>
      <c r="K62" s="194"/>
      <c r="L62" s="34" t="s">
        <v>19</v>
      </c>
    </row>
    <row r="63" spans="2:12" x14ac:dyDescent="0.55000000000000004">
      <c r="B63" s="158"/>
      <c r="C63" s="159"/>
      <c r="D63" s="137" t="str">
        <f t="shared" si="1"/>
        <v/>
      </c>
      <c r="E63" s="160"/>
      <c r="F63" s="160"/>
      <c r="G63" s="160"/>
      <c r="H63" s="160"/>
      <c r="I63" s="160"/>
      <c r="J63" s="166"/>
      <c r="K63" s="194"/>
      <c r="L63" s="34" t="s">
        <v>19</v>
      </c>
    </row>
    <row r="64" spans="2:12" x14ac:dyDescent="0.55000000000000004">
      <c r="B64" s="158"/>
      <c r="C64" s="159"/>
      <c r="D64" s="137" t="str">
        <f t="shared" si="1"/>
        <v/>
      </c>
      <c r="E64" s="160"/>
      <c r="F64" s="160"/>
      <c r="G64" s="160"/>
      <c r="H64" s="160"/>
      <c r="I64" s="160"/>
      <c r="J64" s="166"/>
      <c r="K64" s="194"/>
      <c r="L64" s="34" t="s">
        <v>19</v>
      </c>
    </row>
    <row r="65" spans="2:12" x14ac:dyDescent="0.55000000000000004">
      <c r="B65" s="158"/>
      <c r="C65" s="159"/>
      <c r="D65" s="137" t="str">
        <f t="shared" si="1"/>
        <v/>
      </c>
      <c r="E65" s="160"/>
      <c r="F65" s="160"/>
      <c r="G65" s="160"/>
      <c r="H65" s="160"/>
      <c r="I65" s="160"/>
      <c r="J65" s="166"/>
      <c r="K65" s="194"/>
      <c r="L65" s="34" t="s">
        <v>19</v>
      </c>
    </row>
    <row r="66" spans="2:12" x14ac:dyDescent="0.55000000000000004">
      <c r="B66" s="158"/>
      <c r="C66" s="159"/>
      <c r="D66" s="137" t="str">
        <f t="shared" si="1"/>
        <v/>
      </c>
      <c r="E66" s="160"/>
      <c r="F66" s="160"/>
      <c r="G66" s="160"/>
      <c r="H66" s="160"/>
      <c r="I66" s="160"/>
      <c r="J66" s="166"/>
      <c r="K66" s="194"/>
      <c r="L66" s="34" t="s">
        <v>19</v>
      </c>
    </row>
    <row r="67" spans="2:12" x14ac:dyDescent="0.55000000000000004">
      <c r="B67" s="158"/>
      <c r="C67" s="159"/>
      <c r="D67" s="137" t="str">
        <f t="shared" si="1"/>
        <v/>
      </c>
      <c r="E67" s="160"/>
      <c r="F67" s="160"/>
      <c r="G67" s="160"/>
      <c r="H67" s="160"/>
      <c r="I67" s="160"/>
      <c r="J67" s="166"/>
      <c r="K67" s="194"/>
      <c r="L67" s="34" t="s">
        <v>19</v>
      </c>
    </row>
    <row r="68" spans="2:12" x14ac:dyDescent="0.55000000000000004">
      <c r="B68" s="158"/>
      <c r="C68" s="159"/>
      <c r="D68" s="137" t="str">
        <f t="shared" si="1"/>
        <v/>
      </c>
      <c r="E68" s="160"/>
      <c r="F68" s="160"/>
      <c r="G68" s="160"/>
      <c r="H68" s="160"/>
      <c r="I68" s="160"/>
      <c r="J68" s="166"/>
      <c r="K68" s="194"/>
      <c r="L68" s="34" t="s">
        <v>19</v>
      </c>
    </row>
    <row r="69" spans="2:12" x14ac:dyDescent="0.55000000000000004">
      <c r="B69" s="158"/>
      <c r="C69" s="159"/>
      <c r="D69" s="137" t="str">
        <f t="shared" si="1"/>
        <v/>
      </c>
      <c r="E69" s="160"/>
      <c r="F69" s="160"/>
      <c r="G69" s="160"/>
      <c r="H69" s="160"/>
      <c r="I69" s="160"/>
      <c r="J69" s="166"/>
      <c r="K69" s="194"/>
      <c r="L69" s="34" t="s">
        <v>19</v>
      </c>
    </row>
    <row r="70" spans="2:12" x14ac:dyDescent="0.55000000000000004">
      <c r="B70" s="158"/>
      <c r="C70" s="159"/>
      <c r="D70" s="137" t="str">
        <f t="shared" si="1"/>
        <v/>
      </c>
      <c r="E70" s="160"/>
      <c r="F70" s="160"/>
      <c r="G70" s="160"/>
      <c r="H70" s="160"/>
      <c r="I70" s="160"/>
      <c r="J70" s="166"/>
      <c r="K70" s="194"/>
      <c r="L70" s="34" t="s">
        <v>19</v>
      </c>
    </row>
    <row r="71" spans="2:12" x14ac:dyDescent="0.55000000000000004">
      <c r="B71" s="158"/>
      <c r="C71" s="159"/>
      <c r="D71" s="137" t="str">
        <f t="shared" si="1"/>
        <v/>
      </c>
      <c r="E71" s="160"/>
      <c r="F71" s="160"/>
      <c r="G71" s="160"/>
      <c r="H71" s="160"/>
      <c r="I71" s="160"/>
      <c r="J71" s="166"/>
      <c r="K71" s="194"/>
      <c r="L71" s="34" t="s">
        <v>19</v>
      </c>
    </row>
    <row r="72" spans="2:12" x14ac:dyDescent="0.55000000000000004">
      <c r="B72" s="158"/>
      <c r="C72" s="159"/>
      <c r="D72" s="137" t="str">
        <f t="shared" si="1"/>
        <v/>
      </c>
      <c r="E72" s="160"/>
      <c r="F72" s="160"/>
      <c r="G72" s="160"/>
      <c r="H72" s="160"/>
      <c r="I72" s="160"/>
      <c r="J72" s="166"/>
      <c r="K72" s="194"/>
      <c r="L72" s="34" t="s">
        <v>19</v>
      </c>
    </row>
    <row r="73" spans="2:12" x14ac:dyDescent="0.55000000000000004">
      <c r="B73" s="158"/>
      <c r="C73" s="159"/>
      <c r="D73" s="137" t="str">
        <f t="shared" si="1"/>
        <v/>
      </c>
      <c r="E73" s="160"/>
      <c r="F73" s="160"/>
      <c r="G73" s="160"/>
      <c r="H73" s="160"/>
      <c r="I73" s="160"/>
      <c r="J73" s="166"/>
      <c r="K73" s="194"/>
      <c r="L73" s="34" t="s">
        <v>19</v>
      </c>
    </row>
    <row r="74" spans="2:12" x14ac:dyDescent="0.55000000000000004">
      <c r="B74" s="158"/>
      <c r="C74" s="159"/>
      <c r="D74" s="137" t="str">
        <f t="shared" ref="D74:D105" si="2">IF($C74 &lt;&gt; "", IF(ISERROR(MATCH(C74, 祝日, 0)), TEXT($C74, "aaa"), "祝日"), "")</f>
        <v/>
      </c>
      <c r="E74" s="160"/>
      <c r="F74" s="160"/>
      <c r="G74" s="160"/>
      <c r="H74" s="160"/>
      <c r="I74" s="160"/>
      <c r="J74" s="166"/>
      <c r="K74" s="194"/>
      <c r="L74" s="34" t="s">
        <v>19</v>
      </c>
    </row>
    <row r="75" spans="2:12" x14ac:dyDescent="0.55000000000000004">
      <c r="B75" s="158"/>
      <c r="C75" s="159"/>
      <c r="D75" s="137" t="str">
        <f t="shared" si="2"/>
        <v/>
      </c>
      <c r="E75" s="160"/>
      <c r="F75" s="160"/>
      <c r="G75" s="160"/>
      <c r="H75" s="160"/>
      <c r="I75" s="160"/>
      <c r="J75" s="166"/>
      <c r="K75" s="194"/>
      <c r="L75" s="34" t="s">
        <v>19</v>
      </c>
    </row>
    <row r="76" spans="2:12" x14ac:dyDescent="0.55000000000000004">
      <c r="B76" s="158"/>
      <c r="C76" s="159"/>
      <c r="D76" s="137" t="str">
        <f t="shared" si="2"/>
        <v/>
      </c>
      <c r="E76" s="160"/>
      <c r="F76" s="160"/>
      <c r="G76" s="160"/>
      <c r="H76" s="160"/>
      <c r="I76" s="160"/>
      <c r="J76" s="166"/>
      <c r="K76" s="194"/>
      <c r="L76" s="34" t="s">
        <v>19</v>
      </c>
    </row>
    <row r="77" spans="2:12" x14ac:dyDescent="0.55000000000000004">
      <c r="B77" s="158"/>
      <c r="C77" s="159"/>
      <c r="D77" s="137" t="str">
        <f t="shared" si="2"/>
        <v/>
      </c>
      <c r="E77" s="160"/>
      <c r="F77" s="160"/>
      <c r="G77" s="160"/>
      <c r="H77" s="160"/>
      <c r="I77" s="160"/>
      <c r="J77" s="166"/>
      <c r="K77" s="194"/>
      <c r="L77" s="34" t="s">
        <v>19</v>
      </c>
    </row>
    <row r="78" spans="2:12" x14ac:dyDescent="0.55000000000000004">
      <c r="B78" s="158"/>
      <c r="C78" s="159"/>
      <c r="D78" s="137" t="str">
        <f t="shared" si="2"/>
        <v/>
      </c>
      <c r="E78" s="160"/>
      <c r="F78" s="160"/>
      <c r="G78" s="160"/>
      <c r="H78" s="160"/>
      <c r="I78" s="160"/>
      <c r="J78" s="166"/>
      <c r="K78" s="194"/>
      <c r="L78" s="34" t="s">
        <v>19</v>
      </c>
    </row>
    <row r="79" spans="2:12" x14ac:dyDescent="0.55000000000000004">
      <c r="B79" s="158"/>
      <c r="C79" s="159"/>
      <c r="D79" s="137" t="str">
        <f t="shared" si="2"/>
        <v/>
      </c>
      <c r="E79" s="160"/>
      <c r="F79" s="160"/>
      <c r="G79" s="160"/>
      <c r="H79" s="160"/>
      <c r="I79" s="160"/>
      <c r="J79" s="166"/>
      <c r="K79" s="194"/>
      <c r="L79" s="34" t="s">
        <v>19</v>
      </c>
    </row>
    <row r="80" spans="2:12" x14ac:dyDescent="0.55000000000000004">
      <c r="B80" s="158"/>
      <c r="C80" s="159"/>
      <c r="D80" s="137" t="str">
        <f t="shared" si="2"/>
        <v/>
      </c>
      <c r="E80" s="160"/>
      <c r="F80" s="160"/>
      <c r="G80" s="160"/>
      <c r="H80" s="160"/>
      <c r="I80" s="160"/>
      <c r="J80" s="166"/>
      <c r="K80" s="194"/>
      <c r="L80" s="34" t="s">
        <v>19</v>
      </c>
    </row>
    <row r="81" spans="2:12" x14ac:dyDescent="0.55000000000000004">
      <c r="B81" s="158"/>
      <c r="C81" s="159"/>
      <c r="D81" s="137" t="str">
        <f t="shared" si="2"/>
        <v/>
      </c>
      <c r="E81" s="160"/>
      <c r="F81" s="160"/>
      <c r="G81" s="160"/>
      <c r="H81" s="160"/>
      <c r="I81" s="160"/>
      <c r="J81" s="166"/>
      <c r="K81" s="194"/>
      <c r="L81" s="34" t="s">
        <v>19</v>
      </c>
    </row>
    <row r="82" spans="2:12" x14ac:dyDescent="0.55000000000000004">
      <c r="B82" s="158"/>
      <c r="C82" s="159"/>
      <c r="D82" s="137" t="str">
        <f t="shared" si="2"/>
        <v/>
      </c>
      <c r="E82" s="160"/>
      <c r="F82" s="160"/>
      <c r="G82" s="160"/>
      <c r="H82" s="160"/>
      <c r="I82" s="160"/>
      <c r="J82" s="166"/>
      <c r="K82" s="194"/>
      <c r="L82" s="34" t="s">
        <v>19</v>
      </c>
    </row>
    <row r="83" spans="2:12" x14ac:dyDescent="0.55000000000000004">
      <c r="B83" s="158"/>
      <c r="C83" s="159"/>
      <c r="D83" s="137" t="str">
        <f t="shared" si="2"/>
        <v/>
      </c>
      <c r="E83" s="160"/>
      <c r="F83" s="160"/>
      <c r="G83" s="160"/>
      <c r="H83" s="160"/>
      <c r="I83" s="160"/>
      <c r="J83" s="166"/>
      <c r="K83" s="194"/>
      <c r="L83" s="34" t="s">
        <v>19</v>
      </c>
    </row>
    <row r="84" spans="2:12" x14ac:dyDescent="0.55000000000000004">
      <c r="B84" s="158"/>
      <c r="C84" s="159"/>
      <c r="D84" s="137" t="str">
        <f t="shared" si="2"/>
        <v/>
      </c>
      <c r="E84" s="160"/>
      <c r="F84" s="160"/>
      <c r="G84" s="160"/>
      <c r="H84" s="160"/>
      <c r="I84" s="160"/>
      <c r="J84" s="166"/>
      <c r="K84" s="194"/>
      <c r="L84" s="34" t="s">
        <v>19</v>
      </c>
    </row>
    <row r="85" spans="2:12" x14ac:dyDescent="0.55000000000000004">
      <c r="B85" s="158"/>
      <c r="C85" s="159"/>
      <c r="D85" s="137" t="str">
        <f t="shared" si="2"/>
        <v/>
      </c>
      <c r="E85" s="160"/>
      <c r="F85" s="160"/>
      <c r="G85" s="160"/>
      <c r="H85" s="160"/>
      <c r="I85" s="160"/>
      <c r="J85" s="166"/>
      <c r="K85" s="194"/>
      <c r="L85" s="34" t="s">
        <v>19</v>
      </c>
    </row>
    <row r="86" spans="2:12" x14ac:dyDescent="0.55000000000000004">
      <c r="B86" s="158"/>
      <c r="C86" s="159"/>
      <c r="D86" s="137" t="str">
        <f t="shared" si="2"/>
        <v/>
      </c>
      <c r="E86" s="160"/>
      <c r="F86" s="160"/>
      <c r="G86" s="160"/>
      <c r="H86" s="160"/>
      <c r="I86" s="160"/>
      <c r="J86" s="166"/>
      <c r="K86" s="194"/>
      <c r="L86" s="34" t="s">
        <v>19</v>
      </c>
    </row>
    <row r="87" spans="2:12" x14ac:dyDescent="0.55000000000000004">
      <c r="B87" s="158"/>
      <c r="C87" s="159"/>
      <c r="D87" s="137" t="str">
        <f t="shared" si="2"/>
        <v/>
      </c>
      <c r="E87" s="160"/>
      <c r="F87" s="160"/>
      <c r="G87" s="160"/>
      <c r="H87" s="160"/>
      <c r="I87" s="160"/>
      <c r="J87" s="166"/>
      <c r="K87" s="194"/>
      <c r="L87" s="34" t="s">
        <v>19</v>
      </c>
    </row>
    <row r="88" spans="2:12" x14ac:dyDescent="0.55000000000000004">
      <c r="B88" s="158"/>
      <c r="C88" s="159"/>
      <c r="D88" s="137" t="str">
        <f t="shared" si="2"/>
        <v/>
      </c>
      <c r="E88" s="160"/>
      <c r="F88" s="160"/>
      <c r="G88" s="160"/>
      <c r="H88" s="160"/>
      <c r="I88" s="160"/>
      <c r="J88" s="166"/>
      <c r="K88" s="194"/>
      <c r="L88" s="34" t="s">
        <v>19</v>
      </c>
    </row>
    <row r="89" spans="2:12" x14ac:dyDescent="0.55000000000000004">
      <c r="B89" s="158"/>
      <c r="C89" s="159"/>
      <c r="D89" s="137" t="str">
        <f t="shared" si="2"/>
        <v/>
      </c>
      <c r="E89" s="160"/>
      <c r="F89" s="160"/>
      <c r="G89" s="160"/>
      <c r="H89" s="160"/>
      <c r="I89" s="160"/>
      <c r="J89" s="166"/>
      <c r="K89" s="194"/>
      <c r="L89" s="34" t="s">
        <v>19</v>
      </c>
    </row>
    <row r="90" spans="2:12" x14ac:dyDescent="0.55000000000000004">
      <c r="B90" s="158"/>
      <c r="C90" s="159"/>
      <c r="D90" s="137" t="str">
        <f t="shared" si="2"/>
        <v/>
      </c>
      <c r="E90" s="160"/>
      <c r="F90" s="160"/>
      <c r="G90" s="160"/>
      <c r="H90" s="160"/>
      <c r="I90" s="160"/>
      <c r="J90" s="166"/>
      <c r="K90" s="194"/>
      <c r="L90" s="34" t="s">
        <v>19</v>
      </c>
    </row>
    <row r="91" spans="2:12" x14ac:dyDescent="0.55000000000000004">
      <c r="B91" s="158"/>
      <c r="C91" s="159"/>
      <c r="D91" s="137" t="str">
        <f t="shared" si="2"/>
        <v/>
      </c>
      <c r="E91" s="160"/>
      <c r="F91" s="160"/>
      <c r="G91" s="160"/>
      <c r="H91" s="160"/>
      <c r="I91" s="160"/>
      <c r="J91" s="166"/>
      <c r="K91" s="194"/>
      <c r="L91" s="34" t="s">
        <v>19</v>
      </c>
    </row>
    <row r="92" spans="2:12" x14ac:dyDescent="0.55000000000000004">
      <c r="B92" s="158"/>
      <c r="C92" s="159"/>
      <c r="D92" s="137" t="str">
        <f t="shared" si="2"/>
        <v/>
      </c>
      <c r="E92" s="160"/>
      <c r="F92" s="160"/>
      <c r="G92" s="160"/>
      <c r="H92" s="160"/>
      <c r="I92" s="160"/>
      <c r="J92" s="166"/>
      <c r="K92" s="194"/>
      <c r="L92" s="34" t="s">
        <v>19</v>
      </c>
    </row>
    <row r="93" spans="2:12" x14ac:dyDescent="0.55000000000000004">
      <c r="B93" s="158"/>
      <c r="C93" s="159"/>
      <c r="D93" s="137" t="str">
        <f t="shared" si="2"/>
        <v/>
      </c>
      <c r="E93" s="160"/>
      <c r="F93" s="160"/>
      <c r="G93" s="160"/>
      <c r="H93" s="160"/>
      <c r="I93" s="160"/>
      <c r="J93" s="166"/>
      <c r="K93" s="194"/>
      <c r="L93" s="34" t="s">
        <v>19</v>
      </c>
    </row>
    <row r="94" spans="2:12" x14ac:dyDescent="0.55000000000000004">
      <c r="B94" s="158"/>
      <c r="C94" s="159"/>
      <c r="D94" s="137" t="str">
        <f t="shared" si="2"/>
        <v/>
      </c>
      <c r="E94" s="160"/>
      <c r="F94" s="160"/>
      <c r="G94" s="160"/>
      <c r="H94" s="160"/>
      <c r="I94" s="160"/>
      <c r="J94" s="166"/>
      <c r="K94" s="194"/>
      <c r="L94" s="34" t="s">
        <v>19</v>
      </c>
    </row>
    <row r="95" spans="2:12" x14ac:dyDescent="0.55000000000000004">
      <c r="B95" s="158"/>
      <c r="C95" s="159"/>
      <c r="D95" s="137" t="str">
        <f t="shared" si="2"/>
        <v/>
      </c>
      <c r="E95" s="160"/>
      <c r="F95" s="160"/>
      <c r="G95" s="160"/>
      <c r="H95" s="160"/>
      <c r="I95" s="160"/>
      <c r="J95" s="166"/>
      <c r="K95" s="194"/>
      <c r="L95" s="34" t="s">
        <v>19</v>
      </c>
    </row>
    <row r="96" spans="2:12" x14ac:dyDescent="0.55000000000000004">
      <c r="B96" s="158"/>
      <c r="C96" s="159"/>
      <c r="D96" s="137" t="str">
        <f t="shared" si="2"/>
        <v/>
      </c>
      <c r="E96" s="160"/>
      <c r="F96" s="160"/>
      <c r="G96" s="160"/>
      <c r="H96" s="160"/>
      <c r="I96" s="160"/>
      <c r="J96" s="166"/>
      <c r="K96" s="194"/>
      <c r="L96" s="34" t="s">
        <v>19</v>
      </c>
    </row>
    <row r="97" spans="2:12" x14ac:dyDescent="0.55000000000000004">
      <c r="B97" s="158"/>
      <c r="C97" s="159"/>
      <c r="D97" s="137" t="str">
        <f t="shared" si="2"/>
        <v/>
      </c>
      <c r="E97" s="160"/>
      <c r="F97" s="160"/>
      <c r="G97" s="160"/>
      <c r="H97" s="160"/>
      <c r="I97" s="160"/>
      <c r="J97" s="166"/>
      <c r="K97" s="194"/>
      <c r="L97" s="34" t="s">
        <v>19</v>
      </c>
    </row>
    <row r="98" spans="2:12" x14ac:dyDescent="0.55000000000000004">
      <c r="B98" s="158"/>
      <c r="C98" s="159"/>
      <c r="D98" s="137" t="str">
        <f t="shared" si="2"/>
        <v/>
      </c>
      <c r="E98" s="160"/>
      <c r="F98" s="160"/>
      <c r="G98" s="160"/>
      <c r="H98" s="160"/>
      <c r="I98" s="160"/>
      <c r="J98" s="166"/>
      <c r="K98" s="194"/>
      <c r="L98" s="34" t="s">
        <v>19</v>
      </c>
    </row>
    <row r="99" spans="2:12" x14ac:dyDescent="0.55000000000000004">
      <c r="B99" s="158"/>
      <c r="C99" s="159"/>
      <c r="D99" s="137" t="str">
        <f t="shared" si="2"/>
        <v/>
      </c>
      <c r="E99" s="160"/>
      <c r="F99" s="160"/>
      <c r="G99" s="160"/>
      <c r="H99" s="160"/>
      <c r="I99" s="160"/>
      <c r="J99" s="166"/>
      <c r="K99" s="194"/>
      <c r="L99" s="34" t="s">
        <v>19</v>
      </c>
    </row>
    <row r="100" spans="2:12" x14ac:dyDescent="0.55000000000000004">
      <c r="B100" s="158"/>
      <c r="C100" s="159"/>
      <c r="D100" s="137" t="str">
        <f t="shared" si="2"/>
        <v/>
      </c>
      <c r="E100" s="160"/>
      <c r="F100" s="160"/>
      <c r="G100" s="160"/>
      <c r="H100" s="160"/>
      <c r="I100" s="160"/>
      <c r="J100" s="166"/>
      <c r="K100" s="194"/>
      <c r="L100" s="34" t="s">
        <v>19</v>
      </c>
    </row>
    <row r="101" spans="2:12" x14ac:dyDescent="0.55000000000000004">
      <c r="B101" s="158"/>
      <c r="C101" s="159"/>
      <c r="D101" s="137" t="str">
        <f t="shared" si="2"/>
        <v/>
      </c>
      <c r="E101" s="160"/>
      <c r="F101" s="160"/>
      <c r="G101" s="160"/>
      <c r="H101" s="160"/>
      <c r="I101" s="160"/>
      <c r="J101" s="166"/>
      <c r="K101" s="194"/>
      <c r="L101" s="34" t="s">
        <v>19</v>
      </c>
    </row>
    <row r="102" spans="2:12" x14ac:dyDescent="0.55000000000000004">
      <c r="B102" s="158"/>
      <c r="C102" s="159"/>
      <c r="D102" s="137" t="str">
        <f t="shared" si="2"/>
        <v/>
      </c>
      <c r="E102" s="160"/>
      <c r="F102" s="160"/>
      <c r="G102" s="160"/>
      <c r="H102" s="160"/>
      <c r="I102" s="160"/>
      <c r="J102" s="166"/>
      <c r="K102" s="194"/>
      <c r="L102" s="34" t="s">
        <v>19</v>
      </c>
    </row>
    <row r="103" spans="2:12" x14ac:dyDescent="0.55000000000000004">
      <c r="B103" s="158"/>
      <c r="C103" s="159"/>
      <c r="D103" s="137" t="str">
        <f t="shared" si="2"/>
        <v/>
      </c>
      <c r="E103" s="160"/>
      <c r="F103" s="160"/>
      <c r="G103" s="160"/>
      <c r="H103" s="160"/>
      <c r="I103" s="160"/>
      <c r="J103" s="166"/>
      <c r="K103" s="194"/>
      <c r="L103" s="34" t="s">
        <v>19</v>
      </c>
    </row>
    <row r="104" spans="2:12" x14ac:dyDescent="0.55000000000000004">
      <c r="B104" s="158"/>
      <c r="C104" s="159"/>
      <c r="D104" s="137" t="str">
        <f t="shared" si="2"/>
        <v/>
      </c>
      <c r="E104" s="160"/>
      <c r="F104" s="160"/>
      <c r="G104" s="160"/>
      <c r="H104" s="160"/>
      <c r="I104" s="160"/>
      <c r="J104" s="166"/>
      <c r="K104" s="194"/>
      <c r="L104" s="34" t="s">
        <v>19</v>
      </c>
    </row>
    <row r="105" spans="2:12" x14ac:dyDescent="0.55000000000000004">
      <c r="B105" s="195"/>
      <c r="C105" s="168"/>
      <c r="D105" s="149" t="str">
        <f t="shared" si="2"/>
        <v/>
      </c>
      <c r="E105" s="169"/>
      <c r="F105" s="169"/>
      <c r="G105" s="169"/>
      <c r="H105" s="169"/>
      <c r="I105" s="169"/>
      <c r="J105" s="175"/>
      <c r="K105" s="196"/>
      <c r="L105" s="34" t="s">
        <v>19</v>
      </c>
    </row>
    <row r="106" spans="2:12" x14ac:dyDescent="0.55000000000000004">
      <c r="B106" s="7" t="s">
        <v>19</v>
      </c>
      <c r="C106" s="34" t="s">
        <v>19</v>
      </c>
      <c r="D106" s="34" t="s">
        <v>19</v>
      </c>
      <c r="E106" s="34" t="s">
        <v>19</v>
      </c>
      <c r="F106" s="34" t="s">
        <v>19</v>
      </c>
      <c r="G106" s="34" t="s">
        <v>19</v>
      </c>
      <c r="H106" s="34" t="s">
        <v>19</v>
      </c>
      <c r="I106" s="34" t="s">
        <v>19</v>
      </c>
      <c r="J106" s="34" t="s">
        <v>19</v>
      </c>
      <c r="K106" s="34" t="s">
        <v>19</v>
      </c>
      <c r="L106" s="34" t="s">
        <v>19</v>
      </c>
    </row>
  </sheetData>
  <phoneticPr fontId="3"/>
  <dataValidations count="3">
    <dataValidation type="list" allowBlank="1" showInputMessage="1" showErrorMessage="1" sqref="J10:J105" xr:uid="{00000000-0002-0000-0500-000000000000}">
      <formula1>"悪天候, 交通渋滞, 乗客の対応, システムトラブル, その他"</formula1>
    </dataValidation>
    <dataValidation type="date" operator="greaterThanOrEqual" allowBlank="1" showInputMessage="1" showErrorMessage="1" sqref="C10:C105" xr:uid="{00000000-0002-0000-0500-000001000000}">
      <formula1>44927</formula1>
    </dataValidation>
    <dataValidation type="time" operator="greaterThanOrEqual" allowBlank="1" showInputMessage="1" showErrorMessage="1" sqref="E10:I105" xr:uid="{00000000-0002-0000-0500-000002000000}">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AI176"/>
  <sheetViews>
    <sheetView showGridLines="0" tabSelected="1" zoomScale="40" zoomScaleNormal="40" zoomScalePageLayoutView="85" workbookViewId="0">
      <selection activeCell="I64" sqref="I64"/>
    </sheetView>
  </sheetViews>
  <sheetFormatPr defaultColWidth="8.58203125" defaultRowHeight="15" x14ac:dyDescent="0.55000000000000004"/>
  <cols>
    <col min="1" max="1" width="3.58203125" style="102" customWidth="1"/>
    <col min="2" max="2" width="4.83203125" style="102" customWidth="1"/>
    <col min="3" max="3" width="38" style="102" customWidth="1"/>
    <col min="4" max="4" width="15.5" style="102" customWidth="1"/>
    <col min="5" max="5" width="10.83203125" style="102" customWidth="1"/>
    <col min="6" max="6" width="8.33203125" style="102" customWidth="1"/>
    <col min="7" max="8" width="53.33203125" style="102" customWidth="1"/>
    <col min="9" max="9" width="19.33203125" style="102" customWidth="1"/>
    <col min="10" max="10" width="4.83203125" style="102" customWidth="1"/>
    <col min="11" max="11" width="3.08203125" style="102" customWidth="1"/>
    <col min="12" max="22" width="7.08203125" style="102" customWidth="1"/>
    <col min="23" max="24" width="8.58203125" style="102" customWidth="1"/>
    <col min="25" max="25" width="10.08203125" style="102" customWidth="1"/>
    <col min="26" max="26" width="8.58203125" style="102" customWidth="1"/>
    <col min="27" max="16384" width="8.58203125" style="102"/>
  </cols>
  <sheetData>
    <row r="1" spans="1:35" ht="16" customHeight="1" x14ac:dyDescent="0.55000000000000004">
      <c r="L1" s="3"/>
      <c r="M1" s="3"/>
      <c r="N1" s="3"/>
      <c r="O1" s="3"/>
      <c r="P1" s="3"/>
      <c r="Q1" s="3"/>
      <c r="R1" s="3"/>
      <c r="S1" s="3"/>
      <c r="T1" s="3"/>
      <c r="U1" s="3"/>
      <c r="V1" s="3"/>
    </row>
    <row r="2" spans="1:35" ht="16" hidden="1" customHeight="1" x14ac:dyDescent="0.55000000000000004">
      <c r="B2" s="226" t="s">
        <v>1</v>
      </c>
      <c r="C2" s="226" t="s">
        <v>2</v>
      </c>
      <c r="D2" s="226"/>
      <c r="E2" s="226" t="s">
        <v>3</v>
      </c>
      <c r="F2" s="3"/>
      <c r="L2" s="3"/>
      <c r="M2" s="3"/>
      <c r="N2" s="3"/>
      <c r="O2" s="3"/>
      <c r="P2" s="3"/>
      <c r="Q2" s="3"/>
      <c r="R2" s="3"/>
      <c r="S2" s="3"/>
      <c r="T2" s="3"/>
      <c r="U2" s="3"/>
      <c r="V2" s="3"/>
    </row>
    <row r="3" spans="1:35" ht="16" hidden="1" customHeight="1" x14ac:dyDescent="0.55000000000000004">
      <c r="B3" s="226"/>
      <c r="C3" s="226"/>
      <c r="D3" s="226"/>
      <c r="E3" s="226"/>
      <c r="F3" s="3"/>
      <c r="L3" s="3"/>
      <c r="M3" s="3"/>
      <c r="N3" s="3"/>
      <c r="O3" s="3"/>
      <c r="P3" s="3"/>
      <c r="Q3" s="3"/>
      <c r="R3" s="3"/>
      <c r="S3" s="3"/>
      <c r="T3" s="3"/>
      <c r="U3" s="3"/>
      <c r="V3" s="3"/>
    </row>
    <row r="4" spans="1:35" ht="16" hidden="1" customHeight="1" x14ac:dyDescent="0.55000000000000004">
      <c r="B4" s="226" t="str">
        <f>走行データ一覧!G4&amp;""</f>
        <v>342122</v>
      </c>
      <c r="C4" s="226" t="str">
        <f>走行データ一覧!H4&amp;""</f>
        <v>広島県</v>
      </c>
      <c r="D4" s="226"/>
      <c r="E4" s="226" t="str">
        <f>走行データ一覧!I4&amp;""</f>
        <v>東広島市</v>
      </c>
      <c r="F4" s="3"/>
    </row>
    <row r="5" spans="1:35" s="227" customFormat="1" ht="16" customHeight="1" x14ac:dyDescent="0.55000000000000004">
      <c r="A5" s="102"/>
      <c r="B5" s="42"/>
      <c r="L5" s="34"/>
      <c r="M5" s="34"/>
      <c r="N5" s="34"/>
      <c r="O5" s="34"/>
      <c r="P5" s="34"/>
      <c r="Q5" s="34"/>
      <c r="R5" s="34"/>
      <c r="S5" s="34"/>
      <c r="T5" s="34"/>
      <c r="U5" s="34"/>
      <c r="V5" s="34"/>
      <c r="AI5" s="102"/>
    </row>
    <row r="6" spans="1:35" ht="16" customHeight="1" x14ac:dyDescent="0.55000000000000004">
      <c r="B6" s="34"/>
      <c r="L6" s="34"/>
      <c r="M6" s="34"/>
      <c r="N6" s="34"/>
      <c r="O6" s="34"/>
      <c r="P6" s="34"/>
      <c r="Q6" s="34"/>
      <c r="R6" s="34"/>
      <c r="S6" s="34"/>
      <c r="T6" s="34"/>
      <c r="U6" s="34"/>
      <c r="V6" s="34"/>
    </row>
    <row r="7" spans="1:35" ht="16" customHeight="1" x14ac:dyDescent="0.55000000000000004">
      <c r="L7" s="34"/>
      <c r="M7" s="34"/>
      <c r="N7" s="34"/>
      <c r="O7" s="34"/>
      <c r="P7" s="34"/>
      <c r="Q7" s="34"/>
      <c r="R7" s="34"/>
      <c r="S7" s="34"/>
      <c r="T7" s="34"/>
      <c r="U7" s="34"/>
      <c r="V7" s="34"/>
    </row>
    <row r="8" spans="1:35" ht="16" customHeight="1" x14ac:dyDescent="0.55000000000000004">
      <c r="L8" s="34"/>
      <c r="M8" s="34"/>
      <c r="N8" s="34"/>
      <c r="O8" s="34"/>
      <c r="P8" s="34"/>
      <c r="Q8" s="34"/>
      <c r="R8" s="34"/>
      <c r="S8" s="34"/>
      <c r="T8" s="34"/>
      <c r="U8" s="34"/>
      <c r="V8" s="34"/>
    </row>
    <row r="9" spans="1:35" ht="16" customHeight="1" x14ac:dyDescent="0.55000000000000004">
      <c r="L9" s="34"/>
      <c r="M9" s="34"/>
      <c r="N9" s="34"/>
      <c r="O9" s="34"/>
      <c r="P9" s="34"/>
      <c r="Q9" s="34"/>
      <c r="R9" s="34"/>
      <c r="S9" s="34"/>
      <c r="T9" s="34"/>
      <c r="U9" s="34"/>
      <c r="V9" s="34"/>
    </row>
    <row r="17" spans="1:28" s="227" customFormat="1" ht="16" customHeight="1" x14ac:dyDescent="0.55000000000000004">
      <c r="A17" s="232"/>
      <c r="B17" s="230"/>
      <c r="C17" s="230"/>
      <c r="D17" s="230"/>
      <c r="E17" s="255"/>
      <c r="G17" s="251"/>
      <c r="H17" s="256"/>
      <c r="I17" s="256"/>
      <c r="J17" s="252"/>
    </row>
    <row r="18" spans="1:28" s="227" customFormat="1" ht="16" customHeight="1" x14ac:dyDescent="0.55000000000000004">
      <c r="A18" s="232"/>
      <c r="B18" s="253" t="s">
        <v>425</v>
      </c>
      <c r="C18" s="254"/>
      <c r="D18" s="254"/>
      <c r="E18" s="255"/>
      <c r="G18" s="251"/>
      <c r="H18" s="256"/>
      <c r="I18" s="256"/>
      <c r="J18" s="252"/>
    </row>
    <row r="19" spans="1:28" s="227" customFormat="1" ht="15" customHeight="1" x14ac:dyDescent="0.55000000000000004">
      <c r="A19" s="232"/>
      <c r="B19" s="257" t="s">
        <v>426</v>
      </c>
      <c r="C19" s="258" t="s">
        <v>427</v>
      </c>
      <c r="D19" s="266" t="s">
        <v>109</v>
      </c>
      <c r="E19" s="266" t="s">
        <v>428</v>
      </c>
      <c r="F19" s="259" t="s">
        <v>429</v>
      </c>
      <c r="G19" s="291" t="s">
        <v>430</v>
      </c>
      <c r="H19" s="291" t="s">
        <v>431</v>
      </c>
      <c r="I19" s="291" t="s">
        <v>432</v>
      </c>
      <c r="J19" s="249" t="s">
        <v>19</v>
      </c>
      <c r="K19" s="102"/>
      <c r="W19" s="102"/>
      <c r="X19" s="102"/>
      <c r="Y19" s="102"/>
      <c r="Z19" s="102"/>
      <c r="AA19" s="102"/>
      <c r="AB19" s="102"/>
    </row>
    <row r="20" spans="1:28" s="227" customFormat="1" ht="112" x14ac:dyDescent="0.55000000000000004">
      <c r="A20" s="232"/>
      <c r="B20" s="260">
        <f>1</f>
        <v>1</v>
      </c>
      <c r="C20" s="290" t="str" cm="1">
        <f t="array" ref="C20:C106">_xlfn.UNIQUE(_xlfn.SORTBY(手動介入!$V$13:$V$407,COUNTIF(手動介入!$V$13:$V$407,手動介入!$V$13:$V$407),-1))</f>
        <v>広006</v>
      </c>
      <c r="D20" s="289" t="str">
        <f>_xlfn.XLOOKUP($C20,手動介入!$V$13:$V$408,手動介入!$H$13:$H$408)</f>
        <v>L4想定区間外</v>
      </c>
      <c r="E20" s="289" t="str">
        <f>_xlfn.XLOOKUP($C20,手動介入!$V$13:$V$408,手動介入!$L$13:$L$408)</f>
        <v>ロータリー</v>
      </c>
      <c r="F20" s="261">
        <f>COUNTIF(手動介入!$V$13:$V$408,$C20)</f>
        <v>43</v>
      </c>
      <c r="G20" s="295" t="s">
        <v>433</v>
      </c>
      <c r="H20" s="295" t="s">
        <v>497</v>
      </c>
      <c r="I20" s="295" t="s">
        <v>498</v>
      </c>
      <c r="J20" s="249" t="s">
        <v>19</v>
      </c>
      <c r="K20" s="102"/>
      <c r="W20" s="102"/>
      <c r="X20" s="102"/>
      <c r="Y20" s="102"/>
      <c r="Z20" s="102"/>
      <c r="AA20" s="102"/>
      <c r="AB20" s="102"/>
    </row>
    <row r="21" spans="1:28" s="227" customFormat="1" ht="112" x14ac:dyDescent="0.55000000000000004">
      <c r="A21" s="232"/>
      <c r="B21" s="260">
        <v>2</v>
      </c>
      <c r="C21" s="290" t="str">
        <v>広070-1</v>
      </c>
      <c r="D21" s="289" t="str">
        <f>_xlfn.XLOOKUP($C21,手動介入!$V$13:$V$408,手動介入!$H$13:$H$408)</f>
        <v>L4想定区間外</v>
      </c>
      <c r="E21" s="289" t="str">
        <f>_xlfn.XLOOKUP($C21,手動介入!$V$13:$V$408,手動介入!$L$13:$L$408)</f>
        <v>単路</v>
      </c>
      <c r="F21" s="261">
        <f>COUNTIF(手動介入!$V$13:$V$408,$C21)</f>
        <v>32</v>
      </c>
      <c r="G21" s="295" t="s">
        <v>434</v>
      </c>
      <c r="H21" s="295" t="s">
        <v>499</v>
      </c>
      <c r="I21" s="295" t="s">
        <v>498</v>
      </c>
      <c r="J21" s="249" t="s">
        <v>19</v>
      </c>
      <c r="K21" s="102"/>
      <c r="W21" s="102"/>
      <c r="X21" s="102"/>
      <c r="Y21" s="102"/>
      <c r="Z21" s="102"/>
      <c r="AA21" s="102"/>
      <c r="AB21" s="102"/>
    </row>
    <row r="22" spans="1:28" s="227" customFormat="1" ht="96" x14ac:dyDescent="0.55000000000000004">
      <c r="A22" s="232"/>
      <c r="B22" s="260">
        <v>3</v>
      </c>
      <c r="C22" s="290" t="str">
        <v>西064</v>
      </c>
      <c r="D22" s="289" t="str">
        <f>_xlfn.XLOOKUP($C22,手動介入!$V$13:$V$408,手動介入!$H$13:$H$408)</f>
        <v>L4想定区間外</v>
      </c>
      <c r="E22" s="289" t="str">
        <f>_xlfn.XLOOKUP($C22,手動介入!$V$13:$V$408,手動介入!$L$13:$L$408)</f>
        <v>交差点付近</v>
      </c>
      <c r="F22" s="261">
        <f>COUNTIF(手動介入!$V$13:$V$408,$C22)</f>
        <v>12</v>
      </c>
      <c r="G22" s="295" t="s">
        <v>435</v>
      </c>
      <c r="H22" s="295" t="s">
        <v>500</v>
      </c>
      <c r="I22" s="295" t="s">
        <v>498</v>
      </c>
      <c r="J22" s="249" t="s">
        <v>19</v>
      </c>
      <c r="K22" s="102"/>
      <c r="W22" s="102"/>
      <c r="X22" s="102"/>
      <c r="Y22" s="102"/>
      <c r="Z22" s="102"/>
      <c r="AA22" s="102"/>
      <c r="AB22" s="102"/>
    </row>
    <row r="23" spans="1:28" s="227" customFormat="1" ht="112" x14ac:dyDescent="0.55000000000000004">
      <c r="A23" s="232"/>
      <c r="B23" s="260">
        <v>4</v>
      </c>
      <c r="C23" s="290" t="str">
        <v>西067</v>
      </c>
      <c r="D23" s="289" t="str">
        <f>_xlfn.XLOOKUP($C23,手動介入!$V$13:$V$408,手動介入!$H$13:$H$408)</f>
        <v>L4想定区間外</v>
      </c>
      <c r="E23" s="289" t="str">
        <f>_xlfn.XLOOKUP($C23,手動介入!$V$13:$V$408,手動介入!$L$13:$L$408)</f>
        <v>単路</v>
      </c>
      <c r="F23" s="261">
        <f>COUNTIF(手動介入!$V$13:$V$408,$C23)</f>
        <v>12</v>
      </c>
      <c r="G23" s="295" t="s">
        <v>436</v>
      </c>
      <c r="H23" s="295" t="s">
        <v>501</v>
      </c>
      <c r="I23" s="295" t="s">
        <v>498</v>
      </c>
      <c r="J23" s="249" t="s">
        <v>19</v>
      </c>
      <c r="K23" s="102"/>
      <c r="W23" s="102"/>
      <c r="X23" s="102"/>
      <c r="Y23" s="102"/>
      <c r="Z23" s="102"/>
      <c r="AA23" s="102"/>
      <c r="AB23" s="102"/>
    </row>
    <row r="24" spans="1:28" s="227" customFormat="1" ht="144" x14ac:dyDescent="0.55000000000000004">
      <c r="A24" s="232"/>
      <c r="B24" s="260">
        <v>5</v>
      </c>
      <c r="C24" s="290" t="str">
        <v>西041</v>
      </c>
      <c r="D24" s="289" t="str">
        <f>_xlfn.XLOOKUP($C24,手動介入!$V$13:$V$408,手動介入!$H$13:$H$408)</f>
        <v>L4想定区間外</v>
      </c>
      <c r="E24" s="289" t="str">
        <f>_xlfn.XLOOKUP($C24,手動介入!$V$13:$V$408,手動介入!$L$13:$L$408)</f>
        <v>交差点内</v>
      </c>
      <c r="F24" s="261">
        <f>COUNTIF(手動介入!$V$13:$V$408,$C24)</f>
        <v>8</v>
      </c>
      <c r="G24" s="295" t="s">
        <v>437</v>
      </c>
      <c r="H24" s="295" t="s">
        <v>502</v>
      </c>
      <c r="I24" s="295" t="s">
        <v>498</v>
      </c>
      <c r="J24" s="249" t="s">
        <v>19</v>
      </c>
      <c r="K24" s="102"/>
      <c r="W24" s="102"/>
      <c r="X24" s="102"/>
      <c r="Y24" s="102"/>
      <c r="Z24" s="102"/>
      <c r="AA24" s="102"/>
      <c r="AB24" s="102"/>
    </row>
    <row r="25" spans="1:28" s="227" customFormat="1" ht="80" x14ac:dyDescent="0.55000000000000004">
      <c r="A25" s="232"/>
      <c r="B25" s="260">
        <v>6</v>
      </c>
      <c r="C25" s="290" t="str">
        <v>西057</v>
      </c>
      <c r="D25" s="289" t="str">
        <f>_xlfn.XLOOKUP($C25,手動介入!$V$13:$V$408,手動介入!$H$13:$H$408)</f>
        <v>L4想定区間外</v>
      </c>
      <c r="E25" s="289" t="str">
        <f>_xlfn.XLOOKUP($C25,手動介入!$V$13:$V$408,手動介入!$L$13:$L$408)</f>
        <v>交差点内</v>
      </c>
      <c r="F25" s="261">
        <f>COUNTIF(手動介入!$V$13:$V$408,$C25)</f>
        <v>8</v>
      </c>
      <c r="G25" s="295" t="s">
        <v>438</v>
      </c>
      <c r="H25" s="295" t="s">
        <v>503</v>
      </c>
      <c r="I25" s="295" t="s">
        <v>498</v>
      </c>
      <c r="J25" s="249" t="s">
        <v>19</v>
      </c>
      <c r="K25" s="102"/>
      <c r="W25" s="102"/>
      <c r="X25" s="102"/>
      <c r="Y25" s="102"/>
      <c r="Z25" s="102"/>
      <c r="AA25" s="102"/>
      <c r="AB25" s="102"/>
    </row>
    <row r="26" spans="1:28" s="227" customFormat="1" ht="48" x14ac:dyDescent="0.55000000000000004">
      <c r="A26" s="232"/>
      <c r="B26" s="260">
        <v>7</v>
      </c>
      <c r="C26" s="290" t="str">
        <v>西032</v>
      </c>
      <c r="D26" s="289" t="str">
        <f>_xlfn.XLOOKUP($C26,手動介入!$V$13:$V$408,手動介入!$H$13:$H$408)</f>
        <v>L4想定区間外</v>
      </c>
      <c r="E26" s="289" t="str">
        <f>_xlfn.XLOOKUP($C26,手動介入!$V$13:$V$408,手動介入!$L$13:$L$408)</f>
        <v>単路</v>
      </c>
      <c r="F26" s="261">
        <f>COUNTIF(手動介入!$V$13:$V$408,$C26)</f>
        <v>8</v>
      </c>
      <c r="G26" s="295" t="s">
        <v>439</v>
      </c>
      <c r="H26" s="295" t="s">
        <v>504</v>
      </c>
      <c r="I26" s="295" t="s">
        <v>498</v>
      </c>
      <c r="J26" s="249" t="s">
        <v>19</v>
      </c>
      <c r="K26" s="102"/>
      <c r="W26" s="102"/>
      <c r="X26" s="102"/>
      <c r="Y26" s="102"/>
      <c r="Z26" s="102"/>
      <c r="AA26" s="102"/>
      <c r="AB26" s="102"/>
    </row>
    <row r="27" spans="1:28" s="227" customFormat="1" ht="96" x14ac:dyDescent="0.55000000000000004">
      <c r="A27" s="232"/>
      <c r="B27" s="260">
        <v>8</v>
      </c>
      <c r="C27" s="290" t="str">
        <v>西036</v>
      </c>
      <c r="D27" s="289" t="str">
        <f>_xlfn.XLOOKUP($C27,手動介入!$V$13:$V$408,手動介入!$H$13:$H$408)</f>
        <v>L4想定区間外</v>
      </c>
      <c r="E27" s="289" t="str">
        <f>_xlfn.XLOOKUP($C27,手動介入!$V$13:$V$408,手動介入!$L$13:$L$408)</f>
        <v>単路</v>
      </c>
      <c r="F27" s="261">
        <f>COUNTIF(手動介入!$V$13:$V$408,$C27)</f>
        <v>8</v>
      </c>
      <c r="G27" s="295" t="s">
        <v>440</v>
      </c>
      <c r="H27" s="295" t="s">
        <v>505</v>
      </c>
      <c r="I27" s="295" t="s">
        <v>498</v>
      </c>
      <c r="J27" s="249" t="s">
        <v>19</v>
      </c>
      <c r="K27" s="102"/>
      <c r="W27" s="102"/>
      <c r="X27" s="102"/>
      <c r="Y27" s="102"/>
      <c r="Z27" s="102"/>
      <c r="AA27" s="102"/>
      <c r="AB27" s="102"/>
    </row>
    <row r="28" spans="1:28" s="227" customFormat="1" ht="64" x14ac:dyDescent="0.55000000000000004">
      <c r="A28" s="232"/>
      <c r="B28" s="260">
        <v>9</v>
      </c>
      <c r="C28" s="290" t="str">
        <v>西021</v>
      </c>
      <c r="D28" s="289" t="str">
        <f>_xlfn.XLOOKUP($C28,手動介入!$V$13:$V$408,手動介入!$H$13:$H$408)</f>
        <v>L4想定区間外</v>
      </c>
      <c r="E28" s="289" t="str">
        <f>_xlfn.XLOOKUP($C28,手動介入!$V$13:$V$408,手動介入!$L$13:$L$408)</f>
        <v>単路</v>
      </c>
      <c r="F28" s="261">
        <f>COUNTIF(手動介入!$V$13:$V$408,$C28)</f>
        <v>7</v>
      </c>
      <c r="G28" s="295" t="s">
        <v>441</v>
      </c>
      <c r="H28" s="295" t="s">
        <v>506</v>
      </c>
      <c r="I28" s="295" t="s">
        <v>498</v>
      </c>
      <c r="J28" s="249" t="s">
        <v>19</v>
      </c>
      <c r="K28" s="102"/>
      <c r="W28" s="102"/>
      <c r="X28" s="102"/>
      <c r="Y28" s="102"/>
      <c r="Z28" s="102"/>
      <c r="AA28" s="102"/>
      <c r="AB28" s="102"/>
    </row>
    <row r="29" spans="1:28" s="227" customFormat="1" ht="112" x14ac:dyDescent="0.55000000000000004">
      <c r="A29" s="232"/>
      <c r="B29" s="260">
        <v>10</v>
      </c>
      <c r="C29" s="290" t="str">
        <v>広082</v>
      </c>
      <c r="D29" s="289" t="str">
        <f>_xlfn.XLOOKUP($C29,手動介入!$V$13:$V$408,手動介入!$H$13:$H$408)</f>
        <v>L4想定区間外</v>
      </c>
      <c r="E29" s="289" t="str">
        <f>_xlfn.XLOOKUP($C29,手動介入!$V$13:$V$408,手動介入!$L$13:$L$408)</f>
        <v>単路</v>
      </c>
      <c r="F29" s="261">
        <f>COUNTIF(手動介入!$V$13:$V$408,$C29)</f>
        <v>7</v>
      </c>
      <c r="G29" s="295" t="s">
        <v>442</v>
      </c>
      <c r="H29" s="295" t="s">
        <v>507</v>
      </c>
      <c r="I29" s="295" t="s">
        <v>498</v>
      </c>
      <c r="J29" s="249" t="s">
        <v>19</v>
      </c>
      <c r="K29" s="102"/>
      <c r="W29" s="102"/>
      <c r="X29" s="102"/>
      <c r="Y29" s="102"/>
      <c r="Z29" s="102"/>
      <c r="AA29" s="102"/>
      <c r="AB29" s="102"/>
    </row>
    <row r="30" spans="1:28" s="227" customFormat="1" ht="96" x14ac:dyDescent="0.55000000000000004">
      <c r="A30" s="232"/>
      <c r="B30" s="260">
        <v>11</v>
      </c>
      <c r="C30" s="290" t="str">
        <v>西083</v>
      </c>
      <c r="D30" s="289" t="str">
        <f>_xlfn.XLOOKUP($C30,手動介入!$V$13:$V$408,手動介入!$H$13:$H$408)</f>
        <v>L4想定区間外</v>
      </c>
      <c r="E30" s="289" t="str">
        <f>_xlfn.XLOOKUP($C30,手動介入!$V$13:$V$408,手動介入!$L$13:$L$408)</f>
        <v>単路</v>
      </c>
      <c r="F30" s="261">
        <f>COUNTIF(手動介入!$V$13:$V$408,$C30)</f>
        <v>5</v>
      </c>
      <c r="G30" s="295" t="s">
        <v>443</v>
      </c>
      <c r="H30" s="295" t="s">
        <v>508</v>
      </c>
      <c r="I30" s="295" t="s">
        <v>498</v>
      </c>
      <c r="J30" s="249" t="s">
        <v>19</v>
      </c>
      <c r="K30" s="102"/>
      <c r="W30" s="102"/>
      <c r="X30" s="102"/>
      <c r="Y30" s="102"/>
      <c r="Z30" s="102"/>
      <c r="AA30" s="102"/>
      <c r="AB30" s="102"/>
    </row>
    <row r="31" spans="1:28" s="227" customFormat="1" ht="64" x14ac:dyDescent="0.55000000000000004">
      <c r="A31" s="232"/>
      <c r="B31" s="260">
        <v>12</v>
      </c>
      <c r="C31" s="290" t="str">
        <v>広042</v>
      </c>
      <c r="D31" s="289" t="str">
        <f>_xlfn.XLOOKUP($C31,手動介入!$V$13:$V$408,手動介入!$H$13:$H$408)</f>
        <v>L4想定区間外</v>
      </c>
      <c r="E31" s="289" t="str">
        <f>_xlfn.XLOOKUP($C31,手動介入!$V$13:$V$408,手動介入!$L$13:$L$408)</f>
        <v>単路</v>
      </c>
      <c r="F31" s="261">
        <f>COUNTIF(手動介入!$V$13:$V$408,$C31)</f>
        <v>5</v>
      </c>
      <c r="G31" s="295" t="s">
        <v>444</v>
      </c>
      <c r="H31" s="295" t="s">
        <v>509</v>
      </c>
      <c r="I31" s="295" t="s">
        <v>498</v>
      </c>
      <c r="J31" s="249" t="s">
        <v>19</v>
      </c>
      <c r="K31" s="102"/>
      <c r="W31" s="102"/>
      <c r="X31" s="102"/>
      <c r="Y31" s="102"/>
      <c r="Z31" s="102"/>
      <c r="AA31" s="102"/>
      <c r="AB31" s="102"/>
    </row>
    <row r="32" spans="1:28" s="227" customFormat="1" ht="192" x14ac:dyDescent="0.55000000000000004">
      <c r="A32" s="232"/>
      <c r="B32" s="260">
        <v>13</v>
      </c>
      <c r="C32" s="290" t="str">
        <v>広005</v>
      </c>
      <c r="D32" s="289" t="str">
        <f>_xlfn.XLOOKUP($C32,手動介入!$V$13:$V$408,手動介入!$H$13:$H$408)</f>
        <v>L4想定区間外</v>
      </c>
      <c r="E32" s="289" t="str">
        <f>_xlfn.XLOOKUP($C32,手動介入!$V$13:$V$408,手動介入!$L$13:$L$408)</f>
        <v>交差点付近</v>
      </c>
      <c r="F32" s="261">
        <f>COUNTIF(手動介入!$V$13:$V$408,$C32)</f>
        <v>5</v>
      </c>
      <c r="G32" s="295" t="s">
        <v>445</v>
      </c>
      <c r="H32" s="295" t="s">
        <v>510</v>
      </c>
      <c r="I32" s="295" t="s">
        <v>498</v>
      </c>
      <c r="J32" s="249" t="s">
        <v>19</v>
      </c>
      <c r="K32" s="102"/>
      <c r="W32" s="102"/>
      <c r="X32" s="102"/>
      <c r="Y32" s="102"/>
      <c r="Z32" s="102"/>
      <c r="AA32" s="102"/>
      <c r="AB32" s="102"/>
    </row>
    <row r="33" spans="1:28" s="227" customFormat="1" ht="96" x14ac:dyDescent="0.55000000000000004">
      <c r="A33" s="232"/>
      <c r="B33" s="260">
        <v>14</v>
      </c>
      <c r="C33" s="290" t="str">
        <v>広070-3</v>
      </c>
      <c r="D33" s="289" t="str">
        <f>_xlfn.XLOOKUP($C33,手動介入!$V$13:$V$408,手動介入!$H$13:$H$408)</f>
        <v>L4想定区間外</v>
      </c>
      <c r="E33" s="289" t="str">
        <f>_xlfn.XLOOKUP($C33,手動介入!$V$13:$V$408,手動介入!$L$13:$L$408)</f>
        <v>単路</v>
      </c>
      <c r="F33" s="261">
        <f>COUNTIF(手動介入!$V$13:$V$408,$C33)</f>
        <v>5</v>
      </c>
      <c r="G33" s="295" t="s">
        <v>446</v>
      </c>
      <c r="H33" s="295" t="s">
        <v>511</v>
      </c>
      <c r="I33" s="295" t="s">
        <v>498</v>
      </c>
      <c r="J33" s="249" t="s">
        <v>19</v>
      </c>
      <c r="K33" s="102"/>
      <c r="W33" s="102"/>
      <c r="X33" s="102"/>
      <c r="Y33" s="102"/>
      <c r="Z33" s="102"/>
      <c r="AA33" s="102"/>
      <c r="AB33" s="102"/>
    </row>
    <row r="34" spans="1:28" s="227" customFormat="1" ht="48" x14ac:dyDescent="0.55000000000000004">
      <c r="A34" s="232"/>
      <c r="B34" s="260">
        <v>15</v>
      </c>
      <c r="C34" s="290" t="str">
        <v>西106</v>
      </c>
      <c r="D34" s="289" t="str">
        <f>_xlfn.XLOOKUP($C34,手動介入!$V$13:$V$408,手動介入!$H$13:$H$408)</f>
        <v>L4想定区間外</v>
      </c>
      <c r="E34" s="289" t="str">
        <f>_xlfn.XLOOKUP($C34,手動介入!$V$13:$V$408,手動介入!$L$13:$L$408)</f>
        <v>単路</v>
      </c>
      <c r="F34" s="261">
        <f>COUNTIF(手動介入!$V$13:$V$408,$C34)</f>
        <v>4</v>
      </c>
      <c r="G34" s="295" t="s">
        <v>447</v>
      </c>
      <c r="H34" s="295" t="s">
        <v>512</v>
      </c>
      <c r="I34" s="295" t="s">
        <v>498</v>
      </c>
      <c r="J34" s="249" t="s">
        <v>19</v>
      </c>
      <c r="K34" s="102"/>
      <c r="W34" s="102"/>
      <c r="X34" s="102"/>
      <c r="Y34" s="102"/>
      <c r="Z34" s="102"/>
      <c r="AA34" s="102"/>
      <c r="AB34" s="102"/>
    </row>
    <row r="35" spans="1:28" s="227" customFormat="1" ht="48" x14ac:dyDescent="0.55000000000000004">
      <c r="A35" s="232"/>
      <c r="B35" s="260">
        <v>16</v>
      </c>
      <c r="C35" s="290" t="str">
        <v>西101</v>
      </c>
      <c r="D35" s="289" t="str">
        <f>_xlfn.XLOOKUP($C35,手動介入!$V$13:$V$408,手動介入!$H$13:$H$408)</f>
        <v>L4想定区間外</v>
      </c>
      <c r="E35" s="289" t="str">
        <f>_xlfn.XLOOKUP($C35,手動介入!$V$13:$V$408,手動介入!$L$13:$L$408)</f>
        <v>交差点付近</v>
      </c>
      <c r="F35" s="261">
        <f>COUNTIF(手動介入!$V$13:$V$408,$C35)</f>
        <v>4</v>
      </c>
      <c r="G35" s="295" t="s">
        <v>448</v>
      </c>
      <c r="H35" s="295" t="s">
        <v>513</v>
      </c>
      <c r="I35" s="295" t="s">
        <v>498</v>
      </c>
      <c r="J35" s="249" t="s">
        <v>19</v>
      </c>
      <c r="K35" s="102"/>
      <c r="W35" s="102"/>
      <c r="X35" s="102"/>
      <c r="Y35" s="102"/>
      <c r="Z35" s="102"/>
      <c r="AA35" s="102"/>
      <c r="AB35" s="102"/>
    </row>
    <row r="36" spans="1:28" s="227" customFormat="1" ht="112" x14ac:dyDescent="0.55000000000000004">
      <c r="A36" s="232"/>
      <c r="B36" s="260">
        <v>17</v>
      </c>
      <c r="C36" s="290" t="str">
        <v>広002</v>
      </c>
      <c r="D36" s="289" t="str">
        <f>_xlfn.XLOOKUP($C36,手動介入!$V$13:$V$408,手動介入!$H$13:$H$408)</f>
        <v>L4想定区間外</v>
      </c>
      <c r="E36" s="289" t="str">
        <f>_xlfn.XLOOKUP($C36,手動介入!$V$13:$V$408,手動介入!$L$13:$L$408)</f>
        <v>交差点付近</v>
      </c>
      <c r="F36" s="261">
        <f>COUNTIF(手動介入!$V$13:$V$408,$C36)</f>
        <v>4</v>
      </c>
      <c r="G36" s="295" t="s">
        <v>449</v>
      </c>
      <c r="H36" s="295" t="s">
        <v>509</v>
      </c>
      <c r="I36" s="295" t="s">
        <v>498</v>
      </c>
      <c r="J36" s="249" t="s">
        <v>19</v>
      </c>
      <c r="K36" s="102"/>
      <c r="W36" s="102"/>
      <c r="X36" s="102"/>
      <c r="Y36" s="102"/>
      <c r="Z36" s="102"/>
      <c r="AA36" s="102"/>
      <c r="AB36" s="102"/>
    </row>
    <row r="37" spans="1:28" s="227" customFormat="1" ht="87.65" customHeight="1" x14ac:dyDescent="0.55000000000000004">
      <c r="A37" s="232"/>
      <c r="B37" s="260">
        <v>18</v>
      </c>
      <c r="C37" s="290" t="str">
        <v>西099</v>
      </c>
      <c r="D37" s="289" t="str">
        <f>_xlfn.XLOOKUP($C37,手動介入!$V$13:$V$408,手動介入!$H$13:$H$408)</f>
        <v>L4想定区間外</v>
      </c>
      <c r="E37" s="289" t="str">
        <f>_xlfn.XLOOKUP($C37,手動介入!$V$13:$V$408,手動介入!$L$13:$L$408)</f>
        <v>交差点付近</v>
      </c>
      <c r="F37" s="261">
        <f>COUNTIF(手動介入!$V$13:$V$408,$C37)</f>
        <v>4</v>
      </c>
      <c r="G37" s="295" t="s">
        <v>450</v>
      </c>
      <c r="H37" s="295" t="s">
        <v>514</v>
      </c>
      <c r="I37" s="295" t="s">
        <v>498</v>
      </c>
      <c r="J37" s="249" t="s">
        <v>19</v>
      </c>
      <c r="K37" s="102"/>
      <c r="W37" s="102"/>
      <c r="X37" s="102"/>
      <c r="Y37" s="102"/>
      <c r="Z37" s="102"/>
      <c r="AA37" s="102"/>
      <c r="AB37" s="102"/>
    </row>
    <row r="38" spans="1:28" s="227" customFormat="1" ht="128" x14ac:dyDescent="0.55000000000000004">
      <c r="A38" s="232"/>
      <c r="B38" s="260">
        <v>19</v>
      </c>
      <c r="C38" s="290" t="str">
        <v>広043</v>
      </c>
      <c r="D38" s="289" t="str">
        <f>_xlfn.XLOOKUP($C38,手動介入!$V$13:$V$408,手動介入!$H$13:$H$408)</f>
        <v>L4想定区間外</v>
      </c>
      <c r="E38" s="289" t="str">
        <f>_xlfn.XLOOKUP($C38,手動介入!$V$13:$V$408,手動介入!$L$13:$L$408)</f>
        <v>交差点付近</v>
      </c>
      <c r="F38" s="261">
        <f>COUNTIF(手動介入!$V$13:$V$408,$C38)</f>
        <v>4</v>
      </c>
      <c r="G38" s="295" t="s">
        <v>451</v>
      </c>
      <c r="H38" s="295" t="s">
        <v>515</v>
      </c>
      <c r="I38" s="295" t="s">
        <v>498</v>
      </c>
      <c r="J38" s="249" t="s">
        <v>19</v>
      </c>
      <c r="K38" s="102"/>
      <c r="W38" s="102"/>
      <c r="X38" s="102"/>
      <c r="Y38" s="102"/>
      <c r="Z38" s="102"/>
      <c r="AA38" s="102"/>
      <c r="AB38" s="102"/>
    </row>
    <row r="39" spans="1:28" s="227" customFormat="1" ht="112" x14ac:dyDescent="0.55000000000000004">
      <c r="A39" s="232"/>
      <c r="B39" s="260">
        <v>20</v>
      </c>
      <c r="C39" s="290" t="str">
        <v>西013</v>
      </c>
      <c r="D39" s="289" t="str">
        <f>_xlfn.XLOOKUP($C39,手動介入!$V$13:$V$408,手動介入!$H$13:$H$408)</f>
        <v>L4想定区間外</v>
      </c>
      <c r="E39" s="289" t="str">
        <f>_xlfn.XLOOKUP($C39,手動介入!$V$13:$V$408,手動介入!$L$13:$L$408)</f>
        <v>単路</v>
      </c>
      <c r="F39" s="261">
        <f>COUNTIF(手動介入!$V$13:$V$408,$C39)</f>
        <v>4</v>
      </c>
      <c r="G39" s="295" t="s">
        <v>452</v>
      </c>
      <c r="H39" s="295" t="s">
        <v>516</v>
      </c>
      <c r="I39" s="295" t="s">
        <v>498</v>
      </c>
      <c r="J39" s="249" t="s">
        <v>19</v>
      </c>
      <c r="K39" s="102"/>
      <c r="W39" s="102"/>
      <c r="X39" s="102"/>
      <c r="Y39" s="102"/>
      <c r="Z39" s="102"/>
      <c r="AA39" s="102"/>
      <c r="AB39" s="102"/>
    </row>
    <row r="40" spans="1:28" s="227" customFormat="1" ht="64" x14ac:dyDescent="0.55000000000000004">
      <c r="A40" s="232"/>
      <c r="B40" s="260">
        <v>21</v>
      </c>
      <c r="C40" s="290" t="str">
        <v>広001</v>
      </c>
      <c r="D40" s="289" t="str">
        <f>_xlfn.XLOOKUP($C40,手動介入!$V$13:$V$408,手動介入!$H$13:$H$408)</f>
        <v>L4想定区間外</v>
      </c>
      <c r="E40" s="289" t="str">
        <f>_xlfn.XLOOKUP($C40,手動介入!$V$13:$V$408,手動介入!$L$13:$L$408)</f>
        <v>単路</v>
      </c>
      <c r="F40" s="261">
        <f>COUNTIF(手動介入!$V$13:$V$408,$C40)</f>
        <v>4</v>
      </c>
      <c r="G40" s="295" t="s">
        <v>453</v>
      </c>
      <c r="H40" s="295" t="s">
        <v>517</v>
      </c>
      <c r="I40" s="295" t="s">
        <v>498</v>
      </c>
      <c r="J40" s="249" t="s">
        <v>19</v>
      </c>
      <c r="K40" s="102"/>
      <c r="W40" s="102"/>
      <c r="X40" s="102"/>
      <c r="Y40" s="102"/>
      <c r="Z40" s="102"/>
      <c r="AA40" s="102"/>
      <c r="AB40" s="102"/>
    </row>
    <row r="41" spans="1:28" s="227" customFormat="1" ht="16" x14ac:dyDescent="0.55000000000000004">
      <c r="A41" s="232"/>
      <c r="B41" s="260">
        <v>22</v>
      </c>
      <c r="C41" s="290" t="str">
        <v>広028</v>
      </c>
      <c r="D41" s="289" t="str">
        <f>_xlfn.XLOOKUP($C41,手動介入!$V$13:$V$408,手動介入!$H$13:$H$408)</f>
        <v>L4想定区間外</v>
      </c>
      <c r="E41" s="289" t="str">
        <f>_xlfn.XLOOKUP($C41,手動介入!$V$13:$V$408,手動介入!$L$13:$L$408)</f>
        <v>単路</v>
      </c>
      <c r="F41" s="261">
        <f>COUNTIF(手動介入!$V$13:$V$408,$C41)</f>
        <v>3</v>
      </c>
      <c r="G41" s="295" t="s">
        <v>454</v>
      </c>
      <c r="H41" s="295" t="s">
        <v>518</v>
      </c>
      <c r="I41" s="295" t="s">
        <v>498</v>
      </c>
      <c r="J41" s="249" t="s">
        <v>19</v>
      </c>
      <c r="K41" s="102"/>
      <c r="W41" s="102"/>
      <c r="X41" s="102"/>
      <c r="Y41" s="102"/>
      <c r="Z41" s="102"/>
      <c r="AA41" s="102"/>
      <c r="AB41" s="102"/>
    </row>
    <row r="42" spans="1:28" s="227" customFormat="1" ht="16" x14ac:dyDescent="0.55000000000000004">
      <c r="A42" s="232"/>
      <c r="B42" s="260">
        <v>23</v>
      </c>
      <c r="C42" s="290" t="str">
        <v>西116</v>
      </c>
      <c r="D42" s="289" t="str">
        <f>_xlfn.XLOOKUP($C42,手動介入!$V$13:$V$408,手動介入!$H$13:$H$408)</f>
        <v>L4想定区間外</v>
      </c>
      <c r="E42" s="289" t="str">
        <f>_xlfn.XLOOKUP($C42,手動介入!$V$13:$V$408,手動介入!$L$13:$L$408)</f>
        <v>交差点内</v>
      </c>
      <c r="F42" s="261">
        <f>COUNTIF(手動介入!$V$13:$V$408,$C42)</f>
        <v>3</v>
      </c>
      <c r="G42" s="295" t="s">
        <v>455</v>
      </c>
      <c r="H42" s="295" t="s">
        <v>519</v>
      </c>
      <c r="I42" s="295" t="s">
        <v>498</v>
      </c>
      <c r="J42" s="249" t="s">
        <v>19</v>
      </c>
      <c r="K42" s="102"/>
      <c r="W42" s="102"/>
      <c r="X42" s="102"/>
      <c r="Y42" s="102"/>
      <c r="Z42" s="102"/>
      <c r="AA42" s="102"/>
      <c r="AB42" s="102"/>
    </row>
    <row r="43" spans="1:28" s="227" customFormat="1" ht="16" x14ac:dyDescent="0.55000000000000004">
      <c r="A43" s="232"/>
      <c r="B43" s="260">
        <v>24</v>
      </c>
      <c r="C43" s="290" t="str">
        <v>西107</v>
      </c>
      <c r="D43" s="289" t="str">
        <f>_xlfn.XLOOKUP($C43,手動介入!$V$13:$V$408,手動介入!$H$13:$H$408)</f>
        <v>L4想定区間外</v>
      </c>
      <c r="E43" s="289" t="str">
        <f>_xlfn.XLOOKUP($C43,手動介入!$V$13:$V$408,手動介入!$L$13:$L$408)</f>
        <v>交差点付近</v>
      </c>
      <c r="F43" s="261">
        <f>COUNTIF(手動介入!$V$13:$V$408,$C43)</f>
        <v>3</v>
      </c>
      <c r="G43" s="295" t="s">
        <v>454</v>
      </c>
      <c r="H43" s="295" t="s">
        <v>518</v>
      </c>
      <c r="I43" s="295" t="s">
        <v>498</v>
      </c>
      <c r="J43" s="249" t="s">
        <v>19</v>
      </c>
      <c r="K43" s="102"/>
      <c r="W43" s="102"/>
      <c r="X43" s="102"/>
      <c r="Y43" s="102"/>
      <c r="Z43" s="102"/>
      <c r="AA43" s="102"/>
      <c r="AB43" s="102"/>
    </row>
    <row r="44" spans="1:28" s="227" customFormat="1" ht="64" x14ac:dyDescent="0.55000000000000004">
      <c r="A44" s="232"/>
      <c r="B44" s="260">
        <v>25</v>
      </c>
      <c r="C44" s="290" t="str">
        <v>西063</v>
      </c>
      <c r="D44" s="289" t="str">
        <f>_xlfn.XLOOKUP($C44,手動介入!$V$13:$V$408,手動介入!$H$13:$H$408)</f>
        <v>L4想定区間外</v>
      </c>
      <c r="E44" s="289" t="str">
        <f>_xlfn.XLOOKUP($C44,手動介入!$V$13:$V$408,手動介入!$L$13:$L$408)</f>
        <v>単路</v>
      </c>
      <c r="F44" s="261">
        <f>COUNTIF(手動介入!$V$13:$V$408,$C44)</f>
        <v>3</v>
      </c>
      <c r="G44" s="295" t="s">
        <v>456</v>
      </c>
      <c r="H44" s="295" t="s">
        <v>520</v>
      </c>
      <c r="I44" s="295" t="s">
        <v>498</v>
      </c>
      <c r="J44" s="249" t="s">
        <v>19</v>
      </c>
      <c r="K44" s="102"/>
      <c r="W44" s="102"/>
      <c r="X44" s="102"/>
      <c r="Y44" s="102"/>
      <c r="Z44" s="102"/>
      <c r="AA44" s="102"/>
      <c r="AB44" s="102"/>
    </row>
    <row r="45" spans="1:28" s="227" customFormat="1" ht="48" x14ac:dyDescent="0.55000000000000004">
      <c r="A45" s="232"/>
      <c r="B45" s="260">
        <v>26</v>
      </c>
      <c r="C45" s="290" t="str">
        <v>西028</v>
      </c>
      <c r="D45" s="289" t="str">
        <f>_xlfn.XLOOKUP($C45,手動介入!$V$13:$V$408,手動介入!$H$13:$H$408)</f>
        <v>L4想定区間外</v>
      </c>
      <c r="E45" s="289" t="str">
        <f>_xlfn.XLOOKUP($C45,手動介入!$V$13:$V$408,手動介入!$L$13:$L$408)</f>
        <v>単路(橋)</v>
      </c>
      <c r="F45" s="261">
        <f>COUNTIF(手動介入!$V$13:$V$408,$C45)</f>
        <v>3</v>
      </c>
      <c r="G45" s="295" t="s">
        <v>457</v>
      </c>
      <c r="H45" s="295" t="s">
        <v>521</v>
      </c>
      <c r="I45" s="295" t="s">
        <v>498</v>
      </c>
      <c r="J45" s="249" t="s">
        <v>19</v>
      </c>
      <c r="K45" s="102"/>
      <c r="W45" s="102"/>
      <c r="X45" s="102"/>
      <c r="Y45" s="102"/>
      <c r="Z45" s="102"/>
      <c r="AA45" s="102"/>
      <c r="AB45" s="102"/>
    </row>
    <row r="46" spans="1:28" s="227" customFormat="1" ht="48" x14ac:dyDescent="0.55000000000000004">
      <c r="A46" s="232"/>
      <c r="B46" s="260">
        <v>27</v>
      </c>
      <c r="C46" s="290" t="str">
        <v>西005</v>
      </c>
      <c r="D46" s="289" t="str">
        <f>_xlfn.XLOOKUP($C46,手動介入!$V$13:$V$408,手動介入!$H$13:$H$408)</f>
        <v>L4想定区間外</v>
      </c>
      <c r="E46" s="289" t="str">
        <f>_xlfn.XLOOKUP($C46,手動介入!$V$13:$V$408,手動介入!$L$13:$L$408)</f>
        <v>単路</v>
      </c>
      <c r="F46" s="261">
        <f>COUNTIF(手動介入!$V$13:$V$408,$C46)</f>
        <v>3</v>
      </c>
      <c r="G46" s="295" t="s">
        <v>457</v>
      </c>
      <c r="H46" s="295" t="s">
        <v>521</v>
      </c>
      <c r="I46" s="295" t="s">
        <v>498</v>
      </c>
      <c r="J46" s="249" t="s">
        <v>19</v>
      </c>
      <c r="K46" s="102"/>
      <c r="W46" s="102"/>
      <c r="X46" s="102"/>
      <c r="Y46" s="102"/>
      <c r="Z46" s="102"/>
      <c r="AA46" s="102"/>
      <c r="AB46" s="102"/>
    </row>
    <row r="47" spans="1:28" s="227" customFormat="1" ht="80" x14ac:dyDescent="0.55000000000000004">
      <c r="A47" s="232"/>
      <c r="B47" s="260">
        <v>28</v>
      </c>
      <c r="C47" s="290" t="str">
        <v>西010</v>
      </c>
      <c r="D47" s="289" t="str">
        <f>_xlfn.XLOOKUP($C47,手動介入!$V$13:$V$408,手動介入!$H$13:$H$408)</f>
        <v>L4想定区間外</v>
      </c>
      <c r="E47" s="289" t="str">
        <f>_xlfn.XLOOKUP($C47,手動介入!$V$13:$V$408,手動介入!$L$13:$L$408)</f>
        <v>交差点付近</v>
      </c>
      <c r="F47" s="261">
        <f>COUNTIF(手動介入!$V$13:$V$408,$C47)</f>
        <v>3</v>
      </c>
      <c r="G47" s="295" t="s">
        <v>458</v>
      </c>
      <c r="H47" s="295" t="s">
        <v>522</v>
      </c>
      <c r="I47" s="295" t="s">
        <v>498</v>
      </c>
      <c r="J47" s="249" t="s">
        <v>19</v>
      </c>
      <c r="K47" s="102"/>
      <c r="W47" s="102"/>
      <c r="X47" s="102"/>
      <c r="Y47" s="102"/>
      <c r="Z47" s="102"/>
      <c r="AA47" s="102"/>
      <c r="AB47" s="102"/>
    </row>
    <row r="48" spans="1:28" s="227" customFormat="1" ht="16" x14ac:dyDescent="0.55000000000000004">
      <c r="A48" s="232"/>
      <c r="B48" s="260">
        <v>29</v>
      </c>
      <c r="C48" s="290" t="str">
        <v>広078</v>
      </c>
      <c r="D48" s="289" t="str">
        <f>_xlfn.XLOOKUP($C48,手動介入!$V$13:$V$408,手動介入!$H$13:$H$408)</f>
        <v>L4想定区間外</v>
      </c>
      <c r="E48" s="289" t="str">
        <f>_xlfn.XLOOKUP($C48,手動介入!$V$13:$V$408,手動介入!$L$13:$L$408)</f>
        <v>単路</v>
      </c>
      <c r="F48" s="261">
        <f>COUNTIF(手動介入!$V$13:$V$408,$C48)</f>
        <v>3</v>
      </c>
      <c r="G48" s="295" t="s">
        <v>454</v>
      </c>
      <c r="H48" s="295" t="s">
        <v>518</v>
      </c>
      <c r="I48" s="295" t="s">
        <v>498</v>
      </c>
      <c r="J48" s="249" t="s">
        <v>19</v>
      </c>
      <c r="K48" s="102"/>
      <c r="W48" s="102"/>
      <c r="X48" s="102"/>
      <c r="Y48" s="102"/>
      <c r="Z48" s="102"/>
      <c r="AA48" s="102"/>
      <c r="AB48" s="102"/>
    </row>
    <row r="49" spans="1:35" s="227" customFormat="1" ht="32" x14ac:dyDescent="0.55000000000000004">
      <c r="A49" s="232"/>
      <c r="B49" s="260">
        <v>30</v>
      </c>
      <c r="C49" s="290" t="str">
        <v>広021</v>
      </c>
      <c r="D49" s="289" t="str">
        <f>_xlfn.XLOOKUP($C49,手動介入!$V$13:$V$408,手動介入!$H$13:$H$408)</f>
        <v>L4想定区間外</v>
      </c>
      <c r="E49" s="289" t="str">
        <f>_xlfn.XLOOKUP($C49,手動介入!$V$13:$V$408,手動介入!$L$13:$L$408)</f>
        <v>単路</v>
      </c>
      <c r="F49" s="261">
        <f>COUNTIF(手動介入!$V$13:$V$408,$C49)</f>
        <v>3</v>
      </c>
      <c r="G49" s="295" t="s">
        <v>459</v>
      </c>
      <c r="H49" s="295" t="s">
        <v>513</v>
      </c>
      <c r="I49" s="295" t="s">
        <v>498</v>
      </c>
      <c r="J49" s="249" t="s">
        <v>19</v>
      </c>
      <c r="K49" s="102"/>
      <c r="W49" s="102"/>
      <c r="X49" s="102"/>
      <c r="Y49" s="102"/>
      <c r="Z49" s="102"/>
      <c r="AA49" s="102"/>
      <c r="AB49" s="102"/>
    </row>
    <row r="50" spans="1:35" s="227" customFormat="1" ht="80" x14ac:dyDescent="0.55000000000000004">
      <c r="A50" s="232"/>
      <c r="B50" s="260">
        <v>31</v>
      </c>
      <c r="C50" s="290" t="str">
        <v>西001</v>
      </c>
      <c r="D50" s="289" t="str">
        <f>_xlfn.XLOOKUP($C50,手動介入!$V$13:$V$408,手動介入!$H$13:$H$408)</f>
        <v>L4想定区間外</v>
      </c>
      <c r="E50" s="289" t="str">
        <f>_xlfn.XLOOKUP($C50,手動介入!$V$13:$V$408,手動介入!$L$13:$L$408)</f>
        <v>単路</v>
      </c>
      <c r="F50" s="261">
        <f>COUNTIF(手動介入!$V$13:$V$408,$C50)</f>
        <v>3</v>
      </c>
      <c r="G50" s="295" t="s">
        <v>460</v>
      </c>
      <c r="H50" s="295" t="s">
        <v>523</v>
      </c>
      <c r="I50" s="295" t="s">
        <v>498</v>
      </c>
      <c r="J50" s="249" t="s">
        <v>19</v>
      </c>
      <c r="K50" s="102"/>
      <c r="W50" s="102"/>
      <c r="X50" s="102"/>
      <c r="Y50" s="102"/>
      <c r="Z50" s="102"/>
      <c r="AA50" s="102"/>
      <c r="AB50" s="102"/>
    </row>
    <row r="51" spans="1:35" s="227" customFormat="1" ht="32" x14ac:dyDescent="0.55000000000000004">
      <c r="A51" s="232"/>
      <c r="B51" s="260">
        <v>32</v>
      </c>
      <c r="C51" s="290" t="str">
        <v>西080</v>
      </c>
      <c r="D51" s="289" t="str">
        <f>_xlfn.XLOOKUP($C51,手動介入!$V$13:$V$408,手動介入!$H$13:$H$408)</f>
        <v>L4想定区間外</v>
      </c>
      <c r="E51" s="289" t="str">
        <f>_xlfn.XLOOKUP($C51,手動介入!$V$13:$V$408,手動介入!$L$13:$L$408)</f>
        <v>交差点付近</v>
      </c>
      <c r="F51" s="261">
        <f>COUNTIF(手動介入!$V$13:$V$408,$C51)</f>
        <v>2</v>
      </c>
      <c r="G51" s="295" t="s">
        <v>461</v>
      </c>
      <c r="H51" s="295" t="s">
        <v>524</v>
      </c>
      <c r="I51" s="295" t="s">
        <v>498</v>
      </c>
      <c r="J51" s="249" t="s">
        <v>19</v>
      </c>
      <c r="K51" s="102"/>
      <c r="W51" s="102"/>
      <c r="X51" s="102"/>
      <c r="Y51" s="102"/>
      <c r="Z51" s="102"/>
      <c r="AA51" s="102"/>
      <c r="AB51" s="102"/>
    </row>
    <row r="52" spans="1:35" s="227" customFormat="1" ht="35.25" customHeight="1" x14ac:dyDescent="0.55000000000000004">
      <c r="A52" s="232"/>
      <c r="B52" s="260">
        <v>33</v>
      </c>
      <c r="C52" s="290" t="str">
        <v>広018</v>
      </c>
      <c r="D52" s="289" t="str">
        <f>_xlfn.XLOOKUP($C52,手動介入!$V$13:$V$408,手動介入!$H$13:$H$408)</f>
        <v>L4想定区間外</v>
      </c>
      <c r="E52" s="289" t="str">
        <f>_xlfn.XLOOKUP($C52,手動介入!$V$13:$V$408,手動介入!$L$13:$L$408)</f>
        <v>交差点付近</v>
      </c>
      <c r="F52" s="261">
        <f>COUNTIF(手動介入!$V$13:$V$408,$C52)</f>
        <v>2</v>
      </c>
      <c r="G52" s="295" t="s">
        <v>462</v>
      </c>
      <c r="H52" s="295" t="s">
        <v>518</v>
      </c>
      <c r="I52" s="295" t="s">
        <v>498</v>
      </c>
      <c r="J52" s="249" t="s">
        <v>19</v>
      </c>
      <c r="K52" s="102"/>
      <c r="W52" s="102"/>
      <c r="X52" s="102"/>
      <c r="Y52" s="102"/>
      <c r="Z52" s="102"/>
      <c r="AA52" s="102"/>
      <c r="AB52" s="102"/>
    </row>
    <row r="53" spans="1:35" s="227" customFormat="1" ht="80" x14ac:dyDescent="0.55000000000000004">
      <c r="A53" s="232"/>
      <c r="B53" s="260">
        <v>34</v>
      </c>
      <c r="C53" s="290" t="str">
        <v>広027</v>
      </c>
      <c r="D53" s="289" t="str">
        <f>_xlfn.XLOOKUP($C53,手動介入!$V$13:$V$408,手動介入!$H$13:$H$408)</f>
        <v>L4想定区間外</v>
      </c>
      <c r="E53" s="289" t="str">
        <f>_xlfn.XLOOKUP($C53,手動介入!$V$13:$V$408,手動介入!$L$13:$L$408)</f>
        <v>交差点付近</v>
      </c>
      <c r="F53" s="261">
        <f>COUNTIF(手動介入!$V$13:$V$408,$C53)</f>
        <v>2</v>
      </c>
      <c r="G53" s="295" t="s">
        <v>463</v>
      </c>
      <c r="H53" s="295" t="s">
        <v>525</v>
      </c>
      <c r="I53" s="295" t="s">
        <v>498</v>
      </c>
      <c r="J53" s="249" t="s">
        <v>19</v>
      </c>
      <c r="K53" s="102"/>
      <c r="W53" s="102"/>
      <c r="X53" s="102"/>
      <c r="Y53" s="102"/>
      <c r="Z53" s="102"/>
      <c r="AA53" s="102"/>
      <c r="AB53" s="102"/>
    </row>
    <row r="54" spans="1:35" s="227" customFormat="1" ht="16" x14ac:dyDescent="0.55000000000000004">
      <c r="A54" s="232"/>
      <c r="B54" s="260">
        <v>35</v>
      </c>
      <c r="C54" s="290" t="str">
        <v>西117</v>
      </c>
      <c r="D54" s="289" t="str">
        <f>_xlfn.XLOOKUP($C54,手動介入!$V$13:$V$408,手動介入!$H$13:$H$408)</f>
        <v>L4想定区間外</v>
      </c>
      <c r="E54" s="289" t="str">
        <f>_xlfn.XLOOKUP($C54,手動介入!$V$13:$V$408,手動介入!$L$13:$L$408)</f>
        <v>交差点付近</v>
      </c>
      <c r="F54" s="261">
        <f>COUNTIF(手動介入!$V$13:$V$408,$C54)</f>
        <v>2</v>
      </c>
      <c r="G54" s="295" t="s">
        <v>464</v>
      </c>
      <c r="H54" s="295" t="s">
        <v>519</v>
      </c>
      <c r="I54" s="295" t="s">
        <v>498</v>
      </c>
      <c r="J54" s="249" t="s">
        <v>19</v>
      </c>
      <c r="K54" s="102"/>
      <c r="W54" s="102"/>
      <c r="X54" s="102"/>
      <c r="Y54" s="102"/>
      <c r="Z54" s="102"/>
      <c r="AA54" s="102"/>
      <c r="AB54" s="102"/>
    </row>
    <row r="55" spans="1:35" s="227" customFormat="1" ht="32" x14ac:dyDescent="0.55000000000000004">
      <c r="A55" s="232"/>
      <c r="B55" s="260">
        <v>36</v>
      </c>
      <c r="C55" s="290" t="str">
        <v>西100</v>
      </c>
      <c r="D55" s="289" t="str">
        <f>_xlfn.XLOOKUP($C55,手動介入!$V$13:$V$408,手動介入!$H$13:$H$408)</f>
        <v>L4想定区間外</v>
      </c>
      <c r="E55" s="289" t="str">
        <f>_xlfn.XLOOKUP($C55,手動介入!$V$13:$V$408,手動介入!$L$13:$L$408)</f>
        <v>交差点内</v>
      </c>
      <c r="F55" s="261">
        <f>COUNTIF(手動介入!$V$13:$V$408,$C55)</f>
        <v>2</v>
      </c>
      <c r="G55" s="295" t="s">
        <v>465</v>
      </c>
      <c r="H55" s="295" t="s">
        <v>526</v>
      </c>
      <c r="I55" s="295" t="s">
        <v>498</v>
      </c>
      <c r="J55" s="249" t="s">
        <v>19</v>
      </c>
      <c r="K55" s="102"/>
      <c r="W55" s="102"/>
      <c r="X55" s="102"/>
      <c r="Y55" s="102"/>
      <c r="Z55" s="102"/>
      <c r="AA55" s="102"/>
      <c r="AB55" s="102"/>
    </row>
    <row r="56" spans="1:35" s="227" customFormat="1" ht="48" x14ac:dyDescent="0.55000000000000004">
      <c r="A56" s="232"/>
      <c r="B56" s="260">
        <v>37</v>
      </c>
      <c r="C56" s="290" t="str">
        <v>西011</v>
      </c>
      <c r="D56" s="289" t="str">
        <f>_xlfn.XLOOKUP($C56,手動介入!$V$13:$V$408,手動介入!$H$13:$H$408)</f>
        <v>L4想定区間外</v>
      </c>
      <c r="E56" s="289" t="str">
        <f>_xlfn.XLOOKUP($C56,手動介入!$V$13:$V$408,手動介入!$L$13:$L$408)</f>
        <v>交差点内</v>
      </c>
      <c r="F56" s="261">
        <f>COUNTIF(手動介入!$V$13:$V$408,$C56)</f>
        <v>2</v>
      </c>
      <c r="G56" s="295" t="s">
        <v>466</v>
      </c>
      <c r="H56" s="295" t="s">
        <v>521</v>
      </c>
      <c r="I56" s="295" t="s">
        <v>498</v>
      </c>
      <c r="J56" s="249" t="s">
        <v>19</v>
      </c>
      <c r="K56" s="102"/>
      <c r="W56" s="102"/>
      <c r="X56" s="102"/>
      <c r="Y56" s="102"/>
      <c r="Z56" s="102"/>
      <c r="AA56" s="102"/>
      <c r="AB56" s="102"/>
    </row>
    <row r="57" spans="1:35" s="227" customFormat="1" ht="16" x14ac:dyDescent="0.55000000000000004">
      <c r="A57" s="232"/>
      <c r="B57" s="260">
        <v>38</v>
      </c>
      <c r="C57" s="290" t="str">
        <v>西017</v>
      </c>
      <c r="D57" s="289" t="str">
        <f>_xlfn.XLOOKUP($C57,手動介入!$V$13:$V$408,手動介入!$H$13:$H$408)</f>
        <v>L4想定区間外</v>
      </c>
      <c r="E57" s="289" t="str">
        <f>_xlfn.XLOOKUP($C57,手動介入!$V$13:$V$408,手動介入!$L$13:$L$408)</f>
        <v>単路</v>
      </c>
      <c r="F57" s="261">
        <f>COUNTIF(手動介入!$V$13:$V$408,$C57)</f>
        <v>2</v>
      </c>
      <c r="G57" s="295" t="s">
        <v>462</v>
      </c>
      <c r="H57" s="295" t="s">
        <v>518</v>
      </c>
      <c r="I57" s="295" t="s">
        <v>498</v>
      </c>
      <c r="J57" s="249" t="s">
        <v>19</v>
      </c>
      <c r="K57" s="102"/>
      <c r="W57" s="102"/>
      <c r="X57" s="102"/>
      <c r="Y57" s="102"/>
      <c r="Z57" s="102"/>
      <c r="AA57" s="102"/>
      <c r="AB57" s="102"/>
    </row>
    <row r="58" spans="1:35" s="227" customFormat="1" ht="80" x14ac:dyDescent="0.55000000000000004">
      <c r="A58" s="232"/>
      <c r="B58" s="260">
        <v>39</v>
      </c>
      <c r="C58" s="290" t="str">
        <v>広058</v>
      </c>
      <c r="D58" s="289" t="str">
        <f>_xlfn.XLOOKUP($C58,手動介入!$V$13:$V$408,手動介入!$H$13:$H$408)</f>
        <v>L4想定区間外</v>
      </c>
      <c r="E58" s="289" t="str">
        <f>_xlfn.XLOOKUP($C58,手動介入!$V$13:$V$408,手動介入!$L$13:$L$408)</f>
        <v>単路</v>
      </c>
      <c r="F58" s="261">
        <f>COUNTIF(手動介入!$V$13:$V$408,$C58)</f>
        <v>2</v>
      </c>
      <c r="G58" s="295" t="s">
        <v>467</v>
      </c>
      <c r="H58" s="295" t="s">
        <v>525</v>
      </c>
      <c r="I58" s="295" t="s">
        <v>498</v>
      </c>
      <c r="J58" s="249" t="s">
        <v>19</v>
      </c>
      <c r="K58" s="102"/>
      <c r="W58" s="102"/>
      <c r="X58" s="102"/>
      <c r="Y58" s="102"/>
      <c r="Z58" s="102"/>
      <c r="AA58" s="102"/>
      <c r="AB58" s="102"/>
    </row>
    <row r="59" spans="1:35" s="227" customFormat="1" ht="16" x14ac:dyDescent="0.55000000000000004">
      <c r="A59" s="232"/>
      <c r="B59" s="260">
        <v>40</v>
      </c>
      <c r="C59" s="290" t="str">
        <v>広074</v>
      </c>
      <c r="D59" s="289" t="str">
        <f>_xlfn.XLOOKUP($C59,手動介入!$V$13:$V$408,手動介入!$H$13:$H$408)</f>
        <v>L4想定区間外</v>
      </c>
      <c r="E59" s="289" t="str">
        <f>_xlfn.XLOOKUP($C59,手動介入!$V$13:$V$408,手動介入!$L$13:$L$408)</f>
        <v>単路</v>
      </c>
      <c r="F59" s="261">
        <f>COUNTIF(手動介入!$V$13:$V$408,$C59)</f>
        <v>2</v>
      </c>
      <c r="G59" s="295" t="s">
        <v>462</v>
      </c>
      <c r="H59" s="295" t="s">
        <v>518</v>
      </c>
      <c r="I59" s="295" t="s">
        <v>498</v>
      </c>
      <c r="J59" s="249" t="s">
        <v>19</v>
      </c>
      <c r="K59" s="102"/>
      <c r="W59" s="102"/>
      <c r="X59" s="102"/>
      <c r="Y59" s="102"/>
      <c r="Z59" s="102"/>
      <c r="AA59" s="102"/>
      <c r="AB59" s="102"/>
    </row>
    <row r="60" spans="1:35" s="227" customFormat="1" ht="32" x14ac:dyDescent="0.55000000000000004">
      <c r="A60" s="232"/>
      <c r="B60" s="260">
        <v>41</v>
      </c>
      <c r="C60" s="290" t="str">
        <v>広023</v>
      </c>
      <c r="D60" s="289" t="str">
        <f>_xlfn.XLOOKUP($C60,手動介入!$V$13:$V$408,手動介入!$H$13:$H$408)</f>
        <v>L4想定区間外</v>
      </c>
      <c r="E60" s="289" t="str">
        <f>_xlfn.XLOOKUP($C60,手動介入!$V$13:$V$408,手動介入!$L$13:$L$408)</f>
        <v>交差点内</v>
      </c>
      <c r="F60" s="261">
        <f>COUNTIF(手動介入!$V$13:$V$408,$C60)</f>
        <v>2</v>
      </c>
      <c r="G60" s="295" t="s">
        <v>465</v>
      </c>
      <c r="H60" s="295" t="s">
        <v>526</v>
      </c>
      <c r="I60" s="295" t="s">
        <v>498</v>
      </c>
      <c r="J60" s="249" t="s">
        <v>19</v>
      </c>
      <c r="K60" s="102"/>
      <c r="W60" s="102"/>
      <c r="X60" s="102"/>
      <c r="Y60" s="102"/>
      <c r="Z60" s="102"/>
      <c r="AA60" s="102"/>
      <c r="AB60" s="102"/>
    </row>
    <row r="61" spans="1:35" s="227" customFormat="1" ht="16" x14ac:dyDescent="0.55000000000000004">
      <c r="A61" s="232"/>
      <c r="B61" s="260">
        <v>42</v>
      </c>
      <c r="C61" s="290" t="str">
        <v>広031</v>
      </c>
      <c r="D61" s="289" t="str">
        <f>_xlfn.XLOOKUP($C61,手動介入!$V$13:$V$408,手動介入!$H$13:$H$408)</f>
        <v>L4想定区間外</v>
      </c>
      <c r="E61" s="289" t="str">
        <f>_xlfn.XLOOKUP($C61,手動介入!$V$13:$V$408,手動介入!$L$13:$L$408)</f>
        <v>交差点付近</v>
      </c>
      <c r="F61" s="261">
        <f>COUNTIF(手動介入!$V$13:$V$408,$C61)</f>
        <v>2</v>
      </c>
      <c r="G61" s="295" t="s">
        <v>462</v>
      </c>
      <c r="H61" s="295" t="s">
        <v>518</v>
      </c>
      <c r="I61" s="295" t="s">
        <v>498</v>
      </c>
      <c r="J61" s="249" t="s">
        <v>19</v>
      </c>
      <c r="K61" s="102"/>
      <c r="W61" s="102"/>
      <c r="X61" s="102"/>
      <c r="Y61" s="102"/>
      <c r="Z61" s="102"/>
      <c r="AA61" s="102"/>
      <c r="AB61" s="102"/>
    </row>
    <row r="62" spans="1:35" s="227" customFormat="1" ht="16" x14ac:dyDescent="0.55000000000000004">
      <c r="A62" s="232"/>
      <c r="B62" s="260">
        <v>43</v>
      </c>
      <c r="C62" s="290" t="str">
        <v>西108</v>
      </c>
      <c r="D62" s="289" t="str">
        <f>_xlfn.XLOOKUP($C62,手動介入!$V$13:$V$408,手動介入!$H$13:$H$408)</f>
        <v>L4想定区間外</v>
      </c>
      <c r="E62" s="289" t="str">
        <f>_xlfn.XLOOKUP($C62,手動介入!$V$13:$V$408,手動介入!$L$13:$L$408)</f>
        <v>交差点内</v>
      </c>
      <c r="F62" s="261">
        <f>COUNTIF(手動介入!$V$13:$V$408,$C62)</f>
        <v>2</v>
      </c>
      <c r="G62" s="295" t="s">
        <v>464</v>
      </c>
      <c r="H62" s="295" t="s">
        <v>519</v>
      </c>
      <c r="I62" s="295" t="s">
        <v>498</v>
      </c>
      <c r="J62" s="249" t="s">
        <v>19</v>
      </c>
      <c r="K62" s="102"/>
      <c r="W62" s="102"/>
      <c r="X62" s="102"/>
      <c r="Y62" s="102"/>
      <c r="Z62" s="102"/>
      <c r="AA62" s="102"/>
      <c r="AB62" s="102"/>
    </row>
    <row r="63" spans="1:35" s="227" customFormat="1" ht="32" x14ac:dyDescent="0.55000000000000004">
      <c r="A63" s="232"/>
      <c r="B63" s="260">
        <v>44</v>
      </c>
      <c r="C63" s="290" t="str">
        <v>広008</v>
      </c>
      <c r="D63" s="289" t="str">
        <f>_xlfn.XLOOKUP($C63,手動介入!$V$13:$V$408,手動介入!$H$13:$H$408)</f>
        <v>L4想定区間外</v>
      </c>
      <c r="E63" s="289" t="str">
        <f>_xlfn.XLOOKUP($C63,手動介入!$V$13:$V$408,手動介入!$L$13:$L$408)</f>
        <v>交差点内</v>
      </c>
      <c r="F63" s="261">
        <f>COUNTIF(手動介入!$V$13:$V$408,$C63)</f>
        <v>2</v>
      </c>
      <c r="G63" s="295" t="s">
        <v>468</v>
      </c>
      <c r="H63" s="295" t="s">
        <v>527</v>
      </c>
      <c r="I63" s="295" t="s">
        <v>498</v>
      </c>
      <c r="J63" s="249" t="s">
        <v>19</v>
      </c>
      <c r="K63" s="102"/>
      <c r="L63" s="34"/>
      <c r="M63" s="34"/>
      <c r="N63" s="34"/>
      <c r="O63" s="34"/>
      <c r="P63" s="34"/>
      <c r="Q63" s="34"/>
      <c r="R63" s="34"/>
      <c r="S63" s="34"/>
      <c r="T63" s="34"/>
      <c r="U63" s="34"/>
      <c r="V63" s="34"/>
      <c r="W63" s="102"/>
      <c r="X63" s="102"/>
      <c r="Y63" s="102"/>
      <c r="Z63" s="102"/>
      <c r="AA63" s="102"/>
      <c r="AB63" s="102"/>
    </row>
    <row r="64" spans="1:35" s="227" customFormat="1" ht="80" x14ac:dyDescent="0.55000000000000004">
      <c r="A64" s="232"/>
      <c r="B64" s="260">
        <v>45</v>
      </c>
      <c r="C64" s="290" t="str">
        <v>広070-2</v>
      </c>
      <c r="D64" s="289" t="str">
        <f>_xlfn.XLOOKUP($C64,手動介入!$V$13:$V$408,手動介入!$H$13:$H$408)</f>
        <v>L4想定区間内</v>
      </c>
      <c r="E64" s="289" t="str">
        <f>_xlfn.XLOOKUP($C64,手動介入!$V$13:$V$408,手動介入!$L$13:$L$408)</f>
        <v>単路</v>
      </c>
      <c r="F64" s="261">
        <f>COUNTIF(手動介入!$V$13:$V$408,$C64)</f>
        <v>2</v>
      </c>
      <c r="G64" s="295" t="s">
        <v>469</v>
      </c>
      <c r="H64" s="295" t="s">
        <v>528</v>
      </c>
      <c r="I64" s="295" t="s">
        <v>529</v>
      </c>
      <c r="J64" s="249" t="s">
        <v>19</v>
      </c>
      <c r="L64" s="34"/>
      <c r="M64" s="34"/>
      <c r="N64" s="34"/>
      <c r="O64" s="34"/>
      <c r="P64" s="34"/>
      <c r="Q64" s="34"/>
      <c r="R64" s="34"/>
      <c r="S64" s="34"/>
      <c r="T64" s="34"/>
      <c r="U64" s="34"/>
      <c r="V64" s="34"/>
      <c r="X64" s="102"/>
      <c r="Y64" s="102"/>
      <c r="Z64" s="102"/>
      <c r="AA64" s="102"/>
      <c r="AB64" s="102"/>
      <c r="AC64" s="102"/>
      <c r="AD64" s="102"/>
      <c r="AE64" s="102"/>
      <c r="AF64" s="102"/>
      <c r="AG64" s="102"/>
      <c r="AH64" s="102"/>
      <c r="AI64" s="102"/>
    </row>
    <row r="65" spans="1:35" s="227" customFormat="1" ht="16" x14ac:dyDescent="0.55000000000000004">
      <c r="A65" s="232"/>
      <c r="B65" s="260">
        <v>46</v>
      </c>
      <c r="C65" s="290" t="str">
        <v>西009</v>
      </c>
      <c r="D65" s="289" t="str">
        <f>_xlfn.XLOOKUP($C65,手動介入!$V$13:$V$408,手動介入!$H$13:$H$408)</f>
        <v>L4想定区間外</v>
      </c>
      <c r="E65" s="289" t="str">
        <f>_xlfn.XLOOKUP($C65,手動介入!$V$13:$V$408,手動介入!$L$13:$L$408)</f>
        <v>単路</v>
      </c>
      <c r="F65" s="261">
        <f>COUNTIF(手動介入!$V$13:$V$408,$C65)</f>
        <v>2</v>
      </c>
      <c r="G65" s="295" t="s">
        <v>462</v>
      </c>
      <c r="H65" s="295" t="s">
        <v>518</v>
      </c>
      <c r="I65" s="295" t="s">
        <v>498</v>
      </c>
      <c r="J65" s="249" t="s">
        <v>19</v>
      </c>
      <c r="L65" s="34"/>
      <c r="M65" s="34"/>
      <c r="N65" s="34"/>
      <c r="O65" s="34"/>
      <c r="P65" s="34"/>
      <c r="Q65" s="34"/>
      <c r="R65" s="34"/>
      <c r="S65" s="34"/>
      <c r="T65" s="34"/>
      <c r="U65" s="34"/>
      <c r="V65" s="34"/>
      <c r="X65" s="102"/>
      <c r="Y65" s="102"/>
      <c r="Z65" s="102"/>
      <c r="AA65" s="102"/>
      <c r="AB65" s="102"/>
      <c r="AC65" s="102"/>
      <c r="AD65" s="102"/>
      <c r="AE65" s="102"/>
      <c r="AF65" s="102"/>
      <c r="AG65" s="102"/>
      <c r="AH65" s="102"/>
      <c r="AI65" s="102"/>
    </row>
    <row r="66" spans="1:35" s="227" customFormat="1" ht="48" x14ac:dyDescent="0.55000000000000004">
      <c r="A66" s="232"/>
      <c r="B66" s="260">
        <v>47</v>
      </c>
      <c r="C66" s="290" t="str">
        <v>西098</v>
      </c>
      <c r="D66" s="289" t="str">
        <f>_xlfn.XLOOKUP($C66,手動介入!$V$13:$V$408,手動介入!$H$13:$H$408)</f>
        <v>L4想定区間外</v>
      </c>
      <c r="E66" s="289" t="str">
        <f>_xlfn.XLOOKUP($C66,手動介入!$V$13:$V$408,手動介入!$L$13:$L$408)</f>
        <v>単路</v>
      </c>
      <c r="F66" s="261">
        <f>COUNTIF(手動介入!$V$13:$V$408,$C66)</f>
        <v>2</v>
      </c>
      <c r="G66" s="295" t="s">
        <v>470</v>
      </c>
      <c r="H66" s="295" t="s">
        <v>530</v>
      </c>
      <c r="I66" s="295" t="s">
        <v>498</v>
      </c>
      <c r="J66" s="249" t="s">
        <v>19</v>
      </c>
      <c r="K66" s="102"/>
      <c r="L66" s="34"/>
      <c r="M66" s="34"/>
      <c r="N66" s="34"/>
      <c r="O66" s="34"/>
      <c r="P66" s="34"/>
      <c r="Q66" s="34"/>
      <c r="R66" s="34"/>
      <c r="S66" s="34"/>
      <c r="T66" s="34"/>
      <c r="U66" s="34"/>
      <c r="V66" s="34"/>
      <c r="W66" s="102"/>
      <c r="X66" s="102"/>
      <c r="Y66" s="102"/>
      <c r="Z66" s="102"/>
      <c r="AA66" s="102"/>
      <c r="AB66" s="102"/>
      <c r="AC66" s="102"/>
      <c r="AD66" s="102"/>
      <c r="AE66" s="102"/>
      <c r="AF66" s="102"/>
      <c r="AG66" s="102"/>
      <c r="AH66" s="102"/>
      <c r="AI66" s="102"/>
    </row>
    <row r="67" spans="1:35" s="227" customFormat="1" ht="32" x14ac:dyDescent="0.55000000000000004">
      <c r="A67" s="232"/>
      <c r="B67" s="260">
        <v>48</v>
      </c>
      <c r="C67" s="290" t="str">
        <v>広075</v>
      </c>
      <c r="D67" s="289" t="str">
        <f>_xlfn.XLOOKUP($C67,手動介入!$V$13:$V$408,手動介入!$H$13:$H$408)</f>
        <v>L4想定区間外</v>
      </c>
      <c r="E67" s="289" t="str">
        <f>_xlfn.XLOOKUP($C67,手動介入!$V$13:$V$408,手動介入!$L$13:$L$408)</f>
        <v>交差点付近</v>
      </c>
      <c r="F67" s="261">
        <f>COUNTIF(手動介入!$V$13:$V$408,$C67)</f>
        <v>2</v>
      </c>
      <c r="G67" s="295" t="s">
        <v>461</v>
      </c>
      <c r="H67" s="295" t="s">
        <v>531</v>
      </c>
      <c r="I67" s="295" t="s">
        <v>498</v>
      </c>
      <c r="J67" s="249" t="s">
        <v>19</v>
      </c>
      <c r="K67" s="102"/>
      <c r="L67" s="34"/>
      <c r="M67" s="34"/>
      <c r="N67" s="34"/>
      <c r="O67" s="34"/>
      <c r="P67" s="34"/>
      <c r="Q67" s="34"/>
      <c r="R67" s="34"/>
      <c r="S67" s="34"/>
      <c r="T67" s="34"/>
      <c r="U67" s="34"/>
      <c r="V67" s="34"/>
      <c r="W67" s="102"/>
      <c r="X67" s="102"/>
      <c r="Y67" s="102"/>
      <c r="Z67" s="102"/>
      <c r="AA67" s="102"/>
      <c r="AB67" s="102"/>
      <c r="AC67" s="102"/>
      <c r="AD67" s="102"/>
      <c r="AE67" s="102"/>
      <c r="AF67" s="102"/>
      <c r="AG67" s="102"/>
      <c r="AH67" s="102"/>
      <c r="AI67" s="102"/>
    </row>
    <row r="68" spans="1:35" s="227" customFormat="1" ht="32" x14ac:dyDescent="0.55000000000000004">
      <c r="A68" s="232"/>
      <c r="B68" s="260">
        <v>49</v>
      </c>
      <c r="C68" s="290" t="str">
        <v>西114</v>
      </c>
      <c r="D68" s="289" t="str">
        <f>_xlfn.XLOOKUP($C68,手動介入!$V$13:$V$408,手動介入!$H$13:$H$408)</f>
        <v>L4想定区間外</v>
      </c>
      <c r="E68" s="289" t="str">
        <f>_xlfn.XLOOKUP($C68,手動介入!$V$13:$V$408,手動介入!$L$13:$L$408)</f>
        <v>単路</v>
      </c>
      <c r="F68" s="261">
        <f>COUNTIF(手動介入!$V$13:$V$408,$C68)</f>
        <v>2</v>
      </c>
      <c r="G68" s="295" t="s">
        <v>471</v>
      </c>
      <c r="H68" s="295" t="s">
        <v>531</v>
      </c>
      <c r="I68" s="295" t="s">
        <v>498</v>
      </c>
      <c r="J68" s="249" t="s">
        <v>19</v>
      </c>
      <c r="K68" s="102"/>
      <c r="L68" s="34"/>
      <c r="M68" s="34"/>
      <c r="N68" s="34"/>
      <c r="O68" s="34"/>
      <c r="P68" s="34"/>
      <c r="Q68" s="34"/>
      <c r="R68" s="34"/>
      <c r="S68" s="34"/>
      <c r="T68" s="34"/>
      <c r="U68" s="34"/>
      <c r="V68" s="34"/>
      <c r="W68" s="102"/>
      <c r="X68" s="102"/>
      <c r="Y68" s="102"/>
      <c r="Z68" s="102"/>
      <c r="AA68" s="102"/>
      <c r="AB68" s="102"/>
      <c r="AC68" s="102"/>
      <c r="AD68" s="102"/>
      <c r="AE68" s="102"/>
      <c r="AF68" s="102"/>
      <c r="AG68" s="102"/>
      <c r="AH68" s="102"/>
      <c r="AI68" s="102"/>
    </row>
    <row r="69" spans="1:35" s="227" customFormat="1" ht="48" x14ac:dyDescent="0.55000000000000004">
      <c r="A69" s="232"/>
      <c r="B69" s="260">
        <v>50</v>
      </c>
      <c r="C69" s="290" t="str">
        <v>西031</v>
      </c>
      <c r="D69" s="289" t="str">
        <f>_xlfn.XLOOKUP($C69,手動介入!$V$13:$V$408,手動介入!$H$13:$H$408)</f>
        <v>L4想定区間外</v>
      </c>
      <c r="E69" s="289" t="str">
        <f>_xlfn.XLOOKUP($C69,手動介入!$V$13:$V$408,手動介入!$L$13:$L$408)</f>
        <v>交差点付近</v>
      </c>
      <c r="F69" s="261">
        <f>COUNTIF(手動介入!$V$13:$V$408,$C69)</f>
        <v>2</v>
      </c>
      <c r="G69" s="295" t="s">
        <v>472</v>
      </c>
      <c r="H69" s="295" t="s">
        <v>521</v>
      </c>
      <c r="I69" s="295" t="s">
        <v>498</v>
      </c>
      <c r="J69" s="249" t="s">
        <v>19</v>
      </c>
      <c r="K69" s="102"/>
      <c r="W69" s="102"/>
      <c r="X69" s="102"/>
      <c r="Y69" s="102"/>
      <c r="Z69" s="102"/>
      <c r="AA69" s="102"/>
      <c r="AB69" s="102"/>
    </row>
    <row r="70" spans="1:35" s="227" customFormat="1" ht="50.5" customHeight="1" x14ac:dyDescent="0.55000000000000004">
      <c r="A70" s="232"/>
      <c r="B70" s="260">
        <v>51</v>
      </c>
      <c r="C70" s="290" t="str">
        <v>広017</v>
      </c>
      <c r="D70" s="289" t="str">
        <f>_xlfn.XLOOKUP($C70,手動介入!$V$13:$V$408,手動介入!$H$13:$H$408)</f>
        <v>L4想定区間外</v>
      </c>
      <c r="E70" s="289" t="str">
        <f>_xlfn.XLOOKUP($C70,手動介入!$V$13:$V$408,手動介入!$L$13:$L$408)</f>
        <v>交差点付近</v>
      </c>
      <c r="F70" s="261">
        <f>COUNTIF(手動介入!$V$13:$V$408,$C70)</f>
        <v>1</v>
      </c>
      <c r="G70" s="295" t="s">
        <v>473</v>
      </c>
      <c r="H70" s="295" t="s">
        <v>532</v>
      </c>
      <c r="I70" s="295" t="s">
        <v>498</v>
      </c>
      <c r="J70" s="249" t="s">
        <v>19</v>
      </c>
      <c r="K70" s="102"/>
      <c r="W70" s="102"/>
      <c r="X70" s="102"/>
      <c r="Y70" s="102"/>
      <c r="Z70" s="102"/>
      <c r="AA70" s="102"/>
      <c r="AB70" s="102"/>
    </row>
    <row r="71" spans="1:35" s="227" customFormat="1" ht="16" x14ac:dyDescent="0.55000000000000004">
      <c r="A71" s="232"/>
      <c r="B71" s="260">
        <v>52</v>
      </c>
      <c r="C71" s="290" t="str">
        <v>広047</v>
      </c>
      <c r="D71" s="289" t="str">
        <f>_xlfn.XLOOKUP($C71,手動介入!$V$13:$V$408,手動介入!$H$13:$H$408)</f>
        <v>L4想定区間外</v>
      </c>
      <c r="E71" s="289" t="str">
        <f>_xlfn.XLOOKUP($C71,手動介入!$V$13:$V$408,手動介入!$L$13:$L$408)</f>
        <v>交差点付近</v>
      </c>
      <c r="F71" s="261">
        <f>COUNTIF(手動介入!$V$13:$V$408,$C71)</f>
        <v>1</v>
      </c>
      <c r="G71" s="295" t="s">
        <v>474</v>
      </c>
      <c r="H71" s="295" t="s">
        <v>518</v>
      </c>
      <c r="I71" s="295" t="s">
        <v>498</v>
      </c>
      <c r="J71" s="249" t="s">
        <v>19</v>
      </c>
      <c r="K71" s="102"/>
      <c r="W71" s="102"/>
      <c r="X71" s="102"/>
      <c r="Y71" s="102"/>
      <c r="Z71" s="102"/>
      <c r="AA71" s="102"/>
      <c r="AB71" s="102"/>
    </row>
    <row r="72" spans="1:35" s="227" customFormat="1" ht="16" x14ac:dyDescent="0.55000000000000004">
      <c r="A72" s="232"/>
      <c r="B72" s="260">
        <v>53</v>
      </c>
      <c r="C72" s="290" t="str">
        <v>西079</v>
      </c>
      <c r="D72" s="289" t="str">
        <f>_xlfn.XLOOKUP($C72,手動介入!$V$13:$V$408,手動介入!$H$13:$H$408)</f>
        <v>L4想定区間外</v>
      </c>
      <c r="E72" s="289" t="str">
        <f>_xlfn.XLOOKUP($C72,手動介入!$V$13:$V$408,手動介入!$L$13:$L$408)</f>
        <v>単路</v>
      </c>
      <c r="F72" s="261">
        <f>COUNTIF(手動介入!$V$13:$V$408,$C72)</f>
        <v>1</v>
      </c>
      <c r="G72" s="295" t="s">
        <v>474</v>
      </c>
      <c r="H72" s="295" t="s">
        <v>518</v>
      </c>
      <c r="I72" s="295" t="s">
        <v>498</v>
      </c>
      <c r="J72" s="249" t="s">
        <v>19</v>
      </c>
      <c r="K72" s="102"/>
      <c r="W72" s="102"/>
      <c r="X72" s="102"/>
      <c r="Y72" s="102"/>
      <c r="Z72" s="102"/>
      <c r="AA72" s="102"/>
      <c r="AB72" s="102"/>
    </row>
    <row r="73" spans="1:35" s="227" customFormat="1" ht="16" x14ac:dyDescent="0.55000000000000004">
      <c r="A73" s="232"/>
      <c r="B73" s="260">
        <v>54</v>
      </c>
      <c r="C73" s="290" t="str">
        <v>広019</v>
      </c>
      <c r="D73" s="289" t="str">
        <f>_xlfn.XLOOKUP($C73,手動介入!$V$13:$V$408,手動介入!$H$13:$H$408)</f>
        <v>L4想定区間外</v>
      </c>
      <c r="E73" s="289" t="str">
        <f>_xlfn.XLOOKUP($C73,手動介入!$V$13:$V$408,手動介入!$L$13:$L$408)</f>
        <v>交差点内</v>
      </c>
      <c r="F73" s="261">
        <f>COUNTIF(手動介入!$V$13:$V$408,$C73)</f>
        <v>1</v>
      </c>
      <c r="G73" s="295" t="s">
        <v>475</v>
      </c>
      <c r="H73" s="295" t="s">
        <v>519</v>
      </c>
      <c r="I73" s="295" t="s">
        <v>498</v>
      </c>
      <c r="J73" s="249" t="s">
        <v>19</v>
      </c>
      <c r="K73" s="102"/>
      <c r="W73" s="102"/>
      <c r="X73" s="102"/>
      <c r="Y73" s="102"/>
      <c r="Z73" s="102"/>
      <c r="AA73" s="102"/>
      <c r="AB73" s="102"/>
    </row>
    <row r="74" spans="1:35" s="227" customFormat="1" ht="48" x14ac:dyDescent="0.55000000000000004">
      <c r="A74" s="232"/>
      <c r="B74" s="260">
        <v>55</v>
      </c>
      <c r="C74" s="290" t="str">
        <v>西040</v>
      </c>
      <c r="D74" s="289" t="str">
        <f>_xlfn.XLOOKUP($C74,手動介入!$V$13:$V$408,手動介入!$H$13:$H$408)</f>
        <v>L4想定区間外</v>
      </c>
      <c r="E74" s="289" t="str">
        <f>_xlfn.XLOOKUP($C74,手動介入!$V$13:$V$408,手動介入!$L$13:$L$408)</f>
        <v>交差点付近</v>
      </c>
      <c r="F74" s="261">
        <f>COUNTIF(手動介入!$V$13:$V$408,$C74)</f>
        <v>1</v>
      </c>
      <c r="G74" s="295" t="s">
        <v>476</v>
      </c>
      <c r="H74" s="295" t="s">
        <v>521</v>
      </c>
      <c r="I74" s="295" t="s">
        <v>498</v>
      </c>
      <c r="J74" s="249" t="s">
        <v>19</v>
      </c>
      <c r="K74" s="102"/>
      <c r="W74" s="102"/>
      <c r="X74" s="102"/>
      <c r="Y74" s="102"/>
      <c r="Z74" s="102"/>
      <c r="AA74" s="102"/>
      <c r="AB74" s="102"/>
    </row>
    <row r="75" spans="1:35" s="227" customFormat="1" ht="16" x14ac:dyDescent="0.55000000000000004">
      <c r="A75" s="232"/>
      <c r="B75" s="260">
        <v>56</v>
      </c>
      <c r="C75" s="290" t="str">
        <v>西097</v>
      </c>
      <c r="D75" s="289" t="str">
        <f>_xlfn.XLOOKUP($C75,手動介入!$V$13:$V$408,手動介入!$H$13:$H$408)</f>
        <v>L4想定区間外</v>
      </c>
      <c r="E75" s="289" t="str">
        <f>_xlfn.XLOOKUP($C75,手動介入!$V$13:$V$408,手動介入!$L$13:$L$408)</f>
        <v>交差点付近</v>
      </c>
      <c r="F75" s="261">
        <f>COUNTIF(手動介入!$V$13:$V$408,$C75)</f>
        <v>1</v>
      </c>
      <c r="G75" s="295" t="s">
        <v>474</v>
      </c>
      <c r="H75" s="295" t="s">
        <v>518</v>
      </c>
      <c r="I75" s="295" t="s">
        <v>498</v>
      </c>
      <c r="J75" s="249" t="s">
        <v>19</v>
      </c>
      <c r="K75" s="102"/>
      <c r="W75" s="102"/>
      <c r="X75" s="102"/>
      <c r="Y75" s="102"/>
      <c r="Z75" s="102"/>
      <c r="AA75" s="102"/>
      <c r="AB75" s="102"/>
    </row>
    <row r="76" spans="1:35" s="227" customFormat="1" ht="32" x14ac:dyDescent="0.55000000000000004">
      <c r="A76" s="232"/>
      <c r="B76" s="260">
        <v>57</v>
      </c>
      <c r="C76" s="290" t="str">
        <v>広046</v>
      </c>
      <c r="D76" s="289" t="str">
        <f>_xlfn.XLOOKUP($C76,手動介入!$V$13:$V$408,手動介入!$H$13:$H$408)</f>
        <v>L4想定区間外</v>
      </c>
      <c r="E76" s="289" t="str">
        <f>_xlfn.XLOOKUP($C76,手動介入!$V$13:$V$408,手動介入!$L$13:$L$408)</f>
        <v>単路</v>
      </c>
      <c r="F76" s="261">
        <f>COUNTIF(手動介入!$V$13:$V$408,$C76)</f>
        <v>1</v>
      </c>
      <c r="G76" s="295" t="s">
        <v>473</v>
      </c>
      <c r="H76" s="295" t="s">
        <v>532</v>
      </c>
      <c r="I76" s="295" t="s">
        <v>498</v>
      </c>
      <c r="J76" s="249" t="s">
        <v>19</v>
      </c>
      <c r="K76" s="102"/>
      <c r="W76" s="102"/>
      <c r="X76" s="102"/>
      <c r="Y76" s="102"/>
      <c r="Z76" s="102"/>
      <c r="AA76" s="102"/>
      <c r="AB76" s="102"/>
    </row>
    <row r="77" spans="1:35" s="227" customFormat="1" ht="48" x14ac:dyDescent="0.55000000000000004">
      <c r="A77" s="232"/>
      <c r="B77" s="260">
        <v>58</v>
      </c>
      <c r="C77" s="290" t="str">
        <v>広062</v>
      </c>
      <c r="D77" s="289" t="str">
        <f>_xlfn.XLOOKUP($C77,手動介入!$V$13:$V$408,手動介入!$H$13:$H$408)</f>
        <v>L4想定区間外</v>
      </c>
      <c r="E77" s="289" t="str">
        <f>_xlfn.XLOOKUP($C77,手動介入!$V$13:$V$408,手動介入!$L$13:$L$408)</f>
        <v>単路</v>
      </c>
      <c r="F77" s="261">
        <f>COUNTIF(手動介入!$V$13:$V$408,$C77)</f>
        <v>1</v>
      </c>
      <c r="G77" s="295" t="s">
        <v>477</v>
      </c>
      <c r="H77" s="295" t="s">
        <v>533</v>
      </c>
      <c r="I77" s="295" t="s">
        <v>498</v>
      </c>
      <c r="J77" s="249" t="s">
        <v>19</v>
      </c>
      <c r="K77" s="102"/>
      <c r="W77" s="102"/>
      <c r="X77" s="102"/>
      <c r="Y77" s="102"/>
      <c r="Z77" s="102"/>
      <c r="AA77" s="102"/>
      <c r="AB77" s="102"/>
    </row>
    <row r="78" spans="1:35" s="227" customFormat="1" ht="48" x14ac:dyDescent="0.55000000000000004">
      <c r="A78" s="232"/>
      <c r="B78" s="260">
        <v>59</v>
      </c>
      <c r="C78" s="290" t="str">
        <v>西060</v>
      </c>
      <c r="D78" s="289" t="str">
        <f>_xlfn.XLOOKUP($C78,手動介入!$V$13:$V$408,手動介入!$H$13:$H$408)</f>
        <v>L4想定区間外</v>
      </c>
      <c r="E78" s="289" t="str">
        <f>_xlfn.XLOOKUP($C78,手動介入!$V$13:$V$408,手動介入!$L$13:$L$408)</f>
        <v>交差点付近</v>
      </c>
      <c r="F78" s="261">
        <f>COUNTIF(手動介入!$V$13:$V$408,$C78)</f>
        <v>1</v>
      </c>
      <c r="G78" s="295" t="s">
        <v>477</v>
      </c>
      <c r="H78" s="295" t="s">
        <v>533</v>
      </c>
      <c r="I78" s="295" t="s">
        <v>498</v>
      </c>
      <c r="J78" s="249" t="s">
        <v>19</v>
      </c>
      <c r="K78" s="102"/>
      <c r="W78" s="102"/>
      <c r="X78" s="102"/>
      <c r="Y78" s="102"/>
      <c r="Z78" s="102"/>
      <c r="AA78" s="102"/>
      <c r="AB78" s="102"/>
    </row>
    <row r="79" spans="1:35" s="227" customFormat="1" ht="16" x14ac:dyDescent="0.55000000000000004">
      <c r="A79" s="232"/>
      <c r="B79" s="260">
        <v>60</v>
      </c>
      <c r="C79" s="290" t="str">
        <v>広030</v>
      </c>
      <c r="D79" s="289" t="str">
        <f>_xlfn.XLOOKUP($C79,手動介入!$V$13:$V$408,手動介入!$H$13:$H$408)</f>
        <v>L4想定区間外</v>
      </c>
      <c r="E79" s="289" t="str">
        <f>_xlfn.XLOOKUP($C79,手動介入!$V$13:$V$408,手動介入!$L$13:$L$408)</f>
        <v>交差点内</v>
      </c>
      <c r="F79" s="261">
        <f>COUNTIF(手動介入!$V$13:$V$408,$C79)</f>
        <v>1</v>
      </c>
      <c r="G79" s="295" t="s">
        <v>478</v>
      </c>
      <c r="H79" s="295" t="s">
        <v>518</v>
      </c>
      <c r="I79" s="295" t="s">
        <v>498</v>
      </c>
      <c r="J79" s="249" t="s">
        <v>19</v>
      </c>
      <c r="K79" s="102"/>
      <c r="W79" s="102"/>
      <c r="X79" s="102"/>
      <c r="Y79" s="102"/>
      <c r="Z79" s="102"/>
      <c r="AA79" s="102"/>
      <c r="AB79" s="102"/>
    </row>
    <row r="80" spans="1:35" s="227" customFormat="1" ht="16" x14ac:dyDescent="0.55000000000000004">
      <c r="A80" s="232"/>
      <c r="B80" s="260">
        <v>61</v>
      </c>
      <c r="C80" s="290" t="str">
        <v>西103</v>
      </c>
      <c r="D80" s="289" t="str">
        <f>_xlfn.XLOOKUP($C80,手動介入!$V$13:$V$408,手動介入!$H$13:$H$408)</f>
        <v>L4想定区間外</v>
      </c>
      <c r="E80" s="289" t="str">
        <f>_xlfn.XLOOKUP($C80,手動介入!$V$13:$V$408,手動介入!$L$13:$L$408)</f>
        <v>交差点付近</v>
      </c>
      <c r="F80" s="261">
        <f>COUNTIF(手動介入!$V$13:$V$408,$C80)</f>
        <v>1</v>
      </c>
      <c r="G80" s="295" t="s">
        <v>474</v>
      </c>
      <c r="H80" s="295" t="s">
        <v>518</v>
      </c>
      <c r="I80" s="295" t="s">
        <v>498</v>
      </c>
      <c r="J80" s="249" t="s">
        <v>19</v>
      </c>
      <c r="K80" s="102"/>
      <c r="W80" s="102"/>
      <c r="X80" s="102"/>
      <c r="Y80" s="102"/>
      <c r="Z80" s="102"/>
      <c r="AA80" s="102"/>
      <c r="AB80" s="102"/>
    </row>
    <row r="81" spans="1:28" s="227" customFormat="1" ht="16" x14ac:dyDescent="0.55000000000000004">
      <c r="A81" s="232"/>
      <c r="B81" s="260">
        <v>62</v>
      </c>
      <c r="C81" s="290" t="str">
        <v>広037</v>
      </c>
      <c r="D81" s="289" t="str">
        <f>_xlfn.XLOOKUP($C81,手動介入!$V$13:$V$408,手動介入!$H$13:$H$408)</f>
        <v>L4想定区間外</v>
      </c>
      <c r="E81" s="289" t="str">
        <f>_xlfn.XLOOKUP($C81,手動介入!$V$13:$V$408,手動介入!$L$13:$L$408)</f>
        <v>交差点内</v>
      </c>
      <c r="F81" s="261">
        <f>COUNTIF(手動介入!$V$13:$V$408,$C81)</f>
        <v>1</v>
      </c>
      <c r="G81" s="295" t="s">
        <v>479</v>
      </c>
      <c r="H81" s="295" t="s">
        <v>534</v>
      </c>
      <c r="I81" s="295" t="s">
        <v>498</v>
      </c>
      <c r="J81" s="249" t="s">
        <v>19</v>
      </c>
      <c r="K81" s="102"/>
      <c r="W81" s="102"/>
      <c r="X81" s="102"/>
      <c r="Y81" s="102"/>
      <c r="Z81" s="102"/>
      <c r="AA81" s="102"/>
      <c r="AB81" s="102"/>
    </row>
    <row r="82" spans="1:28" s="227" customFormat="1" ht="16" x14ac:dyDescent="0.55000000000000004">
      <c r="A82" s="232"/>
      <c r="B82" s="260">
        <v>63</v>
      </c>
      <c r="C82" s="290" t="str">
        <v>広010</v>
      </c>
      <c r="D82" s="289" t="str">
        <f>_xlfn.XLOOKUP($C82,手動介入!$V$13:$V$408,手動介入!$H$13:$H$408)</f>
        <v>L4想定区間外</v>
      </c>
      <c r="E82" s="289" t="str">
        <f>_xlfn.XLOOKUP($C82,手動介入!$V$13:$V$408,手動介入!$L$13:$L$408)</f>
        <v>単路</v>
      </c>
      <c r="F82" s="261">
        <f>COUNTIF(手動介入!$V$13:$V$408,$C82)</f>
        <v>1</v>
      </c>
      <c r="G82" s="295" t="s">
        <v>475</v>
      </c>
      <c r="H82" s="295" t="s">
        <v>519</v>
      </c>
      <c r="I82" s="295" t="s">
        <v>498</v>
      </c>
      <c r="J82" s="249" t="s">
        <v>19</v>
      </c>
      <c r="K82" s="102"/>
      <c r="W82" s="102"/>
      <c r="X82" s="102"/>
      <c r="Y82" s="102"/>
      <c r="Z82" s="102"/>
      <c r="AA82" s="102"/>
      <c r="AB82" s="102"/>
    </row>
    <row r="83" spans="1:28" s="227" customFormat="1" ht="48" x14ac:dyDescent="0.55000000000000004">
      <c r="A83" s="232"/>
      <c r="B83" s="260">
        <v>64</v>
      </c>
      <c r="C83" s="290" t="str">
        <v>西121</v>
      </c>
      <c r="D83" s="289" t="str">
        <f>_xlfn.XLOOKUP($C83,手動介入!$V$13:$V$408,手動介入!$H$13:$H$408)</f>
        <v>L4想定区間外</v>
      </c>
      <c r="E83" s="289" t="str">
        <f>_xlfn.XLOOKUP($C83,手動介入!$V$13:$V$408,手動介入!$L$13:$L$408)</f>
        <v>交差点付近</v>
      </c>
      <c r="F83" s="261">
        <f>COUNTIF(手動介入!$V$13:$V$408,$C83)</f>
        <v>1</v>
      </c>
      <c r="G83" s="295" t="s">
        <v>480</v>
      </c>
      <c r="H83" s="295" t="s">
        <v>535</v>
      </c>
      <c r="I83" s="295" t="s">
        <v>498</v>
      </c>
      <c r="J83" s="249" t="s">
        <v>19</v>
      </c>
      <c r="K83" s="102"/>
      <c r="W83" s="102"/>
      <c r="X83" s="102"/>
      <c r="Y83" s="102"/>
      <c r="Z83" s="102"/>
      <c r="AA83" s="102"/>
      <c r="AB83" s="102"/>
    </row>
    <row r="84" spans="1:28" s="227" customFormat="1" ht="16" x14ac:dyDescent="0.55000000000000004">
      <c r="A84" s="232"/>
      <c r="B84" s="260">
        <v>65</v>
      </c>
      <c r="C84" s="290" t="str">
        <v>広035</v>
      </c>
      <c r="D84" s="289" t="str">
        <f>_xlfn.XLOOKUP($C84,手動介入!$V$13:$V$408,手動介入!$H$13:$H$408)</f>
        <v>L4想定区間外</v>
      </c>
      <c r="E84" s="289" t="str">
        <f>_xlfn.XLOOKUP($C84,手動介入!$V$13:$V$408,手動介入!$L$13:$L$408)</f>
        <v>交差点付近</v>
      </c>
      <c r="F84" s="261">
        <f>COUNTIF(手動介入!$V$13:$V$408,$C84)</f>
        <v>1</v>
      </c>
      <c r="G84" s="295" t="s">
        <v>475</v>
      </c>
      <c r="H84" s="295" t="s">
        <v>519</v>
      </c>
      <c r="I84" s="295" t="s">
        <v>498</v>
      </c>
      <c r="J84" s="249" t="s">
        <v>19</v>
      </c>
      <c r="K84" s="102"/>
      <c r="W84" s="102"/>
      <c r="X84" s="102"/>
      <c r="Y84" s="102"/>
      <c r="Z84" s="102"/>
      <c r="AA84" s="102"/>
      <c r="AB84" s="102"/>
    </row>
    <row r="85" spans="1:28" s="227" customFormat="1" ht="16" x14ac:dyDescent="0.55000000000000004">
      <c r="A85" s="232"/>
      <c r="B85" s="260">
        <v>66</v>
      </c>
      <c r="C85" s="290" t="str">
        <v>広048</v>
      </c>
      <c r="D85" s="289" t="str">
        <f>_xlfn.XLOOKUP($C85,手動介入!$V$13:$V$408,手動介入!$H$13:$H$408)</f>
        <v>L4想定区間外</v>
      </c>
      <c r="E85" s="289" t="str">
        <f>_xlfn.XLOOKUP($C85,手動介入!$V$13:$V$408,手動介入!$L$13:$L$408)</f>
        <v>交差点内</v>
      </c>
      <c r="F85" s="261">
        <f>COUNTIF(手動介入!$V$13:$V$408,$C85)</f>
        <v>1</v>
      </c>
      <c r="G85" s="295" t="s">
        <v>481</v>
      </c>
      <c r="H85" s="295" t="s">
        <v>536</v>
      </c>
      <c r="I85" s="295" t="s">
        <v>498</v>
      </c>
      <c r="J85" s="249" t="s">
        <v>19</v>
      </c>
      <c r="K85" s="102"/>
      <c r="W85" s="102"/>
      <c r="X85" s="102"/>
      <c r="Y85" s="102"/>
      <c r="Z85" s="102"/>
      <c r="AA85" s="102"/>
      <c r="AB85" s="102"/>
    </row>
    <row r="86" spans="1:28" s="227" customFormat="1" ht="16" x14ac:dyDescent="0.55000000000000004">
      <c r="A86" s="232"/>
      <c r="B86" s="260">
        <v>67</v>
      </c>
      <c r="C86" s="290" t="str">
        <v>広081</v>
      </c>
      <c r="D86" s="289" t="str">
        <f>_xlfn.XLOOKUP($C86,手動介入!$V$13:$V$408,手動介入!$H$13:$H$408)</f>
        <v>L4想定区間外</v>
      </c>
      <c r="E86" s="289" t="str">
        <f>_xlfn.XLOOKUP($C86,手動介入!$V$13:$V$408,手動介入!$L$13:$L$408)</f>
        <v>交差点付近</v>
      </c>
      <c r="F86" s="261">
        <f>COUNTIF(手動介入!$V$13:$V$408,$C86)</f>
        <v>1</v>
      </c>
      <c r="G86" s="295" t="s">
        <v>481</v>
      </c>
      <c r="H86" s="295" t="s">
        <v>536</v>
      </c>
      <c r="I86" s="295" t="s">
        <v>498</v>
      </c>
      <c r="J86" s="249" t="s">
        <v>19</v>
      </c>
      <c r="K86" s="102"/>
      <c r="W86" s="102"/>
      <c r="X86" s="102"/>
      <c r="Y86" s="102"/>
      <c r="Z86" s="102"/>
      <c r="AA86" s="102"/>
      <c r="AB86" s="102"/>
    </row>
    <row r="87" spans="1:28" s="227" customFormat="1" ht="16" x14ac:dyDescent="0.55000000000000004">
      <c r="A87" s="232"/>
      <c r="B87" s="260">
        <v>68</v>
      </c>
      <c r="C87" s="290" t="str">
        <v>西096</v>
      </c>
      <c r="D87" s="289" t="str">
        <f>_xlfn.XLOOKUP($C87,手動介入!$V$13:$V$408,手動介入!$H$13:$H$408)</f>
        <v>L4想定区間外</v>
      </c>
      <c r="E87" s="289" t="str">
        <f>_xlfn.XLOOKUP($C87,手動介入!$V$13:$V$408,手動介入!$L$13:$L$408)</f>
        <v>交差点内</v>
      </c>
      <c r="F87" s="261">
        <f>COUNTIF(手動介入!$V$13:$V$408,$C87)</f>
        <v>1</v>
      </c>
      <c r="G87" s="295" t="s">
        <v>481</v>
      </c>
      <c r="H87" s="295" t="s">
        <v>536</v>
      </c>
      <c r="I87" s="295" t="s">
        <v>498</v>
      </c>
      <c r="J87" s="249" t="s">
        <v>19</v>
      </c>
      <c r="K87" s="102"/>
      <c r="W87" s="102"/>
      <c r="X87" s="102"/>
      <c r="Y87" s="102"/>
      <c r="Z87" s="102"/>
      <c r="AA87" s="102"/>
      <c r="AB87" s="102"/>
    </row>
    <row r="88" spans="1:28" s="227" customFormat="1" ht="16" x14ac:dyDescent="0.55000000000000004">
      <c r="A88" s="232"/>
      <c r="B88" s="260">
        <v>69</v>
      </c>
      <c r="C88" s="290" t="str">
        <v>西002</v>
      </c>
      <c r="D88" s="289" t="str">
        <f>_xlfn.XLOOKUP($C88,手動介入!$V$13:$V$408,手動介入!$H$13:$H$408)</f>
        <v>L4想定区間外</v>
      </c>
      <c r="E88" s="289" t="str">
        <f>_xlfn.XLOOKUP($C88,手動介入!$V$13:$V$408,手動介入!$L$13:$L$408)</f>
        <v>交差点付近</v>
      </c>
      <c r="F88" s="261">
        <f>COUNTIF(手動介入!$V$13:$V$408,$C88)</f>
        <v>1</v>
      </c>
      <c r="G88" s="295" t="s">
        <v>474</v>
      </c>
      <c r="H88" s="295" t="s">
        <v>518</v>
      </c>
      <c r="I88" s="295" t="s">
        <v>498</v>
      </c>
      <c r="J88" s="249" t="s">
        <v>19</v>
      </c>
      <c r="K88" s="102"/>
      <c r="W88" s="102"/>
      <c r="X88" s="102"/>
      <c r="Y88" s="102"/>
      <c r="Z88" s="102"/>
      <c r="AA88" s="102"/>
      <c r="AB88" s="102"/>
    </row>
    <row r="89" spans="1:28" s="227" customFormat="1" ht="32" x14ac:dyDescent="0.55000000000000004">
      <c r="A89" s="232"/>
      <c r="B89" s="260">
        <v>70</v>
      </c>
      <c r="C89" s="290" t="str">
        <v>西069</v>
      </c>
      <c r="D89" s="289" t="str">
        <f>_xlfn.XLOOKUP($C89,手動介入!$V$13:$V$408,手動介入!$H$13:$H$408)</f>
        <v>L4想定区間外</v>
      </c>
      <c r="E89" s="289" t="str">
        <f>_xlfn.XLOOKUP($C89,手動介入!$V$13:$V$408,手動介入!$L$13:$L$408)</f>
        <v>交差点内</v>
      </c>
      <c r="F89" s="261">
        <f>COUNTIF(手動介入!$V$13:$V$408,$C89)</f>
        <v>1</v>
      </c>
      <c r="G89" s="295" t="s">
        <v>482</v>
      </c>
      <c r="H89" s="295" t="s">
        <v>537</v>
      </c>
      <c r="I89" s="295" t="s">
        <v>498</v>
      </c>
      <c r="J89" s="249" t="s">
        <v>19</v>
      </c>
      <c r="K89" s="102"/>
      <c r="W89" s="102"/>
      <c r="X89" s="102"/>
      <c r="Y89" s="102"/>
      <c r="Z89" s="102"/>
      <c r="AA89" s="102"/>
      <c r="AB89" s="102"/>
    </row>
    <row r="90" spans="1:28" s="227" customFormat="1" ht="16" x14ac:dyDescent="0.55000000000000004">
      <c r="A90" s="232"/>
      <c r="B90" s="260">
        <v>71</v>
      </c>
      <c r="C90" s="290" t="str">
        <v>広015</v>
      </c>
      <c r="D90" s="289" t="str">
        <f>_xlfn.XLOOKUP($C90,手動介入!$V$13:$V$408,手動介入!$H$13:$H$408)</f>
        <v>L4想定区間外</v>
      </c>
      <c r="E90" s="289" t="str">
        <f>_xlfn.XLOOKUP($C90,手動介入!$V$13:$V$408,手動介入!$L$13:$L$408)</f>
        <v>交差点付近</v>
      </c>
      <c r="F90" s="261">
        <f>COUNTIF(手動介入!$V$13:$V$408,$C90)</f>
        <v>1</v>
      </c>
      <c r="G90" s="295" t="s">
        <v>474</v>
      </c>
      <c r="H90" s="295" t="s">
        <v>518</v>
      </c>
      <c r="I90" s="295" t="s">
        <v>498</v>
      </c>
      <c r="J90" s="249" t="s">
        <v>19</v>
      </c>
      <c r="K90" s="102"/>
      <c r="W90" s="102"/>
      <c r="X90" s="102"/>
      <c r="Y90" s="102"/>
      <c r="Z90" s="102"/>
      <c r="AA90" s="102"/>
      <c r="AB90" s="102"/>
    </row>
    <row r="91" spans="1:28" s="227" customFormat="1" ht="32" x14ac:dyDescent="0.55000000000000004">
      <c r="A91" s="232"/>
      <c r="B91" s="260">
        <v>72</v>
      </c>
      <c r="C91" s="290" t="str">
        <v>西081</v>
      </c>
      <c r="D91" s="289" t="str">
        <f>_xlfn.XLOOKUP($C91,手動介入!$V$13:$V$408,手動介入!$H$13:$H$408)</f>
        <v>L4想定区間外</v>
      </c>
      <c r="E91" s="289" t="str">
        <f>_xlfn.XLOOKUP($C91,手動介入!$V$13:$V$408,手動介入!$L$13:$L$408)</f>
        <v>交差点内</v>
      </c>
      <c r="F91" s="261">
        <f>COUNTIF(手動介入!$V$13:$V$408,$C91)</f>
        <v>1</v>
      </c>
      <c r="G91" s="295" t="s">
        <v>483</v>
      </c>
      <c r="H91" s="295" t="s">
        <v>537</v>
      </c>
      <c r="I91" s="295" t="s">
        <v>498</v>
      </c>
      <c r="J91" s="249" t="s">
        <v>19</v>
      </c>
      <c r="K91" s="102"/>
      <c r="W91" s="102"/>
      <c r="X91" s="102"/>
      <c r="Y91" s="102"/>
      <c r="Z91" s="102"/>
      <c r="AA91" s="102"/>
      <c r="AB91" s="102"/>
    </row>
    <row r="92" spans="1:28" s="227" customFormat="1" ht="16" x14ac:dyDescent="0.55000000000000004">
      <c r="A92" s="232"/>
      <c r="B92" s="260">
        <v>73</v>
      </c>
      <c r="C92" s="290" t="str">
        <v>西048</v>
      </c>
      <c r="D92" s="289" t="str">
        <f>_xlfn.XLOOKUP($C92,手動介入!$V$13:$V$408,手動介入!$H$13:$H$408)</f>
        <v>L4想定区間外</v>
      </c>
      <c r="E92" s="289" t="str">
        <f>_xlfn.XLOOKUP($C92,手動介入!$V$13:$V$408,手動介入!$L$13:$L$408)</f>
        <v>交差点付近</v>
      </c>
      <c r="F92" s="261">
        <f>COUNTIF(手動介入!$V$13:$V$408,$C92)</f>
        <v>1</v>
      </c>
      <c r="G92" s="295" t="s">
        <v>484</v>
      </c>
      <c r="H92" s="295" t="s">
        <v>536</v>
      </c>
      <c r="I92" s="295" t="s">
        <v>498</v>
      </c>
      <c r="J92" s="249" t="s">
        <v>19</v>
      </c>
      <c r="K92" s="102"/>
      <c r="W92" s="102"/>
      <c r="X92" s="102"/>
      <c r="Y92" s="102"/>
      <c r="Z92" s="102"/>
      <c r="AA92" s="102"/>
      <c r="AB92" s="102"/>
    </row>
    <row r="93" spans="1:28" s="227" customFormat="1" ht="32" x14ac:dyDescent="0.55000000000000004">
      <c r="A93" s="232"/>
      <c r="B93" s="260">
        <v>74</v>
      </c>
      <c r="C93" s="290" t="str">
        <v>西118</v>
      </c>
      <c r="D93" s="289" t="str">
        <f>_xlfn.XLOOKUP($C93,手動介入!$V$13:$V$408,手動介入!$H$13:$H$408)</f>
        <v>L4想定区間外</v>
      </c>
      <c r="E93" s="289" t="str">
        <f>_xlfn.XLOOKUP($C93,手動介入!$V$13:$V$408,手動介入!$L$13:$L$408)</f>
        <v>交差点付近</v>
      </c>
      <c r="F93" s="261">
        <f>COUNTIF(手動介入!$V$13:$V$408,$C93)</f>
        <v>1</v>
      </c>
      <c r="G93" s="295" t="s">
        <v>483</v>
      </c>
      <c r="H93" s="295" t="s">
        <v>537</v>
      </c>
      <c r="I93" s="295" t="s">
        <v>498</v>
      </c>
      <c r="J93" s="249" t="s">
        <v>19</v>
      </c>
      <c r="K93" s="102"/>
      <c r="W93" s="102"/>
      <c r="X93" s="102"/>
      <c r="Y93" s="102"/>
      <c r="Z93" s="102"/>
      <c r="AA93" s="102"/>
      <c r="AB93" s="102"/>
    </row>
    <row r="94" spans="1:28" s="227" customFormat="1" ht="16" x14ac:dyDescent="0.55000000000000004">
      <c r="A94" s="232"/>
      <c r="B94" s="260">
        <v>75</v>
      </c>
      <c r="C94" s="290" t="str">
        <v>広050</v>
      </c>
      <c r="D94" s="289" t="str">
        <f>_xlfn.XLOOKUP($C94,手動介入!$V$13:$V$408,手動介入!$H$13:$H$408)</f>
        <v>L4想定区間外</v>
      </c>
      <c r="E94" s="289" t="str">
        <f>_xlfn.XLOOKUP($C94,手動介入!$V$13:$V$408,手動介入!$L$13:$L$408)</f>
        <v>単路</v>
      </c>
      <c r="F94" s="261">
        <f>COUNTIF(手動介入!$V$13:$V$408,$C94)</f>
        <v>1</v>
      </c>
      <c r="G94" s="295" t="s">
        <v>474</v>
      </c>
      <c r="H94" s="295" t="s">
        <v>518</v>
      </c>
      <c r="I94" s="295" t="s">
        <v>498</v>
      </c>
      <c r="J94" s="249" t="s">
        <v>19</v>
      </c>
      <c r="K94" s="102"/>
      <c r="W94" s="102"/>
      <c r="X94" s="102"/>
      <c r="Y94" s="102"/>
      <c r="Z94" s="102"/>
      <c r="AA94" s="102"/>
      <c r="AB94" s="102"/>
    </row>
    <row r="95" spans="1:28" s="227" customFormat="1" ht="64" x14ac:dyDescent="0.55000000000000004">
      <c r="A95" s="232"/>
      <c r="B95" s="260">
        <v>76</v>
      </c>
      <c r="C95" s="290" t="str">
        <v>西014</v>
      </c>
      <c r="D95" s="289" t="str">
        <f>_xlfn.XLOOKUP($C95,手動介入!$V$13:$V$408,手動介入!$H$13:$H$408)</f>
        <v>L4想定区間外</v>
      </c>
      <c r="E95" s="289" t="str">
        <f>_xlfn.XLOOKUP($C95,手動介入!$V$13:$V$408,手動介入!$L$13:$L$408)</f>
        <v>交差点付近</v>
      </c>
      <c r="F95" s="261">
        <f>COUNTIF(手動介入!$V$13:$V$408,$C95)</f>
        <v>1</v>
      </c>
      <c r="G95" s="295" t="s">
        <v>485</v>
      </c>
      <c r="H95" s="295" t="s">
        <v>535</v>
      </c>
      <c r="I95" s="295" t="s">
        <v>498</v>
      </c>
      <c r="J95" s="249" t="s">
        <v>19</v>
      </c>
      <c r="K95" s="102"/>
      <c r="W95" s="102"/>
      <c r="X95" s="102"/>
      <c r="Y95" s="102"/>
      <c r="Z95" s="102"/>
      <c r="AA95" s="102"/>
      <c r="AB95" s="102"/>
    </row>
    <row r="96" spans="1:28" s="227" customFormat="1" ht="64" x14ac:dyDescent="0.55000000000000004">
      <c r="A96" s="232"/>
      <c r="B96" s="260">
        <v>77</v>
      </c>
      <c r="C96" s="290" t="str">
        <v>西018</v>
      </c>
      <c r="D96" s="289" t="str">
        <f>_xlfn.XLOOKUP($C96,手動介入!$V$13:$V$408,手動介入!$H$13:$H$408)</f>
        <v>L4想定区間外</v>
      </c>
      <c r="E96" s="289" t="str">
        <f>_xlfn.XLOOKUP($C96,手動介入!$V$13:$V$408,手動介入!$L$13:$L$408)</f>
        <v>交差点付近</v>
      </c>
      <c r="F96" s="261">
        <f>COUNTIF(手動介入!$V$13:$V$408,$C96)</f>
        <v>1</v>
      </c>
      <c r="G96" s="295" t="s">
        <v>485</v>
      </c>
      <c r="H96" s="295" t="s">
        <v>535</v>
      </c>
      <c r="I96" s="295" t="s">
        <v>498</v>
      </c>
      <c r="J96" s="249" t="s">
        <v>19</v>
      </c>
      <c r="K96" s="102"/>
      <c r="W96" s="102"/>
      <c r="X96" s="102"/>
      <c r="Y96" s="102"/>
      <c r="Z96" s="102"/>
      <c r="AA96" s="102"/>
      <c r="AB96" s="102"/>
    </row>
    <row r="97" spans="1:35" s="227" customFormat="1" ht="32" x14ac:dyDescent="0.55000000000000004">
      <c r="A97" s="232"/>
      <c r="B97" s="260">
        <v>78</v>
      </c>
      <c r="C97" s="290" t="str">
        <v>広007</v>
      </c>
      <c r="D97" s="289" t="str">
        <f>_xlfn.XLOOKUP($C97,手動介入!$V$13:$V$408,手動介入!$H$13:$H$408)</f>
        <v>L4想定区間外</v>
      </c>
      <c r="E97" s="289" t="str">
        <f>_xlfn.XLOOKUP($C97,手動介入!$V$13:$V$408,手動介入!$L$13:$L$408)</f>
        <v>交差点付近</v>
      </c>
      <c r="F97" s="261">
        <f>COUNTIF(手動介入!$V$13:$V$408,$C97)</f>
        <v>1</v>
      </c>
      <c r="G97" s="295" t="s">
        <v>483</v>
      </c>
      <c r="H97" s="295" t="s">
        <v>537</v>
      </c>
      <c r="I97" s="295" t="s">
        <v>498</v>
      </c>
      <c r="J97" s="249" t="s">
        <v>19</v>
      </c>
      <c r="K97" s="102"/>
      <c r="W97" s="102"/>
      <c r="X97" s="102"/>
      <c r="Y97" s="102"/>
      <c r="Z97" s="102"/>
      <c r="AA97" s="102"/>
      <c r="AB97" s="102"/>
    </row>
    <row r="98" spans="1:35" s="227" customFormat="1" ht="32" x14ac:dyDescent="0.55000000000000004">
      <c r="A98" s="232"/>
      <c r="B98" s="260">
        <v>79</v>
      </c>
      <c r="C98" s="290" t="str">
        <v>広022</v>
      </c>
      <c r="D98" s="289" t="str">
        <f>_xlfn.XLOOKUP($C98,手動介入!$V$13:$V$408,手動介入!$H$13:$H$408)</f>
        <v>L4想定区間外</v>
      </c>
      <c r="E98" s="289" t="str">
        <f>_xlfn.XLOOKUP($C98,手動介入!$V$13:$V$408,手動介入!$L$13:$L$408)</f>
        <v>交差点付近</v>
      </c>
      <c r="F98" s="261">
        <f>COUNTIF(手動介入!$V$13:$V$408,$C98)</f>
        <v>1</v>
      </c>
      <c r="G98" s="295" t="s">
        <v>483</v>
      </c>
      <c r="H98" s="295" t="s">
        <v>537</v>
      </c>
      <c r="I98" s="295" t="s">
        <v>498</v>
      </c>
      <c r="J98" s="249" t="s">
        <v>19</v>
      </c>
      <c r="K98" s="102"/>
      <c r="W98" s="102"/>
      <c r="X98" s="102"/>
      <c r="Y98" s="102"/>
      <c r="Z98" s="102"/>
      <c r="AA98" s="102"/>
      <c r="AB98" s="102"/>
    </row>
    <row r="99" spans="1:35" s="227" customFormat="1" ht="48" x14ac:dyDescent="0.55000000000000004">
      <c r="A99" s="232"/>
      <c r="B99" s="260">
        <v>80</v>
      </c>
      <c r="C99" s="290" t="str">
        <v>西056</v>
      </c>
      <c r="D99" s="289" t="str">
        <f>_xlfn.XLOOKUP($C99,手動介入!$V$13:$V$408,手動介入!$H$13:$H$408)</f>
        <v>L4想定区間外</v>
      </c>
      <c r="E99" s="289" t="str">
        <f>_xlfn.XLOOKUP($C99,手動介入!$V$13:$V$408,手動介入!$L$13:$L$408)</f>
        <v>交差点付近</v>
      </c>
      <c r="F99" s="261">
        <f>COUNTIF(手動介入!$V$13:$V$408,$C99)</f>
        <v>1</v>
      </c>
      <c r="G99" s="295" t="s">
        <v>486</v>
      </c>
      <c r="H99" s="295" t="s">
        <v>538</v>
      </c>
      <c r="I99" s="295" t="s">
        <v>498</v>
      </c>
      <c r="J99" s="249" t="s">
        <v>19</v>
      </c>
      <c r="K99" s="102"/>
      <c r="W99" s="102"/>
      <c r="X99" s="102"/>
      <c r="Y99" s="102"/>
      <c r="Z99" s="102"/>
      <c r="AA99" s="102"/>
      <c r="AB99" s="102"/>
    </row>
    <row r="100" spans="1:35" s="227" customFormat="1" ht="32" x14ac:dyDescent="0.55000000000000004">
      <c r="A100" s="232"/>
      <c r="B100" s="260">
        <v>81</v>
      </c>
      <c r="C100" s="290" t="str">
        <v>西120</v>
      </c>
      <c r="D100" s="289" t="str">
        <f>_xlfn.XLOOKUP($C100,手動介入!$V$13:$V$408,手動介入!$H$13:$H$408)</f>
        <v>L4想定区間外</v>
      </c>
      <c r="E100" s="289" t="str">
        <f>_xlfn.XLOOKUP($C100,手動介入!$V$13:$V$408,手動介入!$L$13:$L$408)</f>
        <v>交差点付近</v>
      </c>
      <c r="F100" s="261">
        <f>COUNTIF(手動介入!$V$13:$V$408,$C100)</f>
        <v>1</v>
      </c>
      <c r="G100" s="295" t="s">
        <v>483</v>
      </c>
      <c r="H100" s="295" t="s">
        <v>537</v>
      </c>
      <c r="I100" s="295" t="s">
        <v>498</v>
      </c>
      <c r="J100" s="249" t="s">
        <v>19</v>
      </c>
      <c r="K100" s="102"/>
      <c r="W100" s="102"/>
      <c r="X100" s="102"/>
      <c r="Y100" s="102"/>
      <c r="Z100" s="102"/>
      <c r="AA100" s="102"/>
      <c r="AB100" s="102"/>
    </row>
    <row r="101" spans="1:35" s="227" customFormat="1" ht="45.65" customHeight="1" x14ac:dyDescent="0.55000000000000004">
      <c r="A101" s="232"/>
      <c r="B101" s="260">
        <v>82</v>
      </c>
      <c r="C101" s="290" t="str">
        <v>広051</v>
      </c>
      <c r="D101" s="289" t="str">
        <f>_xlfn.XLOOKUP($C101,手動介入!$V$13:$V$408,手動介入!$H$13:$H$408)</f>
        <v>L4想定区間外</v>
      </c>
      <c r="E101" s="289" t="str">
        <f>_xlfn.XLOOKUP($C101,手動介入!$V$13:$V$408,手動介入!$L$13:$L$408)</f>
        <v>交差点付近</v>
      </c>
      <c r="F101" s="261">
        <f>COUNTIF(手動介入!$V$13:$V$408,$C101)</f>
        <v>1</v>
      </c>
      <c r="G101" s="295" t="s">
        <v>473</v>
      </c>
      <c r="H101" s="295" t="s">
        <v>532</v>
      </c>
      <c r="I101" s="295" t="s">
        <v>498</v>
      </c>
      <c r="J101" s="249" t="s">
        <v>19</v>
      </c>
      <c r="K101" s="102"/>
      <c r="W101" s="102"/>
      <c r="X101" s="102"/>
      <c r="Y101" s="102"/>
      <c r="Z101" s="102"/>
      <c r="AA101" s="102"/>
      <c r="AB101" s="102"/>
    </row>
    <row r="102" spans="1:35" s="227" customFormat="1" ht="16" x14ac:dyDescent="0.55000000000000004">
      <c r="A102" s="232"/>
      <c r="B102" s="260">
        <v>83</v>
      </c>
      <c r="C102" s="290" t="str">
        <v>広079</v>
      </c>
      <c r="D102" s="289" t="str">
        <f>_xlfn.XLOOKUP($C102,手動介入!$V$13:$V$408,手動介入!$H$13:$H$408)</f>
        <v>L4想定区間外</v>
      </c>
      <c r="E102" s="289" t="str">
        <f>_xlfn.XLOOKUP($C102,手動介入!$V$13:$V$408,手動介入!$L$13:$L$408)</f>
        <v>交差点付近</v>
      </c>
      <c r="F102" s="261">
        <f>COUNTIF(手動介入!$V$13:$V$408,$C102)</f>
        <v>1</v>
      </c>
      <c r="G102" s="295" t="s">
        <v>474</v>
      </c>
      <c r="H102" s="295" t="s">
        <v>518</v>
      </c>
      <c r="I102" s="295" t="s">
        <v>498</v>
      </c>
      <c r="J102" s="249" t="s">
        <v>19</v>
      </c>
      <c r="K102" s="102"/>
      <c r="W102" s="102"/>
      <c r="X102" s="102"/>
      <c r="Y102" s="102"/>
      <c r="Z102" s="102"/>
      <c r="AA102" s="102"/>
      <c r="AB102" s="102"/>
    </row>
    <row r="103" spans="1:35" s="227" customFormat="1" ht="32" x14ac:dyDescent="0.55000000000000004">
      <c r="A103" s="232"/>
      <c r="B103" s="260">
        <v>84</v>
      </c>
      <c r="C103" s="290" t="str">
        <v>西087</v>
      </c>
      <c r="D103" s="289" t="str">
        <f>_xlfn.XLOOKUP($C103,手動介入!$V$13:$V$408,手動介入!$H$13:$H$408)</f>
        <v>L4想定区間外</v>
      </c>
      <c r="E103" s="289" t="str">
        <f>_xlfn.XLOOKUP($C103,手動介入!$V$13:$V$408,手動介入!$L$13:$L$408)</f>
        <v>単路</v>
      </c>
      <c r="F103" s="261">
        <f>COUNTIF(手動介入!$V$13:$V$408,$C103)</f>
        <v>1</v>
      </c>
      <c r="G103" s="295" t="s">
        <v>487</v>
      </c>
      <c r="H103" s="295" t="s">
        <v>532</v>
      </c>
      <c r="I103" s="295" t="s">
        <v>498</v>
      </c>
      <c r="J103" s="249" t="s">
        <v>19</v>
      </c>
      <c r="K103" s="102"/>
      <c r="W103" s="102"/>
      <c r="X103" s="102"/>
      <c r="Y103" s="102"/>
      <c r="Z103" s="102"/>
      <c r="AA103" s="102"/>
      <c r="AB103" s="102"/>
    </row>
    <row r="104" spans="1:35" s="227" customFormat="1" ht="16" x14ac:dyDescent="0.55000000000000004">
      <c r="A104" s="232"/>
      <c r="B104" s="260">
        <v>85</v>
      </c>
      <c r="C104" s="290" t="str">
        <v>西019</v>
      </c>
      <c r="D104" s="289" t="str">
        <f>_xlfn.XLOOKUP($C104,手動介入!$V$13:$V$408,手動介入!$H$13:$H$408)</f>
        <v>L4想定区間外</v>
      </c>
      <c r="E104" s="289" t="str">
        <f>_xlfn.XLOOKUP($C104,手動介入!$V$13:$V$408,手動介入!$L$13:$L$408)</f>
        <v>交差点内</v>
      </c>
      <c r="F104" s="261">
        <f>COUNTIF(手動介入!$V$13:$V$408,$C104)</f>
        <v>1</v>
      </c>
      <c r="G104" s="295" t="s">
        <v>479</v>
      </c>
      <c r="H104" s="295" t="s">
        <v>534</v>
      </c>
      <c r="I104" s="295" t="s">
        <v>498</v>
      </c>
      <c r="J104" s="249" t="s">
        <v>19</v>
      </c>
      <c r="K104" s="102"/>
      <c r="L104" s="34"/>
      <c r="M104" s="34"/>
      <c r="N104" s="34"/>
      <c r="O104" s="34"/>
      <c r="P104" s="34"/>
      <c r="Q104" s="34"/>
      <c r="R104" s="34"/>
      <c r="S104" s="34"/>
      <c r="T104" s="34"/>
      <c r="U104" s="34"/>
      <c r="V104" s="34"/>
      <c r="W104" s="102"/>
      <c r="X104" s="102"/>
      <c r="Y104" s="102"/>
      <c r="Z104" s="102"/>
      <c r="AA104" s="102"/>
      <c r="AB104" s="102"/>
    </row>
    <row r="105" spans="1:35" s="227" customFormat="1" ht="64" x14ac:dyDescent="0.55000000000000004">
      <c r="A105" s="232"/>
      <c r="B105" s="260">
        <v>86</v>
      </c>
      <c r="C105" s="290" t="str">
        <v>西123</v>
      </c>
      <c r="D105" s="289" t="str">
        <f>_xlfn.XLOOKUP($C105,手動介入!$V$13:$V$408,手動介入!$H$13:$H$408)</f>
        <v>L4想定区間外</v>
      </c>
      <c r="E105" s="289" t="str">
        <f>_xlfn.XLOOKUP($C105,手動介入!$V$13:$V$408,手動介入!$L$13:$L$408)</f>
        <v>交差点付近</v>
      </c>
      <c r="F105" s="261">
        <f>COUNTIF(手動介入!$V$13:$V$408,$C105)</f>
        <v>1</v>
      </c>
      <c r="G105" s="295" t="s">
        <v>485</v>
      </c>
      <c r="H105" s="295" t="s">
        <v>535</v>
      </c>
      <c r="I105" s="295" t="s">
        <v>498</v>
      </c>
      <c r="J105" s="249" t="s">
        <v>19</v>
      </c>
      <c r="L105" s="34"/>
      <c r="M105" s="34"/>
      <c r="N105" s="34"/>
      <c r="O105" s="34"/>
      <c r="P105" s="34"/>
      <c r="Q105" s="34"/>
      <c r="R105" s="34"/>
      <c r="S105" s="34"/>
      <c r="T105" s="34"/>
      <c r="U105" s="34"/>
      <c r="V105" s="34"/>
      <c r="X105" s="102"/>
      <c r="Y105" s="102"/>
      <c r="Z105" s="102"/>
      <c r="AA105" s="102"/>
      <c r="AB105" s="102"/>
      <c r="AC105" s="102"/>
      <c r="AD105" s="102"/>
      <c r="AE105" s="102"/>
      <c r="AF105" s="102"/>
      <c r="AG105" s="102"/>
      <c r="AH105" s="102"/>
      <c r="AI105" s="102"/>
    </row>
    <row r="106" spans="1:35" s="227" customFormat="1" ht="15" customHeight="1" x14ac:dyDescent="0.55000000000000004">
      <c r="A106" s="232"/>
      <c r="B106" s="260">
        <v>87</v>
      </c>
      <c r="C106" s="290">
        <v>0</v>
      </c>
      <c r="D106" s="289" t="e">
        <f>_xlfn.XLOOKUP($C106,手動介入!$V$13:$V$408,手動介入!$H$13:$H$408)</f>
        <v>#N/A</v>
      </c>
      <c r="E106" s="289" t="e">
        <f>_xlfn.XLOOKUP($C106,手動介入!$V$13:$V$408,手動介入!$L$13:$L$408)</f>
        <v>#N/A</v>
      </c>
      <c r="F106" s="261">
        <f>COUNTIF(手動介入!$V$13:$V$408,$C106)</f>
        <v>0</v>
      </c>
      <c r="G106" s="295"/>
      <c r="H106" s="295"/>
      <c r="I106" s="295"/>
      <c r="J106" s="249" t="s">
        <v>19</v>
      </c>
      <c r="L106" s="34"/>
      <c r="M106" s="34"/>
      <c r="N106" s="34"/>
      <c r="O106" s="34"/>
      <c r="P106" s="34"/>
      <c r="Q106" s="34"/>
      <c r="R106" s="34"/>
      <c r="S106" s="34"/>
      <c r="T106" s="34"/>
      <c r="U106" s="34"/>
      <c r="V106" s="34"/>
      <c r="X106" s="102"/>
      <c r="Y106" s="102"/>
      <c r="Z106" s="102"/>
      <c r="AA106" s="102"/>
      <c r="AB106" s="102"/>
      <c r="AC106" s="102"/>
      <c r="AD106" s="102"/>
      <c r="AE106" s="102"/>
      <c r="AF106" s="102"/>
      <c r="AG106" s="102"/>
      <c r="AH106" s="102"/>
      <c r="AI106" s="102"/>
    </row>
    <row r="107" spans="1:35" s="227" customFormat="1" ht="15" customHeight="1" x14ac:dyDescent="0.55000000000000004">
      <c r="A107" s="232"/>
      <c r="B107" s="260">
        <v>88</v>
      </c>
      <c r="C107" s="290"/>
      <c r="D107" s="289">
        <f>_xlfn.XLOOKUP($C107,手動介入!$V$13:$V$408,手動介入!$H$13:$H$408)</f>
        <v>0</v>
      </c>
      <c r="E107" s="289">
        <f>_xlfn.XLOOKUP($C107,手動介入!$V$13:$V$408,手動介入!$L$13:$L$408)</f>
        <v>0</v>
      </c>
      <c r="F107" s="261">
        <f>COUNTIF(手動介入!$V$13:$V$408,$C107)</f>
        <v>0</v>
      </c>
      <c r="G107" s="295"/>
      <c r="H107" s="295"/>
      <c r="I107" s="295"/>
      <c r="J107" s="249" t="s">
        <v>19</v>
      </c>
      <c r="K107" s="102"/>
      <c r="L107" s="34"/>
      <c r="M107" s="34"/>
      <c r="N107" s="34"/>
      <c r="O107" s="34"/>
      <c r="P107" s="34"/>
      <c r="Q107" s="34"/>
      <c r="R107" s="34"/>
      <c r="S107" s="34"/>
      <c r="T107" s="34"/>
      <c r="U107" s="34"/>
      <c r="V107" s="34"/>
      <c r="W107" s="102"/>
      <c r="X107" s="102"/>
      <c r="Y107" s="102"/>
      <c r="Z107" s="102"/>
      <c r="AA107" s="102"/>
      <c r="AB107" s="102"/>
      <c r="AC107" s="102"/>
      <c r="AD107" s="102"/>
      <c r="AE107" s="102"/>
      <c r="AF107" s="102"/>
      <c r="AG107" s="102"/>
      <c r="AH107" s="102"/>
      <c r="AI107" s="102"/>
    </row>
    <row r="108" spans="1:35" s="227" customFormat="1" ht="15" customHeight="1" x14ac:dyDescent="0.55000000000000004">
      <c r="A108" s="232"/>
      <c r="B108" s="260">
        <v>89</v>
      </c>
      <c r="C108" s="290"/>
      <c r="D108" s="289">
        <f>_xlfn.XLOOKUP($C108,手動介入!$V$13:$V$408,手動介入!$H$13:$H$408)</f>
        <v>0</v>
      </c>
      <c r="E108" s="289">
        <f>_xlfn.XLOOKUP($C108,手動介入!$V$13:$V$408,手動介入!$L$13:$L$408)</f>
        <v>0</v>
      </c>
      <c r="F108" s="261">
        <f>COUNTIF(手動介入!$V$13:$V$408,$C108)</f>
        <v>0</v>
      </c>
      <c r="G108" s="295"/>
      <c r="H108" s="295"/>
      <c r="I108" s="295"/>
      <c r="J108" s="249" t="s">
        <v>19</v>
      </c>
      <c r="K108" s="102"/>
      <c r="L108" s="34"/>
      <c r="M108" s="34"/>
      <c r="N108" s="34"/>
      <c r="O108" s="34"/>
      <c r="P108" s="34"/>
      <c r="Q108" s="34"/>
      <c r="R108" s="34"/>
      <c r="S108" s="34"/>
      <c r="T108" s="34"/>
      <c r="U108" s="34"/>
      <c r="V108" s="34"/>
      <c r="W108" s="102"/>
      <c r="X108" s="102"/>
      <c r="Y108" s="102"/>
      <c r="Z108" s="102"/>
      <c r="AA108" s="102"/>
      <c r="AB108" s="102"/>
      <c r="AC108" s="102"/>
      <c r="AD108" s="102"/>
      <c r="AE108" s="102"/>
      <c r="AF108" s="102"/>
      <c r="AG108" s="102"/>
      <c r="AH108" s="102"/>
      <c r="AI108" s="102"/>
    </row>
    <row r="109" spans="1:35" s="227" customFormat="1" ht="16" customHeight="1" x14ac:dyDescent="0.55000000000000004">
      <c r="A109" s="232"/>
      <c r="B109" s="262">
        <v>90</v>
      </c>
      <c r="C109" s="292"/>
      <c r="D109" s="293">
        <f>_xlfn.XLOOKUP($C109,手動介入!$V$13:$V$408,手動介入!$H$13:$H$408)</f>
        <v>0</v>
      </c>
      <c r="E109" s="293">
        <f>_xlfn.XLOOKUP($C109,手動介入!$V$13:$V$408,手動介入!$L$13:$L$408)</f>
        <v>0</v>
      </c>
      <c r="F109" s="294">
        <f>COUNTIF(手動介入!$V$13:$V$408,$C109)</f>
        <v>0</v>
      </c>
      <c r="G109" s="296"/>
      <c r="H109" s="296"/>
      <c r="I109" s="296"/>
      <c r="J109" s="249" t="s">
        <v>19</v>
      </c>
      <c r="K109" s="102"/>
      <c r="L109" s="34"/>
      <c r="M109" s="34"/>
      <c r="N109" s="34"/>
      <c r="O109" s="34"/>
      <c r="P109" s="34"/>
      <c r="Q109" s="34"/>
      <c r="R109" s="34"/>
      <c r="S109" s="34"/>
      <c r="T109" s="34"/>
      <c r="U109" s="34"/>
      <c r="V109" s="34"/>
      <c r="W109" s="102"/>
      <c r="X109" s="102"/>
      <c r="Y109" s="102"/>
      <c r="Z109" s="102"/>
      <c r="AA109" s="102"/>
      <c r="AB109" s="102"/>
      <c r="AC109" s="102"/>
      <c r="AD109" s="102"/>
      <c r="AE109" s="102"/>
      <c r="AF109" s="102"/>
      <c r="AG109" s="102"/>
      <c r="AH109" s="102"/>
      <c r="AI109" s="102"/>
    </row>
    <row r="110" spans="1:35" s="227" customFormat="1" ht="16" customHeight="1" x14ac:dyDescent="0.55000000000000004">
      <c r="B110" s="249" t="s">
        <v>19</v>
      </c>
      <c r="C110" s="249" t="s">
        <v>19</v>
      </c>
      <c r="D110" s="249" t="s">
        <v>19</v>
      </c>
      <c r="E110" s="249" t="s">
        <v>19</v>
      </c>
      <c r="F110" s="249" t="s">
        <v>19</v>
      </c>
      <c r="G110" s="249" t="s">
        <v>19</v>
      </c>
      <c r="H110" s="249" t="s">
        <v>19</v>
      </c>
      <c r="I110" s="249" t="s">
        <v>19</v>
      </c>
      <c r="J110" s="102"/>
      <c r="K110" s="102"/>
      <c r="L110" s="34"/>
      <c r="M110" s="34"/>
      <c r="N110" s="34"/>
      <c r="O110" s="34"/>
      <c r="P110" s="34"/>
      <c r="Q110" s="34"/>
      <c r="R110" s="34"/>
      <c r="S110" s="34"/>
      <c r="T110" s="34"/>
      <c r="U110" s="34"/>
      <c r="V110" s="34"/>
      <c r="W110" s="102"/>
      <c r="X110" s="102"/>
      <c r="Y110" s="102"/>
      <c r="Z110" s="102"/>
      <c r="AA110" s="102"/>
      <c r="AB110" s="102"/>
      <c r="AC110" s="102"/>
      <c r="AD110" s="102"/>
      <c r="AE110" s="102"/>
      <c r="AF110" s="102"/>
      <c r="AG110" s="102"/>
      <c r="AH110" s="102"/>
      <c r="AI110" s="102"/>
    </row>
    <row r="111" spans="1:35" s="227" customFormat="1" ht="16" customHeight="1" x14ac:dyDescent="0.55000000000000004">
      <c r="G111" s="102"/>
      <c r="H111" s="102"/>
      <c r="I111" s="102"/>
      <c r="J111" s="102"/>
      <c r="K111" s="102"/>
      <c r="L111" s="34"/>
      <c r="M111" s="34"/>
      <c r="N111" s="34"/>
      <c r="O111" s="34"/>
      <c r="P111" s="34"/>
      <c r="Q111" s="34"/>
      <c r="R111" s="34"/>
      <c r="S111" s="34"/>
      <c r="T111" s="34"/>
      <c r="U111" s="34"/>
      <c r="V111" s="34"/>
      <c r="W111" s="102"/>
      <c r="X111" s="102"/>
      <c r="Y111" s="102"/>
      <c r="Z111" s="102"/>
      <c r="AA111" s="102"/>
      <c r="AB111" s="102"/>
      <c r="AC111" s="102"/>
      <c r="AD111" s="102"/>
      <c r="AE111" s="102"/>
      <c r="AF111" s="102"/>
      <c r="AG111" s="102"/>
      <c r="AH111" s="102"/>
      <c r="AI111" s="102"/>
    </row>
    <row r="112" spans="1:35" s="227" customFormat="1" ht="16" customHeight="1" x14ac:dyDescent="0.55000000000000004">
      <c r="A112" s="102"/>
      <c r="B112" s="228" t="s">
        <v>488</v>
      </c>
      <c r="C112" s="229"/>
      <c r="D112" s="229"/>
      <c r="E112" s="229"/>
      <c r="F112" s="229"/>
      <c r="G112" s="229"/>
      <c r="H112" s="230"/>
      <c r="I112" s="230"/>
      <c r="L112" s="34"/>
      <c r="M112" s="34"/>
      <c r="N112" s="34"/>
      <c r="O112" s="34"/>
      <c r="P112" s="34"/>
      <c r="Q112" s="34"/>
      <c r="R112" s="34"/>
      <c r="S112" s="34"/>
      <c r="T112" s="34"/>
      <c r="U112" s="34"/>
      <c r="V112" s="34"/>
      <c r="Y112" s="229"/>
      <c r="Z112" s="229"/>
      <c r="AA112" s="229"/>
      <c r="AB112" s="229"/>
      <c r="AC112" s="229"/>
      <c r="AD112" s="229"/>
      <c r="AE112" s="229"/>
      <c r="AF112" s="229"/>
      <c r="AG112" s="229"/>
      <c r="AH112" s="229"/>
      <c r="AI112" s="102"/>
    </row>
    <row r="113" spans="1:25" s="227" customFormat="1" ht="16" customHeight="1" x14ac:dyDescent="0.55000000000000004">
      <c r="B113" s="229" t="s">
        <v>489</v>
      </c>
      <c r="C113" s="229"/>
      <c r="D113" s="229"/>
      <c r="E113" s="229"/>
      <c r="F113" s="229"/>
      <c r="G113" s="229"/>
      <c r="L113" s="34"/>
      <c r="M113" s="34"/>
      <c r="N113" s="34"/>
      <c r="O113" s="34"/>
      <c r="P113" s="34"/>
      <c r="Q113" s="34"/>
      <c r="R113" s="34"/>
      <c r="S113" s="34"/>
      <c r="T113" s="34"/>
      <c r="U113" s="34"/>
      <c r="V113" s="34"/>
    </row>
    <row r="114" spans="1:25" s="227" customFormat="1" ht="16" customHeight="1" x14ac:dyDescent="0.55000000000000004">
      <c r="A114" s="232"/>
      <c r="B114" s="233" t="s">
        <v>428</v>
      </c>
      <c r="C114" s="234"/>
      <c r="D114" s="235" t="s">
        <v>429</v>
      </c>
      <c r="E114" s="236" t="s">
        <v>490</v>
      </c>
      <c r="F114" s="229"/>
      <c r="G114" s="70" t="s">
        <v>239</v>
      </c>
      <c r="H114" s="72"/>
      <c r="I114" s="34"/>
      <c r="J114" s="34"/>
      <c r="K114" s="34"/>
      <c r="L114" s="34"/>
      <c r="M114" s="34"/>
    </row>
    <row r="115" spans="1:25" s="227" customFormat="1" ht="18" customHeight="1" x14ac:dyDescent="0.55000000000000004">
      <c r="A115" s="232"/>
      <c r="B115" s="348" t="s">
        <v>285</v>
      </c>
      <c r="C115" s="349"/>
      <c r="D115" s="238">
        <f>COUNTIFS(手動介入!$H$13:$H$408,"L4想定区間内",手動介入!$L$13:$L$408,$B115)</f>
        <v>0</v>
      </c>
      <c r="E115" s="239">
        <f t="shared" ref="E115:E123" si="0">$D115/$D$123</f>
        <v>0</v>
      </c>
      <c r="F115" s="229"/>
      <c r="G115" s="75"/>
      <c r="H115" s="77"/>
      <c r="I115" s="34"/>
      <c r="J115" s="34"/>
      <c r="K115" s="34"/>
      <c r="L115" s="34"/>
      <c r="M115" s="34"/>
    </row>
    <row r="116" spans="1:25" s="227" customFormat="1" ht="18" customHeight="1" x14ac:dyDescent="0.55000000000000004">
      <c r="A116" s="232"/>
      <c r="B116" s="264" t="s">
        <v>259</v>
      </c>
      <c r="C116" s="265"/>
      <c r="D116" s="238">
        <f>COUNTIFS(手動介入!$H$13:$H$408,"L4想定区間内",手動介入!$L$13:$L$408,$B116)</f>
        <v>0</v>
      </c>
      <c r="E116" s="239">
        <f t="shared" si="0"/>
        <v>0</v>
      </c>
      <c r="F116" s="229"/>
      <c r="G116" s="75"/>
      <c r="H116" s="77"/>
      <c r="I116" s="34"/>
      <c r="J116" s="34"/>
      <c r="K116" s="34"/>
      <c r="L116" s="34"/>
      <c r="M116" s="34"/>
    </row>
    <row r="117" spans="1:25" s="227" customFormat="1" ht="18" customHeight="1" x14ac:dyDescent="0.55000000000000004">
      <c r="A117" s="232"/>
      <c r="B117" s="341" t="s">
        <v>247</v>
      </c>
      <c r="C117" s="342"/>
      <c r="D117" s="238">
        <f>COUNTIFS(手動介入!$H$13:$H$408,"L4想定区間内",手動介入!$L$13:$L$408,$B117)</f>
        <v>2</v>
      </c>
      <c r="E117" s="241">
        <f t="shared" si="0"/>
        <v>1</v>
      </c>
      <c r="F117" s="229"/>
      <c r="G117" s="75"/>
      <c r="H117" s="77"/>
      <c r="I117" s="34"/>
      <c r="J117" s="34"/>
      <c r="K117" s="34"/>
      <c r="L117" s="34"/>
      <c r="M117" s="34"/>
    </row>
    <row r="118" spans="1:25" s="227" customFormat="1" ht="18" customHeight="1" x14ac:dyDescent="0.55000000000000004">
      <c r="A118" s="232"/>
      <c r="B118" s="341" t="s">
        <v>491</v>
      </c>
      <c r="C118" s="342"/>
      <c r="D118" s="238">
        <f>COUNTIFS(手動介入!$H$13:$H$408,"L4想定区間内",手動介入!$L$13:$L$408,$B118)</f>
        <v>0</v>
      </c>
      <c r="E118" s="241">
        <f t="shared" si="0"/>
        <v>0</v>
      </c>
      <c r="F118" s="229"/>
      <c r="G118" s="75"/>
      <c r="H118" s="77"/>
      <c r="I118" s="34"/>
      <c r="J118" s="34"/>
      <c r="K118" s="34"/>
      <c r="L118" s="34"/>
      <c r="M118" s="34"/>
    </row>
    <row r="119" spans="1:25" s="227" customFormat="1" ht="18" customHeight="1" x14ac:dyDescent="0.55000000000000004">
      <c r="A119" s="232"/>
      <c r="B119" s="341" t="s">
        <v>492</v>
      </c>
      <c r="C119" s="342"/>
      <c r="D119" s="238">
        <f>COUNTIFS(手動介入!$H$13:$H$408,"L4想定区間内",手動介入!$L$13:$L$408,$B119)</f>
        <v>0</v>
      </c>
      <c r="E119" s="241">
        <f t="shared" si="0"/>
        <v>0</v>
      </c>
      <c r="F119" s="229"/>
      <c r="G119" s="75"/>
      <c r="H119" s="77"/>
      <c r="I119" s="34"/>
      <c r="J119" s="34"/>
      <c r="K119" s="34"/>
      <c r="L119" s="34"/>
      <c r="M119" s="34"/>
    </row>
    <row r="120" spans="1:25" s="227" customFormat="1" ht="18" customHeight="1" x14ac:dyDescent="0.55000000000000004">
      <c r="A120" s="232"/>
      <c r="B120" s="341" t="s">
        <v>254</v>
      </c>
      <c r="C120" s="342"/>
      <c r="D120" s="238">
        <f>COUNTIFS(手動介入!$H$13:$H$408,"L4想定区間内",手動介入!$L$13:$L$408,$B120)</f>
        <v>0</v>
      </c>
      <c r="E120" s="241">
        <f t="shared" si="0"/>
        <v>0</v>
      </c>
      <c r="F120" s="229"/>
      <c r="G120" s="75"/>
      <c r="H120" s="77"/>
      <c r="I120" s="34"/>
      <c r="J120" s="34"/>
      <c r="K120" s="34"/>
      <c r="L120" s="34"/>
      <c r="M120" s="34"/>
    </row>
    <row r="121" spans="1:25" s="227" customFormat="1" ht="18" customHeight="1" x14ac:dyDescent="0.55000000000000004">
      <c r="A121" s="232"/>
      <c r="B121" s="341" t="s">
        <v>493</v>
      </c>
      <c r="C121" s="342"/>
      <c r="D121" s="238">
        <f>COUNTIFS(手動介入!$H$13:$H$408,"L4想定区間内",手動介入!$L$13:$L$408,$B121)</f>
        <v>0</v>
      </c>
      <c r="E121" s="241">
        <f t="shared" si="0"/>
        <v>0</v>
      </c>
      <c r="F121" s="229"/>
      <c r="G121" s="75"/>
      <c r="H121" s="77"/>
      <c r="I121" s="34"/>
      <c r="J121" s="34"/>
      <c r="K121" s="34"/>
      <c r="L121" s="34"/>
      <c r="M121" s="34"/>
    </row>
    <row r="122" spans="1:25" s="227" customFormat="1" ht="18" customHeight="1" x14ac:dyDescent="0.55000000000000004">
      <c r="A122" s="232"/>
      <c r="B122" s="346" t="s">
        <v>273</v>
      </c>
      <c r="C122" s="345"/>
      <c r="D122" s="238">
        <f>COUNTIFS(手動介入!$H$13:$H$408,"L4想定区間内",手動介入!$L$13:$L$408,$B122)</f>
        <v>0</v>
      </c>
      <c r="E122" s="243">
        <f t="shared" si="0"/>
        <v>0</v>
      </c>
      <c r="F122" s="229"/>
      <c r="G122" s="75"/>
      <c r="H122" s="77"/>
      <c r="I122" s="34"/>
      <c r="J122" s="34"/>
      <c r="K122" s="34"/>
      <c r="L122" s="34"/>
      <c r="M122" s="34"/>
    </row>
    <row r="123" spans="1:25" s="227" customFormat="1" ht="16" customHeight="1" x14ac:dyDescent="0.55000000000000004">
      <c r="A123" s="232"/>
      <c r="B123" s="347" t="s">
        <v>494</v>
      </c>
      <c r="C123" s="340"/>
      <c r="D123" s="245">
        <f>SUM(D115:D122)</f>
        <v>2</v>
      </c>
      <c r="E123" s="246">
        <f t="shared" si="0"/>
        <v>1</v>
      </c>
      <c r="F123" s="229"/>
      <c r="G123" s="75"/>
      <c r="H123" s="77"/>
      <c r="I123" s="34"/>
      <c r="J123" s="34"/>
      <c r="K123" s="34"/>
      <c r="L123" s="34"/>
      <c r="M123" s="34"/>
    </row>
    <row r="124" spans="1:25" s="227" customFormat="1" ht="15" customHeight="1" x14ac:dyDescent="0.55000000000000004">
      <c r="B124" s="248"/>
      <c r="C124" s="248"/>
      <c r="D124" s="248"/>
      <c r="E124" s="248"/>
      <c r="F124" s="229"/>
      <c r="G124" s="75"/>
      <c r="H124" s="77"/>
      <c r="I124" s="34"/>
      <c r="J124" s="34"/>
      <c r="K124" s="34"/>
      <c r="L124" s="34"/>
      <c r="M124" s="34"/>
    </row>
    <row r="125" spans="1:25" s="227" customFormat="1" ht="18" customHeight="1" x14ac:dyDescent="0.55000000000000004">
      <c r="A125" s="232"/>
      <c r="B125" s="231" t="str">
        <f>"表③：「"&amp;INDEX(B115:B122, MATCH(MAX(D115:D122), D115:D122, 0))&amp;"*」における介入要因の内訳"</f>
        <v>表③：「単路*」における介入要因の内訳</v>
      </c>
      <c r="C125" s="231"/>
      <c r="F125" s="237"/>
      <c r="G125" s="75"/>
      <c r="H125" s="77"/>
      <c r="I125" s="34"/>
      <c r="J125" s="34"/>
      <c r="K125" s="34"/>
      <c r="L125" s="34"/>
      <c r="M125" s="34"/>
    </row>
    <row r="126" spans="1:25" s="227" customFormat="1" ht="16" customHeight="1" x14ac:dyDescent="0.55000000000000004">
      <c r="A126" s="232"/>
      <c r="B126" s="350" t="s">
        <v>495</v>
      </c>
      <c r="C126" s="351"/>
      <c r="D126" s="235" t="s">
        <v>429</v>
      </c>
      <c r="E126" s="236" t="s">
        <v>490</v>
      </c>
      <c r="F126" s="237"/>
      <c r="G126" s="75"/>
      <c r="H126" s="77"/>
      <c r="I126" s="34"/>
      <c r="J126" s="34"/>
      <c r="K126" s="34"/>
      <c r="L126" s="34"/>
      <c r="M126" s="34"/>
    </row>
    <row r="127" spans="1:25" s="227" customFormat="1" ht="16" customHeight="1" x14ac:dyDescent="0.55000000000000004">
      <c r="B127" s="348" t="s">
        <v>251</v>
      </c>
      <c r="C127" s="349"/>
      <c r="D127" s="238">
        <f>COUNTIFS(手動介入!$H$13:$H$408,"L4想定区間内",手動介入!$L$13:$L$408,INDEX($B$115:$B$122, MATCH(MAX($D$115:$D$122), $D$115:$D$122, 0)),手動介入!$T$13:$T$408,'手動介入分析（2025年度） '!$B127)</f>
        <v>0</v>
      </c>
      <c r="E127" s="240">
        <f t="shared" ref="E127:E135" si="1">D127/$D$135</f>
        <v>0</v>
      </c>
      <c r="F127" s="102"/>
      <c r="G127" s="75"/>
      <c r="H127" s="77"/>
      <c r="I127" s="34"/>
      <c r="J127" s="34"/>
      <c r="K127" s="34"/>
      <c r="L127" s="34"/>
      <c r="M127" s="34"/>
      <c r="N127" s="102"/>
      <c r="O127" s="102"/>
      <c r="P127" s="102"/>
      <c r="Q127" s="102"/>
      <c r="R127" s="102"/>
      <c r="S127" s="102"/>
      <c r="T127" s="102"/>
      <c r="U127" s="102"/>
      <c r="V127" s="102"/>
      <c r="W127" s="102"/>
      <c r="X127" s="102"/>
      <c r="Y127" s="102"/>
    </row>
    <row r="128" spans="1:25" s="227" customFormat="1" ht="16" customHeight="1" x14ac:dyDescent="0.55000000000000004">
      <c r="B128" s="343" t="s">
        <v>262</v>
      </c>
      <c r="C128" s="342"/>
      <c r="D128" s="238">
        <f>COUNTIFS(手動介入!$H$13:$H$408,"L4想定区間内",手動介入!$L$13:$L$408,INDEX($B$115:$B$122, MATCH(MAX($D$115:$D$122), $D$115:$D$122, 0)),手動介入!$T$13:$T$408,'手動介入分析（2025年度） '!$B128)</f>
        <v>0</v>
      </c>
      <c r="E128" s="242">
        <f t="shared" si="1"/>
        <v>0</v>
      </c>
      <c r="F128" s="102"/>
      <c r="G128" s="75"/>
      <c r="H128" s="77"/>
      <c r="I128" s="34"/>
      <c r="J128" s="34"/>
      <c r="K128" s="34"/>
      <c r="L128" s="34"/>
      <c r="M128" s="34"/>
      <c r="N128" s="102"/>
      <c r="O128" s="102"/>
      <c r="P128" s="102"/>
      <c r="Q128" s="102"/>
      <c r="R128" s="102"/>
      <c r="S128" s="102"/>
      <c r="T128" s="102"/>
      <c r="U128" s="102"/>
      <c r="V128" s="102"/>
      <c r="W128" s="102"/>
      <c r="X128" s="102"/>
      <c r="Y128" s="102"/>
    </row>
    <row r="129" spans="2:25" s="227" customFormat="1" ht="16" customHeight="1" x14ac:dyDescent="0.55000000000000004">
      <c r="B129" s="343" t="s">
        <v>298</v>
      </c>
      <c r="C129" s="342"/>
      <c r="D129" s="238">
        <f>COUNTIFS(手動介入!$H$13:$H$408,"L4想定区間内",手動介入!$L$13:$L$408,INDEX($B$115:$B$122, MATCH(MAX($D$115:$D$122), $D$115:$D$122, 0)),手動介入!$T$13:$T$408,'手動介入分析（2025年度） '!$B129)</f>
        <v>1</v>
      </c>
      <c r="E129" s="242">
        <f t="shared" si="1"/>
        <v>0.5</v>
      </c>
      <c r="F129" s="102"/>
      <c r="G129" s="75"/>
      <c r="H129" s="77"/>
      <c r="I129" s="34"/>
      <c r="J129" s="34"/>
      <c r="K129" s="34"/>
      <c r="L129" s="34"/>
      <c r="M129" s="34"/>
      <c r="N129" s="102"/>
      <c r="O129" s="102"/>
      <c r="P129" s="102"/>
      <c r="Q129" s="102"/>
      <c r="R129" s="102"/>
      <c r="S129" s="102"/>
      <c r="T129" s="102"/>
      <c r="U129" s="102"/>
      <c r="V129" s="102"/>
      <c r="W129" s="102"/>
      <c r="X129" s="102"/>
      <c r="Y129" s="102"/>
    </row>
    <row r="130" spans="2:25" s="227" customFormat="1" ht="16" customHeight="1" x14ac:dyDescent="0.55000000000000004">
      <c r="B130" s="343" t="s">
        <v>290</v>
      </c>
      <c r="C130" s="342"/>
      <c r="D130" s="238">
        <f>COUNTIFS(手動介入!$H$13:$H$408,"L4想定区間内",手動介入!$L$13:$L$408,INDEX($B$115:$B$122, MATCH(MAX($D$115:$D$122), $D$115:$D$122, 0)),手動介入!$T$13:$T$408,'手動介入分析（2025年度） '!$B130)</f>
        <v>0</v>
      </c>
      <c r="E130" s="242">
        <f t="shared" si="1"/>
        <v>0</v>
      </c>
      <c r="F130" s="102"/>
      <c r="G130" s="75"/>
      <c r="H130" s="77"/>
      <c r="I130" s="34"/>
      <c r="J130" s="34"/>
      <c r="K130" s="34"/>
      <c r="L130" s="34"/>
      <c r="M130" s="34"/>
      <c r="N130" s="102"/>
      <c r="O130" s="102"/>
      <c r="P130" s="102"/>
      <c r="Q130" s="102"/>
      <c r="R130" s="102"/>
      <c r="S130" s="102"/>
      <c r="T130" s="102"/>
      <c r="U130" s="102"/>
      <c r="V130" s="102"/>
      <c r="W130" s="102"/>
      <c r="X130" s="102"/>
      <c r="Y130" s="102"/>
    </row>
    <row r="131" spans="2:25" ht="16" customHeight="1" x14ac:dyDescent="0.55000000000000004">
      <c r="B131" s="343" t="s">
        <v>348</v>
      </c>
      <c r="C131" s="342"/>
      <c r="D131" s="238">
        <f>COUNTIFS(手動介入!$H$13:$H$408,"L4想定区間内",手動介入!$L$13:$L$408,INDEX($B$115:$B$122, MATCH(MAX($D$115:$D$122), $D$115:$D$122, 0)),手動介入!$T$13:$T$408,'手動介入分析（2025年度） '!$B131)</f>
        <v>0</v>
      </c>
      <c r="E131" s="242">
        <f t="shared" si="1"/>
        <v>0</v>
      </c>
      <c r="G131" s="75"/>
      <c r="H131" s="77"/>
      <c r="I131" s="34"/>
      <c r="J131" s="34"/>
      <c r="K131" s="34"/>
      <c r="L131" s="34"/>
      <c r="M131" s="34"/>
    </row>
    <row r="132" spans="2:25" ht="16" customHeight="1" x14ac:dyDescent="0.55000000000000004">
      <c r="B132" s="343" t="s">
        <v>267</v>
      </c>
      <c r="C132" s="342"/>
      <c r="D132" s="238">
        <f>COUNTIFS(手動介入!$H$13:$H$408,"L4想定区間内",手動介入!$L$13:$L$408,INDEX($B$115:$B$122, MATCH(MAX($D$115:$D$122), $D$115:$D$122, 0)),手動介入!$T$13:$T$408,'手動介入分析（2025年度） '!$B132)</f>
        <v>0</v>
      </c>
      <c r="E132" s="242">
        <f t="shared" si="1"/>
        <v>0</v>
      </c>
      <c r="G132" s="75"/>
      <c r="H132" s="77"/>
      <c r="I132" s="34"/>
      <c r="J132" s="34"/>
      <c r="K132" s="34"/>
      <c r="L132" s="34"/>
      <c r="M132" s="34"/>
    </row>
    <row r="133" spans="2:25" ht="16" customHeight="1" x14ac:dyDescent="0.55000000000000004">
      <c r="B133" s="343" t="s">
        <v>278</v>
      </c>
      <c r="C133" s="342"/>
      <c r="D133" s="238">
        <f>COUNTIFS(手動介入!$H$13:$H$408,"L4想定区間内",手動介入!$L$13:$L$408,INDEX($B$115:$B$122, MATCH(MAX($D$115:$D$122), $D$115:$D$122, 0)),手動介入!$T$13:$T$408,'手動介入分析（2025年度） '!$B133)</f>
        <v>1</v>
      </c>
      <c r="E133" s="242">
        <f t="shared" si="1"/>
        <v>0.5</v>
      </c>
      <c r="G133" s="75"/>
      <c r="H133" s="77"/>
      <c r="I133" s="34"/>
      <c r="J133" s="34"/>
      <c r="K133" s="34"/>
      <c r="L133" s="34"/>
      <c r="M133" s="34"/>
    </row>
    <row r="134" spans="2:25" ht="16" customHeight="1" x14ac:dyDescent="0.55000000000000004">
      <c r="B134" s="344" t="s">
        <v>273</v>
      </c>
      <c r="C134" s="345"/>
      <c r="D134" s="238">
        <f>COUNTIFS(手動介入!$H$13:$H$408,"L4想定区間内",手動介入!$L$13:$L$408,INDEX($B$115:$B$122, MATCH(MAX($D$115:$D$122), $D$115:$D$122, 0)),手動介入!$T$13:$T$408,'手動介入分析（2025年度） '!$B134)</f>
        <v>0</v>
      </c>
      <c r="E134" s="244">
        <f t="shared" si="1"/>
        <v>0</v>
      </c>
      <c r="G134" s="75"/>
      <c r="H134" s="77"/>
      <c r="I134" s="34"/>
      <c r="J134" s="34"/>
      <c r="K134" s="34"/>
      <c r="L134" s="34"/>
      <c r="M134" s="34"/>
    </row>
    <row r="135" spans="2:25" ht="16" customHeight="1" x14ac:dyDescent="0.55000000000000004">
      <c r="B135" s="339" t="s">
        <v>494</v>
      </c>
      <c r="C135" s="340"/>
      <c r="D135" s="245">
        <f>SUM(D127:D134)</f>
        <v>2</v>
      </c>
      <c r="E135" s="247">
        <f t="shared" si="1"/>
        <v>1</v>
      </c>
      <c r="G135" s="75"/>
      <c r="H135" s="77"/>
      <c r="I135" s="34"/>
      <c r="J135" s="34"/>
      <c r="K135" s="34"/>
      <c r="L135" s="34"/>
      <c r="M135" s="34"/>
    </row>
    <row r="136" spans="2:25" ht="16" customHeight="1" x14ac:dyDescent="0.55000000000000004">
      <c r="B136" s="249" t="s">
        <v>496</v>
      </c>
      <c r="C136" s="249"/>
      <c r="D136" s="249"/>
      <c r="E136" s="250"/>
      <c r="F136" s="249"/>
      <c r="G136" s="75"/>
      <c r="H136" s="77"/>
      <c r="I136" s="34"/>
      <c r="J136" s="34"/>
      <c r="K136" s="34"/>
      <c r="L136" s="34"/>
      <c r="M136" s="34"/>
    </row>
    <row r="137" spans="2:25" ht="16" customHeight="1" x14ac:dyDescent="0.55000000000000004">
      <c r="G137" s="75"/>
      <c r="H137" s="77"/>
      <c r="I137" s="34"/>
      <c r="J137" s="34"/>
      <c r="K137" s="34"/>
      <c r="L137" s="34"/>
      <c r="M137" s="34"/>
    </row>
    <row r="138" spans="2:25" ht="16" customHeight="1" x14ac:dyDescent="0.55000000000000004">
      <c r="G138" s="75"/>
      <c r="H138" s="77"/>
      <c r="I138" s="34"/>
      <c r="J138" s="34"/>
      <c r="K138" s="34"/>
      <c r="L138" s="34"/>
      <c r="M138" s="34"/>
    </row>
    <row r="139" spans="2:25" ht="16" customHeight="1" x14ac:dyDescent="0.55000000000000004">
      <c r="G139" s="75"/>
      <c r="H139" s="77"/>
      <c r="I139" s="34"/>
      <c r="J139" s="34"/>
      <c r="K139" s="34"/>
      <c r="L139" s="34"/>
      <c r="M139" s="34"/>
    </row>
    <row r="140" spans="2:25" ht="16" customHeight="1" x14ac:dyDescent="0.55000000000000004">
      <c r="G140" s="75"/>
      <c r="H140" s="77"/>
      <c r="I140" s="34"/>
      <c r="J140" s="34"/>
      <c r="K140" s="34"/>
      <c r="L140" s="34"/>
      <c r="M140" s="34"/>
    </row>
    <row r="141" spans="2:25" ht="16" customHeight="1" x14ac:dyDescent="0.55000000000000004">
      <c r="G141" s="75"/>
      <c r="H141" s="77"/>
      <c r="I141" s="34"/>
      <c r="J141" s="34"/>
      <c r="K141" s="34"/>
      <c r="L141" s="34"/>
      <c r="M141" s="34"/>
    </row>
    <row r="142" spans="2:25" ht="16" customHeight="1" x14ac:dyDescent="0.55000000000000004">
      <c r="G142" s="75"/>
      <c r="H142" s="77"/>
      <c r="I142" s="34"/>
      <c r="J142" s="34"/>
      <c r="K142" s="34"/>
      <c r="L142" s="34"/>
      <c r="M142" s="34"/>
    </row>
    <row r="143" spans="2:25" ht="16" customHeight="1" x14ac:dyDescent="0.55000000000000004">
      <c r="G143" s="75"/>
      <c r="H143" s="77"/>
      <c r="I143" s="34"/>
      <c r="J143" s="34"/>
      <c r="K143" s="34"/>
      <c r="L143" s="34"/>
      <c r="M143" s="34"/>
    </row>
    <row r="144" spans="2:25" ht="16" customHeight="1" x14ac:dyDescent="0.55000000000000004">
      <c r="G144" s="75"/>
      <c r="H144" s="77"/>
      <c r="I144" s="34"/>
      <c r="J144" s="34"/>
      <c r="K144" s="34"/>
      <c r="L144" s="34"/>
      <c r="M144" s="34"/>
    </row>
    <row r="145" spans="7:13" ht="16" customHeight="1" x14ac:dyDescent="0.55000000000000004">
      <c r="G145" s="75"/>
      <c r="H145" s="77"/>
      <c r="I145" s="34"/>
      <c r="J145" s="34"/>
      <c r="K145" s="34"/>
      <c r="L145" s="34"/>
      <c r="M145" s="34"/>
    </row>
    <row r="146" spans="7:13" ht="16" customHeight="1" x14ac:dyDescent="0.55000000000000004">
      <c r="G146" s="75"/>
      <c r="H146" s="77"/>
      <c r="I146" s="34"/>
      <c r="J146" s="34"/>
      <c r="K146" s="34"/>
      <c r="L146" s="34"/>
      <c r="M146" s="34"/>
    </row>
    <row r="147" spans="7:13" ht="16" customHeight="1" x14ac:dyDescent="0.55000000000000004">
      <c r="G147" s="75"/>
      <c r="H147" s="77"/>
      <c r="I147" s="34"/>
      <c r="J147" s="34"/>
      <c r="K147" s="34"/>
      <c r="L147" s="34"/>
      <c r="M147" s="34"/>
    </row>
    <row r="148" spans="7:13" ht="16" customHeight="1" x14ac:dyDescent="0.55000000000000004">
      <c r="G148" s="75"/>
      <c r="H148" s="77"/>
      <c r="I148" s="34"/>
      <c r="J148" s="34"/>
      <c r="K148" s="34"/>
      <c r="L148" s="34"/>
      <c r="M148" s="34"/>
    </row>
    <row r="149" spans="7:13" ht="16" customHeight="1" x14ac:dyDescent="0.55000000000000004">
      <c r="G149" s="75"/>
      <c r="H149" s="77"/>
      <c r="I149" s="34"/>
      <c r="J149" s="34"/>
      <c r="K149" s="34"/>
      <c r="L149" s="34"/>
      <c r="M149" s="34"/>
    </row>
    <row r="150" spans="7:13" ht="16" customHeight="1" x14ac:dyDescent="0.55000000000000004">
      <c r="G150" s="75"/>
      <c r="H150" s="77"/>
      <c r="I150" s="34"/>
      <c r="J150" s="34"/>
      <c r="K150" s="34"/>
      <c r="L150" s="34"/>
      <c r="M150" s="34"/>
    </row>
    <row r="151" spans="7:13" ht="16" customHeight="1" x14ac:dyDescent="0.55000000000000004">
      <c r="G151" s="75"/>
      <c r="H151" s="77"/>
      <c r="I151" s="34"/>
      <c r="J151" s="34"/>
      <c r="K151" s="34"/>
      <c r="L151" s="34"/>
      <c r="M151" s="34"/>
    </row>
    <row r="152" spans="7:13" ht="16" customHeight="1" x14ac:dyDescent="0.55000000000000004">
      <c r="G152" s="75"/>
      <c r="H152" s="77"/>
    </row>
    <row r="153" spans="7:13" ht="16" customHeight="1" x14ac:dyDescent="0.55000000000000004">
      <c r="G153" s="75"/>
      <c r="H153" s="77"/>
    </row>
    <row r="154" spans="7:13" ht="16" customHeight="1" x14ac:dyDescent="0.55000000000000004">
      <c r="G154" s="75"/>
      <c r="H154" s="77"/>
    </row>
    <row r="155" spans="7:13" ht="16" customHeight="1" x14ac:dyDescent="0.55000000000000004">
      <c r="G155" s="75"/>
      <c r="H155" s="77"/>
    </row>
    <row r="156" spans="7:13" ht="16" customHeight="1" x14ac:dyDescent="0.55000000000000004">
      <c r="G156" s="75"/>
      <c r="H156" s="77"/>
    </row>
    <row r="157" spans="7:13" ht="16" customHeight="1" x14ac:dyDescent="0.55000000000000004">
      <c r="G157" s="75"/>
      <c r="H157" s="77"/>
    </row>
    <row r="158" spans="7:13" ht="16" customHeight="1" x14ac:dyDescent="0.55000000000000004">
      <c r="G158" s="75"/>
      <c r="H158" s="77"/>
    </row>
    <row r="159" spans="7:13" ht="16" customHeight="1" x14ac:dyDescent="0.55000000000000004">
      <c r="G159" s="75"/>
      <c r="H159" s="77"/>
    </row>
    <row r="160" spans="7:13" ht="16" customHeight="1" x14ac:dyDescent="0.55000000000000004">
      <c r="G160" s="75"/>
      <c r="H160" s="77"/>
    </row>
    <row r="161" spans="7:8" ht="16" customHeight="1" x14ac:dyDescent="0.55000000000000004">
      <c r="G161" s="75"/>
      <c r="H161" s="77"/>
    </row>
    <row r="162" spans="7:8" ht="16" customHeight="1" x14ac:dyDescent="0.55000000000000004">
      <c r="G162" s="75"/>
      <c r="H162" s="77"/>
    </row>
    <row r="163" spans="7:8" ht="16" customHeight="1" x14ac:dyDescent="0.55000000000000004">
      <c r="G163" s="75"/>
      <c r="H163" s="77"/>
    </row>
    <row r="164" spans="7:8" ht="16" customHeight="1" x14ac:dyDescent="0.55000000000000004">
      <c r="G164" s="75"/>
      <c r="H164" s="77"/>
    </row>
    <row r="165" spans="7:8" ht="16" customHeight="1" x14ac:dyDescent="0.55000000000000004">
      <c r="G165" s="75"/>
      <c r="H165" s="77"/>
    </row>
    <row r="166" spans="7:8" ht="16" customHeight="1" x14ac:dyDescent="0.55000000000000004">
      <c r="G166" s="75"/>
      <c r="H166" s="77"/>
    </row>
    <row r="167" spans="7:8" ht="16" customHeight="1" x14ac:dyDescent="0.55000000000000004">
      <c r="G167" s="75"/>
      <c r="H167" s="77"/>
    </row>
    <row r="168" spans="7:8" ht="16" customHeight="1" x14ac:dyDescent="0.55000000000000004">
      <c r="G168" s="75"/>
      <c r="H168" s="77"/>
    </row>
    <row r="169" spans="7:8" ht="16" customHeight="1" x14ac:dyDescent="0.55000000000000004">
      <c r="G169" s="75"/>
      <c r="H169" s="77"/>
    </row>
    <row r="170" spans="7:8" ht="16" customHeight="1" x14ac:dyDescent="0.55000000000000004">
      <c r="G170" s="75"/>
      <c r="H170" s="77"/>
    </row>
    <row r="171" spans="7:8" ht="16" customHeight="1" x14ac:dyDescent="0.55000000000000004">
      <c r="G171" s="75"/>
      <c r="H171" s="77"/>
    </row>
    <row r="172" spans="7:8" ht="16" customHeight="1" x14ac:dyDescent="0.55000000000000004">
      <c r="G172" s="75"/>
      <c r="H172" s="77"/>
    </row>
    <row r="173" spans="7:8" ht="16" customHeight="1" x14ac:dyDescent="0.55000000000000004">
      <c r="G173" s="75"/>
      <c r="H173" s="77"/>
    </row>
    <row r="174" spans="7:8" ht="16" customHeight="1" x14ac:dyDescent="0.55000000000000004">
      <c r="G174" s="75"/>
      <c r="H174" s="77"/>
    </row>
    <row r="175" spans="7:8" ht="16" customHeight="1" x14ac:dyDescent="0.55000000000000004">
      <c r="G175" s="75"/>
      <c r="H175" s="77"/>
    </row>
    <row r="176" spans="7:8" ht="16" customHeight="1" x14ac:dyDescent="0.55000000000000004">
      <c r="G176" s="79"/>
      <c r="H176" s="81"/>
    </row>
  </sheetData>
  <mergeCells count="18">
    <mergeCell ref="B118:C118"/>
    <mergeCell ref="B130:C130"/>
    <mergeCell ref="B120:C120"/>
    <mergeCell ref="B119:C119"/>
    <mergeCell ref="B115:C115"/>
    <mergeCell ref="B117:C117"/>
    <mergeCell ref="B135:C135"/>
    <mergeCell ref="B121:C121"/>
    <mergeCell ref="B129:C129"/>
    <mergeCell ref="B133:C133"/>
    <mergeCell ref="B134:C134"/>
    <mergeCell ref="B128:C128"/>
    <mergeCell ref="B122:C122"/>
    <mergeCell ref="B123:C123"/>
    <mergeCell ref="B131:C131"/>
    <mergeCell ref="B132:C132"/>
    <mergeCell ref="B127:C127"/>
    <mergeCell ref="B126:C126"/>
  </mergeCells>
  <phoneticPr fontId="3"/>
  <conditionalFormatting sqref="B115:E122">
    <cfRule type="expression" dxfId="8" priority="29">
      <formula>$D115=MAX($D$115:$D$122)</formula>
    </cfRule>
  </conditionalFormatting>
  <conditionalFormatting sqref="B127:E134">
    <cfRule type="expression" dxfId="7" priority="28">
      <formula>$D127=MAX($D$127:$D$134)</formula>
    </cfRule>
  </conditionalFormatting>
  <conditionalFormatting sqref="C64:I64 C20:H28 C29:G30 C31:H63 C106:I109 C65:H105">
    <cfRule type="expression" dxfId="6" priority="30">
      <formula>$D20="L4想定区間内"</formula>
    </cfRule>
  </conditionalFormatting>
  <conditionalFormatting sqref="I20:I63">
    <cfRule type="expression" dxfId="5" priority="27">
      <formula>$D20="L4想定区間内"</formula>
    </cfRule>
  </conditionalFormatting>
  <conditionalFormatting sqref="H29:H30">
    <cfRule type="expression" dxfId="4" priority="26">
      <formula>$D29="L4想定区間内"</formula>
    </cfRule>
  </conditionalFormatting>
  <conditionalFormatting sqref="I65:I105">
    <cfRule type="expression" dxfId="3" priority="1">
      <formula>$D65="L4想定区間内"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B1:B2"/>
  <sheetViews>
    <sheetView workbookViewId="0"/>
  </sheetViews>
  <sheetFormatPr defaultColWidth="8" defaultRowHeight="16" x14ac:dyDescent="0.55000000000000004"/>
  <cols>
    <col min="1" max="1" width="3.58203125" style="99" customWidth="1"/>
    <col min="2" max="2" width="8" style="99" customWidth="1"/>
    <col min="3" max="16384" width="8" style="99"/>
  </cols>
  <sheetData>
    <row r="1" spans="2:2" ht="16.399999999999999" customHeight="1" x14ac:dyDescent="0.55000000000000004"/>
    <row r="2" spans="2:2" x14ac:dyDescent="0.55000000000000004">
      <c r="B2" s="123" t="s">
        <v>225</v>
      </c>
    </row>
  </sheetData>
  <phoneticPr fontId="3"/>
  <pageMargins left="0.70866141732283472" right="0.70866141732283472" top="0.74803149606299213" bottom="0.74803149606299213" header="0.31496062992125978" footer="0.31496062992125978"/>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E22"/>
  <sheetViews>
    <sheetView showGridLines="0" zoomScaleNormal="100" workbookViewId="0"/>
  </sheetViews>
  <sheetFormatPr defaultRowHeight="18" x14ac:dyDescent="0.55000000000000004"/>
  <cols>
    <col min="1" max="1" width="3.58203125" style="316" customWidth="1"/>
    <col min="2" max="2" width="4" style="316" customWidth="1"/>
    <col min="3" max="3" width="39.83203125" style="316" bestFit="1" customWidth="1"/>
    <col min="4" max="4" width="18.58203125" style="316" customWidth="1"/>
    <col min="5" max="5" width="100.58203125" style="316" customWidth="1"/>
  </cols>
  <sheetData>
    <row r="1" spans="2:5" ht="16.399999999999999" customHeight="1" x14ac:dyDescent="0.55000000000000004"/>
    <row r="2" spans="2:5" x14ac:dyDescent="0.55000000000000004">
      <c r="B2" s="124" t="s">
        <v>539</v>
      </c>
      <c r="C2" s="102"/>
      <c r="D2" s="102"/>
      <c r="E2" s="102"/>
    </row>
    <row r="3" spans="2:5" x14ac:dyDescent="0.55000000000000004">
      <c r="B3" s="102"/>
      <c r="C3" s="102" t="s">
        <v>540</v>
      </c>
      <c r="D3" s="102"/>
      <c r="E3" s="102"/>
    </row>
    <row r="4" spans="2:5" x14ac:dyDescent="0.55000000000000004">
      <c r="B4" s="102"/>
      <c r="C4" s="102" t="s">
        <v>541</v>
      </c>
      <c r="D4" s="102"/>
      <c r="E4" s="102"/>
    </row>
    <row r="5" spans="2:5" x14ac:dyDescent="0.55000000000000004">
      <c r="B5" s="102"/>
      <c r="C5" s="102"/>
      <c r="D5" s="102"/>
      <c r="E5" s="102"/>
    </row>
    <row r="6" spans="2:5" x14ac:dyDescent="0.55000000000000004">
      <c r="B6" s="119" t="s">
        <v>542</v>
      </c>
      <c r="C6" s="220" t="s">
        <v>543</v>
      </c>
      <c r="D6" s="221" t="s">
        <v>137</v>
      </c>
      <c r="E6" s="222" t="s">
        <v>544</v>
      </c>
    </row>
    <row r="7" spans="2:5" x14ac:dyDescent="0.55000000000000004">
      <c r="B7" s="120">
        <v>1</v>
      </c>
      <c r="C7" s="356" t="s">
        <v>251</v>
      </c>
      <c r="D7" s="213" t="s">
        <v>256</v>
      </c>
      <c r="E7" s="214" t="s">
        <v>545</v>
      </c>
    </row>
    <row r="8" spans="2:5" x14ac:dyDescent="0.55000000000000004">
      <c r="B8" s="121">
        <v>2</v>
      </c>
      <c r="C8" s="353"/>
      <c r="D8" s="215" t="s">
        <v>250</v>
      </c>
      <c r="E8" s="216" t="s">
        <v>546</v>
      </c>
    </row>
    <row r="9" spans="2:5" x14ac:dyDescent="0.55000000000000004">
      <c r="B9" s="121">
        <v>3</v>
      </c>
      <c r="C9" s="217" t="s">
        <v>348</v>
      </c>
      <c r="D9" s="215" t="s">
        <v>256</v>
      </c>
      <c r="E9" s="216" t="s">
        <v>547</v>
      </c>
    </row>
    <row r="10" spans="2:5" x14ac:dyDescent="0.55000000000000004">
      <c r="B10" s="121">
        <v>4</v>
      </c>
      <c r="C10" s="352" t="s">
        <v>262</v>
      </c>
      <c r="D10" s="215" t="s">
        <v>250</v>
      </c>
      <c r="E10" s="216" t="s">
        <v>548</v>
      </c>
    </row>
    <row r="11" spans="2:5" x14ac:dyDescent="0.55000000000000004">
      <c r="B11" s="121">
        <v>5</v>
      </c>
      <c r="C11" s="357"/>
      <c r="D11" s="215" t="s">
        <v>256</v>
      </c>
      <c r="E11" s="216" t="s">
        <v>549</v>
      </c>
    </row>
    <row r="12" spans="2:5" x14ac:dyDescent="0.55000000000000004">
      <c r="B12" s="121">
        <v>6</v>
      </c>
      <c r="C12" s="357"/>
      <c r="D12" s="215" t="s">
        <v>250</v>
      </c>
      <c r="E12" s="216" t="s">
        <v>550</v>
      </c>
    </row>
    <row r="13" spans="2:5" x14ac:dyDescent="0.55000000000000004">
      <c r="B13" s="121">
        <v>7</v>
      </c>
      <c r="C13" s="353"/>
      <c r="D13" s="215" t="s">
        <v>256</v>
      </c>
      <c r="E13" s="216" t="s">
        <v>551</v>
      </c>
    </row>
    <row r="14" spans="2:5" x14ac:dyDescent="0.55000000000000004">
      <c r="B14" s="121">
        <v>8</v>
      </c>
      <c r="C14" s="352" t="s">
        <v>298</v>
      </c>
      <c r="D14" s="215" t="s">
        <v>250</v>
      </c>
      <c r="E14" s="216" t="s">
        <v>552</v>
      </c>
    </row>
    <row r="15" spans="2:5" x14ac:dyDescent="0.55000000000000004">
      <c r="B15" s="121">
        <v>9</v>
      </c>
      <c r="C15" s="357"/>
      <c r="D15" s="215" t="s">
        <v>256</v>
      </c>
      <c r="E15" s="216" t="s">
        <v>553</v>
      </c>
    </row>
    <row r="16" spans="2:5" x14ac:dyDescent="0.55000000000000004">
      <c r="B16" s="121">
        <v>10</v>
      </c>
      <c r="C16" s="353"/>
      <c r="D16" s="215" t="s">
        <v>250</v>
      </c>
      <c r="E16" s="216" t="s">
        <v>554</v>
      </c>
    </row>
    <row r="17" spans="2:5" x14ac:dyDescent="0.55000000000000004">
      <c r="B17" s="121">
        <v>11</v>
      </c>
      <c r="C17" s="352" t="s">
        <v>290</v>
      </c>
      <c r="D17" s="215" t="s">
        <v>250</v>
      </c>
      <c r="E17" s="216" t="s">
        <v>555</v>
      </c>
    </row>
    <row r="18" spans="2:5" x14ac:dyDescent="0.55000000000000004">
      <c r="B18" s="121">
        <v>12</v>
      </c>
      <c r="C18" s="353"/>
      <c r="D18" s="215" t="s">
        <v>250</v>
      </c>
      <c r="E18" s="216" t="s">
        <v>556</v>
      </c>
    </row>
    <row r="19" spans="2:5" x14ac:dyDescent="0.55000000000000004">
      <c r="B19" s="121">
        <v>13</v>
      </c>
      <c r="C19" s="352" t="s">
        <v>267</v>
      </c>
      <c r="D19" s="215" t="s">
        <v>286</v>
      </c>
      <c r="E19" s="216" t="s">
        <v>557</v>
      </c>
    </row>
    <row r="20" spans="2:5" x14ac:dyDescent="0.55000000000000004">
      <c r="B20" s="121">
        <v>14</v>
      </c>
      <c r="C20" s="353"/>
      <c r="D20" s="215" t="s">
        <v>256</v>
      </c>
      <c r="E20" s="216" t="s">
        <v>558</v>
      </c>
    </row>
    <row r="21" spans="2:5" x14ac:dyDescent="0.55000000000000004">
      <c r="B21" s="121">
        <v>15</v>
      </c>
      <c r="C21" s="354" t="s">
        <v>278</v>
      </c>
      <c r="D21" s="215" t="s">
        <v>250</v>
      </c>
      <c r="E21" s="216" t="s">
        <v>559</v>
      </c>
    </row>
    <row r="22" spans="2:5" x14ac:dyDescent="0.55000000000000004">
      <c r="B22" s="122">
        <v>16</v>
      </c>
      <c r="C22" s="355"/>
      <c r="D22" s="218" t="s">
        <v>256</v>
      </c>
      <c r="E22" s="219" t="s">
        <v>560</v>
      </c>
    </row>
  </sheetData>
  <mergeCells count="6">
    <mergeCell ref="C17:C18"/>
    <mergeCell ref="C21:C22"/>
    <mergeCell ref="C7:C8"/>
    <mergeCell ref="C14:C16"/>
    <mergeCell ref="C10:C13"/>
    <mergeCell ref="C19:C20"/>
  </mergeCells>
  <phoneticPr fontId="3"/>
  <dataValidations count="2">
    <dataValidation type="list" allowBlank="1" showInputMessage="1" showErrorMessage="1" sqref="C7 C9:C10 C14 C17 C19 C21" xr:uid="{00000000-0002-0000-0800-000000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00000000-0002-0000-0800-000001000000}">
      <formula1>"ブレーキ操作,アクセル操作,ステアリング操作,非常停止ボタン操作"</formula1>
    </dataValidation>
  </dataValidations>
  <pageMargins left="0.70866141732283472" right="0.70866141732283472" top="0.74803149606299213" bottom="0.74803149606299213" header="0.31496062992125978" footer="0.31496062992125978"/>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34998626667073579"/>
    <pageSetUpPr fitToPage="1"/>
  </sheetPr>
  <dimension ref="A1:AL377"/>
  <sheetViews>
    <sheetView showGridLines="0" topLeftCell="O1" zoomScale="70" zoomScaleNormal="70" workbookViewId="0">
      <pane ySplit="8" topLeftCell="A9" activePane="bottomLeft" state="frozen"/>
      <selection pane="bottomLeft" activeCell="X12" sqref="X12"/>
    </sheetView>
  </sheetViews>
  <sheetFormatPr defaultColWidth="7.08203125" defaultRowHeight="18" x14ac:dyDescent="0.55000000000000004"/>
  <cols>
    <col min="1" max="1" width="3.58203125" style="316" customWidth="1"/>
    <col min="2" max="2" width="10.5" style="316" customWidth="1"/>
    <col min="3" max="6" width="11.33203125" style="316" customWidth="1"/>
    <col min="7" max="10" width="18.58203125" style="316" customWidth="1"/>
    <col min="11" max="14" width="20.08203125" style="316" customWidth="1"/>
    <col min="15" max="17" width="18.58203125" style="316" customWidth="1"/>
    <col min="18" max="19" width="24.58203125" style="316" customWidth="1"/>
    <col min="20" max="20" width="41.08203125" style="316" customWidth="1"/>
    <col min="21" max="21" width="21.33203125" style="316" customWidth="1"/>
  </cols>
  <sheetData>
    <row r="1" spans="2:38" s="3" customFormat="1" ht="16" customHeight="1" x14ac:dyDescent="0.55000000000000004">
      <c r="S1" s="25"/>
    </row>
    <row r="2" spans="2:38" s="34" customFormat="1" ht="16.399999999999999" customHeight="1" x14ac:dyDescent="0.55000000000000004">
      <c r="B2" s="42" t="s">
        <v>561</v>
      </c>
      <c r="D2" s="42"/>
      <c r="G2" s="33"/>
      <c r="H2" s="33"/>
      <c r="I2" s="33"/>
      <c r="R2" s="100"/>
      <c r="S2" s="100"/>
      <c r="U2" s="33"/>
    </row>
    <row r="3" spans="2:38" s="34" customFormat="1" ht="16.399999999999999" customHeight="1" x14ac:dyDescent="0.55000000000000004">
      <c r="D3" s="42"/>
      <c r="G3" s="33"/>
      <c r="H3" s="33"/>
      <c r="I3" s="33"/>
      <c r="R3" s="100"/>
      <c r="S3" s="100"/>
      <c r="U3" s="33"/>
    </row>
    <row r="4" spans="2:38" s="34" customFormat="1" ht="16.399999999999999" customHeight="1" x14ac:dyDescent="0.55000000000000004">
      <c r="B4" s="101"/>
      <c r="D4" s="42"/>
      <c r="G4" s="33"/>
      <c r="H4" s="33"/>
      <c r="I4" s="33"/>
      <c r="S4" s="100"/>
      <c r="U4" s="33"/>
    </row>
    <row r="5" spans="2:38" s="34" customFormat="1" ht="16.399999999999999" customHeight="1" x14ac:dyDescent="0.55000000000000004">
      <c r="D5" s="42"/>
      <c r="G5" s="33"/>
      <c r="H5" s="33"/>
      <c r="I5" s="33"/>
      <c r="R5" s="104" t="s">
        <v>228</v>
      </c>
      <c r="S5" s="104" t="s">
        <v>228</v>
      </c>
      <c r="U5" s="33"/>
    </row>
    <row r="6" spans="2:38" s="34" customFormat="1" ht="173.15" customHeight="1" x14ac:dyDescent="0.35">
      <c r="B6" s="90"/>
      <c r="C6" s="42"/>
      <c r="D6" s="42"/>
      <c r="F6" s="44" t="s">
        <v>195</v>
      </c>
      <c r="G6" s="44" t="s">
        <v>229</v>
      </c>
      <c r="H6" s="45"/>
      <c r="I6" s="44" t="s">
        <v>230</v>
      </c>
      <c r="J6" s="44" t="s">
        <v>231</v>
      </c>
      <c r="K6" s="46" t="s">
        <v>232</v>
      </c>
      <c r="L6" s="47" t="s">
        <v>233</v>
      </c>
      <c r="M6" s="48" t="s">
        <v>234</v>
      </c>
      <c r="N6" s="48" t="s">
        <v>234</v>
      </c>
      <c r="O6" s="48" t="s">
        <v>234</v>
      </c>
      <c r="P6" s="46" t="s">
        <v>235</v>
      </c>
      <c r="Q6" s="44" t="s">
        <v>236</v>
      </c>
      <c r="R6" s="49" t="s">
        <v>237</v>
      </c>
      <c r="S6" s="49" t="s">
        <v>238</v>
      </c>
      <c r="T6" s="45"/>
      <c r="U6" s="45"/>
    </row>
    <row r="7" spans="2:38" s="34" customFormat="1" ht="18" customHeight="1" x14ac:dyDescent="0.55000000000000004">
      <c r="B7" s="50" t="s">
        <v>7</v>
      </c>
      <c r="C7" s="103">
        <v>40</v>
      </c>
      <c r="D7" s="103" t="s">
        <v>196</v>
      </c>
      <c r="E7" s="103">
        <v>41</v>
      </c>
      <c r="F7" s="212">
        <v>42</v>
      </c>
      <c r="G7" s="103">
        <v>43</v>
      </c>
      <c r="H7" s="212">
        <v>44</v>
      </c>
      <c r="I7" s="103">
        <v>45</v>
      </c>
      <c r="J7" s="103">
        <v>46</v>
      </c>
      <c r="K7" s="212">
        <v>47</v>
      </c>
      <c r="L7" s="103">
        <v>48</v>
      </c>
      <c r="M7" s="212">
        <v>49</v>
      </c>
      <c r="N7" s="103">
        <v>50</v>
      </c>
      <c r="O7" s="103">
        <v>51</v>
      </c>
      <c r="P7" s="212">
        <v>52</v>
      </c>
      <c r="Q7" s="103">
        <v>53</v>
      </c>
      <c r="R7" s="212">
        <v>54</v>
      </c>
      <c r="S7" s="103">
        <v>55</v>
      </c>
      <c r="T7" s="103">
        <v>56</v>
      </c>
      <c r="U7" s="212">
        <v>57</v>
      </c>
      <c r="W7" s="70" t="s">
        <v>239</v>
      </c>
      <c r="X7" s="71"/>
      <c r="Y7" s="71"/>
      <c r="Z7" s="71"/>
      <c r="AA7" s="71"/>
      <c r="AB7" s="71"/>
      <c r="AC7" s="71"/>
      <c r="AD7" s="71"/>
      <c r="AE7" s="71"/>
      <c r="AF7" s="71"/>
      <c r="AG7" s="71"/>
      <c r="AH7" s="71"/>
      <c r="AI7" s="71"/>
      <c r="AJ7" s="71"/>
      <c r="AK7" s="72"/>
      <c r="AL7" s="34" t="s">
        <v>19</v>
      </c>
    </row>
    <row r="8" spans="2:38" s="34" customFormat="1" ht="35.15" customHeight="1" x14ac:dyDescent="0.55000000000000004">
      <c r="B8" s="51" t="s">
        <v>9</v>
      </c>
      <c r="C8" s="52" t="s">
        <v>103</v>
      </c>
      <c r="D8" s="52" t="s">
        <v>197</v>
      </c>
      <c r="E8" s="52" t="s">
        <v>106</v>
      </c>
      <c r="F8" s="53" t="s">
        <v>76</v>
      </c>
      <c r="G8" s="52" t="s">
        <v>240</v>
      </c>
      <c r="H8" s="53" t="s">
        <v>112</v>
      </c>
      <c r="I8" s="53" t="s">
        <v>114</v>
      </c>
      <c r="J8" s="53" t="s">
        <v>117</v>
      </c>
      <c r="K8" s="52" t="s">
        <v>120</v>
      </c>
      <c r="L8" s="52" t="s">
        <v>123</v>
      </c>
      <c r="M8" s="52" t="s">
        <v>126</v>
      </c>
      <c r="N8" s="52" t="s">
        <v>128</v>
      </c>
      <c r="O8" s="55" t="s">
        <v>130</v>
      </c>
      <c r="P8" s="57" t="s">
        <v>241</v>
      </c>
      <c r="Q8" s="56" t="s">
        <v>242</v>
      </c>
      <c r="R8" s="52" t="s">
        <v>137</v>
      </c>
      <c r="S8" s="52" t="s">
        <v>140</v>
      </c>
      <c r="T8" s="53" t="s">
        <v>143</v>
      </c>
      <c r="U8" s="199" t="s">
        <v>243</v>
      </c>
      <c r="W8" s="75"/>
      <c r="X8" s="76"/>
      <c r="Y8" s="76"/>
      <c r="Z8" s="76"/>
      <c r="AA8" s="76"/>
      <c r="AB8" s="76"/>
      <c r="AC8" s="76"/>
      <c r="AD8" s="76"/>
      <c r="AE8" s="76"/>
      <c r="AF8" s="76"/>
      <c r="AG8" s="76"/>
      <c r="AH8" s="76"/>
      <c r="AI8" s="76"/>
      <c r="AJ8" s="76"/>
      <c r="AK8" s="77"/>
      <c r="AL8" s="34" t="s">
        <v>19</v>
      </c>
    </row>
    <row r="9" spans="2:38" s="34" customFormat="1" ht="32.15" customHeight="1" x14ac:dyDescent="0.55000000000000004">
      <c r="B9" s="59" t="s">
        <v>208</v>
      </c>
      <c r="C9" s="60">
        <v>45048</v>
      </c>
      <c r="D9" s="61" t="str">
        <f t="shared" ref="D9:D72" si="0">IF($C9 &lt;&gt; "", IF(ISERROR(MATCH(C9, 祝日, 0)), TEXT($C9, "aaa"), "祝日"), "")</f>
        <v>火</v>
      </c>
      <c r="E9" s="62">
        <v>0.4236111111111111</v>
      </c>
      <c r="F9" s="67" t="s">
        <v>209</v>
      </c>
      <c r="G9" s="66" t="s">
        <v>244</v>
      </c>
      <c r="H9" s="89">
        <v>0.2</v>
      </c>
      <c r="I9" s="65" t="s">
        <v>245</v>
      </c>
      <c r="J9" s="65" t="s">
        <v>246</v>
      </c>
      <c r="K9" s="66" t="s">
        <v>247</v>
      </c>
      <c r="L9" s="66" t="s">
        <v>248</v>
      </c>
      <c r="M9" s="66" t="s">
        <v>25</v>
      </c>
      <c r="N9" s="66" t="s">
        <v>28</v>
      </c>
      <c r="O9" s="64" t="s">
        <v>28</v>
      </c>
      <c r="P9" s="66" t="s">
        <v>25</v>
      </c>
      <c r="Q9" s="65" t="s">
        <v>249</v>
      </c>
      <c r="R9" s="61" t="s">
        <v>250</v>
      </c>
      <c r="S9" s="61" t="s">
        <v>251</v>
      </c>
      <c r="T9" s="65" t="s">
        <v>252</v>
      </c>
      <c r="U9" s="68">
        <v>4</v>
      </c>
      <c r="W9" s="75"/>
      <c r="X9" s="76"/>
      <c r="Y9" s="76"/>
      <c r="Z9" s="76"/>
      <c r="AA9" s="76"/>
      <c r="AB9" s="76"/>
      <c r="AC9" s="76"/>
      <c r="AD9" s="76"/>
      <c r="AE9" s="76"/>
      <c r="AF9" s="76"/>
      <c r="AG9" s="76"/>
      <c r="AH9" s="76"/>
      <c r="AI9" s="76"/>
      <c r="AJ9" s="76"/>
      <c r="AK9" s="77"/>
      <c r="AL9" s="34" t="s">
        <v>19</v>
      </c>
    </row>
    <row r="10" spans="2:38" s="34" customFormat="1" ht="16" customHeight="1" x14ac:dyDescent="0.55000000000000004">
      <c r="B10" s="158">
        <v>1</v>
      </c>
      <c r="C10" s="159">
        <v>45650</v>
      </c>
      <c r="D10" s="137" t="str">
        <f t="shared" si="0"/>
        <v>火</v>
      </c>
      <c r="E10" s="160">
        <v>0.46319444444444452</v>
      </c>
      <c r="F10" s="161" t="s">
        <v>209</v>
      </c>
      <c r="G10" s="162" t="s">
        <v>244</v>
      </c>
      <c r="H10" s="163">
        <v>4.6167964960000002E-2</v>
      </c>
      <c r="I10" s="164" t="s">
        <v>245</v>
      </c>
      <c r="J10" s="164" t="s">
        <v>246</v>
      </c>
      <c r="K10" s="162" t="s">
        <v>259</v>
      </c>
      <c r="L10" s="162" t="s">
        <v>260</v>
      </c>
      <c r="M10" s="162" t="s">
        <v>28</v>
      </c>
      <c r="N10" s="162" t="s">
        <v>28</v>
      </c>
      <c r="O10" s="165" t="s">
        <v>28</v>
      </c>
      <c r="P10" s="162" t="s">
        <v>25</v>
      </c>
      <c r="Q10" s="164" t="s">
        <v>255</v>
      </c>
      <c r="R10" s="166" t="s">
        <v>256</v>
      </c>
      <c r="S10" s="166" t="s">
        <v>267</v>
      </c>
      <c r="T10" s="164" t="s">
        <v>562</v>
      </c>
      <c r="U10" s="167">
        <v>7</v>
      </c>
      <c r="W10" s="75" t="s">
        <v>563</v>
      </c>
      <c r="X10" s="76"/>
      <c r="Y10" s="76"/>
      <c r="Z10" s="76"/>
      <c r="AA10" s="76"/>
      <c r="AB10" s="76"/>
      <c r="AC10" s="76"/>
      <c r="AD10" s="76"/>
      <c r="AE10" s="76"/>
      <c r="AF10" s="76"/>
      <c r="AG10" s="76"/>
      <c r="AH10" s="76"/>
      <c r="AI10" s="76"/>
      <c r="AJ10" s="76"/>
      <c r="AK10" s="77"/>
      <c r="AL10" s="34" t="s">
        <v>19</v>
      </c>
    </row>
    <row r="11" spans="2:38" s="34" customFormat="1" ht="16" customHeight="1" x14ac:dyDescent="0.55000000000000004">
      <c r="B11" s="146">
        <v>1</v>
      </c>
      <c r="C11" s="159">
        <v>45650</v>
      </c>
      <c r="D11" s="137" t="str">
        <f t="shared" si="0"/>
        <v>火</v>
      </c>
      <c r="E11" s="160">
        <v>0.46458333333333329</v>
      </c>
      <c r="F11" s="161" t="s">
        <v>209</v>
      </c>
      <c r="G11" s="162" t="s">
        <v>253</v>
      </c>
      <c r="H11" s="163">
        <v>3.3984200999999999E-2</v>
      </c>
      <c r="I11" s="164" t="s">
        <v>245</v>
      </c>
      <c r="J11" s="164" t="s">
        <v>246</v>
      </c>
      <c r="K11" s="162" t="s">
        <v>285</v>
      </c>
      <c r="L11" s="162" t="s">
        <v>248</v>
      </c>
      <c r="M11" s="162" t="s">
        <v>25</v>
      </c>
      <c r="N11" s="162" t="s">
        <v>25</v>
      </c>
      <c r="O11" s="165" t="s">
        <v>28</v>
      </c>
      <c r="P11" s="162" t="s">
        <v>25</v>
      </c>
      <c r="Q11" s="164" t="s">
        <v>289</v>
      </c>
      <c r="R11" s="166" t="s">
        <v>286</v>
      </c>
      <c r="S11" s="166" t="s">
        <v>267</v>
      </c>
      <c r="T11" s="164" t="s">
        <v>564</v>
      </c>
      <c r="U11" s="167">
        <v>14</v>
      </c>
      <c r="W11" s="75" t="s">
        <v>565</v>
      </c>
      <c r="X11" s="76"/>
      <c r="Y11" s="76"/>
      <c r="Z11" s="76"/>
      <c r="AA11" s="76"/>
      <c r="AB11" s="76"/>
      <c r="AC11" s="76"/>
      <c r="AD11" s="76"/>
      <c r="AE11" s="76"/>
      <c r="AF11" s="76"/>
      <c r="AG11" s="76"/>
      <c r="AH11" s="76"/>
      <c r="AI11" s="76"/>
      <c r="AJ11" s="76"/>
      <c r="AK11" s="77"/>
      <c r="AL11" s="34" t="s">
        <v>19</v>
      </c>
    </row>
    <row r="12" spans="2:38" s="34" customFormat="1" ht="16" customHeight="1" x14ac:dyDescent="0.55000000000000004">
      <c r="B12" s="146">
        <v>1</v>
      </c>
      <c r="C12" s="159">
        <v>45650</v>
      </c>
      <c r="D12" s="137" t="str">
        <f t="shared" si="0"/>
        <v>火</v>
      </c>
      <c r="E12" s="160">
        <v>0.46458333333333329</v>
      </c>
      <c r="F12" s="161" t="s">
        <v>209</v>
      </c>
      <c r="G12" s="162" t="s">
        <v>253</v>
      </c>
      <c r="H12" s="163">
        <v>0</v>
      </c>
      <c r="I12" s="164" t="s">
        <v>245</v>
      </c>
      <c r="J12" s="164" t="s">
        <v>246</v>
      </c>
      <c r="K12" s="162" t="s">
        <v>285</v>
      </c>
      <c r="L12" s="162" t="s">
        <v>260</v>
      </c>
      <c r="M12" s="162" t="s">
        <v>28</v>
      </c>
      <c r="N12" s="162" t="s">
        <v>25</v>
      </c>
      <c r="O12" s="165" t="s">
        <v>28</v>
      </c>
      <c r="P12" s="162" t="s">
        <v>25</v>
      </c>
      <c r="Q12" s="164" t="s">
        <v>255</v>
      </c>
      <c r="R12" s="166" t="s">
        <v>250</v>
      </c>
      <c r="S12" s="166" t="s">
        <v>298</v>
      </c>
      <c r="T12" s="164" t="s">
        <v>566</v>
      </c>
      <c r="U12" s="167">
        <v>18</v>
      </c>
      <c r="W12" s="75" t="s">
        <v>567</v>
      </c>
      <c r="X12" s="76"/>
      <c r="Y12" s="76"/>
      <c r="Z12" s="76"/>
      <c r="AA12" s="76"/>
      <c r="AB12" s="76"/>
      <c r="AC12" s="76"/>
      <c r="AD12" s="76"/>
      <c r="AE12" s="76"/>
      <c r="AF12" s="76"/>
      <c r="AG12" s="76"/>
      <c r="AH12" s="76"/>
      <c r="AI12" s="76"/>
      <c r="AJ12" s="76"/>
      <c r="AK12" s="77"/>
      <c r="AL12" s="34" t="s">
        <v>19</v>
      </c>
    </row>
    <row r="13" spans="2:38" s="34" customFormat="1" ht="16" customHeight="1" x14ac:dyDescent="0.55000000000000004">
      <c r="B13" s="146">
        <v>1</v>
      </c>
      <c r="C13" s="159">
        <v>45650</v>
      </c>
      <c r="D13" s="137" t="str">
        <f t="shared" si="0"/>
        <v>火</v>
      </c>
      <c r="E13" s="160">
        <v>0.46666666666666667</v>
      </c>
      <c r="F13" s="161" t="s">
        <v>209</v>
      </c>
      <c r="G13" s="162" t="s">
        <v>253</v>
      </c>
      <c r="H13" s="163">
        <v>7.3161129000000005E-2</v>
      </c>
      <c r="I13" s="164" t="s">
        <v>245</v>
      </c>
      <c r="J13" s="164" t="s">
        <v>246</v>
      </c>
      <c r="K13" s="162" t="s">
        <v>259</v>
      </c>
      <c r="L13" s="162" t="s">
        <v>260</v>
      </c>
      <c r="M13" s="162" t="s">
        <v>28</v>
      </c>
      <c r="N13" s="162" t="s">
        <v>28</v>
      </c>
      <c r="O13" s="165" t="s">
        <v>28</v>
      </c>
      <c r="P13" s="162" t="s">
        <v>25</v>
      </c>
      <c r="Q13" s="164" t="s">
        <v>255</v>
      </c>
      <c r="R13" s="166" t="s">
        <v>256</v>
      </c>
      <c r="S13" s="166" t="s">
        <v>251</v>
      </c>
      <c r="T13" s="164"/>
      <c r="U13" s="167">
        <v>30</v>
      </c>
      <c r="W13" s="75"/>
      <c r="X13" s="76"/>
      <c r="Y13" s="76"/>
      <c r="Z13" s="76"/>
      <c r="AA13" s="76"/>
      <c r="AB13" s="76"/>
      <c r="AC13" s="76"/>
      <c r="AD13" s="76"/>
      <c r="AE13" s="76"/>
      <c r="AF13" s="76"/>
      <c r="AG13" s="76"/>
      <c r="AH13" s="76"/>
      <c r="AI13" s="76"/>
      <c r="AJ13" s="76"/>
      <c r="AK13" s="77"/>
      <c r="AL13" s="34" t="s">
        <v>19</v>
      </c>
    </row>
    <row r="14" spans="2:38" s="34" customFormat="1" ht="16" customHeight="1" x14ac:dyDescent="0.55000000000000004">
      <c r="B14" s="146">
        <v>1</v>
      </c>
      <c r="C14" s="159">
        <v>45650</v>
      </c>
      <c r="D14" s="137" t="str">
        <f t="shared" si="0"/>
        <v>火</v>
      </c>
      <c r="E14" s="160">
        <v>0.46736111111111112</v>
      </c>
      <c r="F14" s="161" t="s">
        <v>209</v>
      </c>
      <c r="G14" s="162" t="s">
        <v>253</v>
      </c>
      <c r="H14" s="163">
        <v>0.111478411</v>
      </c>
      <c r="I14" s="164" t="s">
        <v>245</v>
      </c>
      <c r="J14" s="164" t="s">
        <v>246</v>
      </c>
      <c r="K14" s="162" t="s">
        <v>259</v>
      </c>
      <c r="L14" s="162" t="s">
        <v>260</v>
      </c>
      <c r="M14" s="162" t="s">
        <v>28</v>
      </c>
      <c r="N14" s="162" t="s">
        <v>28</v>
      </c>
      <c r="O14" s="165" t="s">
        <v>28</v>
      </c>
      <c r="P14" s="162" t="s">
        <v>25</v>
      </c>
      <c r="Q14" s="164" t="s">
        <v>255</v>
      </c>
      <c r="R14" s="166" t="s">
        <v>256</v>
      </c>
      <c r="S14" s="166" t="s">
        <v>251</v>
      </c>
      <c r="T14" s="164"/>
      <c r="U14" s="167">
        <v>32</v>
      </c>
      <c r="W14" s="75"/>
      <c r="X14" s="76"/>
      <c r="Y14" s="76"/>
      <c r="Z14" s="76"/>
      <c r="AA14" s="76"/>
      <c r="AB14" s="76"/>
      <c r="AC14" s="76"/>
      <c r="AD14" s="76"/>
      <c r="AE14" s="76"/>
      <c r="AF14" s="76"/>
      <c r="AG14" s="76"/>
      <c r="AH14" s="76"/>
      <c r="AI14" s="76"/>
      <c r="AJ14" s="76"/>
      <c r="AK14" s="77"/>
      <c r="AL14" s="34" t="s">
        <v>19</v>
      </c>
    </row>
    <row r="15" spans="2:38" s="34" customFormat="1" ht="16" customHeight="1" x14ac:dyDescent="0.55000000000000004">
      <c r="B15" s="146">
        <v>1</v>
      </c>
      <c r="C15" s="159">
        <v>45650</v>
      </c>
      <c r="D15" s="137" t="str">
        <f t="shared" si="0"/>
        <v>火</v>
      </c>
      <c r="E15" s="160">
        <v>0.46875</v>
      </c>
      <c r="F15" s="161" t="s">
        <v>209</v>
      </c>
      <c r="G15" s="162" t="s">
        <v>253</v>
      </c>
      <c r="H15" s="163">
        <v>5.6869019999999999E-2</v>
      </c>
      <c r="I15" s="164" t="s">
        <v>245</v>
      </c>
      <c r="J15" s="164" t="s">
        <v>246</v>
      </c>
      <c r="K15" s="162" t="s">
        <v>247</v>
      </c>
      <c r="L15" s="162" t="s">
        <v>260</v>
      </c>
      <c r="M15" s="162" t="s">
        <v>28</v>
      </c>
      <c r="N15" s="162" t="s">
        <v>28</v>
      </c>
      <c r="O15" s="165" t="s">
        <v>28</v>
      </c>
      <c r="P15" s="162" t="s">
        <v>25</v>
      </c>
      <c r="Q15" s="164" t="s">
        <v>339</v>
      </c>
      <c r="R15" s="166" t="s">
        <v>256</v>
      </c>
      <c r="S15" s="166" t="s">
        <v>251</v>
      </c>
      <c r="T15" s="164"/>
      <c r="U15" s="167">
        <v>34</v>
      </c>
      <c r="W15" s="75"/>
      <c r="X15" s="76"/>
      <c r="Y15" s="76"/>
      <c r="Z15" s="76"/>
      <c r="AA15" s="76"/>
      <c r="AB15" s="76"/>
      <c r="AC15" s="76"/>
      <c r="AD15" s="76"/>
      <c r="AE15" s="76"/>
      <c r="AF15" s="76"/>
      <c r="AG15" s="76"/>
      <c r="AH15" s="76"/>
      <c r="AI15" s="76"/>
      <c r="AJ15" s="76"/>
      <c r="AK15" s="77"/>
      <c r="AL15" s="34" t="s">
        <v>19</v>
      </c>
    </row>
    <row r="16" spans="2:38" s="34" customFormat="1" ht="16" customHeight="1" x14ac:dyDescent="0.55000000000000004">
      <c r="B16" s="146">
        <v>1</v>
      </c>
      <c r="C16" s="159">
        <v>45650</v>
      </c>
      <c r="D16" s="137" t="str">
        <f t="shared" si="0"/>
        <v>火</v>
      </c>
      <c r="E16" s="160">
        <v>0.47430555555555548</v>
      </c>
      <c r="F16" s="161" t="s">
        <v>209</v>
      </c>
      <c r="G16" s="162" t="s">
        <v>253</v>
      </c>
      <c r="H16" s="163">
        <v>0.111224772</v>
      </c>
      <c r="I16" s="164" t="s">
        <v>245</v>
      </c>
      <c r="J16" s="164" t="s">
        <v>246</v>
      </c>
      <c r="K16" s="162" t="s">
        <v>259</v>
      </c>
      <c r="L16" s="162" t="s">
        <v>260</v>
      </c>
      <c r="M16" s="162" t="s">
        <v>28</v>
      </c>
      <c r="N16" s="162" t="s">
        <v>28</v>
      </c>
      <c r="O16" s="165" t="s">
        <v>28</v>
      </c>
      <c r="P16" s="162" t="s">
        <v>25</v>
      </c>
      <c r="Q16" s="164" t="s">
        <v>255</v>
      </c>
      <c r="R16" s="166" t="s">
        <v>256</v>
      </c>
      <c r="S16" s="166" t="s">
        <v>251</v>
      </c>
      <c r="T16" s="164"/>
      <c r="U16" s="167">
        <v>64</v>
      </c>
      <c r="W16" s="75"/>
      <c r="X16" s="76"/>
      <c r="Y16" s="76"/>
      <c r="Z16" s="76"/>
      <c r="AA16" s="76"/>
      <c r="AB16" s="76"/>
      <c r="AC16" s="76"/>
      <c r="AD16" s="76"/>
      <c r="AE16" s="76"/>
      <c r="AF16" s="76"/>
      <c r="AG16" s="76"/>
      <c r="AH16" s="76"/>
      <c r="AI16" s="76"/>
      <c r="AJ16" s="76"/>
      <c r="AK16" s="77"/>
      <c r="AL16" s="34" t="s">
        <v>19</v>
      </c>
    </row>
    <row r="17" spans="2:38" s="34" customFormat="1" ht="16" customHeight="1" x14ac:dyDescent="0.55000000000000004">
      <c r="B17" s="146">
        <v>1</v>
      </c>
      <c r="C17" s="159">
        <v>45650</v>
      </c>
      <c r="D17" s="137" t="str">
        <f t="shared" si="0"/>
        <v>火</v>
      </c>
      <c r="E17" s="160">
        <v>0.47569444444444442</v>
      </c>
      <c r="F17" s="161" t="s">
        <v>209</v>
      </c>
      <c r="G17" s="162" t="s">
        <v>244</v>
      </c>
      <c r="H17" s="163">
        <v>5.5644869E-2</v>
      </c>
      <c r="I17" s="164" t="s">
        <v>245</v>
      </c>
      <c r="J17" s="164" t="s">
        <v>246</v>
      </c>
      <c r="K17" s="162" t="s">
        <v>259</v>
      </c>
      <c r="L17" s="162" t="s">
        <v>260</v>
      </c>
      <c r="M17" s="162" t="s">
        <v>28</v>
      </c>
      <c r="N17" s="162" t="s">
        <v>28</v>
      </c>
      <c r="O17" s="165" t="s">
        <v>28</v>
      </c>
      <c r="P17" s="162" t="s">
        <v>25</v>
      </c>
      <c r="Q17" s="164" t="s">
        <v>255</v>
      </c>
      <c r="R17" s="166" t="s">
        <v>256</v>
      </c>
      <c r="S17" s="166" t="s">
        <v>251</v>
      </c>
      <c r="T17" s="164"/>
      <c r="U17" s="167">
        <v>9</v>
      </c>
      <c r="W17" s="75"/>
      <c r="X17" s="76"/>
      <c r="Y17" s="76"/>
      <c r="Z17" s="76"/>
      <c r="AA17" s="76"/>
      <c r="AB17" s="76"/>
      <c r="AC17" s="76"/>
      <c r="AD17" s="76"/>
      <c r="AE17" s="76"/>
      <c r="AF17" s="76"/>
      <c r="AG17" s="76"/>
      <c r="AH17" s="76"/>
      <c r="AI17" s="76"/>
      <c r="AJ17" s="76"/>
      <c r="AK17" s="77"/>
      <c r="AL17" s="34" t="s">
        <v>19</v>
      </c>
    </row>
    <row r="18" spans="2:38" s="34" customFormat="1" ht="32.15" customHeight="1" x14ac:dyDescent="0.55000000000000004">
      <c r="B18" s="146">
        <v>2</v>
      </c>
      <c r="C18" s="159">
        <v>45650</v>
      </c>
      <c r="D18" s="137" t="str">
        <f t="shared" si="0"/>
        <v>火</v>
      </c>
      <c r="E18" s="160">
        <v>0.48541666666666672</v>
      </c>
      <c r="F18" s="161" t="s">
        <v>209</v>
      </c>
      <c r="G18" s="162" t="s">
        <v>253</v>
      </c>
      <c r="H18" s="163">
        <v>2.8414757400000001E-2</v>
      </c>
      <c r="I18" s="164" t="s">
        <v>245</v>
      </c>
      <c r="J18" s="164" t="s">
        <v>246</v>
      </c>
      <c r="K18" s="162" t="s">
        <v>285</v>
      </c>
      <c r="L18" s="162" t="s">
        <v>248</v>
      </c>
      <c r="M18" s="162" t="s">
        <v>25</v>
      </c>
      <c r="N18" s="162" t="s">
        <v>25</v>
      </c>
      <c r="O18" s="165" t="s">
        <v>28</v>
      </c>
      <c r="P18" s="162" t="s">
        <v>25</v>
      </c>
      <c r="Q18" s="164" t="s">
        <v>289</v>
      </c>
      <c r="R18" s="166" t="s">
        <v>250</v>
      </c>
      <c r="S18" s="166" t="s">
        <v>290</v>
      </c>
      <c r="T18" s="164" t="s">
        <v>568</v>
      </c>
      <c r="U18" s="167">
        <v>14</v>
      </c>
      <c r="W18" s="75"/>
      <c r="X18" s="76"/>
      <c r="Y18" s="76"/>
      <c r="Z18" s="76"/>
      <c r="AA18" s="76"/>
      <c r="AB18" s="76"/>
      <c r="AC18" s="76"/>
      <c r="AD18" s="76"/>
      <c r="AE18" s="76"/>
      <c r="AF18" s="76"/>
      <c r="AG18" s="76"/>
      <c r="AH18" s="76"/>
      <c r="AI18" s="76"/>
      <c r="AJ18" s="76"/>
      <c r="AK18" s="77"/>
      <c r="AL18" s="34" t="s">
        <v>19</v>
      </c>
    </row>
    <row r="19" spans="2:38" s="34" customFormat="1" ht="16" customHeight="1" x14ac:dyDescent="0.55000000000000004">
      <c r="B19" s="146">
        <v>2</v>
      </c>
      <c r="C19" s="159">
        <v>45650</v>
      </c>
      <c r="D19" s="137" t="str">
        <f t="shared" si="0"/>
        <v>火</v>
      </c>
      <c r="E19" s="160">
        <v>0.48749999999999999</v>
      </c>
      <c r="F19" s="161" t="s">
        <v>209</v>
      </c>
      <c r="G19" s="162" t="s">
        <v>253</v>
      </c>
      <c r="H19" s="163">
        <v>4.4997121119999997E-2</v>
      </c>
      <c r="I19" s="164" t="s">
        <v>245</v>
      </c>
      <c r="J19" s="164" t="s">
        <v>246</v>
      </c>
      <c r="K19" s="162" t="s">
        <v>259</v>
      </c>
      <c r="L19" s="162" t="s">
        <v>260</v>
      </c>
      <c r="M19" s="162" t="s">
        <v>28</v>
      </c>
      <c r="N19" s="162" t="s">
        <v>28</v>
      </c>
      <c r="O19" s="165" t="s">
        <v>28</v>
      </c>
      <c r="P19" s="162" t="s">
        <v>25</v>
      </c>
      <c r="Q19" s="164" t="s">
        <v>255</v>
      </c>
      <c r="R19" s="166" t="s">
        <v>250</v>
      </c>
      <c r="S19" s="166" t="s">
        <v>251</v>
      </c>
      <c r="T19" s="164"/>
      <c r="U19" s="167">
        <v>30</v>
      </c>
      <c r="W19" s="75"/>
      <c r="X19" s="76"/>
      <c r="Y19" s="76"/>
      <c r="Z19" s="76"/>
      <c r="AA19" s="76"/>
      <c r="AB19" s="76"/>
      <c r="AC19" s="76"/>
      <c r="AD19" s="76"/>
      <c r="AE19" s="76"/>
      <c r="AF19" s="76"/>
      <c r="AG19" s="76"/>
      <c r="AH19" s="76"/>
      <c r="AI19" s="76"/>
      <c r="AJ19" s="76"/>
      <c r="AK19" s="77"/>
      <c r="AL19" s="34" t="s">
        <v>19</v>
      </c>
    </row>
    <row r="20" spans="2:38" s="34" customFormat="1" ht="16" customHeight="1" x14ac:dyDescent="0.55000000000000004">
      <c r="B20" s="146">
        <v>2</v>
      </c>
      <c r="C20" s="159">
        <v>45650</v>
      </c>
      <c r="D20" s="137" t="str">
        <f t="shared" si="0"/>
        <v>火</v>
      </c>
      <c r="E20" s="160">
        <v>0.48819444444444438</v>
      </c>
      <c r="F20" s="161" t="s">
        <v>209</v>
      </c>
      <c r="G20" s="162" t="s">
        <v>253</v>
      </c>
      <c r="H20" s="163">
        <v>0.12540585470000001</v>
      </c>
      <c r="I20" s="164" t="s">
        <v>245</v>
      </c>
      <c r="J20" s="164" t="s">
        <v>246</v>
      </c>
      <c r="K20" s="162" t="s">
        <v>259</v>
      </c>
      <c r="L20" s="162" t="s">
        <v>260</v>
      </c>
      <c r="M20" s="162" t="s">
        <v>28</v>
      </c>
      <c r="N20" s="162" t="s">
        <v>28</v>
      </c>
      <c r="O20" s="165" t="s">
        <v>28</v>
      </c>
      <c r="P20" s="162" t="s">
        <v>25</v>
      </c>
      <c r="Q20" s="164" t="s">
        <v>255</v>
      </c>
      <c r="R20" s="166" t="s">
        <v>256</v>
      </c>
      <c r="S20" s="166" t="s">
        <v>251</v>
      </c>
      <c r="T20" s="164"/>
      <c r="U20" s="167">
        <v>32</v>
      </c>
      <c r="W20" s="75"/>
      <c r="X20" s="76"/>
      <c r="Y20" s="76"/>
      <c r="Z20" s="76"/>
      <c r="AA20" s="76"/>
      <c r="AB20" s="76"/>
      <c r="AC20" s="76"/>
      <c r="AD20" s="76"/>
      <c r="AE20" s="76"/>
      <c r="AF20" s="76"/>
      <c r="AG20" s="76"/>
      <c r="AH20" s="76"/>
      <c r="AI20" s="76"/>
      <c r="AJ20" s="76"/>
      <c r="AK20" s="77"/>
      <c r="AL20" s="34" t="s">
        <v>19</v>
      </c>
    </row>
    <row r="21" spans="2:38" s="34" customFormat="1" ht="16" customHeight="1" x14ac:dyDescent="0.55000000000000004">
      <c r="B21" s="146">
        <v>2</v>
      </c>
      <c r="C21" s="159">
        <v>45650</v>
      </c>
      <c r="D21" s="137" t="str">
        <f t="shared" si="0"/>
        <v>火</v>
      </c>
      <c r="E21" s="160">
        <v>0.48958333333333331</v>
      </c>
      <c r="F21" s="161" t="s">
        <v>209</v>
      </c>
      <c r="G21" s="162" t="s">
        <v>253</v>
      </c>
      <c r="H21" s="163">
        <v>5.1675023229999999E-2</v>
      </c>
      <c r="I21" s="164" t="s">
        <v>245</v>
      </c>
      <c r="J21" s="164" t="s">
        <v>246</v>
      </c>
      <c r="K21" s="162" t="s">
        <v>247</v>
      </c>
      <c r="L21" s="162" t="s">
        <v>260</v>
      </c>
      <c r="M21" s="162" t="s">
        <v>28</v>
      </c>
      <c r="N21" s="162" t="s">
        <v>28</v>
      </c>
      <c r="O21" s="165" t="s">
        <v>28</v>
      </c>
      <c r="P21" s="162" t="s">
        <v>25</v>
      </c>
      <c r="Q21" s="164" t="s">
        <v>339</v>
      </c>
      <c r="R21" s="166" t="s">
        <v>256</v>
      </c>
      <c r="S21" s="166" t="s">
        <v>251</v>
      </c>
      <c r="T21" s="164"/>
      <c r="U21" s="167">
        <v>34</v>
      </c>
      <c r="W21" s="75"/>
      <c r="X21" s="76"/>
      <c r="Y21" s="76"/>
      <c r="Z21" s="76"/>
      <c r="AA21" s="76"/>
      <c r="AB21" s="76"/>
      <c r="AC21" s="76"/>
      <c r="AD21" s="76"/>
      <c r="AE21" s="76"/>
      <c r="AF21" s="76"/>
      <c r="AG21" s="76"/>
      <c r="AH21" s="76"/>
      <c r="AI21" s="76"/>
      <c r="AJ21" s="76"/>
      <c r="AK21" s="77"/>
      <c r="AL21" s="34" t="s">
        <v>19</v>
      </c>
    </row>
    <row r="22" spans="2:38" s="34" customFormat="1" ht="16" customHeight="1" x14ac:dyDescent="0.55000000000000004">
      <c r="B22" s="146">
        <v>2</v>
      </c>
      <c r="C22" s="159">
        <v>45650</v>
      </c>
      <c r="D22" s="137" t="str">
        <f t="shared" si="0"/>
        <v>火</v>
      </c>
      <c r="E22" s="160">
        <v>0.49027777777777781</v>
      </c>
      <c r="F22" s="161" t="s">
        <v>209</v>
      </c>
      <c r="G22" s="162" t="s">
        <v>253</v>
      </c>
      <c r="H22" s="163">
        <v>4.1225709649999998E-2</v>
      </c>
      <c r="I22" s="164" t="s">
        <v>245</v>
      </c>
      <c r="J22" s="164" t="s">
        <v>246</v>
      </c>
      <c r="K22" s="162" t="s">
        <v>259</v>
      </c>
      <c r="L22" s="162" t="s">
        <v>260</v>
      </c>
      <c r="M22" s="162" t="s">
        <v>28</v>
      </c>
      <c r="N22" s="162" t="s">
        <v>28</v>
      </c>
      <c r="O22" s="165" t="s">
        <v>25</v>
      </c>
      <c r="P22" s="162" t="s">
        <v>25</v>
      </c>
      <c r="Q22" s="164" t="s">
        <v>255</v>
      </c>
      <c r="R22" s="166" t="s">
        <v>256</v>
      </c>
      <c r="S22" s="166" t="s">
        <v>251</v>
      </c>
      <c r="T22" s="164"/>
      <c r="U22" s="167">
        <v>36</v>
      </c>
      <c r="W22" s="75"/>
      <c r="X22" s="76"/>
      <c r="Y22" s="76"/>
      <c r="Z22" s="76"/>
      <c r="AA22" s="76"/>
      <c r="AB22" s="76"/>
      <c r="AC22" s="76"/>
      <c r="AD22" s="76"/>
      <c r="AE22" s="76"/>
      <c r="AF22" s="76"/>
      <c r="AG22" s="76"/>
      <c r="AH22" s="76"/>
      <c r="AI22" s="76"/>
      <c r="AJ22" s="76"/>
      <c r="AK22" s="77"/>
      <c r="AL22" s="34" t="s">
        <v>19</v>
      </c>
    </row>
    <row r="23" spans="2:38" s="34" customFormat="1" ht="16" customHeight="1" x14ac:dyDescent="0.55000000000000004">
      <c r="B23" s="146">
        <v>2</v>
      </c>
      <c r="C23" s="159">
        <v>45650</v>
      </c>
      <c r="D23" s="137" t="str">
        <f t="shared" si="0"/>
        <v>火</v>
      </c>
      <c r="E23" s="160">
        <v>0.49652777777777779</v>
      </c>
      <c r="F23" s="161" t="s">
        <v>209</v>
      </c>
      <c r="G23" s="162" t="s">
        <v>253</v>
      </c>
      <c r="H23" s="163">
        <v>8.3831027899999994E-2</v>
      </c>
      <c r="I23" s="164" t="s">
        <v>245</v>
      </c>
      <c r="J23" s="164" t="s">
        <v>246</v>
      </c>
      <c r="K23" s="162" t="s">
        <v>259</v>
      </c>
      <c r="L23" s="162" t="s">
        <v>260</v>
      </c>
      <c r="M23" s="162" t="s">
        <v>28</v>
      </c>
      <c r="N23" s="162" t="s">
        <v>28</v>
      </c>
      <c r="O23" s="165" t="s">
        <v>28</v>
      </c>
      <c r="P23" s="162" t="s">
        <v>25</v>
      </c>
      <c r="Q23" s="164" t="s">
        <v>255</v>
      </c>
      <c r="R23" s="166" t="s">
        <v>256</v>
      </c>
      <c r="S23" s="166" t="s">
        <v>251</v>
      </c>
      <c r="T23" s="164"/>
      <c r="U23" s="167">
        <v>64</v>
      </c>
      <c r="W23" s="75"/>
      <c r="X23" s="76"/>
      <c r="Y23" s="76"/>
      <c r="Z23" s="76"/>
      <c r="AA23" s="76"/>
      <c r="AB23" s="76"/>
      <c r="AC23" s="76"/>
      <c r="AD23" s="76"/>
      <c r="AE23" s="76"/>
      <c r="AF23" s="76"/>
      <c r="AG23" s="76"/>
      <c r="AH23" s="76"/>
      <c r="AI23" s="76"/>
      <c r="AJ23" s="76"/>
      <c r="AK23" s="77"/>
      <c r="AL23" s="34" t="s">
        <v>19</v>
      </c>
    </row>
    <row r="24" spans="2:38" s="34" customFormat="1" ht="16" customHeight="1" x14ac:dyDescent="0.55000000000000004">
      <c r="B24" s="146">
        <v>2</v>
      </c>
      <c r="C24" s="159">
        <v>45650</v>
      </c>
      <c r="D24" s="137" t="str">
        <f t="shared" si="0"/>
        <v>火</v>
      </c>
      <c r="E24" s="160">
        <v>0.49722222222222218</v>
      </c>
      <c r="F24" s="161" t="s">
        <v>209</v>
      </c>
      <c r="G24" s="162" t="s">
        <v>253</v>
      </c>
      <c r="H24" s="163">
        <v>5.5559830230000003E-2</v>
      </c>
      <c r="I24" s="164" t="s">
        <v>245</v>
      </c>
      <c r="J24" s="164" t="s">
        <v>246</v>
      </c>
      <c r="K24" s="162" t="s">
        <v>247</v>
      </c>
      <c r="L24" s="162" t="s">
        <v>260</v>
      </c>
      <c r="M24" s="162" t="s">
        <v>28</v>
      </c>
      <c r="N24" s="162" t="s">
        <v>28</v>
      </c>
      <c r="O24" s="165" t="s">
        <v>28</v>
      </c>
      <c r="P24" s="162" t="s">
        <v>25</v>
      </c>
      <c r="Q24" s="164" t="s">
        <v>339</v>
      </c>
      <c r="R24" s="166" t="s">
        <v>256</v>
      </c>
      <c r="S24" s="166" t="s">
        <v>251</v>
      </c>
      <c r="T24" s="164"/>
      <c r="U24" s="167">
        <v>66</v>
      </c>
      <c r="W24" s="75"/>
      <c r="X24" s="76"/>
      <c r="Y24" s="76"/>
      <c r="Z24" s="76"/>
      <c r="AA24" s="76"/>
      <c r="AB24" s="76"/>
      <c r="AC24" s="76"/>
      <c r="AD24" s="76"/>
      <c r="AE24" s="76"/>
      <c r="AF24" s="76"/>
      <c r="AG24" s="76"/>
      <c r="AH24" s="76"/>
      <c r="AI24" s="76"/>
      <c r="AJ24" s="76"/>
      <c r="AK24" s="77"/>
      <c r="AL24" s="34" t="s">
        <v>19</v>
      </c>
    </row>
    <row r="25" spans="2:38" s="34" customFormat="1" ht="16" customHeight="1" x14ac:dyDescent="0.55000000000000004">
      <c r="B25" s="146">
        <v>3</v>
      </c>
      <c r="C25" s="159">
        <v>45650</v>
      </c>
      <c r="D25" s="137" t="str">
        <f t="shared" si="0"/>
        <v>火</v>
      </c>
      <c r="E25" s="160">
        <v>0.50347222222222221</v>
      </c>
      <c r="F25" s="161" t="s">
        <v>209</v>
      </c>
      <c r="G25" s="162" t="s">
        <v>244</v>
      </c>
      <c r="H25" s="163">
        <v>5.4282439369999998E-2</v>
      </c>
      <c r="I25" s="164" t="s">
        <v>245</v>
      </c>
      <c r="J25" s="164" t="s">
        <v>246</v>
      </c>
      <c r="K25" s="162" t="s">
        <v>285</v>
      </c>
      <c r="L25" s="162" t="s">
        <v>260</v>
      </c>
      <c r="M25" s="162" t="s">
        <v>25</v>
      </c>
      <c r="N25" s="162" t="s">
        <v>25</v>
      </c>
      <c r="O25" s="165" t="s">
        <v>28</v>
      </c>
      <c r="P25" s="162" t="s">
        <v>25</v>
      </c>
      <c r="Q25" s="164" t="s">
        <v>569</v>
      </c>
      <c r="R25" s="166" t="s">
        <v>250</v>
      </c>
      <c r="S25" s="166" t="s">
        <v>267</v>
      </c>
      <c r="T25" s="164"/>
      <c r="U25" s="167">
        <v>2</v>
      </c>
      <c r="W25" s="75"/>
      <c r="X25" s="76"/>
      <c r="Y25" s="76"/>
      <c r="Z25" s="76"/>
      <c r="AA25" s="76"/>
      <c r="AB25" s="76"/>
      <c r="AC25" s="76"/>
      <c r="AD25" s="76"/>
      <c r="AE25" s="76"/>
      <c r="AF25" s="76"/>
      <c r="AG25" s="76"/>
      <c r="AH25" s="76"/>
      <c r="AI25" s="76"/>
      <c r="AJ25" s="76"/>
      <c r="AK25" s="77"/>
      <c r="AL25" s="34" t="s">
        <v>19</v>
      </c>
    </row>
    <row r="26" spans="2:38" s="34" customFormat="1" ht="16" customHeight="1" x14ac:dyDescent="0.55000000000000004">
      <c r="B26" s="146">
        <v>3</v>
      </c>
      <c r="C26" s="159">
        <v>45650</v>
      </c>
      <c r="D26" s="137" t="str">
        <f t="shared" si="0"/>
        <v>火</v>
      </c>
      <c r="E26" s="160">
        <v>0.50624999999999998</v>
      </c>
      <c r="F26" s="161" t="s">
        <v>209</v>
      </c>
      <c r="G26" s="162" t="s">
        <v>253</v>
      </c>
      <c r="H26" s="163">
        <v>7.5614221699999998E-2</v>
      </c>
      <c r="I26" s="164" t="s">
        <v>245</v>
      </c>
      <c r="J26" s="164" t="s">
        <v>246</v>
      </c>
      <c r="K26" s="162" t="s">
        <v>285</v>
      </c>
      <c r="L26" s="162" t="s">
        <v>260</v>
      </c>
      <c r="M26" s="162" t="s">
        <v>28</v>
      </c>
      <c r="N26" s="162" t="s">
        <v>28</v>
      </c>
      <c r="O26" s="165" t="s">
        <v>28</v>
      </c>
      <c r="P26" s="162" t="s">
        <v>25</v>
      </c>
      <c r="Q26" s="164" t="s">
        <v>255</v>
      </c>
      <c r="R26" s="166" t="s">
        <v>256</v>
      </c>
      <c r="S26" s="166" t="s">
        <v>251</v>
      </c>
      <c r="T26" s="164"/>
      <c r="U26" s="167">
        <v>22</v>
      </c>
      <c r="W26" s="75"/>
      <c r="X26" s="76"/>
      <c r="Y26" s="76"/>
      <c r="Z26" s="76"/>
      <c r="AA26" s="76"/>
      <c r="AB26" s="76"/>
      <c r="AC26" s="76"/>
      <c r="AD26" s="76"/>
      <c r="AE26" s="76"/>
      <c r="AF26" s="76"/>
      <c r="AG26" s="76"/>
      <c r="AH26" s="76"/>
      <c r="AI26" s="76"/>
      <c r="AJ26" s="76"/>
      <c r="AK26" s="77"/>
      <c r="AL26" s="34" t="s">
        <v>19</v>
      </c>
    </row>
    <row r="27" spans="2:38" s="34" customFormat="1" ht="16" customHeight="1" x14ac:dyDescent="0.55000000000000004">
      <c r="B27" s="146">
        <v>3</v>
      </c>
      <c r="C27" s="159">
        <v>45650</v>
      </c>
      <c r="D27" s="137" t="str">
        <f t="shared" si="0"/>
        <v>火</v>
      </c>
      <c r="E27" s="160">
        <v>0.5083333333333333</v>
      </c>
      <c r="F27" s="161" t="s">
        <v>209</v>
      </c>
      <c r="G27" s="162" t="s">
        <v>253</v>
      </c>
      <c r="H27" s="163">
        <v>8.6157321009999996E-2</v>
      </c>
      <c r="I27" s="164" t="s">
        <v>245</v>
      </c>
      <c r="J27" s="164" t="s">
        <v>246</v>
      </c>
      <c r="K27" s="162" t="s">
        <v>285</v>
      </c>
      <c r="L27" s="162" t="s">
        <v>260</v>
      </c>
      <c r="M27" s="162" t="s">
        <v>28</v>
      </c>
      <c r="N27" s="162" t="s">
        <v>28</v>
      </c>
      <c r="O27" s="165" t="s">
        <v>28</v>
      </c>
      <c r="P27" s="162" t="s">
        <v>25</v>
      </c>
      <c r="Q27" s="164" t="s">
        <v>339</v>
      </c>
      <c r="R27" s="166" t="s">
        <v>256</v>
      </c>
      <c r="S27" s="166" t="s">
        <v>251</v>
      </c>
      <c r="T27" s="164"/>
      <c r="U27" s="167">
        <v>24</v>
      </c>
      <c r="W27" s="75"/>
      <c r="X27" s="76"/>
      <c r="Y27" s="76"/>
      <c r="Z27" s="76"/>
      <c r="AA27" s="76"/>
      <c r="AB27" s="76"/>
      <c r="AC27" s="76"/>
      <c r="AD27" s="76"/>
      <c r="AE27" s="76"/>
      <c r="AF27" s="76"/>
      <c r="AG27" s="76"/>
      <c r="AH27" s="76"/>
      <c r="AI27" s="76"/>
      <c r="AJ27" s="76"/>
      <c r="AK27" s="77"/>
      <c r="AL27" s="34" t="s">
        <v>19</v>
      </c>
    </row>
    <row r="28" spans="2:38" s="34" customFormat="1" ht="16" customHeight="1" x14ac:dyDescent="0.55000000000000004">
      <c r="B28" s="146">
        <v>3</v>
      </c>
      <c r="C28" s="159">
        <v>45650</v>
      </c>
      <c r="D28" s="137" t="str">
        <f t="shared" si="0"/>
        <v>火</v>
      </c>
      <c r="E28" s="160">
        <v>0.50902777777777775</v>
      </c>
      <c r="F28" s="161" t="s">
        <v>209</v>
      </c>
      <c r="G28" s="162" t="s">
        <v>253</v>
      </c>
      <c r="H28" s="163">
        <v>0.1218431896</v>
      </c>
      <c r="I28" s="164" t="s">
        <v>245</v>
      </c>
      <c r="J28" s="164" t="s">
        <v>246</v>
      </c>
      <c r="K28" s="162" t="s">
        <v>285</v>
      </c>
      <c r="L28" s="162" t="s">
        <v>260</v>
      </c>
      <c r="M28" s="162" t="s">
        <v>28</v>
      </c>
      <c r="N28" s="162" t="s">
        <v>28</v>
      </c>
      <c r="O28" s="165" t="s">
        <v>25</v>
      </c>
      <c r="P28" s="162" t="s">
        <v>25</v>
      </c>
      <c r="Q28" s="164" t="s">
        <v>255</v>
      </c>
      <c r="R28" s="166" t="s">
        <v>256</v>
      </c>
      <c r="S28" s="166" t="s">
        <v>251</v>
      </c>
      <c r="T28" s="164"/>
      <c r="U28" s="167">
        <v>27</v>
      </c>
      <c r="W28" s="75"/>
      <c r="X28" s="76"/>
      <c r="Y28" s="76"/>
      <c r="Z28" s="76"/>
      <c r="AA28" s="76"/>
      <c r="AB28" s="76"/>
      <c r="AC28" s="76"/>
      <c r="AD28" s="76"/>
      <c r="AE28" s="76"/>
      <c r="AF28" s="76"/>
      <c r="AG28" s="76"/>
      <c r="AH28" s="76"/>
      <c r="AI28" s="76"/>
      <c r="AJ28" s="76"/>
      <c r="AK28" s="77"/>
      <c r="AL28" s="34" t="s">
        <v>19</v>
      </c>
    </row>
    <row r="29" spans="2:38" s="34" customFormat="1" ht="16" customHeight="1" x14ac:dyDescent="0.55000000000000004">
      <c r="B29" s="146">
        <v>3</v>
      </c>
      <c r="C29" s="159">
        <v>45650</v>
      </c>
      <c r="D29" s="137" t="str">
        <f t="shared" si="0"/>
        <v>火</v>
      </c>
      <c r="E29" s="160">
        <v>0.50972222222222219</v>
      </c>
      <c r="F29" s="161" t="s">
        <v>209</v>
      </c>
      <c r="G29" s="162" t="s">
        <v>253</v>
      </c>
      <c r="H29" s="163">
        <v>0.1210482871</v>
      </c>
      <c r="I29" s="164" t="s">
        <v>245</v>
      </c>
      <c r="J29" s="164" t="s">
        <v>246</v>
      </c>
      <c r="K29" s="162" t="s">
        <v>259</v>
      </c>
      <c r="L29" s="162" t="s">
        <v>260</v>
      </c>
      <c r="M29" s="162" t="s">
        <v>28</v>
      </c>
      <c r="N29" s="162" t="s">
        <v>28</v>
      </c>
      <c r="O29" s="165" t="s">
        <v>28</v>
      </c>
      <c r="P29" s="162" t="s">
        <v>25</v>
      </c>
      <c r="Q29" s="164" t="s">
        <v>255</v>
      </c>
      <c r="R29" s="166" t="s">
        <v>256</v>
      </c>
      <c r="S29" s="166" t="s">
        <v>251</v>
      </c>
      <c r="T29" s="164"/>
      <c r="U29" s="167">
        <v>32</v>
      </c>
      <c r="W29" s="75"/>
      <c r="X29" s="76"/>
      <c r="Y29" s="76"/>
      <c r="Z29" s="76"/>
      <c r="AA29" s="76"/>
      <c r="AB29" s="76"/>
      <c r="AC29" s="76"/>
      <c r="AD29" s="76"/>
      <c r="AE29" s="76"/>
      <c r="AF29" s="76"/>
      <c r="AG29" s="76"/>
      <c r="AH29" s="76"/>
      <c r="AI29" s="76"/>
      <c r="AJ29" s="76"/>
      <c r="AK29" s="77"/>
      <c r="AL29" s="34" t="s">
        <v>19</v>
      </c>
    </row>
    <row r="30" spans="2:38" s="34" customFormat="1" ht="16" customHeight="1" x14ac:dyDescent="0.55000000000000004">
      <c r="B30" s="146">
        <v>3</v>
      </c>
      <c r="C30" s="159">
        <v>45650</v>
      </c>
      <c r="D30" s="137" t="str">
        <f t="shared" si="0"/>
        <v>火</v>
      </c>
      <c r="E30" s="160">
        <v>0.51597222222222228</v>
      </c>
      <c r="F30" s="161" t="s">
        <v>209</v>
      </c>
      <c r="G30" s="162" t="s">
        <v>253</v>
      </c>
      <c r="H30" s="163">
        <v>0.1180975725</v>
      </c>
      <c r="I30" s="164" t="s">
        <v>245</v>
      </c>
      <c r="J30" s="164" t="s">
        <v>246</v>
      </c>
      <c r="K30" s="162" t="s">
        <v>285</v>
      </c>
      <c r="L30" s="162" t="s">
        <v>260</v>
      </c>
      <c r="M30" s="162" t="s">
        <v>28</v>
      </c>
      <c r="N30" s="162" t="s">
        <v>28</v>
      </c>
      <c r="O30" s="165" t="s">
        <v>28</v>
      </c>
      <c r="P30" s="162" t="s">
        <v>25</v>
      </c>
      <c r="Q30" s="164" t="s">
        <v>255</v>
      </c>
      <c r="R30" s="166" t="s">
        <v>256</v>
      </c>
      <c r="S30" s="166" t="s">
        <v>251</v>
      </c>
      <c r="T30" s="164"/>
      <c r="U30" s="167">
        <v>61</v>
      </c>
      <c r="W30" s="75"/>
      <c r="X30" s="76"/>
      <c r="Y30" s="76"/>
      <c r="Z30" s="76"/>
      <c r="AA30" s="76"/>
      <c r="AB30" s="76"/>
      <c r="AC30" s="76"/>
      <c r="AD30" s="76"/>
      <c r="AE30" s="76"/>
      <c r="AF30" s="76"/>
      <c r="AG30" s="76"/>
      <c r="AH30" s="76"/>
      <c r="AI30" s="76"/>
      <c r="AJ30" s="76"/>
      <c r="AK30" s="77"/>
      <c r="AL30" s="34" t="s">
        <v>19</v>
      </c>
    </row>
    <row r="31" spans="2:38" s="34" customFormat="1" ht="16" customHeight="1" x14ac:dyDescent="0.55000000000000004">
      <c r="B31" s="146">
        <v>4</v>
      </c>
      <c r="C31" s="159">
        <v>45650</v>
      </c>
      <c r="D31" s="137" t="str">
        <f t="shared" si="0"/>
        <v>火</v>
      </c>
      <c r="E31" s="160">
        <v>0.52569444444444446</v>
      </c>
      <c r="F31" s="161" t="s">
        <v>209</v>
      </c>
      <c r="G31" s="162" t="s">
        <v>244</v>
      </c>
      <c r="H31" s="163">
        <v>4.63812771E-2</v>
      </c>
      <c r="I31" s="164" t="s">
        <v>245</v>
      </c>
      <c r="J31" s="164" t="s">
        <v>246</v>
      </c>
      <c r="K31" s="162" t="s">
        <v>285</v>
      </c>
      <c r="L31" s="162" t="s">
        <v>260</v>
      </c>
      <c r="M31" s="162" t="s">
        <v>28</v>
      </c>
      <c r="N31" s="162" t="s">
        <v>25</v>
      </c>
      <c r="O31" s="165" t="s">
        <v>28</v>
      </c>
      <c r="P31" s="162" t="s">
        <v>25</v>
      </c>
      <c r="Q31" s="164" t="s">
        <v>255</v>
      </c>
      <c r="R31" s="166" t="s">
        <v>256</v>
      </c>
      <c r="S31" s="166" t="s">
        <v>251</v>
      </c>
      <c r="T31" s="164"/>
      <c r="U31" s="167">
        <v>10</v>
      </c>
      <c r="W31" s="75"/>
      <c r="X31" s="76"/>
      <c r="Y31" s="76"/>
      <c r="Z31" s="76"/>
      <c r="AA31" s="76"/>
      <c r="AB31" s="76"/>
      <c r="AC31" s="76"/>
      <c r="AD31" s="76"/>
      <c r="AE31" s="76"/>
      <c r="AF31" s="76"/>
      <c r="AG31" s="76"/>
      <c r="AH31" s="76"/>
      <c r="AI31" s="76"/>
      <c r="AJ31" s="76"/>
      <c r="AK31" s="77"/>
      <c r="AL31" s="34" t="s">
        <v>19</v>
      </c>
    </row>
    <row r="32" spans="2:38" s="34" customFormat="1" ht="16" customHeight="1" x14ac:dyDescent="0.55000000000000004">
      <c r="B32" s="146">
        <v>4</v>
      </c>
      <c r="C32" s="159">
        <v>45650</v>
      </c>
      <c r="D32" s="137" t="str">
        <f t="shared" si="0"/>
        <v>火</v>
      </c>
      <c r="E32" s="160">
        <v>0.52638888888888891</v>
      </c>
      <c r="F32" s="161" t="s">
        <v>209</v>
      </c>
      <c r="G32" s="162" t="s">
        <v>253</v>
      </c>
      <c r="H32" s="163">
        <v>5.6294351499999997E-3</v>
      </c>
      <c r="I32" s="164" t="s">
        <v>245</v>
      </c>
      <c r="J32" s="164" t="s">
        <v>246</v>
      </c>
      <c r="K32" s="162" t="s">
        <v>285</v>
      </c>
      <c r="L32" s="162" t="s">
        <v>248</v>
      </c>
      <c r="M32" s="162" t="s">
        <v>25</v>
      </c>
      <c r="N32" s="162" t="s">
        <v>25</v>
      </c>
      <c r="O32" s="165" t="s">
        <v>28</v>
      </c>
      <c r="P32" s="162" t="s">
        <v>25</v>
      </c>
      <c r="Q32" s="164" t="s">
        <v>289</v>
      </c>
      <c r="R32" s="166" t="s">
        <v>286</v>
      </c>
      <c r="S32" s="166" t="s">
        <v>267</v>
      </c>
      <c r="T32" s="164"/>
      <c r="U32" s="167">
        <v>14</v>
      </c>
      <c r="W32" s="75"/>
      <c r="X32" s="76"/>
      <c r="Y32" s="76"/>
      <c r="Z32" s="76"/>
      <c r="AA32" s="76"/>
      <c r="AB32" s="76"/>
      <c r="AC32" s="76"/>
      <c r="AD32" s="76"/>
      <c r="AE32" s="76"/>
      <c r="AF32" s="76"/>
      <c r="AG32" s="76"/>
      <c r="AH32" s="76"/>
      <c r="AI32" s="76"/>
      <c r="AJ32" s="76"/>
      <c r="AK32" s="77"/>
      <c r="AL32" s="34" t="s">
        <v>19</v>
      </c>
    </row>
    <row r="33" spans="2:38" s="34" customFormat="1" ht="16" customHeight="1" x14ac:dyDescent="0.55000000000000004">
      <c r="B33" s="146">
        <v>4</v>
      </c>
      <c r="C33" s="159">
        <v>45650</v>
      </c>
      <c r="D33" s="137" t="str">
        <f t="shared" si="0"/>
        <v>火</v>
      </c>
      <c r="E33" s="160">
        <v>0.52986111111111112</v>
      </c>
      <c r="F33" s="161" t="s">
        <v>209</v>
      </c>
      <c r="G33" s="162" t="s">
        <v>253</v>
      </c>
      <c r="H33" s="163">
        <v>2.7329849E-2</v>
      </c>
      <c r="I33" s="164" t="s">
        <v>245</v>
      </c>
      <c r="J33" s="164" t="s">
        <v>246</v>
      </c>
      <c r="K33" s="162" t="s">
        <v>259</v>
      </c>
      <c r="L33" s="162" t="s">
        <v>260</v>
      </c>
      <c r="M33" s="162" t="s">
        <v>28</v>
      </c>
      <c r="N33" s="162" t="s">
        <v>28</v>
      </c>
      <c r="O33" s="165" t="s">
        <v>28</v>
      </c>
      <c r="P33" s="162" t="s">
        <v>25</v>
      </c>
      <c r="Q33" s="164" t="s">
        <v>255</v>
      </c>
      <c r="R33" s="166" t="s">
        <v>256</v>
      </c>
      <c r="S33" s="166" t="s">
        <v>251</v>
      </c>
      <c r="T33" s="164"/>
      <c r="U33" s="167">
        <v>32</v>
      </c>
      <c r="W33" s="75"/>
      <c r="X33" s="76"/>
      <c r="Y33" s="76"/>
      <c r="Z33" s="76"/>
      <c r="AA33" s="76"/>
      <c r="AB33" s="76"/>
      <c r="AC33" s="76"/>
      <c r="AD33" s="76"/>
      <c r="AE33" s="76"/>
      <c r="AF33" s="76"/>
      <c r="AG33" s="76"/>
      <c r="AH33" s="76"/>
      <c r="AI33" s="76"/>
      <c r="AJ33" s="76"/>
      <c r="AK33" s="77"/>
      <c r="AL33" s="34" t="s">
        <v>19</v>
      </c>
    </row>
    <row r="34" spans="2:38" s="34" customFormat="1" ht="32.15" customHeight="1" x14ac:dyDescent="0.55000000000000004">
      <c r="B34" s="146">
        <v>4</v>
      </c>
      <c r="C34" s="159">
        <v>45650</v>
      </c>
      <c r="D34" s="137" t="str">
        <f t="shared" si="0"/>
        <v>火</v>
      </c>
      <c r="E34" s="160">
        <v>0.53263888888888888</v>
      </c>
      <c r="F34" s="161" t="s">
        <v>209</v>
      </c>
      <c r="G34" s="162" t="s">
        <v>253</v>
      </c>
      <c r="H34" s="163">
        <v>0.1245010039</v>
      </c>
      <c r="I34" s="164" t="s">
        <v>245</v>
      </c>
      <c r="J34" s="164" t="s">
        <v>246</v>
      </c>
      <c r="K34" s="162" t="s">
        <v>259</v>
      </c>
      <c r="L34" s="162" t="s">
        <v>260</v>
      </c>
      <c r="M34" s="162" t="s">
        <v>28</v>
      </c>
      <c r="N34" s="162" t="s">
        <v>28</v>
      </c>
      <c r="O34" s="165" t="s">
        <v>25</v>
      </c>
      <c r="P34" s="162" t="s">
        <v>25</v>
      </c>
      <c r="Q34" s="164" t="s">
        <v>261</v>
      </c>
      <c r="R34" s="166" t="s">
        <v>286</v>
      </c>
      <c r="S34" s="166" t="s">
        <v>273</v>
      </c>
      <c r="T34" s="164" t="s">
        <v>570</v>
      </c>
      <c r="U34" s="167">
        <v>40</v>
      </c>
      <c r="W34" s="75"/>
      <c r="X34" s="76"/>
      <c r="Y34" s="76"/>
      <c r="Z34" s="76"/>
      <c r="AA34" s="76"/>
      <c r="AB34" s="76"/>
      <c r="AC34" s="76"/>
      <c r="AD34" s="76"/>
      <c r="AE34" s="76"/>
      <c r="AF34" s="76"/>
      <c r="AG34" s="76"/>
      <c r="AH34" s="76"/>
      <c r="AI34" s="76"/>
      <c r="AJ34" s="76"/>
      <c r="AK34" s="77"/>
      <c r="AL34" s="34" t="s">
        <v>19</v>
      </c>
    </row>
    <row r="35" spans="2:38" s="34" customFormat="1" ht="32.15" customHeight="1" x14ac:dyDescent="0.55000000000000004">
      <c r="B35" s="146">
        <v>4</v>
      </c>
      <c r="C35" s="159">
        <v>45650</v>
      </c>
      <c r="D35" s="137" t="str">
        <f t="shared" si="0"/>
        <v>火</v>
      </c>
      <c r="E35" s="160">
        <v>0.53333333333333333</v>
      </c>
      <c r="F35" s="161" t="s">
        <v>209</v>
      </c>
      <c r="G35" s="162" t="s">
        <v>253</v>
      </c>
      <c r="H35" s="163">
        <v>6.0335186710000002E-2</v>
      </c>
      <c r="I35" s="164" t="s">
        <v>245</v>
      </c>
      <c r="J35" s="164" t="s">
        <v>246</v>
      </c>
      <c r="K35" s="162" t="s">
        <v>285</v>
      </c>
      <c r="L35" s="162" t="s">
        <v>276</v>
      </c>
      <c r="M35" s="162" t="s">
        <v>25</v>
      </c>
      <c r="N35" s="162" t="s">
        <v>25</v>
      </c>
      <c r="O35" s="165" t="s">
        <v>28</v>
      </c>
      <c r="P35" s="162" t="s">
        <v>25</v>
      </c>
      <c r="Q35" s="164" t="s">
        <v>249</v>
      </c>
      <c r="R35" s="166" t="s">
        <v>286</v>
      </c>
      <c r="S35" s="166" t="s">
        <v>267</v>
      </c>
      <c r="T35" s="164" t="s">
        <v>571</v>
      </c>
      <c r="U35" s="167">
        <v>41</v>
      </c>
      <c r="W35" s="75"/>
      <c r="X35" s="76"/>
      <c r="Y35" s="76"/>
      <c r="Z35" s="76"/>
      <c r="AA35" s="76"/>
      <c r="AB35" s="76"/>
      <c r="AC35" s="76"/>
      <c r="AD35" s="76"/>
      <c r="AE35" s="76"/>
      <c r="AF35" s="76"/>
      <c r="AG35" s="76"/>
      <c r="AH35" s="76"/>
      <c r="AI35" s="76"/>
      <c r="AJ35" s="76"/>
      <c r="AK35" s="77"/>
      <c r="AL35" s="34" t="s">
        <v>19</v>
      </c>
    </row>
    <row r="36" spans="2:38" s="34" customFormat="1" ht="32.15" customHeight="1" x14ac:dyDescent="0.55000000000000004">
      <c r="B36" s="146">
        <v>4</v>
      </c>
      <c r="C36" s="159">
        <v>45650</v>
      </c>
      <c r="D36" s="137" t="str">
        <f t="shared" si="0"/>
        <v>火</v>
      </c>
      <c r="E36" s="160">
        <v>0.53749999999999998</v>
      </c>
      <c r="F36" s="161" t="s">
        <v>209</v>
      </c>
      <c r="G36" s="162" t="s">
        <v>253</v>
      </c>
      <c r="H36" s="163">
        <v>2.3947385589999998E-2</v>
      </c>
      <c r="I36" s="164" t="s">
        <v>245</v>
      </c>
      <c r="J36" s="164" t="s">
        <v>246</v>
      </c>
      <c r="K36" s="162" t="s">
        <v>285</v>
      </c>
      <c r="L36" s="162" t="s">
        <v>260</v>
      </c>
      <c r="M36" s="162" t="s">
        <v>28</v>
      </c>
      <c r="N36" s="162" t="s">
        <v>28</v>
      </c>
      <c r="O36" s="165" t="s">
        <v>28</v>
      </c>
      <c r="P36" s="162" t="s">
        <v>25</v>
      </c>
      <c r="Q36" s="164" t="s">
        <v>255</v>
      </c>
      <c r="R36" s="166" t="s">
        <v>250</v>
      </c>
      <c r="S36" s="166" t="s">
        <v>273</v>
      </c>
      <c r="T36" s="164" t="s">
        <v>572</v>
      </c>
      <c r="U36" s="167">
        <v>57</v>
      </c>
      <c r="W36" s="75"/>
      <c r="X36" s="76"/>
      <c r="Y36" s="76"/>
      <c r="Z36" s="76"/>
      <c r="AA36" s="76"/>
      <c r="AB36" s="76"/>
      <c r="AC36" s="76"/>
      <c r="AD36" s="76"/>
      <c r="AE36" s="76"/>
      <c r="AF36" s="76"/>
      <c r="AG36" s="76"/>
      <c r="AH36" s="76"/>
      <c r="AI36" s="76"/>
      <c r="AJ36" s="76"/>
      <c r="AK36" s="77"/>
      <c r="AL36" s="34" t="s">
        <v>19</v>
      </c>
    </row>
    <row r="37" spans="2:38" s="34" customFormat="1" ht="16" customHeight="1" x14ac:dyDescent="0.55000000000000004">
      <c r="B37" s="146">
        <v>4</v>
      </c>
      <c r="C37" s="159">
        <v>45650</v>
      </c>
      <c r="D37" s="137" t="str">
        <f t="shared" si="0"/>
        <v>火</v>
      </c>
      <c r="E37" s="160">
        <v>0.5395833333333333</v>
      </c>
      <c r="F37" s="161" t="s">
        <v>209</v>
      </c>
      <c r="G37" s="162" t="s">
        <v>244</v>
      </c>
      <c r="H37" s="163">
        <v>4.4326842339999999E-2</v>
      </c>
      <c r="I37" s="164" t="s">
        <v>245</v>
      </c>
      <c r="J37" s="164" t="s">
        <v>246</v>
      </c>
      <c r="K37" s="162" t="s">
        <v>285</v>
      </c>
      <c r="L37" s="162" t="s">
        <v>260</v>
      </c>
      <c r="M37" s="162" t="s">
        <v>28</v>
      </c>
      <c r="N37" s="162" t="s">
        <v>25</v>
      </c>
      <c r="O37" s="165" t="s">
        <v>28</v>
      </c>
      <c r="P37" s="162" t="s">
        <v>25</v>
      </c>
      <c r="Q37" s="164" t="s">
        <v>255</v>
      </c>
      <c r="R37" s="166" t="s">
        <v>256</v>
      </c>
      <c r="S37" s="166" t="s">
        <v>251</v>
      </c>
      <c r="T37" s="164"/>
      <c r="U37" s="167">
        <v>12</v>
      </c>
      <c r="W37" s="75"/>
      <c r="X37" s="76"/>
      <c r="Y37" s="76"/>
      <c r="Z37" s="76"/>
      <c r="AA37" s="76"/>
      <c r="AB37" s="76"/>
      <c r="AC37" s="76"/>
      <c r="AD37" s="76"/>
      <c r="AE37" s="76"/>
      <c r="AF37" s="76"/>
      <c r="AG37" s="76"/>
      <c r="AH37" s="76"/>
      <c r="AI37" s="76"/>
      <c r="AJ37" s="76"/>
      <c r="AK37" s="77"/>
      <c r="AL37" s="34" t="s">
        <v>19</v>
      </c>
    </row>
    <row r="38" spans="2:38" s="34" customFormat="1" ht="32.15" customHeight="1" x14ac:dyDescent="0.55000000000000004">
      <c r="B38" s="146">
        <v>5</v>
      </c>
      <c r="C38" s="159">
        <v>45650</v>
      </c>
      <c r="D38" s="137" t="str">
        <f t="shared" si="0"/>
        <v>火</v>
      </c>
      <c r="E38" s="160">
        <v>0.59652777777777777</v>
      </c>
      <c r="F38" s="161" t="s">
        <v>214</v>
      </c>
      <c r="G38" s="162" t="s">
        <v>253</v>
      </c>
      <c r="H38" s="163">
        <v>1.40965185E-2</v>
      </c>
      <c r="I38" s="164" t="s">
        <v>245</v>
      </c>
      <c r="J38" s="164" t="s">
        <v>246</v>
      </c>
      <c r="K38" s="162" t="s">
        <v>285</v>
      </c>
      <c r="L38" s="162" t="s">
        <v>248</v>
      </c>
      <c r="M38" s="162" t="s">
        <v>25</v>
      </c>
      <c r="N38" s="162" t="s">
        <v>25</v>
      </c>
      <c r="O38" s="165" t="s">
        <v>28</v>
      </c>
      <c r="P38" s="162" t="s">
        <v>25</v>
      </c>
      <c r="Q38" s="164" t="s">
        <v>289</v>
      </c>
      <c r="R38" s="166" t="s">
        <v>286</v>
      </c>
      <c r="S38" s="166" t="s">
        <v>267</v>
      </c>
      <c r="T38" s="164" t="s">
        <v>573</v>
      </c>
      <c r="U38" s="167">
        <v>14</v>
      </c>
      <c r="W38" s="75"/>
      <c r="X38" s="76"/>
      <c r="Y38" s="76"/>
      <c r="Z38" s="76"/>
      <c r="AA38" s="76"/>
      <c r="AB38" s="76"/>
      <c r="AC38" s="76"/>
      <c r="AD38" s="76"/>
      <c r="AE38" s="76"/>
      <c r="AF38" s="76"/>
      <c r="AG38" s="76"/>
      <c r="AH38" s="76"/>
      <c r="AI38" s="76"/>
      <c r="AJ38" s="76"/>
      <c r="AK38" s="77"/>
      <c r="AL38" s="34" t="s">
        <v>19</v>
      </c>
    </row>
    <row r="39" spans="2:38" s="34" customFormat="1" ht="16" customHeight="1" x14ac:dyDescent="0.55000000000000004">
      <c r="B39" s="146">
        <v>5</v>
      </c>
      <c r="C39" s="159">
        <v>45650</v>
      </c>
      <c r="D39" s="137" t="str">
        <f t="shared" si="0"/>
        <v>火</v>
      </c>
      <c r="E39" s="160">
        <v>0.6</v>
      </c>
      <c r="F39" s="161" t="s">
        <v>214</v>
      </c>
      <c r="G39" s="162" t="s">
        <v>253</v>
      </c>
      <c r="H39" s="163">
        <v>0.10351944859999999</v>
      </c>
      <c r="I39" s="164" t="s">
        <v>245</v>
      </c>
      <c r="J39" s="164" t="s">
        <v>246</v>
      </c>
      <c r="K39" s="162" t="s">
        <v>259</v>
      </c>
      <c r="L39" s="162" t="s">
        <v>260</v>
      </c>
      <c r="M39" s="162" t="s">
        <v>28</v>
      </c>
      <c r="N39" s="162" t="s">
        <v>28</v>
      </c>
      <c r="O39" s="165" t="s">
        <v>28</v>
      </c>
      <c r="P39" s="162" t="s">
        <v>25</v>
      </c>
      <c r="Q39" s="164" t="s">
        <v>255</v>
      </c>
      <c r="R39" s="166" t="s">
        <v>256</v>
      </c>
      <c r="S39" s="166" t="s">
        <v>251</v>
      </c>
      <c r="T39" s="164"/>
      <c r="U39" s="167">
        <v>32</v>
      </c>
      <c r="W39" s="75"/>
      <c r="X39" s="76"/>
      <c r="Y39" s="76"/>
      <c r="Z39" s="76"/>
      <c r="AA39" s="76"/>
      <c r="AB39" s="76"/>
      <c r="AC39" s="76"/>
      <c r="AD39" s="76"/>
      <c r="AE39" s="76"/>
      <c r="AF39" s="76"/>
      <c r="AG39" s="76"/>
      <c r="AH39" s="76"/>
      <c r="AI39" s="76"/>
      <c r="AJ39" s="76"/>
      <c r="AK39" s="77"/>
      <c r="AL39" s="34" t="s">
        <v>19</v>
      </c>
    </row>
    <row r="40" spans="2:38" s="34" customFormat="1" ht="48" customHeight="1" x14ac:dyDescent="0.55000000000000004">
      <c r="B40" s="146">
        <v>5</v>
      </c>
      <c r="C40" s="159">
        <v>45650</v>
      </c>
      <c r="D40" s="137" t="str">
        <f t="shared" si="0"/>
        <v>火</v>
      </c>
      <c r="E40" s="160">
        <v>0.60833333333333328</v>
      </c>
      <c r="F40" s="161" t="s">
        <v>214</v>
      </c>
      <c r="G40" s="162" t="s">
        <v>244</v>
      </c>
      <c r="H40" s="163">
        <v>0.1230819335</v>
      </c>
      <c r="I40" s="164" t="s">
        <v>245</v>
      </c>
      <c r="J40" s="164" t="s">
        <v>246</v>
      </c>
      <c r="K40" s="162" t="s">
        <v>285</v>
      </c>
      <c r="L40" s="162" t="s">
        <v>260</v>
      </c>
      <c r="M40" s="162" t="s">
        <v>28</v>
      </c>
      <c r="N40" s="162" t="s">
        <v>25</v>
      </c>
      <c r="O40" s="165" t="s">
        <v>28</v>
      </c>
      <c r="P40" s="162" t="s">
        <v>25</v>
      </c>
      <c r="Q40" s="164" t="s">
        <v>255</v>
      </c>
      <c r="R40" s="166" t="s">
        <v>256</v>
      </c>
      <c r="S40" s="166" t="s">
        <v>273</v>
      </c>
      <c r="T40" s="164" t="s">
        <v>574</v>
      </c>
      <c r="U40" s="167">
        <v>10</v>
      </c>
      <c r="W40" s="75"/>
      <c r="X40" s="76"/>
      <c r="Y40" s="76"/>
      <c r="Z40" s="76"/>
      <c r="AA40" s="76"/>
      <c r="AB40" s="76"/>
      <c r="AC40" s="76"/>
      <c r="AD40" s="76"/>
      <c r="AE40" s="76"/>
      <c r="AF40" s="76"/>
      <c r="AG40" s="76"/>
      <c r="AH40" s="76"/>
      <c r="AI40" s="76"/>
      <c r="AJ40" s="76"/>
      <c r="AK40" s="77"/>
      <c r="AL40" s="34" t="s">
        <v>19</v>
      </c>
    </row>
    <row r="41" spans="2:38" s="34" customFormat="1" ht="16" customHeight="1" x14ac:dyDescent="0.55000000000000004">
      <c r="B41" s="146">
        <v>5</v>
      </c>
      <c r="C41" s="159">
        <v>45650</v>
      </c>
      <c r="D41" s="137" t="str">
        <f t="shared" si="0"/>
        <v>火</v>
      </c>
      <c r="E41" s="160">
        <v>0.60833333333333328</v>
      </c>
      <c r="F41" s="161" t="s">
        <v>214</v>
      </c>
      <c r="G41" s="162" t="s">
        <v>244</v>
      </c>
      <c r="H41" s="163">
        <v>0.12510603649999999</v>
      </c>
      <c r="I41" s="164" t="s">
        <v>245</v>
      </c>
      <c r="J41" s="164" t="s">
        <v>246</v>
      </c>
      <c r="K41" s="162" t="s">
        <v>285</v>
      </c>
      <c r="L41" s="162" t="s">
        <v>260</v>
      </c>
      <c r="M41" s="162" t="s">
        <v>28</v>
      </c>
      <c r="N41" s="162" t="s">
        <v>25</v>
      </c>
      <c r="O41" s="165" t="s">
        <v>28</v>
      </c>
      <c r="P41" s="162" t="s">
        <v>25</v>
      </c>
      <c r="Q41" s="164" t="s">
        <v>255</v>
      </c>
      <c r="R41" s="166" t="s">
        <v>250</v>
      </c>
      <c r="S41" s="166" t="s">
        <v>298</v>
      </c>
      <c r="T41" s="164" t="s">
        <v>575</v>
      </c>
      <c r="U41" s="167">
        <v>8</v>
      </c>
      <c r="W41" s="75"/>
      <c r="X41" s="76"/>
      <c r="Y41" s="76"/>
      <c r="Z41" s="76"/>
      <c r="AA41" s="76"/>
      <c r="AB41" s="76"/>
      <c r="AC41" s="76"/>
      <c r="AD41" s="76"/>
      <c r="AE41" s="76"/>
      <c r="AF41" s="76"/>
      <c r="AG41" s="76"/>
      <c r="AH41" s="76"/>
      <c r="AI41" s="76"/>
      <c r="AJ41" s="76"/>
      <c r="AK41" s="77"/>
      <c r="AL41" s="34" t="s">
        <v>19</v>
      </c>
    </row>
    <row r="42" spans="2:38" s="34" customFormat="1" ht="16" customHeight="1" x14ac:dyDescent="0.55000000000000004">
      <c r="B42" s="146">
        <v>6</v>
      </c>
      <c r="C42" s="159">
        <v>45650</v>
      </c>
      <c r="D42" s="137" t="str">
        <f t="shared" si="0"/>
        <v>火</v>
      </c>
      <c r="E42" s="160">
        <v>0.62430555555555556</v>
      </c>
      <c r="F42" s="161" t="s">
        <v>284</v>
      </c>
      <c r="G42" s="162" t="s">
        <v>253</v>
      </c>
      <c r="H42" s="163">
        <v>3.130713651E-2</v>
      </c>
      <c r="I42" s="164" t="s">
        <v>245</v>
      </c>
      <c r="J42" s="164" t="s">
        <v>246</v>
      </c>
      <c r="K42" s="162" t="s">
        <v>285</v>
      </c>
      <c r="L42" s="162" t="s">
        <v>248</v>
      </c>
      <c r="M42" s="162" t="s">
        <v>25</v>
      </c>
      <c r="N42" s="162" t="s">
        <v>25</v>
      </c>
      <c r="O42" s="165" t="s">
        <v>28</v>
      </c>
      <c r="P42" s="162" t="s">
        <v>25</v>
      </c>
      <c r="Q42" s="164" t="s">
        <v>289</v>
      </c>
      <c r="R42" s="166" t="s">
        <v>286</v>
      </c>
      <c r="S42" s="166" t="s">
        <v>267</v>
      </c>
      <c r="T42" s="164" t="s">
        <v>576</v>
      </c>
      <c r="U42" s="167">
        <v>14</v>
      </c>
      <c r="W42" s="75"/>
      <c r="X42" s="76"/>
      <c r="Y42" s="76"/>
      <c r="Z42" s="76"/>
      <c r="AA42" s="76"/>
      <c r="AB42" s="76"/>
      <c r="AC42" s="76"/>
      <c r="AD42" s="76"/>
      <c r="AE42" s="76"/>
      <c r="AF42" s="76"/>
      <c r="AG42" s="76"/>
      <c r="AH42" s="76"/>
      <c r="AI42" s="76"/>
      <c r="AJ42" s="76"/>
      <c r="AK42" s="77"/>
      <c r="AL42" s="34" t="s">
        <v>19</v>
      </c>
    </row>
    <row r="43" spans="2:38" s="34" customFormat="1" ht="32.15" customHeight="1" x14ac:dyDescent="0.55000000000000004">
      <c r="B43" s="146">
        <v>6</v>
      </c>
      <c r="C43" s="159">
        <v>45650</v>
      </c>
      <c r="D43" s="137" t="str">
        <f t="shared" si="0"/>
        <v>火</v>
      </c>
      <c r="E43" s="160">
        <v>0.625</v>
      </c>
      <c r="F43" s="161" t="s">
        <v>284</v>
      </c>
      <c r="G43" s="162" t="s">
        <v>253</v>
      </c>
      <c r="H43" s="163">
        <v>8.9513204819999997E-2</v>
      </c>
      <c r="I43" s="164" t="s">
        <v>245</v>
      </c>
      <c r="J43" s="164" t="s">
        <v>246</v>
      </c>
      <c r="K43" s="162" t="s">
        <v>285</v>
      </c>
      <c r="L43" s="162" t="s">
        <v>260</v>
      </c>
      <c r="M43" s="162" t="s">
        <v>28</v>
      </c>
      <c r="N43" s="162" t="s">
        <v>25</v>
      </c>
      <c r="O43" s="165" t="s">
        <v>28</v>
      </c>
      <c r="P43" s="162" t="s">
        <v>25</v>
      </c>
      <c r="Q43" s="164" t="s">
        <v>255</v>
      </c>
      <c r="R43" s="166" t="s">
        <v>256</v>
      </c>
      <c r="S43" s="166" t="s">
        <v>298</v>
      </c>
      <c r="T43" s="164" t="s">
        <v>577</v>
      </c>
      <c r="U43" s="167">
        <v>18</v>
      </c>
      <c r="W43" s="75"/>
      <c r="X43" s="76"/>
      <c r="Y43" s="76"/>
      <c r="Z43" s="76"/>
      <c r="AA43" s="76"/>
      <c r="AB43" s="76"/>
      <c r="AC43" s="76"/>
      <c r="AD43" s="76"/>
      <c r="AE43" s="76"/>
      <c r="AF43" s="76"/>
      <c r="AG43" s="76"/>
      <c r="AH43" s="76"/>
      <c r="AI43" s="76"/>
      <c r="AJ43" s="76"/>
      <c r="AK43" s="77"/>
      <c r="AL43" s="34" t="s">
        <v>19</v>
      </c>
    </row>
    <row r="44" spans="2:38" s="34" customFormat="1" ht="16" customHeight="1" x14ac:dyDescent="0.55000000000000004">
      <c r="B44" s="146">
        <v>6</v>
      </c>
      <c r="C44" s="159">
        <v>45650</v>
      </c>
      <c r="D44" s="137" t="str">
        <f t="shared" si="0"/>
        <v>火</v>
      </c>
      <c r="E44" s="160">
        <v>0.62569444444444444</v>
      </c>
      <c r="F44" s="161" t="s">
        <v>284</v>
      </c>
      <c r="G44" s="162" t="s">
        <v>253</v>
      </c>
      <c r="H44" s="163">
        <v>6.8582532500000001E-2</v>
      </c>
      <c r="I44" s="164" t="s">
        <v>245</v>
      </c>
      <c r="J44" s="164" t="s">
        <v>246</v>
      </c>
      <c r="K44" s="162" t="s">
        <v>259</v>
      </c>
      <c r="L44" s="162" t="s">
        <v>260</v>
      </c>
      <c r="M44" s="162" t="s">
        <v>28</v>
      </c>
      <c r="N44" s="162" t="s">
        <v>28</v>
      </c>
      <c r="O44" s="165" t="s">
        <v>28</v>
      </c>
      <c r="P44" s="162" t="s">
        <v>25</v>
      </c>
      <c r="Q44" s="164" t="s">
        <v>255</v>
      </c>
      <c r="R44" s="166" t="s">
        <v>256</v>
      </c>
      <c r="S44" s="166" t="s">
        <v>251</v>
      </c>
      <c r="T44" s="164"/>
      <c r="U44" s="167">
        <v>21</v>
      </c>
      <c r="W44" s="75"/>
      <c r="X44" s="76"/>
      <c r="Y44" s="76"/>
      <c r="Z44" s="76"/>
      <c r="AA44" s="76"/>
      <c r="AB44" s="76"/>
      <c r="AC44" s="76"/>
      <c r="AD44" s="76"/>
      <c r="AE44" s="76"/>
      <c r="AF44" s="76"/>
      <c r="AG44" s="76"/>
      <c r="AH44" s="76"/>
      <c r="AI44" s="76"/>
      <c r="AJ44" s="76"/>
      <c r="AK44" s="77"/>
      <c r="AL44" s="34" t="s">
        <v>19</v>
      </c>
    </row>
    <row r="45" spans="2:38" s="34" customFormat="1" ht="16" customHeight="1" x14ac:dyDescent="0.55000000000000004">
      <c r="B45" s="146">
        <v>6</v>
      </c>
      <c r="C45" s="159">
        <v>45650</v>
      </c>
      <c r="D45" s="137" t="str">
        <f t="shared" si="0"/>
        <v>火</v>
      </c>
      <c r="E45" s="160">
        <v>0.62777777777777777</v>
      </c>
      <c r="F45" s="161" t="s">
        <v>284</v>
      </c>
      <c r="G45" s="162" t="s">
        <v>253</v>
      </c>
      <c r="H45" s="163">
        <v>0.1140587877</v>
      </c>
      <c r="I45" s="164" t="s">
        <v>245</v>
      </c>
      <c r="J45" s="164" t="s">
        <v>246</v>
      </c>
      <c r="K45" s="162" t="s">
        <v>259</v>
      </c>
      <c r="L45" s="162" t="s">
        <v>260</v>
      </c>
      <c r="M45" s="162" t="s">
        <v>28</v>
      </c>
      <c r="N45" s="162" t="s">
        <v>28</v>
      </c>
      <c r="O45" s="165" t="s">
        <v>28</v>
      </c>
      <c r="P45" s="162" t="s">
        <v>25</v>
      </c>
      <c r="Q45" s="164" t="s">
        <v>255</v>
      </c>
      <c r="R45" s="166" t="s">
        <v>256</v>
      </c>
      <c r="S45" s="166" t="s">
        <v>251</v>
      </c>
      <c r="T45" s="164"/>
      <c r="U45" s="167">
        <v>32</v>
      </c>
      <c r="W45" s="75"/>
      <c r="X45" s="76"/>
      <c r="Y45" s="76"/>
      <c r="Z45" s="76"/>
      <c r="AA45" s="76"/>
      <c r="AB45" s="76"/>
      <c r="AC45" s="76"/>
      <c r="AD45" s="76"/>
      <c r="AE45" s="76"/>
      <c r="AF45" s="76"/>
      <c r="AG45" s="76"/>
      <c r="AH45" s="76"/>
      <c r="AI45" s="76"/>
      <c r="AJ45" s="76"/>
      <c r="AK45" s="77"/>
      <c r="AL45" s="34" t="s">
        <v>19</v>
      </c>
    </row>
    <row r="46" spans="2:38" s="34" customFormat="1" ht="16" customHeight="1" x14ac:dyDescent="0.55000000000000004">
      <c r="B46" s="146">
        <v>7</v>
      </c>
      <c r="C46" s="159">
        <v>45650</v>
      </c>
      <c r="D46" s="137" t="str">
        <f t="shared" si="0"/>
        <v>火</v>
      </c>
      <c r="E46" s="160">
        <v>0.64930555555555558</v>
      </c>
      <c r="F46" s="161" t="s">
        <v>209</v>
      </c>
      <c r="G46" s="162" t="s">
        <v>244</v>
      </c>
      <c r="H46" s="163">
        <v>2.5515196149999999E-2</v>
      </c>
      <c r="I46" s="164" t="s">
        <v>245</v>
      </c>
      <c r="J46" s="164" t="s">
        <v>246</v>
      </c>
      <c r="K46" s="162" t="s">
        <v>285</v>
      </c>
      <c r="L46" s="162" t="s">
        <v>260</v>
      </c>
      <c r="M46" s="162" t="s">
        <v>25</v>
      </c>
      <c r="N46" s="162" t="s">
        <v>25</v>
      </c>
      <c r="O46" s="165" t="s">
        <v>28</v>
      </c>
      <c r="P46" s="162" t="s">
        <v>25</v>
      </c>
      <c r="Q46" s="164" t="s">
        <v>569</v>
      </c>
      <c r="R46" s="166" t="s">
        <v>256</v>
      </c>
      <c r="S46" s="166" t="s">
        <v>298</v>
      </c>
      <c r="T46" s="164"/>
      <c r="U46" s="167">
        <v>2</v>
      </c>
      <c r="W46" s="75"/>
      <c r="X46" s="76"/>
      <c r="Y46" s="76"/>
      <c r="Z46" s="76"/>
      <c r="AA46" s="76"/>
      <c r="AB46" s="76"/>
      <c r="AC46" s="76"/>
      <c r="AD46" s="76"/>
      <c r="AE46" s="76"/>
      <c r="AF46" s="76"/>
      <c r="AG46" s="76"/>
      <c r="AH46" s="76"/>
      <c r="AI46" s="76"/>
      <c r="AJ46" s="76"/>
      <c r="AK46" s="77"/>
      <c r="AL46" s="34" t="s">
        <v>19</v>
      </c>
    </row>
    <row r="47" spans="2:38" s="34" customFormat="1" ht="16" customHeight="1" x14ac:dyDescent="0.55000000000000004">
      <c r="B47" s="146">
        <v>7</v>
      </c>
      <c r="C47" s="159">
        <v>45650</v>
      </c>
      <c r="D47" s="137" t="str">
        <f t="shared" si="0"/>
        <v>火</v>
      </c>
      <c r="E47" s="160">
        <v>0.65208333333333335</v>
      </c>
      <c r="F47" s="161" t="s">
        <v>209</v>
      </c>
      <c r="G47" s="162" t="s">
        <v>253</v>
      </c>
      <c r="H47" s="163">
        <v>4.4524061109999999E-2</v>
      </c>
      <c r="I47" s="164" t="s">
        <v>245</v>
      </c>
      <c r="J47" s="164" t="s">
        <v>246</v>
      </c>
      <c r="K47" s="162" t="s">
        <v>285</v>
      </c>
      <c r="L47" s="162" t="s">
        <v>248</v>
      </c>
      <c r="M47" s="162" t="s">
        <v>25</v>
      </c>
      <c r="N47" s="162" t="s">
        <v>25</v>
      </c>
      <c r="O47" s="165" t="s">
        <v>28</v>
      </c>
      <c r="P47" s="162" t="s">
        <v>25</v>
      </c>
      <c r="Q47" s="164" t="s">
        <v>289</v>
      </c>
      <c r="R47" s="166" t="s">
        <v>286</v>
      </c>
      <c r="S47" s="166" t="s">
        <v>267</v>
      </c>
      <c r="T47" s="164" t="s">
        <v>564</v>
      </c>
      <c r="U47" s="167">
        <v>14</v>
      </c>
      <c r="W47" s="75"/>
      <c r="X47" s="76"/>
      <c r="Y47" s="76"/>
      <c r="Z47" s="76"/>
      <c r="AA47" s="76"/>
      <c r="AB47" s="76"/>
      <c r="AC47" s="76"/>
      <c r="AD47" s="76"/>
      <c r="AE47" s="76"/>
      <c r="AF47" s="76"/>
      <c r="AG47" s="76"/>
      <c r="AH47" s="76"/>
      <c r="AI47" s="76"/>
      <c r="AJ47" s="76"/>
      <c r="AK47" s="77"/>
      <c r="AL47" s="34" t="s">
        <v>19</v>
      </c>
    </row>
    <row r="48" spans="2:38" s="34" customFormat="1" ht="16" customHeight="1" x14ac:dyDescent="0.55000000000000004">
      <c r="B48" s="146">
        <v>7</v>
      </c>
      <c r="C48" s="159">
        <v>45650</v>
      </c>
      <c r="D48" s="137" t="str">
        <f t="shared" si="0"/>
        <v>火</v>
      </c>
      <c r="E48" s="160">
        <v>0.65277777777777779</v>
      </c>
      <c r="F48" s="161" t="s">
        <v>209</v>
      </c>
      <c r="G48" s="162" t="s">
        <v>253</v>
      </c>
      <c r="H48" s="163">
        <v>7.2425685480000002E-2</v>
      </c>
      <c r="I48" s="164" t="s">
        <v>245</v>
      </c>
      <c r="J48" s="164" t="s">
        <v>246</v>
      </c>
      <c r="K48" s="162" t="s">
        <v>259</v>
      </c>
      <c r="L48" s="162" t="s">
        <v>260</v>
      </c>
      <c r="M48" s="162" t="s">
        <v>28</v>
      </c>
      <c r="N48" s="162" t="s">
        <v>28</v>
      </c>
      <c r="O48" s="165" t="s">
        <v>28</v>
      </c>
      <c r="P48" s="162" t="s">
        <v>25</v>
      </c>
      <c r="Q48" s="164" t="s">
        <v>255</v>
      </c>
      <c r="R48" s="166" t="s">
        <v>256</v>
      </c>
      <c r="S48" s="166" t="s">
        <v>251</v>
      </c>
      <c r="T48" s="164"/>
      <c r="U48" s="167">
        <v>17</v>
      </c>
      <c r="W48" s="75"/>
      <c r="X48" s="76"/>
      <c r="Y48" s="76"/>
      <c r="Z48" s="76"/>
      <c r="AA48" s="76"/>
      <c r="AB48" s="76"/>
      <c r="AC48" s="76"/>
      <c r="AD48" s="76"/>
      <c r="AE48" s="76"/>
      <c r="AF48" s="76"/>
      <c r="AG48" s="76"/>
      <c r="AH48" s="76"/>
      <c r="AI48" s="76"/>
      <c r="AJ48" s="76"/>
      <c r="AK48" s="77"/>
      <c r="AL48" s="34" t="s">
        <v>19</v>
      </c>
    </row>
    <row r="49" spans="2:38" s="34" customFormat="1" ht="16" customHeight="1" x14ac:dyDescent="0.55000000000000004">
      <c r="B49" s="146">
        <v>7</v>
      </c>
      <c r="C49" s="159">
        <v>45650</v>
      </c>
      <c r="D49" s="137" t="str">
        <f t="shared" si="0"/>
        <v>火</v>
      </c>
      <c r="E49" s="160">
        <v>0.65277777777777779</v>
      </c>
      <c r="F49" s="161" t="s">
        <v>209</v>
      </c>
      <c r="G49" s="162" t="s">
        <v>253</v>
      </c>
      <c r="H49" s="163">
        <v>6.5118558990000006E-2</v>
      </c>
      <c r="I49" s="164" t="s">
        <v>245</v>
      </c>
      <c r="J49" s="164" t="s">
        <v>246</v>
      </c>
      <c r="K49" s="162" t="s">
        <v>285</v>
      </c>
      <c r="L49" s="162" t="s">
        <v>260</v>
      </c>
      <c r="M49" s="162" t="s">
        <v>28</v>
      </c>
      <c r="N49" s="162" t="s">
        <v>28</v>
      </c>
      <c r="O49" s="165" t="s">
        <v>28</v>
      </c>
      <c r="P49" s="162" t="s">
        <v>25</v>
      </c>
      <c r="Q49" s="164" t="s">
        <v>255</v>
      </c>
      <c r="R49" s="166" t="s">
        <v>256</v>
      </c>
      <c r="S49" s="166" t="s">
        <v>251</v>
      </c>
      <c r="T49" s="164"/>
      <c r="U49" s="167">
        <v>22</v>
      </c>
      <c r="W49" s="75"/>
      <c r="X49" s="76"/>
      <c r="Y49" s="76"/>
      <c r="Z49" s="76"/>
      <c r="AA49" s="76"/>
      <c r="AB49" s="76"/>
      <c r="AC49" s="76"/>
      <c r="AD49" s="76"/>
      <c r="AE49" s="76"/>
      <c r="AF49" s="76"/>
      <c r="AG49" s="76"/>
      <c r="AH49" s="76"/>
      <c r="AI49" s="76"/>
      <c r="AJ49" s="76"/>
      <c r="AK49" s="77"/>
      <c r="AL49" s="34" t="s">
        <v>19</v>
      </c>
    </row>
    <row r="50" spans="2:38" s="34" customFormat="1" ht="16" customHeight="1" x14ac:dyDescent="0.55000000000000004">
      <c r="B50" s="146">
        <v>7</v>
      </c>
      <c r="C50" s="159">
        <v>45650</v>
      </c>
      <c r="D50" s="137" t="str">
        <f t="shared" si="0"/>
        <v>火</v>
      </c>
      <c r="E50" s="160">
        <v>0.65416666666666667</v>
      </c>
      <c r="F50" s="161" t="s">
        <v>209</v>
      </c>
      <c r="G50" s="162" t="s">
        <v>253</v>
      </c>
      <c r="H50" s="163">
        <v>3.8236878000000002E-2</v>
      </c>
      <c r="I50" s="164" t="s">
        <v>245</v>
      </c>
      <c r="J50" s="164" t="s">
        <v>246</v>
      </c>
      <c r="K50" s="162" t="s">
        <v>259</v>
      </c>
      <c r="L50" s="162" t="s">
        <v>260</v>
      </c>
      <c r="M50" s="162" t="s">
        <v>28</v>
      </c>
      <c r="N50" s="162" t="s">
        <v>28</v>
      </c>
      <c r="O50" s="165" t="s">
        <v>25</v>
      </c>
      <c r="P50" s="162" t="s">
        <v>25</v>
      </c>
      <c r="Q50" s="164" t="s">
        <v>255</v>
      </c>
      <c r="R50" s="166" t="s">
        <v>256</v>
      </c>
      <c r="S50" s="166" t="s">
        <v>251</v>
      </c>
      <c r="T50" s="164"/>
      <c r="U50" s="167">
        <v>28</v>
      </c>
      <c r="W50" s="79"/>
      <c r="X50" s="80"/>
      <c r="Y50" s="80"/>
      <c r="Z50" s="80"/>
      <c r="AA50" s="80"/>
      <c r="AB50" s="80"/>
      <c r="AC50" s="80"/>
      <c r="AD50" s="80"/>
      <c r="AE50" s="80"/>
      <c r="AF50" s="80"/>
      <c r="AG50" s="80"/>
      <c r="AH50" s="80"/>
      <c r="AI50" s="80"/>
      <c r="AJ50" s="80"/>
      <c r="AK50" s="81"/>
      <c r="AL50" s="34" t="s">
        <v>19</v>
      </c>
    </row>
    <row r="51" spans="2:38" s="34" customFormat="1" ht="16" customHeight="1" x14ac:dyDescent="0.55000000000000004">
      <c r="B51" s="146">
        <v>7</v>
      </c>
      <c r="C51" s="159">
        <v>45650</v>
      </c>
      <c r="D51" s="137" t="str">
        <f t="shared" si="0"/>
        <v>火</v>
      </c>
      <c r="E51" s="160">
        <v>0.65694444444444444</v>
      </c>
      <c r="F51" s="161" t="s">
        <v>209</v>
      </c>
      <c r="G51" s="162" t="s">
        <v>253</v>
      </c>
      <c r="H51" s="163">
        <v>3.2869706710000002E-2</v>
      </c>
      <c r="I51" s="164" t="s">
        <v>245</v>
      </c>
      <c r="J51" s="164" t="s">
        <v>246</v>
      </c>
      <c r="K51" s="162" t="s">
        <v>259</v>
      </c>
      <c r="L51" s="162" t="s">
        <v>260</v>
      </c>
      <c r="M51" s="162" t="s">
        <v>28</v>
      </c>
      <c r="N51" s="162" t="s">
        <v>28</v>
      </c>
      <c r="O51" s="165" t="s">
        <v>25</v>
      </c>
      <c r="P51" s="162" t="s">
        <v>25</v>
      </c>
      <c r="Q51" s="164" t="s">
        <v>255</v>
      </c>
      <c r="R51" s="166" t="s">
        <v>256</v>
      </c>
      <c r="S51" s="166" t="s">
        <v>251</v>
      </c>
      <c r="T51" s="164"/>
      <c r="U51" s="167">
        <v>36</v>
      </c>
      <c r="AL51" s="34" t="s">
        <v>19</v>
      </c>
    </row>
    <row r="52" spans="2:38" s="34" customFormat="1" ht="48" customHeight="1" x14ac:dyDescent="0.55000000000000004">
      <c r="B52" s="146">
        <v>7</v>
      </c>
      <c r="C52" s="159">
        <v>45650</v>
      </c>
      <c r="D52" s="137" t="str">
        <f t="shared" si="0"/>
        <v>火</v>
      </c>
      <c r="E52" s="160">
        <v>0.65902777777777777</v>
      </c>
      <c r="F52" s="161" t="s">
        <v>209</v>
      </c>
      <c r="G52" s="162" t="s">
        <v>253</v>
      </c>
      <c r="H52" s="163">
        <v>4.825325349E-3</v>
      </c>
      <c r="I52" s="164" t="s">
        <v>245</v>
      </c>
      <c r="J52" s="164" t="s">
        <v>246</v>
      </c>
      <c r="K52" s="162" t="s">
        <v>247</v>
      </c>
      <c r="L52" s="162" t="s">
        <v>260</v>
      </c>
      <c r="M52" s="162" t="s">
        <v>28</v>
      </c>
      <c r="N52" s="162" t="s">
        <v>28</v>
      </c>
      <c r="O52" s="165" t="s">
        <v>25</v>
      </c>
      <c r="P52" s="162" t="s">
        <v>25</v>
      </c>
      <c r="Q52" s="164" t="s">
        <v>261</v>
      </c>
      <c r="R52" s="166" t="s">
        <v>286</v>
      </c>
      <c r="S52" s="166" t="s">
        <v>267</v>
      </c>
      <c r="T52" s="164" t="s">
        <v>578</v>
      </c>
      <c r="U52" s="167">
        <v>49</v>
      </c>
      <c r="AL52" s="34" t="s">
        <v>19</v>
      </c>
    </row>
    <row r="53" spans="2:38" s="34" customFormat="1" ht="16" customHeight="1" x14ac:dyDescent="0.55000000000000004">
      <c r="B53" s="146">
        <v>7</v>
      </c>
      <c r="C53" s="159">
        <v>45650</v>
      </c>
      <c r="D53" s="137" t="str">
        <f t="shared" si="0"/>
        <v>火</v>
      </c>
      <c r="E53" s="160">
        <v>0.66388888888888886</v>
      </c>
      <c r="F53" s="161" t="s">
        <v>209</v>
      </c>
      <c r="G53" s="162" t="s">
        <v>244</v>
      </c>
      <c r="H53" s="163">
        <v>3.9330757309999999E-2</v>
      </c>
      <c r="I53" s="164" t="s">
        <v>245</v>
      </c>
      <c r="J53" s="164" t="s">
        <v>246</v>
      </c>
      <c r="K53" s="162" t="s">
        <v>259</v>
      </c>
      <c r="L53" s="162" t="s">
        <v>260</v>
      </c>
      <c r="M53" s="162" t="s">
        <v>28</v>
      </c>
      <c r="N53" s="162" t="s">
        <v>28</v>
      </c>
      <c r="O53" s="165" t="s">
        <v>28</v>
      </c>
      <c r="P53" s="162" t="s">
        <v>25</v>
      </c>
      <c r="Q53" s="164" t="s">
        <v>255</v>
      </c>
      <c r="R53" s="166" t="s">
        <v>256</v>
      </c>
      <c r="S53" s="166" t="s">
        <v>251</v>
      </c>
      <c r="T53" s="164"/>
      <c r="U53" s="167">
        <v>9</v>
      </c>
      <c r="AL53" s="34" t="s">
        <v>19</v>
      </c>
    </row>
    <row r="54" spans="2:38" s="34" customFormat="1" ht="48" customHeight="1" x14ac:dyDescent="0.55000000000000004">
      <c r="B54" s="146">
        <v>1</v>
      </c>
      <c r="C54" s="159">
        <v>45651</v>
      </c>
      <c r="D54" s="137" t="str">
        <f t="shared" si="0"/>
        <v>水</v>
      </c>
      <c r="E54" s="160">
        <v>0.46388888888888891</v>
      </c>
      <c r="F54" s="161" t="s">
        <v>209</v>
      </c>
      <c r="G54" s="162" t="s">
        <v>244</v>
      </c>
      <c r="H54" s="163">
        <v>2.6134579660000001E-2</v>
      </c>
      <c r="I54" s="164" t="s">
        <v>245</v>
      </c>
      <c r="J54" s="164" t="s">
        <v>246</v>
      </c>
      <c r="K54" s="162" t="s">
        <v>285</v>
      </c>
      <c r="L54" s="162" t="s">
        <v>260</v>
      </c>
      <c r="M54" s="162" t="s">
        <v>25</v>
      </c>
      <c r="N54" s="162" t="s">
        <v>25</v>
      </c>
      <c r="O54" s="165" t="s">
        <v>28</v>
      </c>
      <c r="P54" s="162" t="s">
        <v>25</v>
      </c>
      <c r="Q54" s="164" t="s">
        <v>569</v>
      </c>
      <c r="R54" s="166" t="s">
        <v>256</v>
      </c>
      <c r="S54" s="166" t="s">
        <v>267</v>
      </c>
      <c r="T54" s="164" t="s">
        <v>579</v>
      </c>
      <c r="U54" s="167">
        <v>2</v>
      </c>
      <c r="AL54" s="34" t="s">
        <v>19</v>
      </c>
    </row>
    <row r="55" spans="2:38" s="34" customFormat="1" ht="16" customHeight="1" x14ac:dyDescent="0.55000000000000004">
      <c r="B55" s="146">
        <v>1</v>
      </c>
      <c r="C55" s="159">
        <v>45651</v>
      </c>
      <c r="D55" s="137" t="str">
        <f t="shared" si="0"/>
        <v>水</v>
      </c>
      <c r="E55" s="160">
        <v>0.46527777777777779</v>
      </c>
      <c r="F55" s="161" t="s">
        <v>209</v>
      </c>
      <c r="G55" s="162" t="s">
        <v>244</v>
      </c>
      <c r="H55" s="163">
        <v>2.1102641589999999E-2</v>
      </c>
      <c r="I55" s="164" t="s">
        <v>245</v>
      </c>
      <c r="J55" s="164" t="s">
        <v>246</v>
      </c>
      <c r="K55" s="162" t="s">
        <v>259</v>
      </c>
      <c r="L55" s="162" t="s">
        <v>260</v>
      </c>
      <c r="M55" s="162" t="s">
        <v>28</v>
      </c>
      <c r="N55" s="162" t="s">
        <v>28</v>
      </c>
      <c r="O55" s="165" t="s">
        <v>28</v>
      </c>
      <c r="P55" s="162" t="s">
        <v>25</v>
      </c>
      <c r="Q55" s="164" t="s">
        <v>255</v>
      </c>
      <c r="R55" s="166" t="s">
        <v>256</v>
      </c>
      <c r="S55" s="166" t="s">
        <v>251</v>
      </c>
      <c r="T55" s="164"/>
      <c r="U55" s="167">
        <v>11</v>
      </c>
      <c r="AL55" s="34" t="s">
        <v>19</v>
      </c>
    </row>
    <row r="56" spans="2:38" s="34" customFormat="1" ht="16" customHeight="1" x14ac:dyDescent="0.55000000000000004">
      <c r="B56" s="146">
        <v>1</v>
      </c>
      <c r="C56" s="159">
        <v>45651</v>
      </c>
      <c r="D56" s="137" t="str">
        <f t="shared" si="0"/>
        <v>水</v>
      </c>
      <c r="E56" s="160">
        <v>0.46597222222222218</v>
      </c>
      <c r="F56" s="161" t="s">
        <v>209</v>
      </c>
      <c r="G56" s="162" t="s">
        <v>253</v>
      </c>
      <c r="H56" s="163">
        <v>4.9765362139999998E-2</v>
      </c>
      <c r="I56" s="164" t="s">
        <v>245</v>
      </c>
      <c r="J56" s="164" t="s">
        <v>246</v>
      </c>
      <c r="K56" s="162" t="s">
        <v>285</v>
      </c>
      <c r="L56" s="162" t="s">
        <v>248</v>
      </c>
      <c r="M56" s="162" t="s">
        <v>25</v>
      </c>
      <c r="N56" s="162" t="s">
        <v>25</v>
      </c>
      <c r="O56" s="165" t="s">
        <v>28</v>
      </c>
      <c r="P56" s="162" t="s">
        <v>25</v>
      </c>
      <c r="Q56" s="164" t="s">
        <v>289</v>
      </c>
      <c r="R56" s="166" t="s">
        <v>286</v>
      </c>
      <c r="S56" s="166" t="s">
        <v>267</v>
      </c>
      <c r="T56" s="164" t="s">
        <v>564</v>
      </c>
      <c r="U56" s="167">
        <v>14</v>
      </c>
      <c r="AL56" s="34" t="s">
        <v>19</v>
      </c>
    </row>
    <row r="57" spans="2:38" s="34" customFormat="1" ht="16" customHeight="1" x14ac:dyDescent="0.55000000000000004">
      <c r="B57" s="146">
        <v>1</v>
      </c>
      <c r="C57" s="159">
        <v>45651</v>
      </c>
      <c r="D57" s="137" t="str">
        <f t="shared" si="0"/>
        <v>水</v>
      </c>
      <c r="E57" s="160">
        <v>0.46666666666666667</v>
      </c>
      <c r="F57" s="161" t="s">
        <v>209</v>
      </c>
      <c r="G57" s="162" t="s">
        <v>253</v>
      </c>
      <c r="H57" s="163">
        <v>8.1795403559999993E-2</v>
      </c>
      <c r="I57" s="164" t="s">
        <v>245</v>
      </c>
      <c r="J57" s="164" t="s">
        <v>246</v>
      </c>
      <c r="K57" s="162" t="s">
        <v>259</v>
      </c>
      <c r="L57" s="162" t="s">
        <v>260</v>
      </c>
      <c r="M57" s="162" t="s">
        <v>28</v>
      </c>
      <c r="N57" s="162" t="s">
        <v>28</v>
      </c>
      <c r="O57" s="165" t="s">
        <v>28</v>
      </c>
      <c r="P57" s="162" t="s">
        <v>25</v>
      </c>
      <c r="Q57" s="164" t="s">
        <v>255</v>
      </c>
      <c r="R57" s="166" t="s">
        <v>256</v>
      </c>
      <c r="S57" s="166" t="s">
        <v>251</v>
      </c>
      <c r="T57" s="164"/>
      <c r="U57" s="167">
        <v>19</v>
      </c>
      <c r="AL57" s="34" t="s">
        <v>19</v>
      </c>
    </row>
    <row r="58" spans="2:38" s="34" customFormat="1" ht="16" customHeight="1" x14ac:dyDescent="0.55000000000000004">
      <c r="B58" s="146">
        <v>1</v>
      </c>
      <c r="C58" s="159">
        <v>45651</v>
      </c>
      <c r="D58" s="137" t="str">
        <f t="shared" si="0"/>
        <v>水</v>
      </c>
      <c r="E58" s="160">
        <v>0.46875</v>
      </c>
      <c r="F58" s="161" t="s">
        <v>209</v>
      </c>
      <c r="G58" s="162" t="s">
        <v>253</v>
      </c>
      <c r="H58" s="163">
        <v>0.14525095639999999</v>
      </c>
      <c r="I58" s="164" t="s">
        <v>245</v>
      </c>
      <c r="J58" s="164" t="s">
        <v>246</v>
      </c>
      <c r="K58" s="162" t="s">
        <v>285</v>
      </c>
      <c r="L58" s="162" t="s">
        <v>276</v>
      </c>
      <c r="M58" s="162" t="s">
        <v>25</v>
      </c>
      <c r="N58" s="162" t="s">
        <v>28</v>
      </c>
      <c r="O58" s="165" t="s">
        <v>28</v>
      </c>
      <c r="P58" s="162" t="s">
        <v>25</v>
      </c>
      <c r="Q58" s="164" t="s">
        <v>249</v>
      </c>
      <c r="R58" s="166" t="s">
        <v>286</v>
      </c>
      <c r="S58" s="166" t="s">
        <v>278</v>
      </c>
      <c r="T58" s="164" t="s">
        <v>580</v>
      </c>
      <c r="U58" s="167">
        <v>31</v>
      </c>
      <c r="AL58" s="34" t="s">
        <v>19</v>
      </c>
    </row>
    <row r="59" spans="2:38" s="34" customFormat="1" ht="16" customHeight="1" x14ac:dyDescent="0.55000000000000004">
      <c r="B59" s="146">
        <v>1</v>
      </c>
      <c r="C59" s="159">
        <v>45651</v>
      </c>
      <c r="D59" s="137" t="str">
        <f t="shared" si="0"/>
        <v>水</v>
      </c>
      <c r="E59" s="160">
        <v>0.47013888888888888</v>
      </c>
      <c r="F59" s="161" t="s">
        <v>209</v>
      </c>
      <c r="G59" s="162" t="s">
        <v>253</v>
      </c>
      <c r="H59" s="163">
        <v>4.782982895E-2</v>
      </c>
      <c r="I59" s="164" t="s">
        <v>245</v>
      </c>
      <c r="J59" s="164" t="s">
        <v>246</v>
      </c>
      <c r="K59" s="162" t="s">
        <v>259</v>
      </c>
      <c r="L59" s="162" t="s">
        <v>260</v>
      </c>
      <c r="M59" s="162" t="s">
        <v>28</v>
      </c>
      <c r="N59" s="162" t="s">
        <v>28</v>
      </c>
      <c r="O59" s="165" t="s">
        <v>25</v>
      </c>
      <c r="P59" s="162" t="s">
        <v>25</v>
      </c>
      <c r="Q59" s="164" t="s">
        <v>255</v>
      </c>
      <c r="R59" s="166" t="s">
        <v>256</v>
      </c>
      <c r="S59" s="166" t="s">
        <v>251</v>
      </c>
      <c r="T59" s="164"/>
      <c r="U59" s="167">
        <v>36</v>
      </c>
      <c r="AL59" s="34" t="s">
        <v>19</v>
      </c>
    </row>
    <row r="60" spans="2:38" s="34" customFormat="1" ht="32.15" customHeight="1" x14ac:dyDescent="0.55000000000000004">
      <c r="B60" s="146">
        <v>1</v>
      </c>
      <c r="C60" s="159">
        <v>45651</v>
      </c>
      <c r="D60" s="137" t="str">
        <f t="shared" si="0"/>
        <v>水</v>
      </c>
      <c r="E60" s="160">
        <v>0.47430555555555548</v>
      </c>
      <c r="F60" s="161" t="s">
        <v>209</v>
      </c>
      <c r="G60" s="162" t="s">
        <v>253</v>
      </c>
      <c r="H60" s="163">
        <v>3.1970493529999998E-2</v>
      </c>
      <c r="I60" s="164" t="s">
        <v>245</v>
      </c>
      <c r="J60" s="164" t="s">
        <v>246</v>
      </c>
      <c r="K60" s="162" t="s">
        <v>259</v>
      </c>
      <c r="L60" s="162" t="s">
        <v>260</v>
      </c>
      <c r="M60" s="162" t="s">
        <v>28</v>
      </c>
      <c r="N60" s="162" t="s">
        <v>28</v>
      </c>
      <c r="O60" s="165" t="s">
        <v>28</v>
      </c>
      <c r="P60" s="162" t="s">
        <v>25</v>
      </c>
      <c r="Q60" s="164" t="s">
        <v>255</v>
      </c>
      <c r="R60" s="166" t="s">
        <v>256</v>
      </c>
      <c r="S60" s="166" t="s">
        <v>251</v>
      </c>
      <c r="T60" s="164" t="s">
        <v>581</v>
      </c>
      <c r="U60" s="167">
        <v>64</v>
      </c>
      <c r="AL60" s="34" t="s">
        <v>19</v>
      </c>
    </row>
    <row r="61" spans="2:38" s="34" customFormat="1" ht="16" customHeight="1" x14ac:dyDescent="0.55000000000000004">
      <c r="B61" s="146">
        <v>2</v>
      </c>
      <c r="C61" s="159">
        <v>45651</v>
      </c>
      <c r="D61" s="137" t="str">
        <f t="shared" si="0"/>
        <v>水</v>
      </c>
      <c r="E61" s="160">
        <v>0.48680555555555549</v>
      </c>
      <c r="F61" s="161" t="s">
        <v>209</v>
      </c>
      <c r="G61" s="162" t="s">
        <v>253</v>
      </c>
      <c r="H61" s="163">
        <v>5.8471671590000003E-2</v>
      </c>
      <c r="I61" s="164" t="s">
        <v>245</v>
      </c>
      <c r="J61" s="164" t="s">
        <v>246</v>
      </c>
      <c r="K61" s="162" t="s">
        <v>259</v>
      </c>
      <c r="L61" s="162" t="s">
        <v>260</v>
      </c>
      <c r="M61" s="162" t="s">
        <v>28</v>
      </c>
      <c r="N61" s="162" t="s">
        <v>28</v>
      </c>
      <c r="O61" s="165" t="s">
        <v>25</v>
      </c>
      <c r="P61" s="162" t="s">
        <v>25</v>
      </c>
      <c r="Q61" s="164" t="s">
        <v>255</v>
      </c>
      <c r="R61" s="166" t="s">
        <v>256</v>
      </c>
      <c r="S61" s="166" t="s">
        <v>251</v>
      </c>
      <c r="T61" s="164"/>
      <c r="U61" s="167">
        <v>25</v>
      </c>
      <c r="AL61" s="34" t="s">
        <v>19</v>
      </c>
    </row>
    <row r="62" spans="2:38" s="34" customFormat="1" ht="32.15" customHeight="1" x14ac:dyDescent="0.55000000000000004">
      <c r="B62" s="146">
        <v>2</v>
      </c>
      <c r="C62" s="159">
        <v>45651</v>
      </c>
      <c r="D62" s="137" t="str">
        <f t="shared" si="0"/>
        <v>水</v>
      </c>
      <c r="E62" s="160">
        <v>0.49513888888888891</v>
      </c>
      <c r="F62" s="161" t="s">
        <v>209</v>
      </c>
      <c r="G62" s="162" t="s">
        <v>253</v>
      </c>
      <c r="H62" s="163">
        <v>0</v>
      </c>
      <c r="I62" s="164" t="s">
        <v>245</v>
      </c>
      <c r="J62" s="164" t="s">
        <v>246</v>
      </c>
      <c r="K62" s="162" t="s">
        <v>285</v>
      </c>
      <c r="L62" s="162" t="s">
        <v>260</v>
      </c>
      <c r="M62" s="162" t="s">
        <v>28</v>
      </c>
      <c r="N62" s="162" t="s">
        <v>28</v>
      </c>
      <c r="O62" s="165" t="s">
        <v>28</v>
      </c>
      <c r="P62" s="162" t="s">
        <v>25</v>
      </c>
      <c r="Q62" s="164" t="s">
        <v>255</v>
      </c>
      <c r="R62" s="166" t="s">
        <v>250</v>
      </c>
      <c r="S62" s="166" t="s">
        <v>251</v>
      </c>
      <c r="T62" s="164" t="s">
        <v>582</v>
      </c>
      <c r="U62" s="167">
        <v>62</v>
      </c>
      <c r="AL62" s="34" t="s">
        <v>19</v>
      </c>
    </row>
    <row r="63" spans="2:38" s="34" customFormat="1" ht="48" customHeight="1" x14ac:dyDescent="0.55000000000000004">
      <c r="B63" s="146">
        <v>3</v>
      </c>
      <c r="C63" s="159">
        <v>45651</v>
      </c>
      <c r="D63" s="137" t="str">
        <f t="shared" si="0"/>
        <v>水</v>
      </c>
      <c r="E63" s="160">
        <v>0.50694444444444442</v>
      </c>
      <c r="F63" s="161" t="s">
        <v>209</v>
      </c>
      <c r="G63" s="162" t="s">
        <v>253</v>
      </c>
      <c r="H63" s="163">
        <v>3.3668046209999997E-2</v>
      </c>
      <c r="I63" s="164" t="s">
        <v>245</v>
      </c>
      <c r="J63" s="164" t="s">
        <v>246</v>
      </c>
      <c r="K63" s="162" t="s">
        <v>285</v>
      </c>
      <c r="L63" s="162" t="s">
        <v>248</v>
      </c>
      <c r="M63" s="162" t="s">
        <v>25</v>
      </c>
      <c r="N63" s="162" t="s">
        <v>25</v>
      </c>
      <c r="O63" s="165" t="s">
        <v>28</v>
      </c>
      <c r="P63" s="162" t="s">
        <v>25</v>
      </c>
      <c r="Q63" s="164" t="s">
        <v>289</v>
      </c>
      <c r="R63" s="166" t="s">
        <v>286</v>
      </c>
      <c r="S63" s="166" t="s">
        <v>278</v>
      </c>
      <c r="T63" s="164" t="s">
        <v>583</v>
      </c>
      <c r="U63" s="167">
        <v>14</v>
      </c>
      <c r="AL63" s="34" t="s">
        <v>19</v>
      </c>
    </row>
    <row r="64" spans="2:38" s="34" customFormat="1" ht="32.15" customHeight="1" x14ac:dyDescent="0.55000000000000004">
      <c r="B64" s="146">
        <v>3</v>
      </c>
      <c r="C64" s="159">
        <v>45651</v>
      </c>
      <c r="D64" s="137" t="str">
        <f t="shared" si="0"/>
        <v>水</v>
      </c>
      <c r="E64" s="160">
        <v>0.51597222222222228</v>
      </c>
      <c r="F64" s="161" t="s">
        <v>209</v>
      </c>
      <c r="G64" s="162" t="s">
        <v>253</v>
      </c>
      <c r="H64" s="163">
        <v>3.1701171729999998E-2</v>
      </c>
      <c r="I64" s="164" t="s">
        <v>245</v>
      </c>
      <c r="J64" s="164" t="s">
        <v>246</v>
      </c>
      <c r="K64" s="162" t="s">
        <v>259</v>
      </c>
      <c r="L64" s="162" t="s">
        <v>260</v>
      </c>
      <c r="M64" s="162" t="s">
        <v>28</v>
      </c>
      <c r="N64" s="162" t="s">
        <v>28</v>
      </c>
      <c r="O64" s="165" t="s">
        <v>28</v>
      </c>
      <c r="P64" s="162" t="s">
        <v>25</v>
      </c>
      <c r="Q64" s="164" t="s">
        <v>255</v>
      </c>
      <c r="R64" s="166" t="s">
        <v>256</v>
      </c>
      <c r="S64" s="166" t="s">
        <v>251</v>
      </c>
      <c r="T64" s="164" t="s">
        <v>581</v>
      </c>
      <c r="U64" s="167">
        <v>64</v>
      </c>
      <c r="AL64" s="34" t="s">
        <v>19</v>
      </c>
    </row>
    <row r="65" spans="2:38" s="34" customFormat="1" ht="16" customHeight="1" x14ac:dyDescent="0.55000000000000004">
      <c r="B65" s="146">
        <v>4</v>
      </c>
      <c r="C65" s="159">
        <v>45651</v>
      </c>
      <c r="D65" s="137" t="str">
        <f t="shared" si="0"/>
        <v>水</v>
      </c>
      <c r="E65" s="160">
        <v>0.52430555555555558</v>
      </c>
      <c r="F65" s="161" t="s">
        <v>209</v>
      </c>
      <c r="G65" s="162" t="s">
        <v>244</v>
      </c>
      <c r="H65" s="163">
        <v>8.4472677560000001E-3</v>
      </c>
      <c r="I65" s="164" t="s">
        <v>245</v>
      </c>
      <c r="J65" s="164" t="s">
        <v>246</v>
      </c>
      <c r="K65" s="162" t="s">
        <v>285</v>
      </c>
      <c r="L65" s="162" t="s">
        <v>260</v>
      </c>
      <c r="M65" s="162" t="s">
        <v>25</v>
      </c>
      <c r="N65" s="162" t="s">
        <v>25</v>
      </c>
      <c r="O65" s="165" t="s">
        <v>28</v>
      </c>
      <c r="P65" s="162" t="s">
        <v>25</v>
      </c>
      <c r="Q65" s="164" t="s">
        <v>569</v>
      </c>
      <c r="R65" s="166" t="s">
        <v>250</v>
      </c>
      <c r="S65" s="166" t="s">
        <v>267</v>
      </c>
      <c r="T65" s="164" t="s">
        <v>584</v>
      </c>
      <c r="U65" s="167">
        <v>2</v>
      </c>
      <c r="AL65" s="34" t="s">
        <v>19</v>
      </c>
    </row>
    <row r="66" spans="2:38" s="34" customFormat="1" ht="32.15" customHeight="1" x14ac:dyDescent="0.55000000000000004">
      <c r="B66" s="146">
        <v>4</v>
      </c>
      <c r="C66" s="159">
        <v>45651</v>
      </c>
      <c r="D66" s="137" t="str">
        <f t="shared" si="0"/>
        <v>水</v>
      </c>
      <c r="E66" s="160">
        <v>0.52708333333333335</v>
      </c>
      <c r="F66" s="161" t="s">
        <v>209</v>
      </c>
      <c r="G66" s="162" t="s">
        <v>253</v>
      </c>
      <c r="H66" s="163">
        <v>3.69145419E-2</v>
      </c>
      <c r="I66" s="164" t="s">
        <v>245</v>
      </c>
      <c r="J66" s="164" t="s">
        <v>246</v>
      </c>
      <c r="K66" s="162" t="s">
        <v>285</v>
      </c>
      <c r="L66" s="162" t="s">
        <v>248</v>
      </c>
      <c r="M66" s="162" t="s">
        <v>25</v>
      </c>
      <c r="N66" s="162" t="s">
        <v>25</v>
      </c>
      <c r="O66" s="165" t="s">
        <v>28</v>
      </c>
      <c r="P66" s="162" t="s">
        <v>25</v>
      </c>
      <c r="Q66" s="164" t="s">
        <v>289</v>
      </c>
      <c r="R66" s="166" t="s">
        <v>286</v>
      </c>
      <c r="S66" s="166" t="s">
        <v>267</v>
      </c>
      <c r="T66" s="164" t="s">
        <v>585</v>
      </c>
      <c r="U66" s="167">
        <v>14</v>
      </c>
      <c r="AL66" s="34" t="s">
        <v>19</v>
      </c>
    </row>
    <row r="67" spans="2:38" s="34" customFormat="1" ht="16" customHeight="1" x14ac:dyDescent="0.55000000000000004">
      <c r="B67" s="146">
        <v>4</v>
      </c>
      <c r="C67" s="159">
        <v>45651</v>
      </c>
      <c r="D67" s="137" t="str">
        <f t="shared" si="0"/>
        <v>水</v>
      </c>
      <c r="E67" s="160">
        <v>0.52916666666666667</v>
      </c>
      <c r="F67" s="161" t="s">
        <v>209</v>
      </c>
      <c r="G67" s="162" t="s">
        <v>253</v>
      </c>
      <c r="H67" s="163">
        <v>0.15245247479999999</v>
      </c>
      <c r="I67" s="164" t="s">
        <v>245</v>
      </c>
      <c r="J67" s="164" t="s">
        <v>246</v>
      </c>
      <c r="K67" s="162" t="s">
        <v>285</v>
      </c>
      <c r="L67" s="162" t="s">
        <v>260</v>
      </c>
      <c r="M67" s="162" t="s">
        <v>28</v>
      </c>
      <c r="N67" s="162" t="s">
        <v>28</v>
      </c>
      <c r="O67" s="165" t="s">
        <v>28</v>
      </c>
      <c r="P67" s="162" t="s">
        <v>25</v>
      </c>
      <c r="Q67" s="164" t="s">
        <v>339</v>
      </c>
      <c r="R67" s="166" t="s">
        <v>256</v>
      </c>
      <c r="S67" s="166" t="s">
        <v>251</v>
      </c>
      <c r="T67" s="164"/>
      <c r="U67" s="167">
        <v>24</v>
      </c>
      <c r="AL67" s="34" t="s">
        <v>19</v>
      </c>
    </row>
    <row r="68" spans="2:38" s="34" customFormat="1" ht="16" customHeight="1" x14ac:dyDescent="0.55000000000000004">
      <c r="B68" s="146">
        <v>4</v>
      </c>
      <c r="C68" s="159">
        <v>45651</v>
      </c>
      <c r="D68" s="137" t="str">
        <f t="shared" si="0"/>
        <v>水</v>
      </c>
      <c r="E68" s="160">
        <v>0.53194444444444444</v>
      </c>
      <c r="F68" s="161" t="s">
        <v>209</v>
      </c>
      <c r="G68" s="162" t="s">
        <v>253</v>
      </c>
      <c r="H68" s="163">
        <v>6.062529581E-2</v>
      </c>
      <c r="I68" s="164" t="s">
        <v>245</v>
      </c>
      <c r="J68" s="164" t="s">
        <v>246</v>
      </c>
      <c r="K68" s="162" t="s">
        <v>247</v>
      </c>
      <c r="L68" s="162" t="s">
        <v>260</v>
      </c>
      <c r="M68" s="162" t="s">
        <v>28</v>
      </c>
      <c r="N68" s="162" t="s">
        <v>28</v>
      </c>
      <c r="O68" s="165" t="s">
        <v>28</v>
      </c>
      <c r="P68" s="162" t="s">
        <v>25</v>
      </c>
      <c r="Q68" s="164" t="s">
        <v>339</v>
      </c>
      <c r="R68" s="166" t="s">
        <v>256</v>
      </c>
      <c r="S68" s="166" t="s">
        <v>251</v>
      </c>
      <c r="T68" s="164"/>
      <c r="U68" s="167">
        <v>34</v>
      </c>
      <c r="AL68" s="34" t="s">
        <v>19</v>
      </c>
    </row>
    <row r="69" spans="2:38" s="34" customFormat="1" ht="32.15" customHeight="1" x14ac:dyDescent="0.55000000000000004">
      <c r="B69" s="146">
        <v>4</v>
      </c>
      <c r="C69" s="159">
        <v>45651</v>
      </c>
      <c r="D69" s="137" t="str">
        <f t="shared" si="0"/>
        <v>水</v>
      </c>
      <c r="E69" s="160">
        <v>0.53888888888888886</v>
      </c>
      <c r="F69" s="161" t="s">
        <v>209</v>
      </c>
      <c r="G69" s="162" t="s">
        <v>244</v>
      </c>
      <c r="H69" s="163">
        <v>0.12281361189999999</v>
      </c>
      <c r="I69" s="164" t="s">
        <v>245</v>
      </c>
      <c r="J69" s="164" t="s">
        <v>246</v>
      </c>
      <c r="K69" s="162" t="s">
        <v>259</v>
      </c>
      <c r="L69" s="162" t="s">
        <v>260</v>
      </c>
      <c r="M69" s="162" t="s">
        <v>28</v>
      </c>
      <c r="N69" s="162" t="s">
        <v>28</v>
      </c>
      <c r="O69" s="165" t="s">
        <v>28</v>
      </c>
      <c r="P69" s="162" t="s">
        <v>25</v>
      </c>
      <c r="Q69" s="164" t="s">
        <v>255</v>
      </c>
      <c r="R69" s="166" t="s">
        <v>250</v>
      </c>
      <c r="S69" s="166" t="s">
        <v>251</v>
      </c>
      <c r="T69" s="164" t="s">
        <v>586</v>
      </c>
      <c r="U69" s="167">
        <v>11</v>
      </c>
      <c r="AL69" s="34" t="s">
        <v>19</v>
      </c>
    </row>
    <row r="70" spans="2:38" s="34" customFormat="1" ht="32.15" customHeight="1" x14ac:dyDescent="0.55000000000000004">
      <c r="B70" s="146">
        <v>5</v>
      </c>
      <c r="C70" s="159">
        <v>45651</v>
      </c>
      <c r="D70" s="137" t="str">
        <f t="shared" si="0"/>
        <v>水</v>
      </c>
      <c r="E70" s="160">
        <v>0.59375</v>
      </c>
      <c r="F70" s="161" t="s">
        <v>209</v>
      </c>
      <c r="G70" s="162" t="s">
        <v>244</v>
      </c>
      <c r="H70" s="163">
        <v>1.1612839E-2</v>
      </c>
      <c r="I70" s="164" t="s">
        <v>245</v>
      </c>
      <c r="J70" s="164" t="s">
        <v>246</v>
      </c>
      <c r="K70" s="162" t="s">
        <v>259</v>
      </c>
      <c r="L70" s="162" t="s">
        <v>260</v>
      </c>
      <c r="M70" s="162" t="s">
        <v>28</v>
      </c>
      <c r="N70" s="162" t="s">
        <v>28</v>
      </c>
      <c r="O70" s="165" t="s">
        <v>28</v>
      </c>
      <c r="P70" s="162" t="s">
        <v>25</v>
      </c>
      <c r="Q70" s="164" t="s">
        <v>255</v>
      </c>
      <c r="R70" s="166" t="s">
        <v>256</v>
      </c>
      <c r="S70" s="166" t="s">
        <v>267</v>
      </c>
      <c r="T70" s="164" t="s">
        <v>587</v>
      </c>
      <c r="U70" s="167">
        <v>5</v>
      </c>
      <c r="AL70" s="34" t="s">
        <v>19</v>
      </c>
    </row>
    <row r="71" spans="2:38" s="34" customFormat="1" ht="16" customHeight="1" x14ac:dyDescent="0.55000000000000004">
      <c r="B71" s="146">
        <v>5</v>
      </c>
      <c r="C71" s="159">
        <v>45651</v>
      </c>
      <c r="D71" s="137" t="str">
        <f t="shared" si="0"/>
        <v>水</v>
      </c>
      <c r="E71" s="160">
        <v>0.59583333333333333</v>
      </c>
      <c r="F71" s="161" t="s">
        <v>209</v>
      </c>
      <c r="G71" s="162" t="s">
        <v>253</v>
      </c>
      <c r="H71" s="163">
        <v>7.6818808959999998E-2</v>
      </c>
      <c r="I71" s="164" t="s">
        <v>245</v>
      </c>
      <c r="J71" s="164" t="s">
        <v>246</v>
      </c>
      <c r="K71" s="162" t="s">
        <v>285</v>
      </c>
      <c r="L71" s="162" t="s">
        <v>248</v>
      </c>
      <c r="M71" s="162" t="s">
        <v>25</v>
      </c>
      <c r="N71" s="162" t="s">
        <v>25</v>
      </c>
      <c r="O71" s="165" t="s">
        <v>28</v>
      </c>
      <c r="P71" s="162" t="s">
        <v>25</v>
      </c>
      <c r="Q71" s="164" t="s">
        <v>289</v>
      </c>
      <c r="R71" s="166" t="s">
        <v>256</v>
      </c>
      <c r="S71" s="166" t="s">
        <v>251</v>
      </c>
      <c r="T71" s="164" t="s">
        <v>588</v>
      </c>
      <c r="U71" s="167">
        <v>14</v>
      </c>
      <c r="AL71" s="34" t="s">
        <v>19</v>
      </c>
    </row>
    <row r="72" spans="2:38" s="34" customFormat="1" ht="16" customHeight="1" x14ac:dyDescent="0.55000000000000004">
      <c r="B72" s="146">
        <v>5</v>
      </c>
      <c r="C72" s="159">
        <v>45651</v>
      </c>
      <c r="D72" s="137" t="str">
        <f t="shared" si="0"/>
        <v>水</v>
      </c>
      <c r="E72" s="160">
        <v>0.59861111111111109</v>
      </c>
      <c r="F72" s="161" t="s">
        <v>209</v>
      </c>
      <c r="G72" s="162" t="s">
        <v>253</v>
      </c>
      <c r="H72" s="163">
        <v>1.1977804E-2</v>
      </c>
      <c r="I72" s="164" t="s">
        <v>245</v>
      </c>
      <c r="J72" s="164" t="s">
        <v>246</v>
      </c>
      <c r="K72" s="162" t="s">
        <v>259</v>
      </c>
      <c r="L72" s="162" t="s">
        <v>260</v>
      </c>
      <c r="M72" s="162" t="s">
        <v>28</v>
      </c>
      <c r="N72" s="162" t="s">
        <v>28</v>
      </c>
      <c r="O72" s="165" t="s">
        <v>28</v>
      </c>
      <c r="P72" s="162" t="s">
        <v>25</v>
      </c>
      <c r="Q72" s="164" t="s">
        <v>255</v>
      </c>
      <c r="R72" s="166" t="s">
        <v>256</v>
      </c>
      <c r="S72" s="166" t="s">
        <v>298</v>
      </c>
      <c r="T72" s="164" t="s">
        <v>589</v>
      </c>
      <c r="U72" s="167">
        <v>30</v>
      </c>
      <c r="AL72" s="34" t="s">
        <v>19</v>
      </c>
    </row>
    <row r="73" spans="2:38" s="34" customFormat="1" ht="32.15" customHeight="1" x14ac:dyDescent="0.55000000000000004">
      <c r="B73" s="146">
        <v>5</v>
      </c>
      <c r="C73" s="159">
        <v>45651</v>
      </c>
      <c r="D73" s="137" t="str">
        <f t="shared" ref="D73:D136" si="1">IF($C73 &lt;&gt; "", IF(ISERROR(MATCH(C73, 祝日, 0)), TEXT($C73, "aaa"), "祝日"), "")</f>
        <v>水</v>
      </c>
      <c r="E73" s="160">
        <v>0.60763888888888884</v>
      </c>
      <c r="F73" s="161" t="s">
        <v>209</v>
      </c>
      <c r="G73" s="162" t="s">
        <v>244</v>
      </c>
      <c r="H73" s="163">
        <v>0.1228831732</v>
      </c>
      <c r="I73" s="164" t="s">
        <v>245</v>
      </c>
      <c r="J73" s="164" t="s">
        <v>246</v>
      </c>
      <c r="K73" s="162" t="s">
        <v>285</v>
      </c>
      <c r="L73" s="162" t="s">
        <v>260</v>
      </c>
      <c r="M73" s="162" t="s">
        <v>28</v>
      </c>
      <c r="N73" s="162" t="s">
        <v>25</v>
      </c>
      <c r="O73" s="165" t="s">
        <v>28</v>
      </c>
      <c r="P73" s="162" t="s">
        <v>25</v>
      </c>
      <c r="Q73" s="164" t="s">
        <v>255</v>
      </c>
      <c r="R73" s="166" t="s">
        <v>250</v>
      </c>
      <c r="S73" s="166" t="s">
        <v>251</v>
      </c>
      <c r="T73" s="164" t="s">
        <v>586</v>
      </c>
      <c r="U73" s="167">
        <v>10</v>
      </c>
      <c r="AL73" s="34" t="s">
        <v>19</v>
      </c>
    </row>
    <row r="74" spans="2:38" s="34" customFormat="1" ht="32.15" customHeight="1" x14ac:dyDescent="0.55000000000000004">
      <c r="B74" s="146">
        <v>6</v>
      </c>
      <c r="C74" s="159">
        <v>45651</v>
      </c>
      <c r="D74" s="137" t="str">
        <f t="shared" si="1"/>
        <v>水</v>
      </c>
      <c r="E74" s="160">
        <v>0.62152777777777779</v>
      </c>
      <c r="F74" s="161" t="s">
        <v>214</v>
      </c>
      <c r="G74" s="162" t="s">
        <v>244</v>
      </c>
      <c r="H74" s="163">
        <v>1.445140856E-2</v>
      </c>
      <c r="I74" s="164" t="s">
        <v>245</v>
      </c>
      <c r="J74" s="164" t="s">
        <v>246</v>
      </c>
      <c r="K74" s="162" t="s">
        <v>285</v>
      </c>
      <c r="L74" s="162" t="s">
        <v>260</v>
      </c>
      <c r="M74" s="162" t="s">
        <v>25</v>
      </c>
      <c r="N74" s="162" t="s">
        <v>25</v>
      </c>
      <c r="O74" s="165" t="s">
        <v>28</v>
      </c>
      <c r="P74" s="162" t="s">
        <v>25</v>
      </c>
      <c r="Q74" s="164" t="s">
        <v>569</v>
      </c>
      <c r="R74" s="166" t="s">
        <v>250</v>
      </c>
      <c r="S74" s="166" t="s">
        <v>267</v>
      </c>
      <c r="T74" s="164" t="s">
        <v>590</v>
      </c>
      <c r="U74" s="167">
        <v>2</v>
      </c>
      <c r="AL74" s="34" t="s">
        <v>19</v>
      </c>
    </row>
    <row r="75" spans="2:38" s="34" customFormat="1" ht="16" customHeight="1" x14ac:dyDescent="0.55000000000000004">
      <c r="B75" s="146">
        <v>6</v>
      </c>
      <c r="C75" s="159">
        <v>45651</v>
      </c>
      <c r="D75" s="137" t="str">
        <f t="shared" si="1"/>
        <v>水</v>
      </c>
      <c r="E75" s="160">
        <v>0.62361111111111112</v>
      </c>
      <c r="F75" s="161" t="s">
        <v>214</v>
      </c>
      <c r="G75" s="162" t="s">
        <v>253</v>
      </c>
      <c r="H75" s="163">
        <v>4.2681268219999999E-2</v>
      </c>
      <c r="I75" s="164" t="s">
        <v>245</v>
      </c>
      <c r="J75" s="164" t="s">
        <v>246</v>
      </c>
      <c r="K75" s="162" t="s">
        <v>285</v>
      </c>
      <c r="L75" s="162" t="s">
        <v>248</v>
      </c>
      <c r="M75" s="162" t="s">
        <v>25</v>
      </c>
      <c r="N75" s="162" t="s">
        <v>25</v>
      </c>
      <c r="O75" s="165" t="s">
        <v>28</v>
      </c>
      <c r="P75" s="162" t="s">
        <v>25</v>
      </c>
      <c r="Q75" s="164" t="s">
        <v>289</v>
      </c>
      <c r="R75" s="166" t="s">
        <v>286</v>
      </c>
      <c r="S75" s="166" t="s">
        <v>267</v>
      </c>
      <c r="T75" s="164" t="s">
        <v>564</v>
      </c>
      <c r="U75" s="167">
        <v>14</v>
      </c>
      <c r="AL75" s="34" t="s">
        <v>19</v>
      </c>
    </row>
    <row r="76" spans="2:38" s="34" customFormat="1" ht="32.15" customHeight="1" x14ac:dyDescent="0.55000000000000004">
      <c r="B76" s="146">
        <v>6</v>
      </c>
      <c r="C76" s="159">
        <v>45651</v>
      </c>
      <c r="D76" s="137" t="str">
        <f t="shared" si="1"/>
        <v>水</v>
      </c>
      <c r="E76" s="160">
        <v>0.63472222222222219</v>
      </c>
      <c r="F76" s="161" t="s">
        <v>214</v>
      </c>
      <c r="G76" s="162" t="s">
        <v>253</v>
      </c>
      <c r="H76" s="163">
        <v>4.8748797089999997E-2</v>
      </c>
      <c r="I76" s="164" t="s">
        <v>245</v>
      </c>
      <c r="J76" s="164" t="s">
        <v>246</v>
      </c>
      <c r="K76" s="162" t="s">
        <v>259</v>
      </c>
      <c r="L76" s="162" t="s">
        <v>260</v>
      </c>
      <c r="M76" s="162" t="s">
        <v>28</v>
      </c>
      <c r="N76" s="162" t="s">
        <v>28</v>
      </c>
      <c r="O76" s="165" t="s">
        <v>28</v>
      </c>
      <c r="P76" s="162" t="s">
        <v>25</v>
      </c>
      <c r="Q76" s="164" t="s">
        <v>255</v>
      </c>
      <c r="R76" s="166" t="s">
        <v>256</v>
      </c>
      <c r="S76" s="166" t="s">
        <v>251</v>
      </c>
      <c r="T76" s="164" t="s">
        <v>581</v>
      </c>
      <c r="U76" s="167">
        <v>64</v>
      </c>
      <c r="AL76" s="34" t="s">
        <v>19</v>
      </c>
    </row>
    <row r="77" spans="2:38" s="34" customFormat="1" ht="32.15" customHeight="1" x14ac:dyDescent="0.55000000000000004">
      <c r="B77" s="146">
        <v>1</v>
      </c>
      <c r="C77" s="159">
        <v>45652</v>
      </c>
      <c r="D77" s="137" t="str">
        <f t="shared" si="1"/>
        <v>木</v>
      </c>
      <c r="E77" s="160">
        <v>0.46388888888888891</v>
      </c>
      <c r="F77" s="161" t="s">
        <v>209</v>
      </c>
      <c r="G77" s="162" t="s">
        <v>253</v>
      </c>
      <c r="H77" s="163">
        <v>8.7515399270000002E-3</v>
      </c>
      <c r="I77" s="164" t="s">
        <v>245</v>
      </c>
      <c r="J77" s="164" t="s">
        <v>246</v>
      </c>
      <c r="K77" s="162" t="s">
        <v>285</v>
      </c>
      <c r="L77" s="162" t="s">
        <v>248</v>
      </c>
      <c r="M77" s="162" t="s">
        <v>25</v>
      </c>
      <c r="N77" s="162" t="s">
        <v>25</v>
      </c>
      <c r="O77" s="165" t="s">
        <v>28</v>
      </c>
      <c r="P77" s="162" t="s">
        <v>25</v>
      </c>
      <c r="Q77" s="164" t="s">
        <v>289</v>
      </c>
      <c r="R77" s="166" t="s">
        <v>250</v>
      </c>
      <c r="S77" s="166" t="s">
        <v>273</v>
      </c>
      <c r="T77" s="164" t="s">
        <v>591</v>
      </c>
      <c r="U77" s="167">
        <v>14</v>
      </c>
      <c r="AL77" s="34" t="s">
        <v>19</v>
      </c>
    </row>
    <row r="78" spans="2:38" s="34" customFormat="1" ht="16" customHeight="1" x14ac:dyDescent="0.55000000000000004">
      <c r="B78" s="146">
        <v>1</v>
      </c>
      <c r="C78" s="159">
        <v>45652</v>
      </c>
      <c r="D78" s="137" t="str">
        <f t="shared" si="1"/>
        <v>木</v>
      </c>
      <c r="E78" s="160">
        <v>0.46875</v>
      </c>
      <c r="F78" s="161" t="s">
        <v>209</v>
      </c>
      <c r="G78" s="162" t="s">
        <v>253</v>
      </c>
      <c r="H78" s="163">
        <v>0.16211319099999999</v>
      </c>
      <c r="I78" s="164" t="s">
        <v>245</v>
      </c>
      <c r="J78" s="164" t="s">
        <v>246</v>
      </c>
      <c r="K78" s="162" t="s">
        <v>259</v>
      </c>
      <c r="L78" s="162" t="s">
        <v>260</v>
      </c>
      <c r="M78" s="162" t="s">
        <v>28</v>
      </c>
      <c r="N78" s="162" t="s">
        <v>28</v>
      </c>
      <c r="O78" s="165" t="s">
        <v>25</v>
      </c>
      <c r="P78" s="162" t="s">
        <v>25</v>
      </c>
      <c r="Q78" s="164" t="s">
        <v>255</v>
      </c>
      <c r="R78" s="166" t="s">
        <v>256</v>
      </c>
      <c r="S78" s="166" t="s">
        <v>251</v>
      </c>
      <c r="T78" s="164"/>
      <c r="U78" s="167">
        <v>36</v>
      </c>
      <c r="AL78" s="34" t="s">
        <v>19</v>
      </c>
    </row>
    <row r="79" spans="2:38" s="34" customFormat="1" ht="16" customHeight="1" x14ac:dyDescent="0.55000000000000004">
      <c r="B79" s="146">
        <v>1</v>
      </c>
      <c r="C79" s="159">
        <v>45652</v>
      </c>
      <c r="D79" s="137" t="str">
        <f t="shared" si="1"/>
        <v>木</v>
      </c>
      <c r="E79" s="160">
        <v>0.47430555555555548</v>
      </c>
      <c r="F79" s="161" t="s">
        <v>209</v>
      </c>
      <c r="G79" s="162" t="s">
        <v>253</v>
      </c>
      <c r="H79" s="163">
        <v>7.3648294000000003E-2</v>
      </c>
      <c r="I79" s="164" t="s">
        <v>245</v>
      </c>
      <c r="J79" s="164" t="s">
        <v>246</v>
      </c>
      <c r="K79" s="162" t="s">
        <v>285</v>
      </c>
      <c r="L79" s="162" t="s">
        <v>260</v>
      </c>
      <c r="M79" s="162" t="s">
        <v>28</v>
      </c>
      <c r="N79" s="162" t="s">
        <v>28</v>
      </c>
      <c r="O79" s="165" t="s">
        <v>28</v>
      </c>
      <c r="P79" s="162" t="s">
        <v>25</v>
      </c>
      <c r="Q79" s="164" t="s">
        <v>255</v>
      </c>
      <c r="R79" s="166" t="s">
        <v>250</v>
      </c>
      <c r="S79" s="166" t="s">
        <v>251</v>
      </c>
      <c r="T79" s="164"/>
      <c r="U79" s="167">
        <v>57</v>
      </c>
      <c r="AL79" s="34" t="s">
        <v>19</v>
      </c>
    </row>
    <row r="80" spans="2:38" s="34" customFormat="1" ht="16" customHeight="1" x14ac:dyDescent="0.55000000000000004">
      <c r="B80" s="146">
        <v>2</v>
      </c>
      <c r="C80" s="159">
        <v>45652</v>
      </c>
      <c r="D80" s="137" t="str">
        <f t="shared" si="1"/>
        <v>木</v>
      </c>
      <c r="E80" s="160">
        <v>0.48472222222222222</v>
      </c>
      <c r="F80" s="161" t="s">
        <v>209</v>
      </c>
      <c r="G80" s="162" t="s">
        <v>244</v>
      </c>
      <c r="H80" s="163">
        <v>6.3615019999999994E-2</v>
      </c>
      <c r="I80" s="164" t="s">
        <v>245</v>
      </c>
      <c r="J80" s="164" t="s">
        <v>246</v>
      </c>
      <c r="K80" s="162" t="s">
        <v>259</v>
      </c>
      <c r="L80" s="162" t="s">
        <v>260</v>
      </c>
      <c r="M80" s="162" t="s">
        <v>28</v>
      </c>
      <c r="N80" s="162" t="s">
        <v>28</v>
      </c>
      <c r="O80" s="165" t="s">
        <v>28</v>
      </c>
      <c r="P80" s="162" t="s">
        <v>25</v>
      </c>
      <c r="Q80" s="164" t="s">
        <v>255</v>
      </c>
      <c r="R80" s="166" t="s">
        <v>256</v>
      </c>
      <c r="S80" s="166" t="s">
        <v>251</v>
      </c>
      <c r="T80" s="164"/>
      <c r="U80" s="167">
        <v>13</v>
      </c>
      <c r="AL80" s="34" t="s">
        <v>19</v>
      </c>
    </row>
    <row r="81" spans="2:38" s="34" customFormat="1" ht="16" customHeight="1" x14ac:dyDescent="0.55000000000000004">
      <c r="B81" s="146">
        <v>2</v>
      </c>
      <c r="C81" s="159">
        <v>45652</v>
      </c>
      <c r="D81" s="137" t="str">
        <f t="shared" si="1"/>
        <v>木</v>
      </c>
      <c r="E81" s="160">
        <v>0.4861111111111111</v>
      </c>
      <c r="F81" s="161" t="s">
        <v>209</v>
      </c>
      <c r="G81" s="162" t="s">
        <v>253</v>
      </c>
      <c r="H81" s="163">
        <v>9.4090968479999995E-2</v>
      </c>
      <c r="I81" s="164" t="s">
        <v>245</v>
      </c>
      <c r="J81" s="164" t="s">
        <v>246</v>
      </c>
      <c r="K81" s="162" t="s">
        <v>259</v>
      </c>
      <c r="L81" s="162" t="s">
        <v>260</v>
      </c>
      <c r="M81" s="162" t="s">
        <v>28</v>
      </c>
      <c r="N81" s="162" t="s">
        <v>28</v>
      </c>
      <c r="O81" s="165" t="s">
        <v>28</v>
      </c>
      <c r="P81" s="162" t="s">
        <v>25</v>
      </c>
      <c r="Q81" s="164" t="s">
        <v>255</v>
      </c>
      <c r="R81" s="166" t="s">
        <v>256</v>
      </c>
      <c r="S81" s="166" t="s">
        <v>251</v>
      </c>
      <c r="T81" s="164"/>
      <c r="U81" s="167">
        <v>19</v>
      </c>
      <c r="AL81" s="34" t="s">
        <v>19</v>
      </c>
    </row>
    <row r="82" spans="2:38" s="34" customFormat="1" ht="16" customHeight="1" x14ac:dyDescent="0.55000000000000004">
      <c r="B82" s="146">
        <v>3</v>
      </c>
      <c r="C82" s="159">
        <v>45652</v>
      </c>
      <c r="D82" s="137" t="str">
        <f t="shared" si="1"/>
        <v>木</v>
      </c>
      <c r="E82" s="160">
        <v>0.50486111111111109</v>
      </c>
      <c r="F82" s="161" t="s">
        <v>209</v>
      </c>
      <c r="G82" s="162" t="s">
        <v>244</v>
      </c>
      <c r="H82" s="163">
        <v>7.5518828999999996E-2</v>
      </c>
      <c r="I82" s="164" t="s">
        <v>245</v>
      </c>
      <c r="J82" s="164" t="s">
        <v>246</v>
      </c>
      <c r="K82" s="162" t="s">
        <v>259</v>
      </c>
      <c r="L82" s="162" t="s">
        <v>260</v>
      </c>
      <c r="M82" s="162" t="s">
        <v>28</v>
      </c>
      <c r="N82" s="162" t="s">
        <v>28</v>
      </c>
      <c r="O82" s="165" t="s">
        <v>28</v>
      </c>
      <c r="P82" s="162" t="s">
        <v>25</v>
      </c>
      <c r="Q82" s="164" t="s">
        <v>255</v>
      </c>
      <c r="R82" s="166" t="s">
        <v>256</v>
      </c>
      <c r="S82" s="166" t="s">
        <v>251</v>
      </c>
      <c r="T82" s="164"/>
      <c r="U82" s="167">
        <v>7</v>
      </c>
      <c r="AL82" s="34" t="s">
        <v>19</v>
      </c>
    </row>
    <row r="83" spans="2:38" s="34" customFormat="1" ht="16" customHeight="1" x14ac:dyDescent="0.55000000000000004">
      <c r="B83" s="146">
        <v>3</v>
      </c>
      <c r="C83" s="159">
        <v>45652</v>
      </c>
      <c r="D83" s="137" t="str">
        <f t="shared" si="1"/>
        <v>木</v>
      </c>
      <c r="E83" s="160">
        <v>0.50486111111111109</v>
      </c>
      <c r="F83" s="161" t="s">
        <v>209</v>
      </c>
      <c r="G83" s="162" t="s">
        <v>244</v>
      </c>
      <c r="H83" s="163">
        <v>6.2973051160000001E-2</v>
      </c>
      <c r="I83" s="164" t="s">
        <v>245</v>
      </c>
      <c r="J83" s="164" t="s">
        <v>246</v>
      </c>
      <c r="K83" s="162" t="s">
        <v>285</v>
      </c>
      <c r="L83" s="162" t="s">
        <v>260</v>
      </c>
      <c r="M83" s="162" t="s">
        <v>28</v>
      </c>
      <c r="N83" s="162" t="s">
        <v>25</v>
      </c>
      <c r="O83" s="165" t="s">
        <v>28</v>
      </c>
      <c r="P83" s="162" t="s">
        <v>25</v>
      </c>
      <c r="Q83" s="164" t="s">
        <v>255</v>
      </c>
      <c r="R83" s="166" t="s">
        <v>256</v>
      </c>
      <c r="S83" s="166" t="s">
        <v>251</v>
      </c>
      <c r="T83" s="164"/>
      <c r="U83" s="167">
        <v>10</v>
      </c>
      <c r="AL83" s="34" t="s">
        <v>19</v>
      </c>
    </row>
    <row r="84" spans="2:38" s="34" customFormat="1" ht="16" customHeight="1" x14ac:dyDescent="0.55000000000000004">
      <c r="B84" s="146">
        <v>3</v>
      </c>
      <c r="C84" s="159">
        <v>45652</v>
      </c>
      <c r="D84" s="137" t="str">
        <f t="shared" si="1"/>
        <v>木</v>
      </c>
      <c r="E84" s="160">
        <v>0.50624999999999998</v>
      </c>
      <c r="F84" s="161" t="s">
        <v>209</v>
      </c>
      <c r="G84" s="162" t="s">
        <v>253</v>
      </c>
      <c r="H84" s="163">
        <v>4.0483350639999999E-2</v>
      </c>
      <c r="I84" s="164" t="s">
        <v>245</v>
      </c>
      <c r="J84" s="164" t="s">
        <v>246</v>
      </c>
      <c r="K84" s="162" t="s">
        <v>285</v>
      </c>
      <c r="L84" s="162" t="s">
        <v>248</v>
      </c>
      <c r="M84" s="162" t="s">
        <v>25</v>
      </c>
      <c r="N84" s="162" t="s">
        <v>25</v>
      </c>
      <c r="O84" s="165" t="s">
        <v>28</v>
      </c>
      <c r="P84" s="162" t="s">
        <v>25</v>
      </c>
      <c r="Q84" s="164" t="s">
        <v>289</v>
      </c>
      <c r="R84" s="166" t="s">
        <v>286</v>
      </c>
      <c r="S84" s="166" t="s">
        <v>267</v>
      </c>
      <c r="T84" s="164" t="s">
        <v>564</v>
      </c>
      <c r="U84" s="167">
        <v>14</v>
      </c>
      <c r="AL84" s="34" t="s">
        <v>19</v>
      </c>
    </row>
    <row r="85" spans="2:38" s="34" customFormat="1" ht="16" customHeight="1" x14ac:dyDescent="0.55000000000000004">
      <c r="B85" s="146">
        <v>3</v>
      </c>
      <c r="C85" s="159">
        <v>45652</v>
      </c>
      <c r="D85" s="137" t="str">
        <f t="shared" si="1"/>
        <v>木</v>
      </c>
      <c r="E85" s="160">
        <v>0.50763888888888886</v>
      </c>
      <c r="F85" s="161" t="s">
        <v>209</v>
      </c>
      <c r="G85" s="162" t="s">
        <v>253</v>
      </c>
      <c r="H85" s="163">
        <v>1.379867932E-2</v>
      </c>
      <c r="I85" s="164" t="s">
        <v>245</v>
      </c>
      <c r="J85" s="164" t="s">
        <v>246</v>
      </c>
      <c r="K85" s="162" t="s">
        <v>285</v>
      </c>
      <c r="L85" s="162" t="s">
        <v>260</v>
      </c>
      <c r="M85" s="162" t="s">
        <v>28</v>
      </c>
      <c r="N85" s="162" t="s">
        <v>28</v>
      </c>
      <c r="O85" s="165" t="s">
        <v>25</v>
      </c>
      <c r="P85" s="162" t="s">
        <v>25</v>
      </c>
      <c r="Q85" s="164" t="s">
        <v>255</v>
      </c>
      <c r="R85" s="166" t="s">
        <v>256</v>
      </c>
      <c r="S85" s="166" t="s">
        <v>251</v>
      </c>
      <c r="T85" s="164"/>
      <c r="U85" s="167">
        <v>27</v>
      </c>
      <c r="AL85" s="34" t="s">
        <v>19</v>
      </c>
    </row>
    <row r="86" spans="2:38" s="34" customFormat="1" ht="32.15" customHeight="1" x14ac:dyDescent="0.55000000000000004">
      <c r="B86" s="146">
        <v>3</v>
      </c>
      <c r="C86" s="159">
        <v>45652</v>
      </c>
      <c r="D86" s="137" t="str">
        <f t="shared" si="1"/>
        <v>木</v>
      </c>
      <c r="E86" s="160">
        <v>0.51249999999999996</v>
      </c>
      <c r="F86" s="161" t="s">
        <v>209</v>
      </c>
      <c r="G86" s="162" t="s">
        <v>253</v>
      </c>
      <c r="H86" s="163">
        <v>0</v>
      </c>
      <c r="I86" s="164" t="s">
        <v>245</v>
      </c>
      <c r="J86" s="164" t="s">
        <v>246</v>
      </c>
      <c r="K86" s="162" t="s">
        <v>247</v>
      </c>
      <c r="L86" s="162" t="s">
        <v>260</v>
      </c>
      <c r="M86" s="162" t="s">
        <v>28</v>
      </c>
      <c r="N86" s="162" t="s">
        <v>28</v>
      </c>
      <c r="O86" s="165" t="s">
        <v>28</v>
      </c>
      <c r="P86" s="162" t="s">
        <v>25</v>
      </c>
      <c r="Q86" s="164" t="s">
        <v>255</v>
      </c>
      <c r="R86" s="166" t="s">
        <v>250</v>
      </c>
      <c r="S86" s="166" t="s">
        <v>262</v>
      </c>
      <c r="T86" s="164" t="s">
        <v>592</v>
      </c>
      <c r="U86" s="167">
        <v>44</v>
      </c>
      <c r="AL86" s="34" t="s">
        <v>19</v>
      </c>
    </row>
    <row r="87" spans="2:38" s="34" customFormat="1" ht="32.15" customHeight="1" x14ac:dyDescent="0.55000000000000004">
      <c r="B87" s="146">
        <v>3</v>
      </c>
      <c r="C87" s="159">
        <v>45652</v>
      </c>
      <c r="D87" s="137" t="str">
        <f t="shared" si="1"/>
        <v>木</v>
      </c>
      <c r="E87" s="160">
        <v>0.51458333333333328</v>
      </c>
      <c r="F87" s="161" t="s">
        <v>209</v>
      </c>
      <c r="G87" s="162" t="s">
        <v>253</v>
      </c>
      <c r="H87" s="163">
        <v>0</v>
      </c>
      <c r="I87" s="164" t="s">
        <v>245</v>
      </c>
      <c r="J87" s="164" t="s">
        <v>246</v>
      </c>
      <c r="K87" s="162" t="s">
        <v>247</v>
      </c>
      <c r="L87" s="162" t="s">
        <v>260</v>
      </c>
      <c r="M87" s="162" t="s">
        <v>28</v>
      </c>
      <c r="N87" s="162" t="s">
        <v>28</v>
      </c>
      <c r="O87" s="165" t="s">
        <v>25</v>
      </c>
      <c r="P87" s="162" t="s">
        <v>25</v>
      </c>
      <c r="Q87" s="164" t="s">
        <v>261</v>
      </c>
      <c r="R87" s="166" t="s">
        <v>250</v>
      </c>
      <c r="S87" s="166" t="s">
        <v>267</v>
      </c>
      <c r="T87" s="164" t="s">
        <v>593</v>
      </c>
      <c r="U87" s="167">
        <v>49</v>
      </c>
      <c r="AL87" s="34" t="s">
        <v>19</v>
      </c>
    </row>
    <row r="88" spans="2:38" s="34" customFormat="1" ht="32.15" customHeight="1" x14ac:dyDescent="0.55000000000000004">
      <c r="B88" s="146">
        <v>3</v>
      </c>
      <c r="C88" s="159">
        <v>45652</v>
      </c>
      <c r="D88" s="137" t="str">
        <f t="shared" si="1"/>
        <v>木</v>
      </c>
      <c r="E88" s="160">
        <v>0.51666666666666672</v>
      </c>
      <c r="F88" s="161" t="s">
        <v>209</v>
      </c>
      <c r="G88" s="162" t="s">
        <v>253</v>
      </c>
      <c r="H88" s="163">
        <v>6.8925578700000004E-2</v>
      </c>
      <c r="I88" s="164" t="s">
        <v>245</v>
      </c>
      <c r="J88" s="164" t="s">
        <v>246</v>
      </c>
      <c r="K88" s="162" t="s">
        <v>259</v>
      </c>
      <c r="L88" s="162" t="s">
        <v>260</v>
      </c>
      <c r="M88" s="162" t="s">
        <v>28</v>
      </c>
      <c r="N88" s="162" t="s">
        <v>28</v>
      </c>
      <c r="O88" s="165" t="s">
        <v>28</v>
      </c>
      <c r="P88" s="162" t="s">
        <v>25</v>
      </c>
      <c r="Q88" s="164" t="s">
        <v>255</v>
      </c>
      <c r="R88" s="166" t="s">
        <v>256</v>
      </c>
      <c r="S88" s="166" t="s">
        <v>251</v>
      </c>
      <c r="T88" s="164" t="s">
        <v>581</v>
      </c>
      <c r="U88" s="167">
        <v>64</v>
      </c>
      <c r="AL88" s="34" t="s">
        <v>19</v>
      </c>
    </row>
    <row r="89" spans="2:38" s="34" customFormat="1" ht="32.15" customHeight="1" x14ac:dyDescent="0.55000000000000004">
      <c r="B89" s="146">
        <v>4</v>
      </c>
      <c r="C89" s="159">
        <v>45652</v>
      </c>
      <c r="D89" s="137" t="str">
        <f t="shared" si="1"/>
        <v>木</v>
      </c>
      <c r="E89" s="160">
        <v>0.52500000000000002</v>
      </c>
      <c r="F89" s="161" t="s">
        <v>209</v>
      </c>
      <c r="G89" s="162" t="s">
        <v>244</v>
      </c>
      <c r="H89" s="163">
        <v>8.3563135679999997E-2</v>
      </c>
      <c r="I89" s="164" t="s">
        <v>245</v>
      </c>
      <c r="J89" s="164" t="s">
        <v>246</v>
      </c>
      <c r="K89" s="162" t="s">
        <v>285</v>
      </c>
      <c r="L89" s="162" t="s">
        <v>260</v>
      </c>
      <c r="M89" s="162" t="s">
        <v>25</v>
      </c>
      <c r="N89" s="162" t="s">
        <v>25</v>
      </c>
      <c r="O89" s="165" t="s">
        <v>28</v>
      </c>
      <c r="P89" s="162" t="s">
        <v>25</v>
      </c>
      <c r="Q89" s="164" t="s">
        <v>255</v>
      </c>
      <c r="R89" s="166" t="s">
        <v>256</v>
      </c>
      <c r="S89" s="166" t="s">
        <v>298</v>
      </c>
      <c r="T89" s="164" t="s">
        <v>594</v>
      </c>
      <c r="U89" s="167">
        <v>6</v>
      </c>
      <c r="AL89" s="34" t="s">
        <v>19</v>
      </c>
    </row>
    <row r="90" spans="2:38" s="34" customFormat="1" ht="32.15" customHeight="1" x14ac:dyDescent="0.55000000000000004">
      <c r="B90" s="146">
        <v>4</v>
      </c>
      <c r="C90" s="159">
        <v>45652</v>
      </c>
      <c r="D90" s="137" t="str">
        <f t="shared" si="1"/>
        <v>木</v>
      </c>
      <c r="E90" s="160">
        <v>0.52500000000000002</v>
      </c>
      <c r="F90" s="161" t="s">
        <v>209</v>
      </c>
      <c r="G90" s="162" t="s">
        <v>244</v>
      </c>
      <c r="H90" s="163">
        <v>0</v>
      </c>
      <c r="I90" s="164" t="s">
        <v>245</v>
      </c>
      <c r="J90" s="164" t="s">
        <v>246</v>
      </c>
      <c r="K90" s="162" t="s">
        <v>259</v>
      </c>
      <c r="L90" s="162" t="s">
        <v>260</v>
      </c>
      <c r="M90" s="162" t="s">
        <v>28</v>
      </c>
      <c r="N90" s="162" t="s">
        <v>28</v>
      </c>
      <c r="O90" s="165" t="s">
        <v>28</v>
      </c>
      <c r="P90" s="162" t="s">
        <v>25</v>
      </c>
      <c r="Q90" s="164" t="s">
        <v>255</v>
      </c>
      <c r="R90" s="166" t="s">
        <v>250</v>
      </c>
      <c r="S90" s="166" t="s">
        <v>251</v>
      </c>
      <c r="T90" s="164" t="s">
        <v>595</v>
      </c>
      <c r="U90" s="167">
        <v>11</v>
      </c>
      <c r="AL90" s="34" t="s">
        <v>19</v>
      </c>
    </row>
    <row r="91" spans="2:38" s="34" customFormat="1" ht="32.15" customHeight="1" x14ac:dyDescent="0.55000000000000004">
      <c r="B91" s="146">
        <v>4</v>
      </c>
      <c r="C91" s="159">
        <v>45652</v>
      </c>
      <c r="D91" s="137" t="str">
        <f t="shared" si="1"/>
        <v>木</v>
      </c>
      <c r="E91" s="160">
        <v>0.52916666666666667</v>
      </c>
      <c r="F91" s="161" t="s">
        <v>209</v>
      </c>
      <c r="G91" s="162" t="s">
        <v>253</v>
      </c>
      <c r="H91" s="163">
        <v>4.2491199510000001E-2</v>
      </c>
      <c r="I91" s="164" t="s">
        <v>245</v>
      </c>
      <c r="J91" s="164" t="s">
        <v>246</v>
      </c>
      <c r="K91" s="162" t="s">
        <v>259</v>
      </c>
      <c r="L91" s="162" t="s">
        <v>260</v>
      </c>
      <c r="M91" s="162" t="s">
        <v>28</v>
      </c>
      <c r="N91" s="162" t="s">
        <v>28</v>
      </c>
      <c r="O91" s="165" t="s">
        <v>28</v>
      </c>
      <c r="P91" s="162" t="s">
        <v>25</v>
      </c>
      <c r="Q91" s="164" t="s">
        <v>255</v>
      </c>
      <c r="R91" s="166" t="s">
        <v>256</v>
      </c>
      <c r="S91" s="166" t="s">
        <v>267</v>
      </c>
      <c r="T91" s="164" t="s">
        <v>596</v>
      </c>
      <c r="U91" s="167">
        <v>30</v>
      </c>
      <c r="AL91" s="34" t="s">
        <v>19</v>
      </c>
    </row>
    <row r="92" spans="2:38" s="34" customFormat="1" ht="16" customHeight="1" x14ac:dyDescent="0.55000000000000004">
      <c r="B92" s="146">
        <v>5</v>
      </c>
      <c r="C92" s="159">
        <v>45652</v>
      </c>
      <c r="D92" s="137" t="str">
        <f t="shared" si="1"/>
        <v>木</v>
      </c>
      <c r="E92" s="160">
        <v>0.59513888888888888</v>
      </c>
      <c r="F92" s="161" t="s">
        <v>209</v>
      </c>
      <c r="G92" s="162" t="s">
        <v>244</v>
      </c>
      <c r="H92" s="163">
        <v>6.0326599129999998E-2</v>
      </c>
      <c r="I92" s="164" t="s">
        <v>245</v>
      </c>
      <c r="J92" s="164" t="s">
        <v>246</v>
      </c>
      <c r="K92" s="162" t="s">
        <v>259</v>
      </c>
      <c r="L92" s="162" t="s">
        <v>260</v>
      </c>
      <c r="M92" s="162" t="s">
        <v>28</v>
      </c>
      <c r="N92" s="162" t="s">
        <v>28</v>
      </c>
      <c r="O92" s="165" t="s">
        <v>28</v>
      </c>
      <c r="P92" s="162" t="s">
        <v>25</v>
      </c>
      <c r="Q92" s="164" t="s">
        <v>255</v>
      </c>
      <c r="R92" s="166" t="s">
        <v>256</v>
      </c>
      <c r="S92" s="166" t="s">
        <v>251</v>
      </c>
      <c r="T92" s="164"/>
      <c r="U92" s="167">
        <v>11</v>
      </c>
      <c r="AL92" s="34" t="s">
        <v>19</v>
      </c>
    </row>
    <row r="93" spans="2:38" s="34" customFormat="1" ht="16" customHeight="1" x14ac:dyDescent="0.55000000000000004">
      <c r="B93" s="146">
        <v>5</v>
      </c>
      <c r="C93" s="159">
        <v>45652</v>
      </c>
      <c r="D93" s="137" t="str">
        <f t="shared" si="1"/>
        <v>木</v>
      </c>
      <c r="E93" s="160">
        <v>0.59583333333333333</v>
      </c>
      <c r="F93" s="161" t="s">
        <v>209</v>
      </c>
      <c r="G93" s="162" t="s">
        <v>253</v>
      </c>
      <c r="H93" s="163">
        <v>3.972801871E-2</v>
      </c>
      <c r="I93" s="164" t="s">
        <v>245</v>
      </c>
      <c r="J93" s="164" t="s">
        <v>246</v>
      </c>
      <c r="K93" s="162" t="s">
        <v>285</v>
      </c>
      <c r="L93" s="162" t="s">
        <v>248</v>
      </c>
      <c r="M93" s="162" t="s">
        <v>25</v>
      </c>
      <c r="N93" s="162" t="s">
        <v>25</v>
      </c>
      <c r="O93" s="165" t="s">
        <v>28</v>
      </c>
      <c r="P93" s="162" t="s">
        <v>25</v>
      </c>
      <c r="Q93" s="164" t="s">
        <v>289</v>
      </c>
      <c r="R93" s="166" t="s">
        <v>286</v>
      </c>
      <c r="S93" s="166" t="s">
        <v>267</v>
      </c>
      <c r="T93" s="164" t="s">
        <v>564</v>
      </c>
      <c r="U93" s="167">
        <v>14</v>
      </c>
      <c r="AL93" s="34" t="s">
        <v>19</v>
      </c>
    </row>
    <row r="94" spans="2:38" s="34" customFormat="1" ht="16" customHeight="1" x14ac:dyDescent="0.55000000000000004">
      <c r="B94" s="146">
        <v>6</v>
      </c>
      <c r="C94" s="159">
        <v>45652</v>
      </c>
      <c r="D94" s="137" t="str">
        <f t="shared" si="1"/>
        <v>木</v>
      </c>
      <c r="E94" s="160">
        <v>0.62430555555555556</v>
      </c>
      <c r="F94" s="161" t="s">
        <v>209</v>
      </c>
      <c r="G94" s="162" t="s">
        <v>253</v>
      </c>
      <c r="H94" s="163">
        <v>3.4620473229999997E-2</v>
      </c>
      <c r="I94" s="164" t="s">
        <v>245</v>
      </c>
      <c r="J94" s="164" t="s">
        <v>246</v>
      </c>
      <c r="K94" s="162" t="s">
        <v>285</v>
      </c>
      <c r="L94" s="162" t="s">
        <v>248</v>
      </c>
      <c r="M94" s="162" t="s">
        <v>25</v>
      </c>
      <c r="N94" s="162" t="s">
        <v>25</v>
      </c>
      <c r="O94" s="165" t="s">
        <v>28</v>
      </c>
      <c r="P94" s="162" t="s">
        <v>25</v>
      </c>
      <c r="Q94" s="164" t="s">
        <v>289</v>
      </c>
      <c r="R94" s="166" t="s">
        <v>286</v>
      </c>
      <c r="S94" s="166" t="s">
        <v>267</v>
      </c>
      <c r="T94" s="164" t="s">
        <v>564</v>
      </c>
      <c r="U94" s="167">
        <v>14</v>
      </c>
      <c r="AL94" s="34" t="s">
        <v>19</v>
      </c>
    </row>
    <row r="95" spans="2:38" s="34" customFormat="1" ht="16" customHeight="1" x14ac:dyDescent="0.55000000000000004">
      <c r="B95" s="146">
        <v>6</v>
      </c>
      <c r="C95" s="159">
        <v>45652</v>
      </c>
      <c r="D95" s="137" t="str">
        <f t="shared" si="1"/>
        <v>木</v>
      </c>
      <c r="E95" s="160">
        <v>0.62916666666666665</v>
      </c>
      <c r="F95" s="161" t="s">
        <v>209</v>
      </c>
      <c r="G95" s="162" t="s">
        <v>253</v>
      </c>
      <c r="H95" s="163">
        <v>6.1841450559999997E-2</v>
      </c>
      <c r="I95" s="164" t="s">
        <v>245</v>
      </c>
      <c r="J95" s="164" t="s">
        <v>246</v>
      </c>
      <c r="K95" s="162" t="s">
        <v>285</v>
      </c>
      <c r="L95" s="162" t="s">
        <v>260</v>
      </c>
      <c r="M95" s="162" t="s">
        <v>28</v>
      </c>
      <c r="N95" s="162" t="s">
        <v>28</v>
      </c>
      <c r="O95" s="165" t="s">
        <v>28</v>
      </c>
      <c r="P95" s="162" t="s">
        <v>25</v>
      </c>
      <c r="Q95" s="164" t="s">
        <v>255</v>
      </c>
      <c r="R95" s="166" t="s">
        <v>256</v>
      </c>
      <c r="S95" s="166" t="s">
        <v>251</v>
      </c>
      <c r="T95" s="164"/>
      <c r="U95" s="167">
        <v>38</v>
      </c>
      <c r="AL95" s="34" t="s">
        <v>19</v>
      </c>
    </row>
    <row r="96" spans="2:38" s="34" customFormat="1" ht="32.15" customHeight="1" x14ac:dyDescent="0.55000000000000004">
      <c r="B96" s="146">
        <v>6</v>
      </c>
      <c r="C96" s="159">
        <v>45652</v>
      </c>
      <c r="D96" s="137" t="str">
        <f t="shared" si="1"/>
        <v>木</v>
      </c>
      <c r="E96" s="160">
        <v>0.63402777777777775</v>
      </c>
      <c r="F96" s="161" t="s">
        <v>209</v>
      </c>
      <c r="G96" s="162" t="s">
        <v>253</v>
      </c>
      <c r="H96" s="163">
        <v>1.2010618000000001E-2</v>
      </c>
      <c r="I96" s="164" t="s">
        <v>245</v>
      </c>
      <c r="J96" s="164" t="s">
        <v>246</v>
      </c>
      <c r="K96" s="162" t="s">
        <v>259</v>
      </c>
      <c r="L96" s="162" t="s">
        <v>260</v>
      </c>
      <c r="M96" s="162" t="s">
        <v>28</v>
      </c>
      <c r="N96" s="162" t="s">
        <v>28</v>
      </c>
      <c r="O96" s="165" t="s">
        <v>28</v>
      </c>
      <c r="P96" s="162" t="s">
        <v>25</v>
      </c>
      <c r="Q96" s="164" t="s">
        <v>255</v>
      </c>
      <c r="R96" s="166" t="s">
        <v>256</v>
      </c>
      <c r="S96" s="166" t="s">
        <v>251</v>
      </c>
      <c r="T96" s="164" t="s">
        <v>581</v>
      </c>
      <c r="U96" s="167">
        <v>64</v>
      </c>
      <c r="AL96" s="34" t="s">
        <v>19</v>
      </c>
    </row>
    <row r="97" spans="2:21" s="34" customFormat="1" ht="16" customHeight="1" x14ac:dyDescent="0.55000000000000004">
      <c r="B97" s="146">
        <v>1</v>
      </c>
      <c r="C97" s="159">
        <v>45665</v>
      </c>
      <c r="D97" s="137" t="str">
        <f t="shared" si="1"/>
        <v>水</v>
      </c>
      <c r="E97" s="160">
        <v>0.46388888888888891</v>
      </c>
      <c r="F97" s="161" t="s">
        <v>209</v>
      </c>
      <c r="G97" s="162" t="s">
        <v>244</v>
      </c>
      <c r="H97" s="163">
        <v>3.9549025000000002E-2</v>
      </c>
      <c r="I97" s="164" t="s">
        <v>245</v>
      </c>
      <c r="J97" s="164" t="s">
        <v>246</v>
      </c>
      <c r="K97" s="162" t="s">
        <v>259</v>
      </c>
      <c r="L97" s="162" t="s">
        <v>260</v>
      </c>
      <c r="M97" s="162" t="s">
        <v>28</v>
      </c>
      <c r="N97" s="162" t="s">
        <v>28</v>
      </c>
      <c r="O97" s="165" t="s">
        <v>28</v>
      </c>
      <c r="P97" s="162" t="s">
        <v>25</v>
      </c>
      <c r="Q97" s="164" t="s">
        <v>255</v>
      </c>
      <c r="R97" s="166" t="s">
        <v>256</v>
      </c>
      <c r="S97" s="166" t="s">
        <v>251</v>
      </c>
      <c r="T97" s="164"/>
      <c r="U97" s="167">
        <v>7</v>
      </c>
    </row>
    <row r="98" spans="2:21" s="34" customFormat="1" ht="32.15" customHeight="1" x14ac:dyDescent="0.55000000000000004">
      <c r="B98" s="146">
        <v>1</v>
      </c>
      <c r="C98" s="159">
        <v>45665</v>
      </c>
      <c r="D98" s="137" t="str">
        <f t="shared" si="1"/>
        <v>水</v>
      </c>
      <c r="E98" s="160">
        <v>0.46666666666666667</v>
      </c>
      <c r="F98" s="161" t="s">
        <v>209</v>
      </c>
      <c r="G98" s="162" t="s">
        <v>253</v>
      </c>
      <c r="H98" s="163">
        <v>0</v>
      </c>
      <c r="I98" s="164" t="s">
        <v>245</v>
      </c>
      <c r="J98" s="164" t="s">
        <v>246</v>
      </c>
      <c r="K98" s="162" t="s">
        <v>259</v>
      </c>
      <c r="L98" s="162" t="s">
        <v>260</v>
      </c>
      <c r="M98" s="162" t="s">
        <v>28</v>
      </c>
      <c r="N98" s="162" t="s">
        <v>28</v>
      </c>
      <c r="O98" s="165" t="s">
        <v>25</v>
      </c>
      <c r="P98" s="162" t="s">
        <v>25</v>
      </c>
      <c r="Q98" s="164" t="s">
        <v>261</v>
      </c>
      <c r="R98" s="166" t="s">
        <v>250</v>
      </c>
      <c r="S98" s="166" t="s">
        <v>267</v>
      </c>
      <c r="T98" s="164" t="s">
        <v>597</v>
      </c>
      <c r="U98" s="167">
        <v>23</v>
      </c>
    </row>
    <row r="99" spans="2:21" s="34" customFormat="1" ht="16" customHeight="1" x14ac:dyDescent="0.55000000000000004">
      <c r="B99" s="146">
        <v>1</v>
      </c>
      <c r="C99" s="159">
        <v>45665</v>
      </c>
      <c r="D99" s="137" t="str">
        <f t="shared" si="1"/>
        <v>水</v>
      </c>
      <c r="E99" s="160">
        <v>0.46666666666666667</v>
      </c>
      <c r="F99" s="161" t="s">
        <v>209</v>
      </c>
      <c r="G99" s="162" t="s">
        <v>253</v>
      </c>
      <c r="H99" s="163">
        <v>0.106847729</v>
      </c>
      <c r="I99" s="164" t="s">
        <v>245</v>
      </c>
      <c r="J99" s="164" t="s">
        <v>246</v>
      </c>
      <c r="K99" s="162" t="s">
        <v>259</v>
      </c>
      <c r="L99" s="162" t="s">
        <v>260</v>
      </c>
      <c r="M99" s="162" t="s">
        <v>28</v>
      </c>
      <c r="N99" s="162" t="s">
        <v>28</v>
      </c>
      <c r="O99" s="165" t="s">
        <v>25</v>
      </c>
      <c r="P99" s="162" t="s">
        <v>25</v>
      </c>
      <c r="Q99" s="164" t="s">
        <v>255</v>
      </c>
      <c r="R99" s="166" t="s">
        <v>256</v>
      </c>
      <c r="S99" s="166" t="s">
        <v>251</v>
      </c>
      <c r="T99" s="164"/>
      <c r="U99" s="167">
        <v>25</v>
      </c>
    </row>
    <row r="100" spans="2:21" s="34" customFormat="1" ht="32.15" customHeight="1" x14ac:dyDescent="0.55000000000000004">
      <c r="B100" s="146">
        <v>1</v>
      </c>
      <c r="C100" s="159">
        <v>45665</v>
      </c>
      <c r="D100" s="137" t="str">
        <f t="shared" si="1"/>
        <v>水</v>
      </c>
      <c r="E100" s="160">
        <v>0.47361111111111109</v>
      </c>
      <c r="F100" s="161" t="s">
        <v>209</v>
      </c>
      <c r="G100" s="162" t="s">
        <v>253</v>
      </c>
      <c r="H100" s="163">
        <v>0</v>
      </c>
      <c r="I100" s="164" t="s">
        <v>245</v>
      </c>
      <c r="J100" s="164" t="s">
        <v>246</v>
      </c>
      <c r="K100" s="162" t="s">
        <v>285</v>
      </c>
      <c r="L100" s="162" t="s">
        <v>260</v>
      </c>
      <c r="M100" s="162" t="s">
        <v>28</v>
      </c>
      <c r="N100" s="162" t="s">
        <v>25</v>
      </c>
      <c r="O100" s="165" t="s">
        <v>28</v>
      </c>
      <c r="P100" s="162" t="s">
        <v>25</v>
      </c>
      <c r="Q100" s="164" t="s">
        <v>255</v>
      </c>
      <c r="R100" s="166" t="s">
        <v>250</v>
      </c>
      <c r="S100" s="166" t="s">
        <v>298</v>
      </c>
      <c r="T100" s="164" t="s">
        <v>598</v>
      </c>
      <c r="U100" s="167">
        <v>55</v>
      </c>
    </row>
    <row r="101" spans="2:21" s="34" customFormat="1" ht="16" customHeight="1" x14ac:dyDescent="0.55000000000000004">
      <c r="B101" s="146">
        <v>1</v>
      </c>
      <c r="C101" s="159">
        <v>45665</v>
      </c>
      <c r="D101" s="137" t="str">
        <f t="shared" si="1"/>
        <v>水</v>
      </c>
      <c r="E101" s="160">
        <v>0.47638888888888892</v>
      </c>
      <c r="F101" s="161" t="s">
        <v>209</v>
      </c>
      <c r="G101" s="162" t="s">
        <v>244</v>
      </c>
      <c r="H101" s="163">
        <v>5.7246479959999999E-2</v>
      </c>
      <c r="I101" s="164" t="s">
        <v>245</v>
      </c>
      <c r="J101" s="164" t="s">
        <v>246</v>
      </c>
      <c r="K101" s="162" t="s">
        <v>259</v>
      </c>
      <c r="L101" s="162" t="s">
        <v>260</v>
      </c>
      <c r="M101" s="162" t="s">
        <v>28</v>
      </c>
      <c r="N101" s="162" t="s">
        <v>28</v>
      </c>
      <c r="O101" s="165" t="s">
        <v>28</v>
      </c>
      <c r="P101" s="162" t="s">
        <v>25</v>
      </c>
      <c r="Q101" s="164" t="s">
        <v>255</v>
      </c>
      <c r="R101" s="166" t="s">
        <v>256</v>
      </c>
      <c r="S101" s="166" t="s">
        <v>251</v>
      </c>
      <c r="T101" s="164"/>
      <c r="U101" s="167">
        <v>9</v>
      </c>
    </row>
    <row r="102" spans="2:21" s="34" customFormat="1" ht="16" customHeight="1" x14ac:dyDescent="0.55000000000000004">
      <c r="B102" s="146">
        <v>1</v>
      </c>
      <c r="C102" s="159">
        <v>45665</v>
      </c>
      <c r="D102" s="137" t="str">
        <f t="shared" si="1"/>
        <v>水</v>
      </c>
      <c r="E102" s="160">
        <v>0.47708333333333341</v>
      </c>
      <c r="F102" s="161" t="s">
        <v>209</v>
      </c>
      <c r="G102" s="162" t="s">
        <v>244</v>
      </c>
      <c r="H102" s="163">
        <v>0</v>
      </c>
      <c r="I102" s="164" t="s">
        <v>245</v>
      </c>
      <c r="J102" s="164" t="s">
        <v>246</v>
      </c>
      <c r="K102" s="162" t="s">
        <v>285</v>
      </c>
      <c r="L102" s="162" t="s">
        <v>260</v>
      </c>
      <c r="M102" s="162" t="s">
        <v>25</v>
      </c>
      <c r="N102" s="162" t="s">
        <v>25</v>
      </c>
      <c r="O102" s="165" t="s">
        <v>28</v>
      </c>
      <c r="P102" s="162" t="s">
        <v>25</v>
      </c>
      <c r="Q102" s="164" t="s">
        <v>255</v>
      </c>
      <c r="R102" s="166" t="s">
        <v>250</v>
      </c>
      <c r="S102" s="166" t="s">
        <v>273</v>
      </c>
      <c r="T102" s="164"/>
      <c r="U102" s="167">
        <v>6</v>
      </c>
    </row>
    <row r="103" spans="2:21" s="34" customFormat="1" ht="32.15" customHeight="1" x14ac:dyDescent="0.55000000000000004">
      <c r="B103" s="146">
        <v>2</v>
      </c>
      <c r="C103" s="159">
        <v>45665</v>
      </c>
      <c r="D103" s="137" t="str">
        <f t="shared" si="1"/>
        <v>水</v>
      </c>
      <c r="E103" s="160">
        <v>0.48472222222222222</v>
      </c>
      <c r="F103" s="161" t="s">
        <v>209</v>
      </c>
      <c r="G103" s="162" t="s">
        <v>244</v>
      </c>
      <c r="H103" s="163">
        <v>1.005541678E-2</v>
      </c>
      <c r="I103" s="164" t="s">
        <v>245</v>
      </c>
      <c r="J103" s="164" t="s">
        <v>246</v>
      </c>
      <c r="K103" s="162" t="s">
        <v>259</v>
      </c>
      <c r="L103" s="162" t="s">
        <v>260</v>
      </c>
      <c r="M103" s="162" t="s">
        <v>28</v>
      </c>
      <c r="N103" s="162" t="s">
        <v>28</v>
      </c>
      <c r="O103" s="165" t="s">
        <v>28</v>
      </c>
      <c r="P103" s="162" t="s">
        <v>25</v>
      </c>
      <c r="Q103" s="164" t="s">
        <v>255</v>
      </c>
      <c r="R103" s="166" t="s">
        <v>250</v>
      </c>
      <c r="S103" s="166" t="s">
        <v>273</v>
      </c>
      <c r="T103" s="164" t="s">
        <v>599</v>
      </c>
      <c r="U103" s="167">
        <v>13</v>
      </c>
    </row>
    <row r="104" spans="2:21" s="34" customFormat="1" ht="16" customHeight="1" x14ac:dyDescent="0.55000000000000004">
      <c r="B104" s="146">
        <v>2</v>
      </c>
      <c r="C104" s="159">
        <v>45665</v>
      </c>
      <c r="D104" s="137" t="str">
        <f t="shared" si="1"/>
        <v>水</v>
      </c>
      <c r="E104" s="160">
        <v>0.4861111111111111</v>
      </c>
      <c r="F104" s="161" t="s">
        <v>209</v>
      </c>
      <c r="G104" s="162" t="s">
        <v>253</v>
      </c>
      <c r="H104" s="163">
        <v>0.1650663077</v>
      </c>
      <c r="I104" s="164" t="s">
        <v>245</v>
      </c>
      <c r="J104" s="164" t="s">
        <v>246</v>
      </c>
      <c r="K104" s="162" t="s">
        <v>259</v>
      </c>
      <c r="L104" s="162" t="s">
        <v>260</v>
      </c>
      <c r="M104" s="162" t="s">
        <v>28</v>
      </c>
      <c r="N104" s="162" t="s">
        <v>28</v>
      </c>
      <c r="O104" s="165" t="s">
        <v>28</v>
      </c>
      <c r="P104" s="162" t="s">
        <v>25</v>
      </c>
      <c r="Q104" s="164" t="s">
        <v>255</v>
      </c>
      <c r="R104" s="166" t="s">
        <v>256</v>
      </c>
      <c r="S104" s="166" t="s">
        <v>262</v>
      </c>
      <c r="T104" s="164" t="s">
        <v>600</v>
      </c>
      <c r="U104" s="167">
        <v>19</v>
      </c>
    </row>
    <row r="105" spans="2:21" s="34" customFormat="1" ht="16" customHeight="1" x14ac:dyDescent="0.55000000000000004">
      <c r="B105" s="146">
        <v>2</v>
      </c>
      <c r="C105" s="159">
        <v>45665</v>
      </c>
      <c r="D105" s="137" t="str">
        <f t="shared" si="1"/>
        <v>水</v>
      </c>
      <c r="E105" s="160">
        <v>0.48680555555555549</v>
      </c>
      <c r="F105" s="161" t="s">
        <v>209</v>
      </c>
      <c r="G105" s="162" t="s">
        <v>253</v>
      </c>
      <c r="H105" s="163">
        <v>0.1650663077</v>
      </c>
      <c r="I105" s="164" t="s">
        <v>245</v>
      </c>
      <c r="J105" s="164" t="s">
        <v>246</v>
      </c>
      <c r="K105" s="162" t="s">
        <v>259</v>
      </c>
      <c r="L105" s="162" t="s">
        <v>260</v>
      </c>
      <c r="M105" s="162" t="s">
        <v>28</v>
      </c>
      <c r="N105" s="162" t="s">
        <v>28</v>
      </c>
      <c r="O105" s="165" t="s">
        <v>28</v>
      </c>
      <c r="P105" s="162" t="s">
        <v>25</v>
      </c>
      <c r="Q105" s="164" t="s">
        <v>255</v>
      </c>
      <c r="R105" s="166" t="s">
        <v>256</v>
      </c>
      <c r="S105" s="166" t="s">
        <v>251</v>
      </c>
      <c r="T105" s="164" t="s">
        <v>601</v>
      </c>
      <c r="U105" s="167">
        <v>21</v>
      </c>
    </row>
    <row r="106" spans="2:21" s="34" customFormat="1" ht="16" customHeight="1" x14ac:dyDescent="0.55000000000000004">
      <c r="B106" s="146">
        <v>2</v>
      </c>
      <c r="C106" s="159">
        <v>45665</v>
      </c>
      <c r="D106" s="137" t="str">
        <f t="shared" si="1"/>
        <v>水</v>
      </c>
      <c r="E106" s="160">
        <v>0.48749999999999999</v>
      </c>
      <c r="F106" s="161" t="s">
        <v>209</v>
      </c>
      <c r="G106" s="162" t="s">
        <v>253</v>
      </c>
      <c r="H106" s="163">
        <v>4.4701856560000003E-2</v>
      </c>
      <c r="I106" s="164" t="s">
        <v>245</v>
      </c>
      <c r="J106" s="164" t="s">
        <v>246</v>
      </c>
      <c r="K106" s="162" t="s">
        <v>259</v>
      </c>
      <c r="L106" s="162" t="s">
        <v>260</v>
      </c>
      <c r="M106" s="162" t="s">
        <v>28</v>
      </c>
      <c r="N106" s="162" t="s">
        <v>28</v>
      </c>
      <c r="O106" s="165" t="s">
        <v>25</v>
      </c>
      <c r="P106" s="162" t="s">
        <v>25</v>
      </c>
      <c r="Q106" s="164" t="s">
        <v>261</v>
      </c>
      <c r="R106" s="166" t="s">
        <v>256</v>
      </c>
      <c r="S106" s="166" t="s">
        <v>251</v>
      </c>
      <c r="T106" s="164" t="s">
        <v>601</v>
      </c>
      <c r="U106" s="167">
        <v>23</v>
      </c>
    </row>
    <row r="107" spans="2:21" s="34" customFormat="1" ht="48" customHeight="1" x14ac:dyDescent="0.55000000000000004">
      <c r="B107" s="146">
        <v>2</v>
      </c>
      <c r="C107" s="159">
        <v>45665</v>
      </c>
      <c r="D107" s="137" t="str">
        <f t="shared" si="1"/>
        <v>水</v>
      </c>
      <c r="E107" s="160">
        <v>0.48749999999999999</v>
      </c>
      <c r="F107" s="161" t="s">
        <v>209</v>
      </c>
      <c r="G107" s="162" t="s">
        <v>253</v>
      </c>
      <c r="H107" s="163">
        <v>0</v>
      </c>
      <c r="I107" s="164" t="s">
        <v>245</v>
      </c>
      <c r="J107" s="164" t="s">
        <v>246</v>
      </c>
      <c r="K107" s="162" t="s">
        <v>285</v>
      </c>
      <c r="L107" s="162" t="s">
        <v>260</v>
      </c>
      <c r="M107" s="162" t="s">
        <v>25</v>
      </c>
      <c r="N107" s="162" t="s">
        <v>25</v>
      </c>
      <c r="O107" s="165" t="s">
        <v>28</v>
      </c>
      <c r="P107" s="162" t="s">
        <v>25</v>
      </c>
      <c r="Q107" s="164" t="s">
        <v>255</v>
      </c>
      <c r="R107" s="166" t="s">
        <v>250</v>
      </c>
      <c r="S107" s="166" t="s">
        <v>267</v>
      </c>
      <c r="T107" s="164" t="s">
        <v>602</v>
      </c>
      <c r="U107" s="167">
        <v>26</v>
      </c>
    </row>
    <row r="108" spans="2:21" s="34" customFormat="1" ht="16" customHeight="1" x14ac:dyDescent="0.55000000000000004">
      <c r="B108" s="146">
        <v>2</v>
      </c>
      <c r="C108" s="159">
        <v>45665</v>
      </c>
      <c r="D108" s="137" t="str">
        <f t="shared" si="1"/>
        <v>水</v>
      </c>
      <c r="E108" s="160">
        <v>0.48958333333333331</v>
      </c>
      <c r="F108" s="161" t="s">
        <v>209</v>
      </c>
      <c r="G108" s="162" t="s">
        <v>253</v>
      </c>
      <c r="H108" s="163">
        <v>0.1087912497</v>
      </c>
      <c r="I108" s="164" t="s">
        <v>245</v>
      </c>
      <c r="J108" s="164" t="s">
        <v>246</v>
      </c>
      <c r="K108" s="162" t="s">
        <v>247</v>
      </c>
      <c r="L108" s="162" t="s">
        <v>260</v>
      </c>
      <c r="M108" s="162" t="s">
        <v>28</v>
      </c>
      <c r="N108" s="162" t="s">
        <v>28</v>
      </c>
      <c r="O108" s="165" t="s">
        <v>28</v>
      </c>
      <c r="P108" s="162" t="s">
        <v>25</v>
      </c>
      <c r="Q108" s="164" t="s">
        <v>339</v>
      </c>
      <c r="R108" s="166" t="s">
        <v>256</v>
      </c>
      <c r="S108" s="166" t="s">
        <v>251</v>
      </c>
      <c r="T108" s="164"/>
      <c r="U108" s="167">
        <v>34</v>
      </c>
    </row>
    <row r="109" spans="2:21" s="34" customFormat="1" ht="32.15" customHeight="1" x14ac:dyDescent="0.55000000000000004">
      <c r="B109" s="146">
        <v>2</v>
      </c>
      <c r="C109" s="159">
        <v>45665</v>
      </c>
      <c r="D109" s="137" t="str">
        <f t="shared" si="1"/>
        <v>水</v>
      </c>
      <c r="E109" s="160">
        <v>0.49236111111111108</v>
      </c>
      <c r="F109" s="161" t="s">
        <v>209</v>
      </c>
      <c r="G109" s="162" t="s">
        <v>253</v>
      </c>
      <c r="H109" s="163">
        <v>0</v>
      </c>
      <c r="I109" s="164" t="s">
        <v>245</v>
      </c>
      <c r="J109" s="164" t="s">
        <v>246</v>
      </c>
      <c r="K109" s="162" t="s">
        <v>247</v>
      </c>
      <c r="L109" s="162" t="s">
        <v>260</v>
      </c>
      <c r="M109" s="162" t="s">
        <v>28</v>
      </c>
      <c r="N109" s="162" t="s">
        <v>28</v>
      </c>
      <c r="O109" s="165" t="s">
        <v>28</v>
      </c>
      <c r="P109" s="162" t="s">
        <v>25</v>
      </c>
      <c r="Q109" s="164" t="s">
        <v>255</v>
      </c>
      <c r="R109" s="166" t="s">
        <v>250</v>
      </c>
      <c r="S109" s="166" t="s">
        <v>262</v>
      </c>
      <c r="T109" s="164" t="s">
        <v>603</v>
      </c>
      <c r="U109" s="167">
        <v>44</v>
      </c>
    </row>
    <row r="110" spans="2:21" s="34" customFormat="1" ht="16" customHeight="1" x14ac:dyDescent="0.55000000000000004">
      <c r="B110" s="146">
        <v>3</v>
      </c>
      <c r="C110" s="159">
        <v>45665</v>
      </c>
      <c r="D110" s="137" t="str">
        <f t="shared" si="1"/>
        <v>水</v>
      </c>
      <c r="E110" s="160">
        <v>0.50624999999999998</v>
      </c>
      <c r="F110" s="161" t="s">
        <v>209</v>
      </c>
      <c r="G110" s="162" t="s">
        <v>253</v>
      </c>
      <c r="H110" s="163">
        <v>0.10955633920000001</v>
      </c>
      <c r="I110" s="164" t="s">
        <v>245</v>
      </c>
      <c r="J110" s="164" t="s">
        <v>246</v>
      </c>
      <c r="K110" s="162" t="s">
        <v>259</v>
      </c>
      <c r="L110" s="162" t="s">
        <v>260</v>
      </c>
      <c r="M110" s="162" t="s">
        <v>28</v>
      </c>
      <c r="N110" s="162" t="s">
        <v>28</v>
      </c>
      <c r="O110" s="165" t="s">
        <v>28</v>
      </c>
      <c r="P110" s="162" t="s">
        <v>25</v>
      </c>
      <c r="Q110" s="164" t="s">
        <v>255</v>
      </c>
      <c r="R110" s="166" t="s">
        <v>256</v>
      </c>
      <c r="S110" s="166" t="s">
        <v>251</v>
      </c>
      <c r="T110" s="164"/>
      <c r="U110" s="167">
        <v>19</v>
      </c>
    </row>
    <row r="111" spans="2:21" s="34" customFormat="1" ht="32.15" customHeight="1" x14ac:dyDescent="0.55000000000000004">
      <c r="B111" s="146">
        <v>3</v>
      </c>
      <c r="C111" s="159">
        <v>45665</v>
      </c>
      <c r="D111" s="137" t="str">
        <f t="shared" si="1"/>
        <v>水</v>
      </c>
      <c r="E111" s="160">
        <v>0.50902777777777775</v>
      </c>
      <c r="F111" s="161" t="s">
        <v>209</v>
      </c>
      <c r="G111" s="162" t="s">
        <v>253</v>
      </c>
      <c r="H111" s="163">
        <v>0</v>
      </c>
      <c r="I111" s="164" t="s">
        <v>245</v>
      </c>
      <c r="J111" s="164" t="s">
        <v>246</v>
      </c>
      <c r="K111" s="162" t="s">
        <v>285</v>
      </c>
      <c r="L111" s="162" t="s">
        <v>276</v>
      </c>
      <c r="M111" s="162" t="s">
        <v>25</v>
      </c>
      <c r="N111" s="162" t="s">
        <v>28</v>
      </c>
      <c r="O111" s="165" t="s">
        <v>28</v>
      </c>
      <c r="P111" s="162" t="s">
        <v>25</v>
      </c>
      <c r="Q111" s="164" t="s">
        <v>249</v>
      </c>
      <c r="R111" s="166" t="s">
        <v>250</v>
      </c>
      <c r="S111" s="166" t="s">
        <v>267</v>
      </c>
      <c r="T111" s="164" t="s">
        <v>604</v>
      </c>
      <c r="U111" s="167">
        <v>31</v>
      </c>
    </row>
    <row r="112" spans="2:21" s="34" customFormat="1" ht="16" customHeight="1" x14ac:dyDescent="0.55000000000000004">
      <c r="B112" s="146">
        <v>3</v>
      </c>
      <c r="C112" s="159">
        <v>45665</v>
      </c>
      <c r="D112" s="137" t="str">
        <f t="shared" si="1"/>
        <v>水</v>
      </c>
      <c r="E112" s="160">
        <v>0.51041666666666663</v>
      </c>
      <c r="F112" s="161" t="s">
        <v>209</v>
      </c>
      <c r="G112" s="162" t="s">
        <v>253</v>
      </c>
      <c r="H112" s="163">
        <v>0.15292893339999999</v>
      </c>
      <c r="I112" s="164" t="s">
        <v>245</v>
      </c>
      <c r="J112" s="164" t="s">
        <v>246</v>
      </c>
      <c r="K112" s="162" t="s">
        <v>259</v>
      </c>
      <c r="L112" s="162" t="s">
        <v>260</v>
      </c>
      <c r="M112" s="162" t="s">
        <v>28</v>
      </c>
      <c r="N112" s="162" t="s">
        <v>28</v>
      </c>
      <c r="O112" s="165" t="s">
        <v>25</v>
      </c>
      <c r="P112" s="162" t="s">
        <v>25</v>
      </c>
      <c r="Q112" s="164" t="s">
        <v>255</v>
      </c>
      <c r="R112" s="166" t="s">
        <v>256</v>
      </c>
      <c r="S112" s="166" t="s">
        <v>251</v>
      </c>
      <c r="T112" s="164"/>
      <c r="U112" s="167">
        <v>36</v>
      </c>
    </row>
    <row r="113" spans="2:21" s="34" customFormat="1" ht="32.15" customHeight="1" x14ac:dyDescent="0.55000000000000004">
      <c r="B113" s="146">
        <v>4</v>
      </c>
      <c r="C113" s="159">
        <v>45665</v>
      </c>
      <c r="D113" s="137" t="str">
        <f t="shared" si="1"/>
        <v>水</v>
      </c>
      <c r="E113" s="160">
        <v>0.52708333333333335</v>
      </c>
      <c r="F113" s="161" t="s">
        <v>209</v>
      </c>
      <c r="G113" s="162" t="s">
        <v>253</v>
      </c>
      <c r="H113" s="163">
        <v>3.3164338879999998E-2</v>
      </c>
      <c r="I113" s="164" t="s">
        <v>245</v>
      </c>
      <c r="J113" s="164" t="s">
        <v>246</v>
      </c>
      <c r="K113" s="162" t="s">
        <v>285</v>
      </c>
      <c r="L113" s="162" t="s">
        <v>248</v>
      </c>
      <c r="M113" s="162" t="s">
        <v>25</v>
      </c>
      <c r="N113" s="162" t="s">
        <v>25</v>
      </c>
      <c r="O113" s="165" t="s">
        <v>28</v>
      </c>
      <c r="P113" s="162" t="s">
        <v>25</v>
      </c>
      <c r="Q113" s="164" t="s">
        <v>289</v>
      </c>
      <c r="R113" s="166" t="s">
        <v>286</v>
      </c>
      <c r="S113" s="166" t="s">
        <v>267</v>
      </c>
      <c r="T113" s="164" t="s">
        <v>605</v>
      </c>
      <c r="U113" s="167">
        <v>14</v>
      </c>
    </row>
    <row r="114" spans="2:21" s="34" customFormat="1" ht="32.15" customHeight="1" x14ac:dyDescent="0.55000000000000004">
      <c r="B114" s="146">
        <v>4</v>
      </c>
      <c r="C114" s="159">
        <v>45665</v>
      </c>
      <c r="D114" s="137" t="str">
        <f t="shared" si="1"/>
        <v>水</v>
      </c>
      <c r="E114" s="160">
        <v>0.52847222222222223</v>
      </c>
      <c r="F114" s="161" t="s">
        <v>209</v>
      </c>
      <c r="G114" s="162" t="s">
        <v>253</v>
      </c>
      <c r="H114" s="163">
        <v>0</v>
      </c>
      <c r="I114" s="164" t="s">
        <v>245</v>
      </c>
      <c r="J114" s="164" t="s">
        <v>246</v>
      </c>
      <c r="K114" s="162" t="s">
        <v>259</v>
      </c>
      <c r="L114" s="162" t="s">
        <v>260</v>
      </c>
      <c r="M114" s="162" t="s">
        <v>28</v>
      </c>
      <c r="N114" s="162" t="s">
        <v>28</v>
      </c>
      <c r="O114" s="165" t="s">
        <v>25</v>
      </c>
      <c r="P114" s="162" t="s">
        <v>25</v>
      </c>
      <c r="Q114" s="164" t="s">
        <v>261</v>
      </c>
      <c r="R114" s="166" t="s">
        <v>250</v>
      </c>
      <c r="S114" s="166" t="s">
        <v>267</v>
      </c>
      <c r="T114" s="164" t="s">
        <v>597</v>
      </c>
      <c r="U114" s="167">
        <v>23</v>
      </c>
    </row>
    <row r="115" spans="2:21" s="34" customFormat="1" ht="16" customHeight="1" x14ac:dyDescent="0.55000000000000004">
      <c r="B115" s="146">
        <v>4</v>
      </c>
      <c r="C115" s="159">
        <v>45665</v>
      </c>
      <c r="D115" s="137" t="str">
        <f t="shared" si="1"/>
        <v>水</v>
      </c>
      <c r="E115" s="160">
        <v>0.53125</v>
      </c>
      <c r="F115" s="161" t="s">
        <v>209</v>
      </c>
      <c r="G115" s="162" t="s">
        <v>253</v>
      </c>
      <c r="H115" s="163">
        <v>0.1034274116</v>
      </c>
      <c r="I115" s="164" t="s">
        <v>245</v>
      </c>
      <c r="J115" s="164" t="s">
        <v>246</v>
      </c>
      <c r="K115" s="162" t="s">
        <v>259</v>
      </c>
      <c r="L115" s="162" t="s">
        <v>260</v>
      </c>
      <c r="M115" s="162" t="s">
        <v>28</v>
      </c>
      <c r="N115" s="162" t="s">
        <v>28</v>
      </c>
      <c r="O115" s="165" t="s">
        <v>25</v>
      </c>
      <c r="P115" s="162" t="s">
        <v>25</v>
      </c>
      <c r="Q115" s="164" t="s">
        <v>255</v>
      </c>
      <c r="R115" s="166" t="s">
        <v>256</v>
      </c>
      <c r="S115" s="166" t="s">
        <v>251</v>
      </c>
      <c r="T115" s="164"/>
      <c r="U115" s="167">
        <v>36</v>
      </c>
    </row>
    <row r="116" spans="2:21" s="34" customFormat="1" ht="32.15" customHeight="1" x14ac:dyDescent="0.55000000000000004">
      <c r="B116" s="146">
        <v>4</v>
      </c>
      <c r="C116" s="159">
        <v>45665</v>
      </c>
      <c r="D116" s="137" t="str">
        <f t="shared" si="1"/>
        <v>水</v>
      </c>
      <c r="E116" s="160">
        <v>0.53749999999999998</v>
      </c>
      <c r="F116" s="161" t="s">
        <v>209</v>
      </c>
      <c r="G116" s="162" t="s">
        <v>253</v>
      </c>
      <c r="H116" s="163">
        <v>6.6438544680000003E-2</v>
      </c>
      <c r="I116" s="164" t="s">
        <v>245</v>
      </c>
      <c r="J116" s="164" t="s">
        <v>246</v>
      </c>
      <c r="K116" s="162" t="s">
        <v>247</v>
      </c>
      <c r="L116" s="162" t="s">
        <v>260</v>
      </c>
      <c r="M116" s="162" t="s">
        <v>28</v>
      </c>
      <c r="N116" s="162" t="s">
        <v>28</v>
      </c>
      <c r="O116" s="165" t="s">
        <v>25</v>
      </c>
      <c r="P116" s="162" t="s">
        <v>25</v>
      </c>
      <c r="Q116" s="164" t="s">
        <v>261</v>
      </c>
      <c r="R116" s="166" t="s">
        <v>250</v>
      </c>
      <c r="S116" s="166" t="s">
        <v>298</v>
      </c>
      <c r="T116" s="164" t="s">
        <v>606</v>
      </c>
      <c r="U116" s="167">
        <v>65</v>
      </c>
    </row>
    <row r="117" spans="2:21" s="34" customFormat="1" ht="32.15" customHeight="1" x14ac:dyDescent="0.55000000000000004">
      <c r="B117" s="146">
        <v>4</v>
      </c>
      <c r="C117" s="159">
        <v>45665</v>
      </c>
      <c r="D117" s="137" t="str">
        <f t="shared" si="1"/>
        <v>水</v>
      </c>
      <c r="E117" s="160">
        <v>0.53749999999999998</v>
      </c>
      <c r="F117" s="161" t="s">
        <v>209</v>
      </c>
      <c r="G117" s="162" t="s">
        <v>253</v>
      </c>
      <c r="H117" s="163">
        <v>4.3801239900000003E-4</v>
      </c>
      <c r="I117" s="164" t="s">
        <v>245</v>
      </c>
      <c r="J117" s="164" t="s">
        <v>246</v>
      </c>
      <c r="K117" s="162" t="s">
        <v>247</v>
      </c>
      <c r="L117" s="162" t="s">
        <v>260</v>
      </c>
      <c r="M117" s="162" t="s">
        <v>28</v>
      </c>
      <c r="N117" s="162" t="s">
        <v>28</v>
      </c>
      <c r="O117" s="165" t="s">
        <v>28</v>
      </c>
      <c r="P117" s="162" t="s">
        <v>25</v>
      </c>
      <c r="Q117" s="164" t="s">
        <v>339</v>
      </c>
      <c r="R117" s="166" t="s">
        <v>256</v>
      </c>
      <c r="S117" s="166" t="s">
        <v>298</v>
      </c>
      <c r="T117" s="164" t="s">
        <v>607</v>
      </c>
      <c r="U117" s="167">
        <v>66</v>
      </c>
    </row>
    <row r="118" spans="2:21" s="34" customFormat="1" ht="16" customHeight="1" x14ac:dyDescent="0.55000000000000004">
      <c r="B118" s="146">
        <v>5</v>
      </c>
      <c r="C118" s="159">
        <v>45665</v>
      </c>
      <c r="D118" s="137" t="str">
        <f t="shared" si="1"/>
        <v>水</v>
      </c>
      <c r="E118" s="160">
        <v>0.59930555555555554</v>
      </c>
      <c r="F118" s="161" t="s">
        <v>209</v>
      </c>
      <c r="G118" s="162" t="s">
        <v>253</v>
      </c>
      <c r="H118" s="163">
        <v>0.10293946399999999</v>
      </c>
      <c r="I118" s="164" t="s">
        <v>245</v>
      </c>
      <c r="J118" s="164" t="s">
        <v>246</v>
      </c>
      <c r="K118" s="162" t="s">
        <v>259</v>
      </c>
      <c r="L118" s="162" t="s">
        <v>260</v>
      </c>
      <c r="M118" s="162" t="s">
        <v>28</v>
      </c>
      <c r="N118" s="162" t="s">
        <v>28</v>
      </c>
      <c r="O118" s="165" t="s">
        <v>28</v>
      </c>
      <c r="P118" s="162" t="s">
        <v>25</v>
      </c>
      <c r="Q118" s="164" t="s">
        <v>255</v>
      </c>
      <c r="R118" s="166" t="s">
        <v>256</v>
      </c>
      <c r="S118" s="166" t="s">
        <v>251</v>
      </c>
      <c r="T118" s="164"/>
      <c r="U118" s="167">
        <v>32</v>
      </c>
    </row>
    <row r="119" spans="2:21" s="34" customFormat="1" ht="32.15" customHeight="1" x14ac:dyDescent="0.55000000000000004">
      <c r="B119" s="146">
        <v>5</v>
      </c>
      <c r="C119" s="159">
        <v>45665</v>
      </c>
      <c r="D119" s="137" t="str">
        <f t="shared" si="1"/>
        <v>水</v>
      </c>
      <c r="E119" s="160">
        <v>0.60833333333333328</v>
      </c>
      <c r="F119" s="161" t="s">
        <v>209</v>
      </c>
      <c r="G119" s="162" t="s">
        <v>244</v>
      </c>
      <c r="H119" s="163">
        <v>0</v>
      </c>
      <c r="I119" s="164" t="s">
        <v>245</v>
      </c>
      <c r="J119" s="164" t="s">
        <v>246</v>
      </c>
      <c r="K119" s="162" t="s">
        <v>259</v>
      </c>
      <c r="L119" s="162" t="s">
        <v>260</v>
      </c>
      <c r="M119" s="162" t="s">
        <v>28</v>
      </c>
      <c r="N119" s="162" t="s">
        <v>28</v>
      </c>
      <c r="O119" s="165" t="s">
        <v>28</v>
      </c>
      <c r="P119" s="162" t="s">
        <v>25</v>
      </c>
      <c r="Q119" s="164" t="s">
        <v>255</v>
      </c>
      <c r="R119" s="166" t="s">
        <v>250</v>
      </c>
      <c r="S119" s="166" t="s">
        <v>251</v>
      </c>
      <c r="T119" s="164" t="s">
        <v>608</v>
      </c>
      <c r="U119" s="167">
        <v>11</v>
      </c>
    </row>
    <row r="120" spans="2:21" s="34" customFormat="1" ht="32.15" customHeight="1" x14ac:dyDescent="0.55000000000000004">
      <c r="B120" s="146">
        <v>1</v>
      </c>
      <c r="C120" s="159">
        <v>45666</v>
      </c>
      <c r="D120" s="137" t="str">
        <f t="shared" si="1"/>
        <v>木</v>
      </c>
      <c r="E120" s="160">
        <v>0.47569444444444442</v>
      </c>
      <c r="F120" s="161" t="s">
        <v>209</v>
      </c>
      <c r="G120" s="162" t="s">
        <v>244</v>
      </c>
      <c r="H120" s="163">
        <v>4.36284641E-2</v>
      </c>
      <c r="I120" s="164" t="s">
        <v>245</v>
      </c>
      <c r="J120" s="164" t="s">
        <v>246</v>
      </c>
      <c r="K120" s="162" t="s">
        <v>259</v>
      </c>
      <c r="L120" s="162" t="s">
        <v>260</v>
      </c>
      <c r="M120" s="162" t="s">
        <v>28</v>
      </c>
      <c r="N120" s="162" t="s">
        <v>28</v>
      </c>
      <c r="O120" s="165" t="s">
        <v>28</v>
      </c>
      <c r="P120" s="162" t="s">
        <v>25</v>
      </c>
      <c r="Q120" s="164" t="s">
        <v>255</v>
      </c>
      <c r="R120" s="166" t="s">
        <v>250</v>
      </c>
      <c r="S120" s="166" t="s">
        <v>251</v>
      </c>
      <c r="T120" s="164" t="s">
        <v>608</v>
      </c>
      <c r="U120" s="167">
        <v>11</v>
      </c>
    </row>
    <row r="121" spans="2:21" s="34" customFormat="1" ht="16" customHeight="1" x14ac:dyDescent="0.55000000000000004">
      <c r="B121" s="146">
        <v>2</v>
      </c>
      <c r="C121" s="159">
        <v>45666</v>
      </c>
      <c r="D121" s="137" t="str">
        <f t="shared" si="1"/>
        <v>木</v>
      </c>
      <c r="E121" s="160">
        <v>0.48472222222222222</v>
      </c>
      <c r="F121" s="161" t="s">
        <v>209</v>
      </c>
      <c r="G121" s="162" t="s">
        <v>244</v>
      </c>
      <c r="H121" s="163">
        <v>5.4802964660000002E-2</v>
      </c>
      <c r="I121" s="164" t="s">
        <v>245</v>
      </c>
      <c r="J121" s="164" t="s">
        <v>246</v>
      </c>
      <c r="K121" s="162" t="s">
        <v>259</v>
      </c>
      <c r="L121" s="162" t="s">
        <v>260</v>
      </c>
      <c r="M121" s="162" t="s">
        <v>28</v>
      </c>
      <c r="N121" s="162" t="s">
        <v>28</v>
      </c>
      <c r="O121" s="165" t="s">
        <v>28</v>
      </c>
      <c r="P121" s="162" t="s">
        <v>25</v>
      </c>
      <c r="Q121" s="164" t="s">
        <v>255</v>
      </c>
      <c r="R121" s="166" t="s">
        <v>256</v>
      </c>
      <c r="S121" s="166" t="s">
        <v>251</v>
      </c>
      <c r="T121" s="164"/>
      <c r="U121" s="167">
        <v>11</v>
      </c>
    </row>
    <row r="122" spans="2:21" s="34" customFormat="1" ht="16" customHeight="1" x14ac:dyDescent="0.55000000000000004">
      <c r="B122" s="146">
        <v>2</v>
      </c>
      <c r="C122" s="159">
        <v>45666</v>
      </c>
      <c r="D122" s="137" t="str">
        <f t="shared" si="1"/>
        <v>木</v>
      </c>
      <c r="E122" s="160">
        <v>0.48541666666666672</v>
      </c>
      <c r="F122" s="161" t="s">
        <v>209</v>
      </c>
      <c r="G122" s="162" t="s">
        <v>253</v>
      </c>
      <c r="H122" s="163">
        <v>2.8961720220000001E-2</v>
      </c>
      <c r="I122" s="164" t="s">
        <v>245</v>
      </c>
      <c r="J122" s="164" t="s">
        <v>246</v>
      </c>
      <c r="K122" s="162" t="s">
        <v>285</v>
      </c>
      <c r="L122" s="162" t="s">
        <v>248</v>
      </c>
      <c r="M122" s="162" t="s">
        <v>25</v>
      </c>
      <c r="N122" s="162" t="s">
        <v>25</v>
      </c>
      <c r="O122" s="165" t="s">
        <v>28</v>
      </c>
      <c r="P122" s="162" t="s">
        <v>25</v>
      </c>
      <c r="Q122" s="164" t="s">
        <v>289</v>
      </c>
      <c r="R122" s="166" t="s">
        <v>286</v>
      </c>
      <c r="S122" s="166" t="s">
        <v>267</v>
      </c>
      <c r="T122" s="164" t="s">
        <v>564</v>
      </c>
      <c r="U122" s="167">
        <v>14</v>
      </c>
    </row>
    <row r="123" spans="2:21" s="34" customFormat="1" ht="16" customHeight="1" x14ac:dyDescent="0.55000000000000004">
      <c r="B123" s="146">
        <v>2</v>
      </c>
      <c r="C123" s="159">
        <v>45666</v>
      </c>
      <c r="D123" s="137" t="str">
        <f t="shared" si="1"/>
        <v>木</v>
      </c>
      <c r="E123" s="160">
        <v>0.4861111111111111</v>
      </c>
      <c r="F123" s="161" t="s">
        <v>209</v>
      </c>
      <c r="G123" s="162" t="s">
        <v>253</v>
      </c>
      <c r="H123" s="163">
        <v>7.3717294510000003E-2</v>
      </c>
      <c r="I123" s="164" t="s">
        <v>245</v>
      </c>
      <c r="J123" s="164" t="s">
        <v>246</v>
      </c>
      <c r="K123" s="162" t="s">
        <v>259</v>
      </c>
      <c r="L123" s="162" t="s">
        <v>260</v>
      </c>
      <c r="M123" s="162" t="s">
        <v>28</v>
      </c>
      <c r="N123" s="162" t="s">
        <v>28</v>
      </c>
      <c r="O123" s="165" t="s">
        <v>28</v>
      </c>
      <c r="P123" s="162" t="s">
        <v>25</v>
      </c>
      <c r="Q123" s="164" t="s">
        <v>255</v>
      </c>
      <c r="R123" s="166" t="s">
        <v>256</v>
      </c>
      <c r="S123" s="166" t="s">
        <v>251</v>
      </c>
      <c r="T123" s="164"/>
      <c r="U123" s="167">
        <v>17</v>
      </c>
    </row>
    <row r="124" spans="2:21" s="34" customFormat="1" ht="16" customHeight="1" x14ac:dyDescent="0.55000000000000004">
      <c r="B124" s="146">
        <v>2</v>
      </c>
      <c r="C124" s="159">
        <v>45666</v>
      </c>
      <c r="D124" s="137" t="str">
        <f t="shared" si="1"/>
        <v>木</v>
      </c>
      <c r="E124" s="160">
        <v>0.48819444444444438</v>
      </c>
      <c r="F124" s="161" t="s">
        <v>209</v>
      </c>
      <c r="G124" s="162" t="s">
        <v>253</v>
      </c>
      <c r="H124" s="163">
        <v>8.8041052539999998E-2</v>
      </c>
      <c r="I124" s="164" t="s">
        <v>245</v>
      </c>
      <c r="J124" s="164" t="s">
        <v>246</v>
      </c>
      <c r="K124" s="162" t="s">
        <v>259</v>
      </c>
      <c r="L124" s="162" t="s">
        <v>260</v>
      </c>
      <c r="M124" s="162" t="s">
        <v>28</v>
      </c>
      <c r="N124" s="162" t="s">
        <v>28</v>
      </c>
      <c r="O124" s="165" t="s">
        <v>28</v>
      </c>
      <c r="P124" s="162" t="s">
        <v>25</v>
      </c>
      <c r="Q124" s="164" t="s">
        <v>255</v>
      </c>
      <c r="R124" s="166" t="s">
        <v>256</v>
      </c>
      <c r="S124" s="166" t="s">
        <v>251</v>
      </c>
      <c r="T124" s="164"/>
      <c r="U124" s="167">
        <v>32</v>
      </c>
    </row>
    <row r="125" spans="2:21" s="34" customFormat="1" ht="16" customHeight="1" x14ac:dyDescent="0.55000000000000004">
      <c r="B125" s="146">
        <v>2</v>
      </c>
      <c r="C125" s="159">
        <v>45666</v>
      </c>
      <c r="D125" s="137" t="str">
        <f t="shared" si="1"/>
        <v>木</v>
      </c>
      <c r="E125" s="160">
        <v>0.49027777777777781</v>
      </c>
      <c r="F125" s="161" t="s">
        <v>209</v>
      </c>
      <c r="G125" s="162" t="s">
        <v>253</v>
      </c>
      <c r="H125" s="163">
        <v>5.4375842319999999E-2</v>
      </c>
      <c r="I125" s="164" t="s">
        <v>245</v>
      </c>
      <c r="J125" s="164" t="s">
        <v>246</v>
      </c>
      <c r="K125" s="162" t="s">
        <v>259</v>
      </c>
      <c r="L125" s="162" t="s">
        <v>260</v>
      </c>
      <c r="M125" s="162" t="s">
        <v>28</v>
      </c>
      <c r="N125" s="162" t="s">
        <v>28</v>
      </c>
      <c r="O125" s="165" t="s">
        <v>25</v>
      </c>
      <c r="P125" s="162" t="s">
        <v>25</v>
      </c>
      <c r="Q125" s="164" t="s">
        <v>255</v>
      </c>
      <c r="R125" s="166" t="s">
        <v>256</v>
      </c>
      <c r="S125" s="166" t="s">
        <v>251</v>
      </c>
      <c r="T125" s="164"/>
      <c r="U125" s="167">
        <v>36</v>
      </c>
    </row>
    <row r="126" spans="2:21" s="34" customFormat="1" ht="16" customHeight="1" x14ac:dyDescent="0.55000000000000004">
      <c r="B126" s="146">
        <v>2</v>
      </c>
      <c r="C126" s="159">
        <v>45666</v>
      </c>
      <c r="D126" s="137" t="str">
        <f t="shared" si="1"/>
        <v>木</v>
      </c>
      <c r="E126" s="160">
        <v>0.49166666666666659</v>
      </c>
      <c r="F126" s="161" t="s">
        <v>209</v>
      </c>
      <c r="G126" s="162" t="s">
        <v>253</v>
      </c>
      <c r="H126" s="163">
        <v>4.4615800820000003E-3</v>
      </c>
      <c r="I126" s="164" t="s">
        <v>245</v>
      </c>
      <c r="J126" s="164" t="s">
        <v>246</v>
      </c>
      <c r="K126" s="162" t="s">
        <v>247</v>
      </c>
      <c r="L126" s="162" t="s">
        <v>260</v>
      </c>
      <c r="M126" s="162" t="s">
        <v>28</v>
      </c>
      <c r="N126" s="162" t="s">
        <v>28</v>
      </c>
      <c r="O126" s="165" t="s">
        <v>28</v>
      </c>
      <c r="P126" s="162" t="s">
        <v>25</v>
      </c>
      <c r="Q126" s="164" t="s">
        <v>255</v>
      </c>
      <c r="R126" s="166" t="s">
        <v>250</v>
      </c>
      <c r="S126" s="166" t="s">
        <v>262</v>
      </c>
      <c r="T126" s="164" t="s">
        <v>609</v>
      </c>
      <c r="U126" s="167">
        <v>44</v>
      </c>
    </row>
    <row r="127" spans="2:21" s="34" customFormat="1" ht="32.15" customHeight="1" x14ac:dyDescent="0.55000000000000004">
      <c r="B127" s="146">
        <v>3</v>
      </c>
      <c r="C127" s="159">
        <v>45666</v>
      </c>
      <c r="D127" s="137" t="str">
        <f t="shared" si="1"/>
        <v>木</v>
      </c>
      <c r="E127" s="160">
        <v>0.50347222222222221</v>
      </c>
      <c r="F127" s="161" t="s">
        <v>209</v>
      </c>
      <c r="G127" s="162" t="s">
        <v>244</v>
      </c>
      <c r="H127" s="163">
        <v>8.5273299570000002E-3</v>
      </c>
      <c r="I127" s="164" t="s">
        <v>245</v>
      </c>
      <c r="J127" s="164" t="s">
        <v>246</v>
      </c>
      <c r="K127" s="162" t="s">
        <v>285</v>
      </c>
      <c r="L127" s="162" t="s">
        <v>260</v>
      </c>
      <c r="M127" s="162" t="s">
        <v>25</v>
      </c>
      <c r="N127" s="162" t="s">
        <v>25</v>
      </c>
      <c r="O127" s="165" t="s">
        <v>28</v>
      </c>
      <c r="P127" s="162" t="s">
        <v>25</v>
      </c>
      <c r="Q127" s="164" t="s">
        <v>255</v>
      </c>
      <c r="R127" s="166" t="s">
        <v>250</v>
      </c>
      <c r="S127" s="166" t="s">
        <v>273</v>
      </c>
      <c r="T127" s="164" t="s">
        <v>610</v>
      </c>
      <c r="U127" s="167">
        <v>6</v>
      </c>
    </row>
    <row r="128" spans="2:21" s="34" customFormat="1" ht="16" customHeight="1" x14ac:dyDescent="0.55000000000000004">
      <c r="B128" s="146">
        <v>3</v>
      </c>
      <c r="C128" s="159">
        <v>45666</v>
      </c>
      <c r="D128" s="137" t="str">
        <f t="shared" si="1"/>
        <v>木</v>
      </c>
      <c r="E128" s="160">
        <v>0.50902777777777775</v>
      </c>
      <c r="F128" s="161" t="s">
        <v>209</v>
      </c>
      <c r="G128" s="162" t="s">
        <v>253</v>
      </c>
      <c r="H128" s="163">
        <v>0.1002819397</v>
      </c>
      <c r="I128" s="164" t="s">
        <v>245</v>
      </c>
      <c r="J128" s="164" t="s">
        <v>246</v>
      </c>
      <c r="K128" s="162" t="s">
        <v>259</v>
      </c>
      <c r="L128" s="162" t="s">
        <v>260</v>
      </c>
      <c r="M128" s="162" t="s">
        <v>28</v>
      </c>
      <c r="N128" s="162" t="s">
        <v>28</v>
      </c>
      <c r="O128" s="165" t="s">
        <v>28</v>
      </c>
      <c r="P128" s="162" t="s">
        <v>25</v>
      </c>
      <c r="Q128" s="164" t="s">
        <v>255</v>
      </c>
      <c r="R128" s="166" t="s">
        <v>256</v>
      </c>
      <c r="S128" s="166" t="s">
        <v>251</v>
      </c>
      <c r="T128" s="164"/>
      <c r="U128" s="167">
        <v>32</v>
      </c>
    </row>
    <row r="129" spans="2:21" s="34" customFormat="1" ht="16" customHeight="1" x14ac:dyDescent="0.55000000000000004">
      <c r="B129" s="146">
        <v>3</v>
      </c>
      <c r="C129" s="159">
        <v>45666</v>
      </c>
      <c r="D129" s="137" t="str">
        <f t="shared" si="1"/>
        <v>木</v>
      </c>
      <c r="E129" s="160">
        <v>0.51041666666666663</v>
      </c>
      <c r="F129" s="161" t="s">
        <v>209</v>
      </c>
      <c r="G129" s="162" t="s">
        <v>253</v>
      </c>
      <c r="H129" s="163">
        <v>6.8557245850000004E-2</v>
      </c>
      <c r="I129" s="164" t="s">
        <v>245</v>
      </c>
      <c r="J129" s="164" t="s">
        <v>246</v>
      </c>
      <c r="K129" s="162" t="s">
        <v>259</v>
      </c>
      <c r="L129" s="162" t="s">
        <v>260</v>
      </c>
      <c r="M129" s="162" t="s">
        <v>28</v>
      </c>
      <c r="N129" s="162" t="s">
        <v>28</v>
      </c>
      <c r="O129" s="165" t="s">
        <v>25</v>
      </c>
      <c r="P129" s="162" t="s">
        <v>25</v>
      </c>
      <c r="Q129" s="164" t="s">
        <v>255</v>
      </c>
      <c r="R129" s="166" t="s">
        <v>256</v>
      </c>
      <c r="S129" s="166" t="s">
        <v>251</v>
      </c>
      <c r="T129" s="164"/>
      <c r="U129" s="167">
        <v>36</v>
      </c>
    </row>
    <row r="130" spans="2:21" s="34" customFormat="1" ht="16" customHeight="1" x14ac:dyDescent="0.55000000000000004">
      <c r="B130" s="146">
        <v>3</v>
      </c>
      <c r="C130" s="159">
        <v>45666</v>
      </c>
      <c r="D130" s="137" t="str">
        <f t="shared" si="1"/>
        <v>木</v>
      </c>
      <c r="E130" s="160">
        <v>0.51458333333333328</v>
      </c>
      <c r="F130" s="161" t="s">
        <v>209</v>
      </c>
      <c r="G130" s="162" t="s">
        <v>253</v>
      </c>
      <c r="H130" s="163">
        <v>0</v>
      </c>
      <c r="I130" s="164" t="s">
        <v>245</v>
      </c>
      <c r="J130" s="164" t="s">
        <v>246</v>
      </c>
      <c r="K130" s="162" t="s">
        <v>247</v>
      </c>
      <c r="L130" s="162" t="s">
        <v>260</v>
      </c>
      <c r="M130" s="162" t="s">
        <v>28</v>
      </c>
      <c r="N130" s="162" t="s">
        <v>28</v>
      </c>
      <c r="O130" s="165" t="s">
        <v>28</v>
      </c>
      <c r="P130" s="162" t="s">
        <v>25</v>
      </c>
      <c r="Q130" s="164" t="s">
        <v>255</v>
      </c>
      <c r="R130" s="166" t="s">
        <v>250</v>
      </c>
      <c r="S130" s="166" t="s">
        <v>262</v>
      </c>
      <c r="T130" s="164" t="s">
        <v>609</v>
      </c>
      <c r="U130" s="167">
        <v>52</v>
      </c>
    </row>
    <row r="131" spans="2:21" s="34" customFormat="1" ht="16" customHeight="1" x14ac:dyDescent="0.55000000000000004">
      <c r="B131" s="146">
        <v>3</v>
      </c>
      <c r="C131" s="159">
        <v>45666</v>
      </c>
      <c r="D131" s="137" t="str">
        <f t="shared" si="1"/>
        <v>木</v>
      </c>
      <c r="E131" s="160">
        <v>0.51666666666666672</v>
      </c>
      <c r="F131" s="161" t="s">
        <v>209</v>
      </c>
      <c r="G131" s="162" t="s">
        <v>253</v>
      </c>
      <c r="H131" s="163">
        <v>9.2890636319999997E-2</v>
      </c>
      <c r="I131" s="164" t="s">
        <v>245</v>
      </c>
      <c r="J131" s="164" t="s">
        <v>246</v>
      </c>
      <c r="K131" s="162" t="s">
        <v>247</v>
      </c>
      <c r="L131" s="162" t="s">
        <v>260</v>
      </c>
      <c r="M131" s="162" t="s">
        <v>28</v>
      </c>
      <c r="N131" s="162" t="s">
        <v>28</v>
      </c>
      <c r="O131" s="165" t="s">
        <v>28</v>
      </c>
      <c r="P131" s="162" t="s">
        <v>25</v>
      </c>
      <c r="Q131" s="164" t="s">
        <v>339</v>
      </c>
      <c r="R131" s="166" t="s">
        <v>256</v>
      </c>
      <c r="S131" s="166" t="s">
        <v>251</v>
      </c>
      <c r="T131" s="164"/>
      <c r="U131" s="167">
        <v>66</v>
      </c>
    </row>
    <row r="132" spans="2:21" s="34" customFormat="1" ht="16" customHeight="1" x14ac:dyDescent="0.55000000000000004">
      <c r="B132" s="146">
        <v>4</v>
      </c>
      <c r="C132" s="159">
        <v>45666</v>
      </c>
      <c r="D132" s="137" t="str">
        <f t="shared" si="1"/>
        <v>木</v>
      </c>
      <c r="E132" s="160">
        <v>0.52708333333333335</v>
      </c>
      <c r="F132" s="161" t="s">
        <v>209</v>
      </c>
      <c r="G132" s="162" t="s">
        <v>253</v>
      </c>
      <c r="H132" s="163">
        <v>7.5031996749999996E-2</v>
      </c>
      <c r="I132" s="164" t="s">
        <v>245</v>
      </c>
      <c r="J132" s="164" t="s">
        <v>246</v>
      </c>
      <c r="K132" s="162" t="s">
        <v>259</v>
      </c>
      <c r="L132" s="162" t="s">
        <v>260</v>
      </c>
      <c r="M132" s="162" t="s">
        <v>28</v>
      </c>
      <c r="N132" s="162" t="s">
        <v>28</v>
      </c>
      <c r="O132" s="165" t="s">
        <v>28</v>
      </c>
      <c r="P132" s="162" t="s">
        <v>25</v>
      </c>
      <c r="Q132" s="164" t="s">
        <v>255</v>
      </c>
      <c r="R132" s="166" t="s">
        <v>256</v>
      </c>
      <c r="S132" s="166" t="s">
        <v>251</v>
      </c>
      <c r="T132" s="164"/>
      <c r="U132" s="167">
        <v>19</v>
      </c>
    </row>
    <row r="133" spans="2:21" s="34" customFormat="1" ht="16" customHeight="1" x14ac:dyDescent="0.55000000000000004">
      <c r="B133" s="146">
        <v>4</v>
      </c>
      <c r="C133" s="159">
        <v>45666</v>
      </c>
      <c r="D133" s="137" t="str">
        <f t="shared" si="1"/>
        <v>木</v>
      </c>
      <c r="E133" s="160">
        <v>0.52916666666666667</v>
      </c>
      <c r="F133" s="161" t="s">
        <v>209</v>
      </c>
      <c r="G133" s="162" t="s">
        <v>253</v>
      </c>
      <c r="H133" s="163">
        <v>8.9117359729999998E-2</v>
      </c>
      <c r="I133" s="164" t="s">
        <v>245</v>
      </c>
      <c r="J133" s="164" t="s">
        <v>246</v>
      </c>
      <c r="K133" s="162" t="s">
        <v>259</v>
      </c>
      <c r="L133" s="162" t="s">
        <v>260</v>
      </c>
      <c r="M133" s="162" t="s">
        <v>28</v>
      </c>
      <c r="N133" s="162" t="s">
        <v>28</v>
      </c>
      <c r="O133" s="165" t="s">
        <v>28</v>
      </c>
      <c r="P133" s="162" t="s">
        <v>25</v>
      </c>
      <c r="Q133" s="164" t="s">
        <v>255</v>
      </c>
      <c r="R133" s="166" t="s">
        <v>256</v>
      </c>
      <c r="S133" s="166" t="s">
        <v>251</v>
      </c>
      <c r="T133" s="164"/>
      <c r="U133" s="167">
        <v>30</v>
      </c>
    </row>
    <row r="134" spans="2:21" s="34" customFormat="1" ht="16" customHeight="1" x14ac:dyDescent="0.55000000000000004">
      <c r="B134" s="146">
        <v>4</v>
      </c>
      <c r="C134" s="159">
        <v>45666</v>
      </c>
      <c r="D134" s="137" t="str">
        <f t="shared" si="1"/>
        <v>木</v>
      </c>
      <c r="E134" s="160">
        <v>0.52986111111111112</v>
      </c>
      <c r="F134" s="161" t="s">
        <v>209</v>
      </c>
      <c r="G134" s="162" t="s">
        <v>253</v>
      </c>
      <c r="H134" s="163">
        <v>4.9434012970000002E-3</v>
      </c>
      <c r="I134" s="164" t="s">
        <v>245</v>
      </c>
      <c r="J134" s="164" t="s">
        <v>246</v>
      </c>
      <c r="K134" s="162" t="s">
        <v>259</v>
      </c>
      <c r="L134" s="162" t="s">
        <v>260</v>
      </c>
      <c r="M134" s="162" t="s">
        <v>28</v>
      </c>
      <c r="N134" s="162" t="s">
        <v>28</v>
      </c>
      <c r="O134" s="165" t="s">
        <v>28</v>
      </c>
      <c r="P134" s="162" t="s">
        <v>25</v>
      </c>
      <c r="Q134" s="164" t="s">
        <v>255</v>
      </c>
      <c r="R134" s="166" t="s">
        <v>256</v>
      </c>
      <c r="S134" s="166" t="s">
        <v>251</v>
      </c>
      <c r="T134" s="164"/>
      <c r="U134" s="167">
        <v>32</v>
      </c>
    </row>
    <row r="135" spans="2:21" s="34" customFormat="1" ht="16" customHeight="1" x14ac:dyDescent="0.55000000000000004">
      <c r="B135" s="146">
        <v>4</v>
      </c>
      <c r="C135" s="159">
        <v>45666</v>
      </c>
      <c r="D135" s="137" t="str">
        <f t="shared" si="1"/>
        <v>木</v>
      </c>
      <c r="E135" s="160">
        <v>0.53125</v>
      </c>
      <c r="F135" s="161" t="s">
        <v>209</v>
      </c>
      <c r="G135" s="162" t="s">
        <v>253</v>
      </c>
      <c r="H135" s="163">
        <v>0.1316999227</v>
      </c>
      <c r="I135" s="164" t="s">
        <v>245</v>
      </c>
      <c r="J135" s="164" t="s">
        <v>246</v>
      </c>
      <c r="K135" s="162" t="s">
        <v>259</v>
      </c>
      <c r="L135" s="162" t="s">
        <v>260</v>
      </c>
      <c r="M135" s="162" t="s">
        <v>28</v>
      </c>
      <c r="N135" s="162" t="s">
        <v>28</v>
      </c>
      <c r="O135" s="165" t="s">
        <v>25</v>
      </c>
      <c r="P135" s="162" t="s">
        <v>25</v>
      </c>
      <c r="Q135" s="164" t="s">
        <v>255</v>
      </c>
      <c r="R135" s="166" t="s">
        <v>256</v>
      </c>
      <c r="S135" s="166" t="s">
        <v>251</v>
      </c>
      <c r="T135" s="164"/>
      <c r="U135" s="167">
        <v>36</v>
      </c>
    </row>
    <row r="136" spans="2:21" s="34" customFormat="1" ht="16" customHeight="1" x14ac:dyDescent="0.55000000000000004">
      <c r="B136" s="146">
        <v>4</v>
      </c>
      <c r="C136" s="159">
        <v>45666</v>
      </c>
      <c r="D136" s="137" t="str">
        <f t="shared" si="1"/>
        <v>木</v>
      </c>
      <c r="E136" s="160">
        <v>0.53819444444444442</v>
      </c>
      <c r="F136" s="161" t="s">
        <v>209</v>
      </c>
      <c r="G136" s="162" t="s">
        <v>244</v>
      </c>
      <c r="H136" s="163">
        <v>8.7863377539999996E-2</v>
      </c>
      <c r="I136" s="164" t="s">
        <v>245</v>
      </c>
      <c r="J136" s="164" t="s">
        <v>246</v>
      </c>
      <c r="K136" s="162" t="s">
        <v>259</v>
      </c>
      <c r="L136" s="162" t="s">
        <v>260</v>
      </c>
      <c r="M136" s="162" t="s">
        <v>28</v>
      </c>
      <c r="N136" s="162" t="s">
        <v>28</v>
      </c>
      <c r="O136" s="165" t="s">
        <v>28</v>
      </c>
      <c r="P136" s="162" t="s">
        <v>25</v>
      </c>
      <c r="Q136" s="164" t="s">
        <v>255</v>
      </c>
      <c r="R136" s="166" t="s">
        <v>256</v>
      </c>
      <c r="S136" s="166" t="s">
        <v>251</v>
      </c>
      <c r="T136" s="164"/>
      <c r="U136" s="167">
        <v>13</v>
      </c>
    </row>
    <row r="137" spans="2:21" s="34" customFormat="1" ht="16" customHeight="1" x14ac:dyDescent="0.55000000000000004">
      <c r="B137" s="146">
        <v>4</v>
      </c>
      <c r="C137" s="159">
        <v>45666</v>
      </c>
      <c r="D137" s="137" t="str">
        <f t="shared" ref="D137:D200" si="2">IF($C137 &lt;&gt; "", IF(ISERROR(MATCH(C137, 祝日, 0)), TEXT($C137, "aaa"), "祝日"), "")</f>
        <v>木</v>
      </c>
      <c r="E137" s="160">
        <v>0.53888888888888886</v>
      </c>
      <c r="F137" s="161" t="s">
        <v>209</v>
      </c>
      <c r="G137" s="162" t="s">
        <v>244</v>
      </c>
      <c r="H137" s="163">
        <v>5.0638626729999997E-2</v>
      </c>
      <c r="I137" s="164" t="s">
        <v>245</v>
      </c>
      <c r="J137" s="164" t="s">
        <v>246</v>
      </c>
      <c r="K137" s="162" t="s">
        <v>259</v>
      </c>
      <c r="L137" s="162" t="s">
        <v>260</v>
      </c>
      <c r="M137" s="162" t="s">
        <v>28</v>
      </c>
      <c r="N137" s="162" t="s">
        <v>28</v>
      </c>
      <c r="O137" s="165" t="s">
        <v>28</v>
      </c>
      <c r="P137" s="162" t="s">
        <v>25</v>
      </c>
      <c r="Q137" s="164" t="s">
        <v>255</v>
      </c>
      <c r="R137" s="166" t="s">
        <v>256</v>
      </c>
      <c r="S137" s="166" t="s">
        <v>278</v>
      </c>
      <c r="T137" s="164" t="s">
        <v>580</v>
      </c>
      <c r="U137" s="167">
        <v>11</v>
      </c>
    </row>
    <row r="138" spans="2:21" s="34" customFormat="1" ht="32.15" customHeight="1" x14ac:dyDescent="0.55000000000000004">
      <c r="B138" s="146">
        <v>5</v>
      </c>
      <c r="C138" s="159">
        <v>45666</v>
      </c>
      <c r="D138" s="137" t="str">
        <f t="shared" si="2"/>
        <v>木</v>
      </c>
      <c r="E138" s="160">
        <v>0.59375</v>
      </c>
      <c r="F138" s="161" t="s">
        <v>209</v>
      </c>
      <c r="G138" s="162" t="s">
        <v>244</v>
      </c>
      <c r="H138" s="163">
        <v>1.869790252E-2</v>
      </c>
      <c r="I138" s="164" t="s">
        <v>245</v>
      </c>
      <c r="J138" s="164" t="s">
        <v>246</v>
      </c>
      <c r="K138" s="162" t="s">
        <v>259</v>
      </c>
      <c r="L138" s="162" t="s">
        <v>260</v>
      </c>
      <c r="M138" s="162" t="s">
        <v>28</v>
      </c>
      <c r="N138" s="162" t="s">
        <v>28</v>
      </c>
      <c r="O138" s="165" t="s">
        <v>28</v>
      </c>
      <c r="P138" s="162" t="s">
        <v>25</v>
      </c>
      <c r="Q138" s="164" t="s">
        <v>255</v>
      </c>
      <c r="R138" s="166" t="s">
        <v>250</v>
      </c>
      <c r="S138" s="166" t="s">
        <v>298</v>
      </c>
      <c r="T138" s="164" t="s">
        <v>611</v>
      </c>
      <c r="U138" s="167">
        <v>3</v>
      </c>
    </row>
    <row r="139" spans="2:21" s="34" customFormat="1" ht="16" customHeight="1" x14ac:dyDescent="0.55000000000000004">
      <c r="B139" s="146">
        <v>5</v>
      </c>
      <c r="C139" s="159">
        <v>45666</v>
      </c>
      <c r="D139" s="137" t="str">
        <f t="shared" si="2"/>
        <v>木</v>
      </c>
      <c r="E139" s="160">
        <v>0.59791666666666665</v>
      </c>
      <c r="F139" s="161" t="s">
        <v>209</v>
      </c>
      <c r="G139" s="162" t="s">
        <v>253</v>
      </c>
      <c r="H139" s="163">
        <v>5.130902574E-2</v>
      </c>
      <c r="I139" s="164" t="s">
        <v>245</v>
      </c>
      <c r="J139" s="164" t="s">
        <v>246</v>
      </c>
      <c r="K139" s="162" t="s">
        <v>285</v>
      </c>
      <c r="L139" s="162" t="s">
        <v>260</v>
      </c>
      <c r="M139" s="162" t="s">
        <v>28</v>
      </c>
      <c r="N139" s="162" t="s">
        <v>28</v>
      </c>
      <c r="O139" s="165" t="s">
        <v>28</v>
      </c>
      <c r="P139" s="162" t="s">
        <v>25</v>
      </c>
      <c r="Q139" s="164" t="s">
        <v>339</v>
      </c>
      <c r="R139" s="166" t="s">
        <v>256</v>
      </c>
      <c r="S139" s="166" t="s">
        <v>251</v>
      </c>
      <c r="T139" s="164"/>
      <c r="U139" s="167">
        <v>24</v>
      </c>
    </row>
    <row r="140" spans="2:21" s="34" customFormat="1" ht="16" customHeight="1" x14ac:dyDescent="0.55000000000000004">
      <c r="B140" s="146">
        <v>5</v>
      </c>
      <c r="C140" s="159">
        <v>45666</v>
      </c>
      <c r="D140" s="137" t="str">
        <f t="shared" si="2"/>
        <v>木</v>
      </c>
      <c r="E140" s="160">
        <v>0.60138888888888886</v>
      </c>
      <c r="F140" s="161" t="s">
        <v>209</v>
      </c>
      <c r="G140" s="162" t="s">
        <v>253</v>
      </c>
      <c r="H140" s="163">
        <v>7.2267185319999996E-2</v>
      </c>
      <c r="I140" s="164" t="s">
        <v>245</v>
      </c>
      <c r="J140" s="164" t="s">
        <v>246</v>
      </c>
      <c r="K140" s="162" t="s">
        <v>259</v>
      </c>
      <c r="L140" s="162" t="s">
        <v>260</v>
      </c>
      <c r="M140" s="162" t="s">
        <v>28</v>
      </c>
      <c r="N140" s="162" t="s">
        <v>28</v>
      </c>
      <c r="O140" s="165" t="s">
        <v>25</v>
      </c>
      <c r="P140" s="162" t="s">
        <v>25</v>
      </c>
      <c r="Q140" s="164" t="s">
        <v>255</v>
      </c>
      <c r="R140" s="166" t="s">
        <v>256</v>
      </c>
      <c r="S140" s="166" t="s">
        <v>251</v>
      </c>
      <c r="T140" s="164"/>
      <c r="U140" s="167">
        <v>36</v>
      </c>
    </row>
    <row r="141" spans="2:21" s="34" customFormat="1" ht="32.15" customHeight="1" x14ac:dyDescent="0.55000000000000004">
      <c r="B141" s="146">
        <v>5</v>
      </c>
      <c r="C141" s="159">
        <v>45666</v>
      </c>
      <c r="D141" s="137" t="str">
        <f t="shared" si="2"/>
        <v>木</v>
      </c>
      <c r="E141" s="160">
        <v>0.60624999999999996</v>
      </c>
      <c r="F141" s="161" t="s">
        <v>209</v>
      </c>
      <c r="G141" s="162" t="s">
        <v>253</v>
      </c>
      <c r="H141" s="163">
        <v>6.4476551130000004E-2</v>
      </c>
      <c r="I141" s="164" t="s">
        <v>245</v>
      </c>
      <c r="J141" s="164" t="s">
        <v>246</v>
      </c>
      <c r="K141" s="162" t="s">
        <v>259</v>
      </c>
      <c r="L141" s="162" t="s">
        <v>260</v>
      </c>
      <c r="M141" s="162" t="s">
        <v>28</v>
      </c>
      <c r="N141" s="162" t="s">
        <v>28</v>
      </c>
      <c r="O141" s="165" t="s">
        <v>28</v>
      </c>
      <c r="P141" s="162" t="s">
        <v>25</v>
      </c>
      <c r="Q141" s="164" t="s">
        <v>255</v>
      </c>
      <c r="R141" s="166" t="s">
        <v>256</v>
      </c>
      <c r="S141" s="166" t="s">
        <v>251</v>
      </c>
      <c r="T141" s="164" t="s">
        <v>581</v>
      </c>
      <c r="U141" s="167">
        <v>64</v>
      </c>
    </row>
    <row r="142" spans="2:21" s="34" customFormat="1" ht="16" customHeight="1" x14ac:dyDescent="0.55000000000000004">
      <c r="B142" s="146">
        <v>5</v>
      </c>
      <c r="C142" s="159">
        <v>45666</v>
      </c>
      <c r="D142" s="137" t="str">
        <f t="shared" si="2"/>
        <v>木</v>
      </c>
      <c r="E142" s="160">
        <v>0.60763888888888884</v>
      </c>
      <c r="F142" s="161" t="s">
        <v>209</v>
      </c>
      <c r="G142" s="162" t="s">
        <v>244</v>
      </c>
      <c r="H142" s="163">
        <v>9.5145938949999995E-2</v>
      </c>
      <c r="I142" s="164" t="s">
        <v>245</v>
      </c>
      <c r="J142" s="164" t="s">
        <v>246</v>
      </c>
      <c r="K142" s="162" t="s">
        <v>285</v>
      </c>
      <c r="L142" s="162" t="s">
        <v>260</v>
      </c>
      <c r="M142" s="162" t="s">
        <v>28</v>
      </c>
      <c r="N142" s="162" t="s">
        <v>25</v>
      </c>
      <c r="O142" s="165" t="s">
        <v>28</v>
      </c>
      <c r="P142" s="162" t="s">
        <v>25</v>
      </c>
      <c r="Q142" s="164" t="s">
        <v>255</v>
      </c>
      <c r="R142" s="166" t="s">
        <v>256</v>
      </c>
      <c r="S142" s="166" t="s">
        <v>251</v>
      </c>
      <c r="T142" s="164"/>
      <c r="U142" s="167">
        <v>12</v>
      </c>
    </row>
    <row r="143" spans="2:21" s="34" customFormat="1" ht="16" customHeight="1" x14ac:dyDescent="0.55000000000000004">
      <c r="B143" s="146">
        <v>6</v>
      </c>
      <c r="C143" s="159">
        <v>45666</v>
      </c>
      <c r="D143" s="137" t="str">
        <f t="shared" si="2"/>
        <v>木</v>
      </c>
      <c r="E143" s="160">
        <v>0.63472222222222219</v>
      </c>
      <c r="F143" s="161" t="s">
        <v>209</v>
      </c>
      <c r="G143" s="162" t="s">
        <v>244</v>
      </c>
      <c r="H143" s="163">
        <v>7.563370472E-2</v>
      </c>
      <c r="I143" s="164" t="s">
        <v>245</v>
      </c>
      <c r="J143" s="164" t="s">
        <v>246</v>
      </c>
      <c r="K143" s="162" t="s">
        <v>259</v>
      </c>
      <c r="L143" s="162" t="s">
        <v>260</v>
      </c>
      <c r="M143" s="162" t="s">
        <v>28</v>
      </c>
      <c r="N143" s="162" t="s">
        <v>28</v>
      </c>
      <c r="O143" s="165" t="s">
        <v>28</v>
      </c>
      <c r="P143" s="162" t="s">
        <v>25</v>
      </c>
      <c r="Q143" s="164" t="s">
        <v>255</v>
      </c>
      <c r="R143" s="166" t="s">
        <v>256</v>
      </c>
      <c r="S143" s="166" t="s">
        <v>251</v>
      </c>
      <c r="T143" s="164"/>
      <c r="U143" s="167">
        <v>9</v>
      </c>
    </row>
    <row r="144" spans="2:21" s="34" customFormat="1" ht="16" customHeight="1" x14ac:dyDescent="0.55000000000000004">
      <c r="B144" s="146">
        <v>1</v>
      </c>
      <c r="C144" s="159">
        <v>45667</v>
      </c>
      <c r="D144" s="137" t="str">
        <f t="shared" si="2"/>
        <v>金</v>
      </c>
      <c r="E144" s="160">
        <v>0.46319444444444452</v>
      </c>
      <c r="F144" s="161" t="s">
        <v>209</v>
      </c>
      <c r="G144" s="162" t="s">
        <v>244</v>
      </c>
      <c r="H144" s="163">
        <v>1.264804364E-2</v>
      </c>
      <c r="I144" s="164" t="s">
        <v>245</v>
      </c>
      <c r="J144" s="164" t="s">
        <v>246</v>
      </c>
      <c r="K144" s="162" t="s">
        <v>259</v>
      </c>
      <c r="L144" s="162" t="s">
        <v>260</v>
      </c>
      <c r="M144" s="162" t="s">
        <v>28</v>
      </c>
      <c r="N144" s="162" t="s">
        <v>28</v>
      </c>
      <c r="O144" s="165" t="s">
        <v>28</v>
      </c>
      <c r="P144" s="162" t="s">
        <v>25</v>
      </c>
      <c r="Q144" s="164" t="s">
        <v>255</v>
      </c>
      <c r="R144" s="166" t="s">
        <v>256</v>
      </c>
      <c r="S144" s="166" t="s">
        <v>262</v>
      </c>
      <c r="T144" s="164"/>
      <c r="U144" s="167">
        <v>7</v>
      </c>
    </row>
    <row r="145" spans="2:21" s="34" customFormat="1" ht="32.15" customHeight="1" x14ac:dyDescent="0.55000000000000004">
      <c r="B145" s="146">
        <v>1</v>
      </c>
      <c r="C145" s="159">
        <v>45667</v>
      </c>
      <c r="D145" s="137" t="str">
        <f t="shared" si="2"/>
        <v>金</v>
      </c>
      <c r="E145" s="160">
        <v>0.46458333333333329</v>
      </c>
      <c r="F145" s="161" t="s">
        <v>209</v>
      </c>
      <c r="G145" s="162" t="s">
        <v>253</v>
      </c>
      <c r="H145" s="163">
        <v>0</v>
      </c>
      <c r="I145" s="164" t="s">
        <v>245</v>
      </c>
      <c r="J145" s="164" t="s">
        <v>246</v>
      </c>
      <c r="K145" s="162" t="s">
        <v>285</v>
      </c>
      <c r="L145" s="162" t="s">
        <v>260</v>
      </c>
      <c r="M145" s="162" t="s">
        <v>28</v>
      </c>
      <c r="N145" s="162" t="s">
        <v>25</v>
      </c>
      <c r="O145" s="165" t="s">
        <v>28</v>
      </c>
      <c r="P145" s="162" t="s">
        <v>25</v>
      </c>
      <c r="Q145" s="164" t="s">
        <v>255</v>
      </c>
      <c r="R145" s="166" t="s">
        <v>250</v>
      </c>
      <c r="S145" s="166" t="s">
        <v>298</v>
      </c>
      <c r="T145" s="164" t="s">
        <v>612</v>
      </c>
      <c r="U145" s="167">
        <v>18</v>
      </c>
    </row>
    <row r="146" spans="2:21" s="34" customFormat="1" ht="16" customHeight="1" x14ac:dyDescent="0.55000000000000004">
      <c r="B146" s="146">
        <v>1</v>
      </c>
      <c r="C146" s="159">
        <v>45667</v>
      </c>
      <c r="D146" s="137" t="str">
        <f t="shared" si="2"/>
        <v>金</v>
      </c>
      <c r="E146" s="160">
        <v>0.46527777777777779</v>
      </c>
      <c r="F146" s="161" t="s">
        <v>209</v>
      </c>
      <c r="G146" s="162" t="s">
        <v>253</v>
      </c>
      <c r="H146" s="163">
        <v>5.3942007290000003E-2</v>
      </c>
      <c r="I146" s="164" t="s">
        <v>245</v>
      </c>
      <c r="J146" s="164" t="s">
        <v>246</v>
      </c>
      <c r="K146" s="162" t="s">
        <v>259</v>
      </c>
      <c r="L146" s="162" t="s">
        <v>260</v>
      </c>
      <c r="M146" s="162" t="s">
        <v>28</v>
      </c>
      <c r="N146" s="162" t="s">
        <v>28</v>
      </c>
      <c r="O146" s="165" t="s">
        <v>28</v>
      </c>
      <c r="P146" s="162" t="s">
        <v>25</v>
      </c>
      <c r="Q146" s="164" t="s">
        <v>255</v>
      </c>
      <c r="R146" s="166" t="s">
        <v>256</v>
      </c>
      <c r="S146" s="166" t="s">
        <v>251</v>
      </c>
      <c r="T146" s="164"/>
      <c r="U146" s="167">
        <v>19</v>
      </c>
    </row>
    <row r="147" spans="2:21" s="34" customFormat="1" ht="16" customHeight="1" x14ac:dyDescent="0.55000000000000004">
      <c r="B147" s="146">
        <v>1</v>
      </c>
      <c r="C147" s="159">
        <v>45667</v>
      </c>
      <c r="D147" s="137" t="str">
        <f t="shared" si="2"/>
        <v>金</v>
      </c>
      <c r="E147" s="160">
        <v>0.46666666666666667</v>
      </c>
      <c r="F147" s="161" t="s">
        <v>209</v>
      </c>
      <c r="G147" s="162" t="s">
        <v>253</v>
      </c>
      <c r="H147" s="163">
        <v>6.6986892389999997E-2</v>
      </c>
      <c r="I147" s="164" t="s">
        <v>245</v>
      </c>
      <c r="J147" s="164" t="s">
        <v>246</v>
      </c>
      <c r="K147" s="162" t="s">
        <v>285</v>
      </c>
      <c r="L147" s="162" t="s">
        <v>260</v>
      </c>
      <c r="M147" s="162" t="s">
        <v>28</v>
      </c>
      <c r="N147" s="162" t="s">
        <v>28</v>
      </c>
      <c r="O147" s="165" t="s">
        <v>28</v>
      </c>
      <c r="P147" s="162" t="s">
        <v>25</v>
      </c>
      <c r="Q147" s="164" t="s">
        <v>339</v>
      </c>
      <c r="R147" s="166" t="s">
        <v>256</v>
      </c>
      <c r="S147" s="166" t="s">
        <v>251</v>
      </c>
      <c r="T147" s="164"/>
      <c r="U147" s="167">
        <v>24</v>
      </c>
    </row>
    <row r="148" spans="2:21" s="34" customFormat="1" ht="16" customHeight="1" x14ac:dyDescent="0.55000000000000004">
      <c r="B148" s="146">
        <v>1</v>
      </c>
      <c r="C148" s="159">
        <v>45667</v>
      </c>
      <c r="D148" s="137" t="str">
        <f t="shared" si="2"/>
        <v>金</v>
      </c>
      <c r="E148" s="160">
        <v>0.47430555555555548</v>
      </c>
      <c r="F148" s="161" t="s">
        <v>209</v>
      </c>
      <c r="G148" s="162" t="s">
        <v>253</v>
      </c>
      <c r="H148" s="163">
        <v>8.1426447819999997E-2</v>
      </c>
      <c r="I148" s="164" t="s">
        <v>245</v>
      </c>
      <c r="J148" s="164" t="s">
        <v>246</v>
      </c>
      <c r="K148" s="162" t="s">
        <v>259</v>
      </c>
      <c r="L148" s="162" t="s">
        <v>260</v>
      </c>
      <c r="M148" s="162" t="s">
        <v>28</v>
      </c>
      <c r="N148" s="162" t="s">
        <v>28</v>
      </c>
      <c r="O148" s="165" t="s">
        <v>28</v>
      </c>
      <c r="P148" s="162" t="s">
        <v>25</v>
      </c>
      <c r="Q148" s="164" t="s">
        <v>255</v>
      </c>
      <c r="R148" s="166" t="s">
        <v>256</v>
      </c>
      <c r="S148" s="166" t="s">
        <v>251</v>
      </c>
      <c r="T148" s="164"/>
      <c r="U148" s="167">
        <v>54</v>
      </c>
    </row>
    <row r="149" spans="2:21" s="34" customFormat="1" ht="32.15" customHeight="1" x14ac:dyDescent="0.55000000000000004">
      <c r="B149" s="146">
        <v>1</v>
      </c>
      <c r="C149" s="159">
        <v>45667</v>
      </c>
      <c r="D149" s="137" t="str">
        <f t="shared" si="2"/>
        <v>金</v>
      </c>
      <c r="E149" s="160">
        <v>0.47499999999999998</v>
      </c>
      <c r="F149" s="161" t="s">
        <v>209</v>
      </c>
      <c r="G149" s="162" t="s">
        <v>253</v>
      </c>
      <c r="H149" s="163">
        <v>9.3496514289999999E-2</v>
      </c>
      <c r="I149" s="164" t="s">
        <v>245</v>
      </c>
      <c r="J149" s="164" t="s">
        <v>246</v>
      </c>
      <c r="K149" s="162" t="s">
        <v>259</v>
      </c>
      <c r="L149" s="162" t="s">
        <v>260</v>
      </c>
      <c r="M149" s="162" t="s">
        <v>28</v>
      </c>
      <c r="N149" s="162" t="s">
        <v>28</v>
      </c>
      <c r="O149" s="165" t="s">
        <v>28</v>
      </c>
      <c r="P149" s="162" t="s">
        <v>25</v>
      </c>
      <c r="Q149" s="164" t="s">
        <v>255</v>
      </c>
      <c r="R149" s="166" t="s">
        <v>256</v>
      </c>
      <c r="S149" s="166" t="s">
        <v>251</v>
      </c>
      <c r="T149" s="164" t="s">
        <v>581</v>
      </c>
      <c r="U149" s="167">
        <v>64</v>
      </c>
    </row>
    <row r="150" spans="2:21" s="34" customFormat="1" ht="32.15" customHeight="1" x14ac:dyDescent="0.55000000000000004">
      <c r="B150" s="146">
        <v>1</v>
      </c>
      <c r="C150" s="159">
        <v>45667</v>
      </c>
      <c r="D150" s="137" t="str">
        <f t="shared" si="2"/>
        <v>金</v>
      </c>
      <c r="E150" s="160">
        <v>0.47638888888888892</v>
      </c>
      <c r="F150" s="161" t="s">
        <v>209</v>
      </c>
      <c r="G150" s="162" t="s">
        <v>244</v>
      </c>
      <c r="H150" s="163">
        <v>4.1272328250000004E-3</v>
      </c>
      <c r="I150" s="164" t="s">
        <v>245</v>
      </c>
      <c r="J150" s="164" t="s">
        <v>246</v>
      </c>
      <c r="K150" s="162" t="s">
        <v>285</v>
      </c>
      <c r="L150" s="162" t="s">
        <v>260</v>
      </c>
      <c r="M150" s="162" t="s">
        <v>28</v>
      </c>
      <c r="N150" s="162" t="s">
        <v>25</v>
      </c>
      <c r="O150" s="165" t="s">
        <v>28</v>
      </c>
      <c r="P150" s="162" t="s">
        <v>25</v>
      </c>
      <c r="Q150" s="164" t="s">
        <v>255</v>
      </c>
      <c r="R150" s="166" t="s">
        <v>256</v>
      </c>
      <c r="S150" s="166" t="s">
        <v>251</v>
      </c>
      <c r="T150" s="164" t="s">
        <v>613</v>
      </c>
      <c r="U150" s="167">
        <v>12</v>
      </c>
    </row>
    <row r="151" spans="2:21" s="34" customFormat="1" ht="16" customHeight="1" x14ac:dyDescent="0.55000000000000004">
      <c r="B151" s="146">
        <v>2</v>
      </c>
      <c r="C151" s="159">
        <v>45667</v>
      </c>
      <c r="D151" s="137" t="str">
        <f t="shared" si="2"/>
        <v>金</v>
      </c>
      <c r="E151" s="160">
        <v>0.48333333333333328</v>
      </c>
      <c r="F151" s="161" t="s">
        <v>209</v>
      </c>
      <c r="G151" s="162" t="s">
        <v>244</v>
      </c>
      <c r="H151" s="163">
        <v>0</v>
      </c>
      <c r="I151" s="164" t="s">
        <v>245</v>
      </c>
      <c r="J151" s="164" t="s">
        <v>246</v>
      </c>
      <c r="K151" s="162" t="s">
        <v>259</v>
      </c>
      <c r="L151" s="162" t="s">
        <v>260</v>
      </c>
      <c r="M151" s="162" t="s">
        <v>28</v>
      </c>
      <c r="N151" s="162" t="s">
        <v>28</v>
      </c>
      <c r="O151" s="165" t="s">
        <v>28</v>
      </c>
      <c r="P151" s="162" t="s">
        <v>25</v>
      </c>
      <c r="Q151" s="164" t="s">
        <v>255</v>
      </c>
      <c r="R151" s="166" t="s">
        <v>250</v>
      </c>
      <c r="S151" s="166" t="s">
        <v>267</v>
      </c>
      <c r="T151" s="164"/>
      <c r="U151" s="167">
        <v>5</v>
      </c>
    </row>
    <row r="152" spans="2:21" s="34" customFormat="1" ht="32.15" customHeight="1" x14ac:dyDescent="0.55000000000000004">
      <c r="B152" s="146">
        <v>2</v>
      </c>
      <c r="C152" s="159">
        <v>45667</v>
      </c>
      <c r="D152" s="137" t="str">
        <f t="shared" si="2"/>
        <v>金</v>
      </c>
      <c r="E152" s="160">
        <v>0.48402777777777778</v>
      </c>
      <c r="F152" s="161" t="s">
        <v>209</v>
      </c>
      <c r="G152" s="162" t="s">
        <v>244</v>
      </c>
      <c r="H152" s="163">
        <v>0</v>
      </c>
      <c r="I152" s="164" t="s">
        <v>245</v>
      </c>
      <c r="J152" s="164" t="s">
        <v>246</v>
      </c>
      <c r="K152" s="162" t="s">
        <v>285</v>
      </c>
      <c r="L152" s="162" t="s">
        <v>260</v>
      </c>
      <c r="M152" s="162" t="s">
        <v>28</v>
      </c>
      <c r="N152" s="162" t="s">
        <v>25</v>
      </c>
      <c r="O152" s="165" t="s">
        <v>28</v>
      </c>
      <c r="P152" s="162" t="s">
        <v>25</v>
      </c>
      <c r="Q152" s="164" t="s">
        <v>255</v>
      </c>
      <c r="R152" s="166" t="s">
        <v>250</v>
      </c>
      <c r="S152" s="166" t="s">
        <v>290</v>
      </c>
      <c r="T152" s="164" t="s">
        <v>612</v>
      </c>
      <c r="U152" s="167">
        <v>10</v>
      </c>
    </row>
    <row r="153" spans="2:21" s="34" customFormat="1" ht="32.15" customHeight="1" x14ac:dyDescent="0.55000000000000004">
      <c r="B153" s="146">
        <v>2</v>
      </c>
      <c r="C153" s="159">
        <v>45667</v>
      </c>
      <c r="D153" s="137" t="str">
        <f t="shared" si="2"/>
        <v>金</v>
      </c>
      <c r="E153" s="160">
        <v>0.48472222222222222</v>
      </c>
      <c r="F153" s="161" t="s">
        <v>209</v>
      </c>
      <c r="G153" s="162" t="s">
        <v>244</v>
      </c>
      <c r="H153" s="163">
        <v>0</v>
      </c>
      <c r="I153" s="164" t="s">
        <v>245</v>
      </c>
      <c r="J153" s="164" t="s">
        <v>246</v>
      </c>
      <c r="K153" s="162" t="s">
        <v>259</v>
      </c>
      <c r="L153" s="162" t="s">
        <v>260</v>
      </c>
      <c r="M153" s="162" t="s">
        <v>28</v>
      </c>
      <c r="N153" s="162" t="s">
        <v>28</v>
      </c>
      <c r="O153" s="165" t="s">
        <v>28</v>
      </c>
      <c r="P153" s="162" t="s">
        <v>25</v>
      </c>
      <c r="Q153" s="164" t="s">
        <v>255</v>
      </c>
      <c r="R153" s="166" t="s">
        <v>250</v>
      </c>
      <c r="S153" s="166" t="s">
        <v>273</v>
      </c>
      <c r="T153" s="164" t="s">
        <v>599</v>
      </c>
      <c r="U153" s="167">
        <v>13</v>
      </c>
    </row>
    <row r="154" spans="2:21" s="34" customFormat="1" ht="32.15" customHeight="1" x14ac:dyDescent="0.55000000000000004">
      <c r="B154" s="146">
        <v>2</v>
      </c>
      <c r="C154" s="159">
        <v>45667</v>
      </c>
      <c r="D154" s="137" t="str">
        <f t="shared" si="2"/>
        <v>金</v>
      </c>
      <c r="E154" s="160">
        <v>0.4861111111111111</v>
      </c>
      <c r="F154" s="161" t="s">
        <v>209</v>
      </c>
      <c r="G154" s="162" t="s">
        <v>253</v>
      </c>
      <c r="H154" s="163">
        <v>0</v>
      </c>
      <c r="I154" s="164" t="s">
        <v>245</v>
      </c>
      <c r="J154" s="164" t="s">
        <v>246</v>
      </c>
      <c r="K154" s="162" t="s">
        <v>285</v>
      </c>
      <c r="L154" s="162" t="s">
        <v>260</v>
      </c>
      <c r="M154" s="162" t="s">
        <v>28</v>
      </c>
      <c r="N154" s="162" t="s">
        <v>25</v>
      </c>
      <c r="O154" s="165" t="s">
        <v>28</v>
      </c>
      <c r="P154" s="162" t="s">
        <v>25</v>
      </c>
      <c r="Q154" s="164" t="s">
        <v>255</v>
      </c>
      <c r="R154" s="166" t="s">
        <v>250</v>
      </c>
      <c r="S154" s="166" t="s">
        <v>290</v>
      </c>
      <c r="T154" s="164" t="s">
        <v>612</v>
      </c>
      <c r="U154" s="167">
        <v>18</v>
      </c>
    </row>
    <row r="155" spans="2:21" s="34" customFormat="1" ht="16" customHeight="1" x14ac:dyDescent="0.55000000000000004">
      <c r="B155" s="146">
        <v>2</v>
      </c>
      <c r="C155" s="159">
        <v>45667</v>
      </c>
      <c r="D155" s="137" t="str">
        <f t="shared" si="2"/>
        <v>金</v>
      </c>
      <c r="E155" s="160">
        <v>0.48819444444444438</v>
      </c>
      <c r="F155" s="161" t="s">
        <v>209</v>
      </c>
      <c r="G155" s="162" t="s">
        <v>253</v>
      </c>
      <c r="H155" s="163">
        <v>8.8636530660000004E-2</v>
      </c>
      <c r="I155" s="164" t="s">
        <v>245</v>
      </c>
      <c r="J155" s="164" t="s">
        <v>246</v>
      </c>
      <c r="K155" s="162" t="s">
        <v>285</v>
      </c>
      <c r="L155" s="162" t="s">
        <v>260</v>
      </c>
      <c r="M155" s="162" t="s">
        <v>28</v>
      </c>
      <c r="N155" s="162" t="s">
        <v>28</v>
      </c>
      <c r="O155" s="165" t="s">
        <v>25</v>
      </c>
      <c r="P155" s="162" t="s">
        <v>25</v>
      </c>
      <c r="Q155" s="164" t="s">
        <v>255</v>
      </c>
      <c r="R155" s="166" t="s">
        <v>256</v>
      </c>
      <c r="S155" s="166" t="s">
        <v>251</v>
      </c>
      <c r="T155" s="164"/>
      <c r="U155" s="167">
        <v>27</v>
      </c>
    </row>
    <row r="156" spans="2:21" s="34" customFormat="1" ht="16" customHeight="1" x14ac:dyDescent="0.55000000000000004">
      <c r="B156" s="146">
        <v>2</v>
      </c>
      <c r="C156" s="159">
        <v>45667</v>
      </c>
      <c r="D156" s="137" t="str">
        <f t="shared" si="2"/>
        <v>金</v>
      </c>
      <c r="E156" s="160">
        <v>0.48958333333333331</v>
      </c>
      <c r="F156" s="161" t="s">
        <v>209</v>
      </c>
      <c r="G156" s="162" t="s">
        <v>253</v>
      </c>
      <c r="H156" s="163">
        <v>0</v>
      </c>
      <c r="I156" s="164" t="s">
        <v>245</v>
      </c>
      <c r="J156" s="164" t="s">
        <v>246</v>
      </c>
      <c r="K156" s="162" t="s">
        <v>247</v>
      </c>
      <c r="L156" s="162" t="s">
        <v>260</v>
      </c>
      <c r="M156" s="162" t="s">
        <v>28</v>
      </c>
      <c r="N156" s="162" t="s">
        <v>28</v>
      </c>
      <c r="O156" s="165" t="s">
        <v>28</v>
      </c>
      <c r="P156" s="162" t="s">
        <v>25</v>
      </c>
      <c r="Q156" s="164" t="s">
        <v>339</v>
      </c>
      <c r="R156" s="166" t="s">
        <v>250</v>
      </c>
      <c r="S156" s="166" t="s">
        <v>267</v>
      </c>
      <c r="T156" s="164"/>
      <c r="U156" s="167">
        <v>34</v>
      </c>
    </row>
    <row r="157" spans="2:21" s="34" customFormat="1" ht="32.15" customHeight="1" x14ac:dyDescent="0.55000000000000004">
      <c r="B157" s="146">
        <v>2</v>
      </c>
      <c r="C157" s="159">
        <v>45667</v>
      </c>
      <c r="D157" s="137" t="str">
        <f t="shared" si="2"/>
        <v>金</v>
      </c>
      <c r="E157" s="160">
        <v>0.49027777777777781</v>
      </c>
      <c r="F157" s="161" t="s">
        <v>209</v>
      </c>
      <c r="G157" s="162" t="s">
        <v>253</v>
      </c>
      <c r="H157" s="163">
        <v>0.1130517419</v>
      </c>
      <c r="I157" s="164" t="s">
        <v>245</v>
      </c>
      <c r="J157" s="164" t="s">
        <v>246</v>
      </c>
      <c r="K157" s="162" t="s">
        <v>285</v>
      </c>
      <c r="L157" s="162" t="s">
        <v>260</v>
      </c>
      <c r="M157" s="162" t="s">
        <v>28</v>
      </c>
      <c r="N157" s="162" t="s">
        <v>28</v>
      </c>
      <c r="O157" s="165" t="s">
        <v>28</v>
      </c>
      <c r="P157" s="162" t="s">
        <v>25</v>
      </c>
      <c r="Q157" s="164" t="s">
        <v>255</v>
      </c>
      <c r="R157" s="166" t="s">
        <v>250</v>
      </c>
      <c r="S157" s="166" t="s">
        <v>298</v>
      </c>
      <c r="T157" s="164" t="s">
        <v>614</v>
      </c>
      <c r="U157" s="167">
        <v>38</v>
      </c>
    </row>
    <row r="158" spans="2:21" s="34" customFormat="1" ht="32.15" customHeight="1" x14ac:dyDescent="0.55000000000000004">
      <c r="B158" s="146">
        <v>2</v>
      </c>
      <c r="C158" s="159">
        <v>45667</v>
      </c>
      <c r="D158" s="137" t="str">
        <f t="shared" si="2"/>
        <v>金</v>
      </c>
      <c r="E158" s="160">
        <v>0.49583333333333329</v>
      </c>
      <c r="F158" s="161" t="s">
        <v>209</v>
      </c>
      <c r="G158" s="162" t="s">
        <v>253</v>
      </c>
      <c r="H158" s="163">
        <v>0</v>
      </c>
      <c r="I158" s="164" t="s">
        <v>245</v>
      </c>
      <c r="J158" s="164" t="s">
        <v>246</v>
      </c>
      <c r="K158" s="162" t="s">
        <v>259</v>
      </c>
      <c r="L158" s="162" t="s">
        <v>260</v>
      </c>
      <c r="M158" s="162" t="s">
        <v>28</v>
      </c>
      <c r="N158" s="162" t="s">
        <v>28</v>
      </c>
      <c r="O158" s="165" t="s">
        <v>28</v>
      </c>
      <c r="P158" s="162" t="s">
        <v>25</v>
      </c>
      <c r="Q158" s="164" t="s">
        <v>255</v>
      </c>
      <c r="R158" s="166" t="s">
        <v>256</v>
      </c>
      <c r="S158" s="166" t="s">
        <v>251</v>
      </c>
      <c r="T158" s="164" t="s">
        <v>581</v>
      </c>
      <c r="U158" s="167">
        <v>64</v>
      </c>
    </row>
    <row r="159" spans="2:21" s="34" customFormat="1" ht="16" customHeight="1" x14ac:dyDescent="0.55000000000000004">
      <c r="B159" s="146">
        <v>2</v>
      </c>
      <c r="C159" s="159">
        <v>45667</v>
      </c>
      <c r="D159" s="137" t="str">
        <f t="shared" si="2"/>
        <v>金</v>
      </c>
      <c r="E159" s="160">
        <v>0.49722222222222218</v>
      </c>
      <c r="F159" s="161" t="s">
        <v>209</v>
      </c>
      <c r="G159" s="162" t="s">
        <v>244</v>
      </c>
      <c r="H159" s="163">
        <v>8.9731290300000002E-2</v>
      </c>
      <c r="I159" s="164" t="s">
        <v>245</v>
      </c>
      <c r="J159" s="164" t="s">
        <v>246</v>
      </c>
      <c r="K159" s="162" t="s">
        <v>285</v>
      </c>
      <c r="L159" s="162" t="s">
        <v>260</v>
      </c>
      <c r="M159" s="162" t="s">
        <v>28</v>
      </c>
      <c r="N159" s="162" t="s">
        <v>25</v>
      </c>
      <c r="O159" s="165" t="s">
        <v>28</v>
      </c>
      <c r="P159" s="162" t="s">
        <v>25</v>
      </c>
      <c r="Q159" s="164" t="s">
        <v>255</v>
      </c>
      <c r="R159" s="166" t="s">
        <v>256</v>
      </c>
      <c r="S159" s="166" t="s">
        <v>251</v>
      </c>
      <c r="T159" s="164"/>
      <c r="U159" s="167">
        <v>8</v>
      </c>
    </row>
    <row r="160" spans="2:21" s="34" customFormat="1" ht="16" customHeight="1" x14ac:dyDescent="0.55000000000000004">
      <c r="B160" s="146">
        <v>3</v>
      </c>
      <c r="C160" s="159">
        <v>45667</v>
      </c>
      <c r="D160" s="137" t="str">
        <f t="shared" si="2"/>
        <v>金</v>
      </c>
      <c r="E160" s="160">
        <v>0.50416666666666665</v>
      </c>
      <c r="F160" s="161" t="s">
        <v>209</v>
      </c>
      <c r="G160" s="162" t="s">
        <v>244</v>
      </c>
      <c r="H160" s="163">
        <v>0</v>
      </c>
      <c r="I160" s="164" t="s">
        <v>245</v>
      </c>
      <c r="J160" s="164" t="s">
        <v>246</v>
      </c>
      <c r="K160" s="162" t="s">
        <v>259</v>
      </c>
      <c r="L160" s="162" t="s">
        <v>260</v>
      </c>
      <c r="M160" s="162" t="s">
        <v>28</v>
      </c>
      <c r="N160" s="162" t="s">
        <v>28</v>
      </c>
      <c r="O160" s="165" t="s">
        <v>28</v>
      </c>
      <c r="P160" s="162" t="s">
        <v>25</v>
      </c>
      <c r="Q160" s="164" t="s">
        <v>255</v>
      </c>
      <c r="R160" s="166" t="s">
        <v>250</v>
      </c>
      <c r="S160" s="166" t="s">
        <v>267</v>
      </c>
      <c r="T160" s="164" t="s">
        <v>615</v>
      </c>
      <c r="U160" s="167">
        <v>5</v>
      </c>
    </row>
    <row r="161" spans="2:21" s="34" customFormat="1" ht="32.15" customHeight="1" x14ac:dyDescent="0.55000000000000004">
      <c r="B161" s="146">
        <v>3</v>
      </c>
      <c r="C161" s="159">
        <v>45667</v>
      </c>
      <c r="D161" s="137" t="str">
        <f t="shared" si="2"/>
        <v>金</v>
      </c>
      <c r="E161" s="160">
        <v>0.50555555555555554</v>
      </c>
      <c r="F161" s="161" t="s">
        <v>209</v>
      </c>
      <c r="G161" s="162" t="s">
        <v>244</v>
      </c>
      <c r="H161" s="163">
        <v>7.5683050419999998E-3</v>
      </c>
      <c r="I161" s="164" t="s">
        <v>245</v>
      </c>
      <c r="J161" s="164" t="s">
        <v>246</v>
      </c>
      <c r="K161" s="162" t="s">
        <v>285</v>
      </c>
      <c r="L161" s="162" t="s">
        <v>260</v>
      </c>
      <c r="M161" s="162" t="s">
        <v>28</v>
      </c>
      <c r="N161" s="162" t="s">
        <v>25</v>
      </c>
      <c r="O161" s="165" t="s">
        <v>28</v>
      </c>
      <c r="P161" s="162" t="s">
        <v>25</v>
      </c>
      <c r="Q161" s="164" t="s">
        <v>255</v>
      </c>
      <c r="R161" s="166" t="s">
        <v>256</v>
      </c>
      <c r="S161" s="166" t="s">
        <v>262</v>
      </c>
      <c r="T161" s="164" t="s">
        <v>616</v>
      </c>
      <c r="U161" s="167">
        <v>12</v>
      </c>
    </row>
    <row r="162" spans="2:21" s="34" customFormat="1" ht="16" customHeight="1" x14ac:dyDescent="0.55000000000000004">
      <c r="B162" s="146">
        <v>3</v>
      </c>
      <c r="C162" s="159">
        <v>45667</v>
      </c>
      <c r="D162" s="137" t="str">
        <f t="shared" si="2"/>
        <v>金</v>
      </c>
      <c r="E162" s="160">
        <v>0.50763888888888886</v>
      </c>
      <c r="F162" s="161" t="s">
        <v>209</v>
      </c>
      <c r="G162" s="162" t="s">
        <v>253</v>
      </c>
      <c r="H162" s="163">
        <v>2.3600350459999999E-2</v>
      </c>
      <c r="I162" s="164" t="s">
        <v>245</v>
      </c>
      <c r="J162" s="164" t="s">
        <v>246</v>
      </c>
      <c r="K162" s="162" t="s">
        <v>259</v>
      </c>
      <c r="L162" s="162" t="s">
        <v>260</v>
      </c>
      <c r="M162" s="162" t="s">
        <v>28</v>
      </c>
      <c r="N162" s="162" t="s">
        <v>28</v>
      </c>
      <c r="O162" s="165" t="s">
        <v>28</v>
      </c>
      <c r="P162" s="162" t="s">
        <v>25</v>
      </c>
      <c r="Q162" s="164" t="s">
        <v>255</v>
      </c>
      <c r="R162" s="166" t="s">
        <v>256</v>
      </c>
      <c r="S162" s="166" t="s">
        <v>251</v>
      </c>
      <c r="T162" s="164"/>
      <c r="U162" s="167">
        <v>19</v>
      </c>
    </row>
    <row r="163" spans="2:21" s="34" customFormat="1" ht="16" customHeight="1" x14ac:dyDescent="0.55000000000000004">
      <c r="B163" s="146">
        <v>3</v>
      </c>
      <c r="C163" s="159">
        <v>45667</v>
      </c>
      <c r="D163" s="137" t="str">
        <f t="shared" si="2"/>
        <v>金</v>
      </c>
      <c r="E163" s="160">
        <v>0.5083333333333333</v>
      </c>
      <c r="F163" s="161" t="s">
        <v>209</v>
      </c>
      <c r="G163" s="162" t="s">
        <v>253</v>
      </c>
      <c r="H163" s="163">
        <v>6.5333491519999995E-2</v>
      </c>
      <c r="I163" s="164" t="s">
        <v>245</v>
      </c>
      <c r="J163" s="164" t="s">
        <v>246</v>
      </c>
      <c r="K163" s="162" t="s">
        <v>285</v>
      </c>
      <c r="L163" s="162" t="s">
        <v>260</v>
      </c>
      <c r="M163" s="162" t="s">
        <v>28</v>
      </c>
      <c r="N163" s="162" t="s">
        <v>28</v>
      </c>
      <c r="O163" s="165" t="s">
        <v>28</v>
      </c>
      <c r="P163" s="162" t="s">
        <v>25</v>
      </c>
      <c r="Q163" s="164" t="s">
        <v>339</v>
      </c>
      <c r="R163" s="166" t="s">
        <v>256</v>
      </c>
      <c r="S163" s="166" t="s">
        <v>251</v>
      </c>
      <c r="T163" s="164"/>
      <c r="U163" s="167">
        <v>24</v>
      </c>
    </row>
    <row r="164" spans="2:21" s="34" customFormat="1" ht="16" customHeight="1" x14ac:dyDescent="0.55000000000000004">
      <c r="B164" s="146">
        <v>3</v>
      </c>
      <c r="C164" s="159">
        <v>45667</v>
      </c>
      <c r="D164" s="137" t="str">
        <f t="shared" si="2"/>
        <v>金</v>
      </c>
      <c r="E164" s="160">
        <v>0.50902777777777775</v>
      </c>
      <c r="F164" s="161" t="s">
        <v>209</v>
      </c>
      <c r="G164" s="162" t="s">
        <v>253</v>
      </c>
      <c r="H164" s="163">
        <v>7.6823046810000004E-2</v>
      </c>
      <c r="I164" s="164" t="s">
        <v>245</v>
      </c>
      <c r="J164" s="164" t="s">
        <v>246</v>
      </c>
      <c r="K164" s="162" t="s">
        <v>285</v>
      </c>
      <c r="L164" s="162" t="s">
        <v>260</v>
      </c>
      <c r="M164" s="162" t="s">
        <v>25</v>
      </c>
      <c r="N164" s="162" t="s">
        <v>25</v>
      </c>
      <c r="O164" s="165" t="s">
        <v>28</v>
      </c>
      <c r="P164" s="162" t="s">
        <v>25</v>
      </c>
      <c r="Q164" s="164" t="s">
        <v>255</v>
      </c>
      <c r="R164" s="166" t="s">
        <v>250</v>
      </c>
      <c r="S164" s="166" t="s">
        <v>273</v>
      </c>
      <c r="T164" s="164"/>
      <c r="U164" s="167">
        <v>29</v>
      </c>
    </row>
    <row r="165" spans="2:21" s="34" customFormat="1" ht="16" customHeight="1" x14ac:dyDescent="0.55000000000000004">
      <c r="B165" s="146">
        <v>3</v>
      </c>
      <c r="C165" s="159">
        <v>45667</v>
      </c>
      <c r="D165" s="137" t="str">
        <f t="shared" si="2"/>
        <v>金</v>
      </c>
      <c r="E165" s="160">
        <v>0.51111111111111107</v>
      </c>
      <c r="F165" s="161" t="s">
        <v>209</v>
      </c>
      <c r="G165" s="162" t="s">
        <v>253</v>
      </c>
      <c r="H165" s="163">
        <v>8.4420159810000006E-2</v>
      </c>
      <c r="I165" s="164" t="s">
        <v>245</v>
      </c>
      <c r="J165" s="164" t="s">
        <v>246</v>
      </c>
      <c r="K165" s="162" t="s">
        <v>247</v>
      </c>
      <c r="L165" s="162" t="s">
        <v>260</v>
      </c>
      <c r="M165" s="162" t="s">
        <v>28</v>
      </c>
      <c r="N165" s="162" t="s">
        <v>28</v>
      </c>
      <c r="O165" s="165" t="s">
        <v>28</v>
      </c>
      <c r="P165" s="162" t="s">
        <v>25</v>
      </c>
      <c r="Q165" s="164" t="s">
        <v>339</v>
      </c>
      <c r="R165" s="166" t="s">
        <v>256</v>
      </c>
      <c r="S165" s="166" t="s">
        <v>251</v>
      </c>
      <c r="T165" s="164"/>
      <c r="U165" s="167">
        <v>34</v>
      </c>
    </row>
    <row r="166" spans="2:21" s="34" customFormat="1" ht="32.15" customHeight="1" x14ac:dyDescent="0.55000000000000004">
      <c r="B166" s="146">
        <v>3</v>
      </c>
      <c r="C166" s="159">
        <v>45667</v>
      </c>
      <c r="D166" s="137" t="str">
        <f t="shared" si="2"/>
        <v>金</v>
      </c>
      <c r="E166" s="160">
        <v>0.51666666666666672</v>
      </c>
      <c r="F166" s="161" t="s">
        <v>209</v>
      </c>
      <c r="G166" s="162" t="s">
        <v>253</v>
      </c>
      <c r="H166" s="163">
        <v>0.10780509000000001</v>
      </c>
      <c r="I166" s="164" t="s">
        <v>245</v>
      </c>
      <c r="J166" s="164" t="s">
        <v>246</v>
      </c>
      <c r="K166" s="162" t="s">
        <v>259</v>
      </c>
      <c r="L166" s="162" t="s">
        <v>260</v>
      </c>
      <c r="M166" s="162" t="s">
        <v>28</v>
      </c>
      <c r="N166" s="162" t="s">
        <v>28</v>
      </c>
      <c r="O166" s="165" t="s">
        <v>28</v>
      </c>
      <c r="P166" s="162" t="s">
        <v>25</v>
      </c>
      <c r="Q166" s="164" t="s">
        <v>255</v>
      </c>
      <c r="R166" s="166" t="s">
        <v>256</v>
      </c>
      <c r="S166" s="166" t="s">
        <v>251</v>
      </c>
      <c r="T166" s="164" t="s">
        <v>581</v>
      </c>
      <c r="U166" s="167">
        <v>64</v>
      </c>
    </row>
    <row r="167" spans="2:21" s="34" customFormat="1" ht="16" customHeight="1" x14ac:dyDescent="0.55000000000000004">
      <c r="B167" s="146">
        <v>3</v>
      </c>
      <c r="C167" s="159">
        <v>45667</v>
      </c>
      <c r="D167" s="137" t="str">
        <f t="shared" si="2"/>
        <v>金</v>
      </c>
      <c r="E167" s="160">
        <v>0.51875000000000004</v>
      </c>
      <c r="F167" s="161" t="s">
        <v>209</v>
      </c>
      <c r="G167" s="162" t="s">
        <v>244</v>
      </c>
      <c r="H167" s="163">
        <v>6.1874278480000003E-2</v>
      </c>
      <c r="I167" s="164" t="s">
        <v>245</v>
      </c>
      <c r="J167" s="164" t="s">
        <v>246</v>
      </c>
      <c r="K167" s="162" t="s">
        <v>259</v>
      </c>
      <c r="L167" s="162" t="s">
        <v>260</v>
      </c>
      <c r="M167" s="162" t="s">
        <v>28</v>
      </c>
      <c r="N167" s="162" t="s">
        <v>28</v>
      </c>
      <c r="O167" s="165" t="s">
        <v>28</v>
      </c>
      <c r="P167" s="162" t="s">
        <v>25</v>
      </c>
      <c r="Q167" s="164" t="s">
        <v>255</v>
      </c>
      <c r="R167" s="166" t="s">
        <v>256</v>
      </c>
      <c r="S167" s="166" t="s">
        <v>251</v>
      </c>
      <c r="T167" s="164"/>
      <c r="U167" s="167">
        <v>7</v>
      </c>
    </row>
    <row r="168" spans="2:21" s="34" customFormat="1" ht="32.15" customHeight="1" x14ac:dyDescent="0.55000000000000004">
      <c r="B168" s="146">
        <v>4</v>
      </c>
      <c r="C168" s="159">
        <v>45667</v>
      </c>
      <c r="D168" s="137" t="str">
        <f t="shared" si="2"/>
        <v>金</v>
      </c>
      <c r="E168" s="160">
        <v>0.52569444444444446</v>
      </c>
      <c r="F168" s="161" t="s">
        <v>209</v>
      </c>
      <c r="G168" s="162" t="s">
        <v>244</v>
      </c>
      <c r="H168" s="163">
        <v>0</v>
      </c>
      <c r="I168" s="164" t="s">
        <v>245</v>
      </c>
      <c r="J168" s="164" t="s">
        <v>246</v>
      </c>
      <c r="K168" s="162" t="s">
        <v>259</v>
      </c>
      <c r="L168" s="162" t="s">
        <v>260</v>
      </c>
      <c r="M168" s="162" t="s">
        <v>28</v>
      </c>
      <c r="N168" s="162" t="s">
        <v>28</v>
      </c>
      <c r="O168" s="165" t="s">
        <v>28</v>
      </c>
      <c r="P168" s="162" t="s">
        <v>25</v>
      </c>
      <c r="Q168" s="164" t="s">
        <v>255</v>
      </c>
      <c r="R168" s="166" t="s">
        <v>250</v>
      </c>
      <c r="S168" s="166" t="s">
        <v>267</v>
      </c>
      <c r="T168" s="164" t="s">
        <v>617</v>
      </c>
      <c r="U168" s="167">
        <v>5</v>
      </c>
    </row>
    <row r="169" spans="2:21" s="34" customFormat="1" ht="32.15" customHeight="1" x14ac:dyDescent="0.55000000000000004">
      <c r="B169" s="146">
        <v>4</v>
      </c>
      <c r="C169" s="159">
        <v>45667</v>
      </c>
      <c r="D169" s="137" t="str">
        <f t="shared" si="2"/>
        <v>金</v>
      </c>
      <c r="E169" s="160">
        <v>0.52777777777777779</v>
      </c>
      <c r="F169" s="161" t="s">
        <v>209</v>
      </c>
      <c r="G169" s="162" t="s">
        <v>253</v>
      </c>
      <c r="H169" s="163">
        <v>0</v>
      </c>
      <c r="I169" s="164" t="s">
        <v>245</v>
      </c>
      <c r="J169" s="164" t="s">
        <v>246</v>
      </c>
      <c r="K169" s="162" t="s">
        <v>285</v>
      </c>
      <c r="L169" s="162" t="s">
        <v>260</v>
      </c>
      <c r="M169" s="162" t="s">
        <v>28</v>
      </c>
      <c r="N169" s="162" t="s">
        <v>25</v>
      </c>
      <c r="O169" s="165" t="s">
        <v>28</v>
      </c>
      <c r="P169" s="162" t="s">
        <v>25</v>
      </c>
      <c r="Q169" s="164" t="s">
        <v>255</v>
      </c>
      <c r="R169" s="166" t="s">
        <v>250</v>
      </c>
      <c r="S169" s="166" t="s">
        <v>298</v>
      </c>
      <c r="T169" s="164" t="s">
        <v>618</v>
      </c>
      <c r="U169" s="167">
        <v>18</v>
      </c>
    </row>
    <row r="170" spans="2:21" s="34" customFormat="1" ht="16" customHeight="1" x14ac:dyDescent="0.55000000000000004">
      <c r="B170" s="146">
        <v>4</v>
      </c>
      <c r="C170" s="159">
        <v>45667</v>
      </c>
      <c r="D170" s="137" t="str">
        <f t="shared" si="2"/>
        <v>金</v>
      </c>
      <c r="E170" s="160">
        <v>0.53194444444444444</v>
      </c>
      <c r="F170" s="161" t="s">
        <v>209</v>
      </c>
      <c r="G170" s="162" t="s">
        <v>253</v>
      </c>
      <c r="H170" s="163">
        <v>0.16531814440000001</v>
      </c>
      <c r="I170" s="164" t="s">
        <v>245</v>
      </c>
      <c r="J170" s="164" t="s">
        <v>246</v>
      </c>
      <c r="K170" s="162" t="s">
        <v>259</v>
      </c>
      <c r="L170" s="162" t="s">
        <v>260</v>
      </c>
      <c r="M170" s="162" t="s">
        <v>28</v>
      </c>
      <c r="N170" s="162" t="s">
        <v>28</v>
      </c>
      <c r="O170" s="165" t="s">
        <v>25</v>
      </c>
      <c r="P170" s="162" t="s">
        <v>25</v>
      </c>
      <c r="Q170" s="164" t="s">
        <v>255</v>
      </c>
      <c r="R170" s="166" t="s">
        <v>256</v>
      </c>
      <c r="S170" s="166" t="s">
        <v>251</v>
      </c>
      <c r="T170" s="164"/>
      <c r="U170" s="167">
        <v>36</v>
      </c>
    </row>
    <row r="171" spans="2:21" s="34" customFormat="1" ht="32.15" customHeight="1" x14ac:dyDescent="0.55000000000000004">
      <c r="B171" s="146">
        <v>5</v>
      </c>
      <c r="C171" s="159">
        <v>45667</v>
      </c>
      <c r="D171" s="137" t="str">
        <f t="shared" si="2"/>
        <v>金</v>
      </c>
      <c r="E171" s="160">
        <v>0.59583333333333333</v>
      </c>
      <c r="F171" s="161" t="s">
        <v>209</v>
      </c>
      <c r="G171" s="162" t="s">
        <v>253</v>
      </c>
      <c r="H171" s="163">
        <v>6.7811826519999993E-2</v>
      </c>
      <c r="I171" s="164" t="s">
        <v>245</v>
      </c>
      <c r="J171" s="164" t="s">
        <v>246</v>
      </c>
      <c r="K171" s="162" t="s">
        <v>285</v>
      </c>
      <c r="L171" s="162" t="s">
        <v>248</v>
      </c>
      <c r="M171" s="162" t="s">
        <v>25</v>
      </c>
      <c r="N171" s="162" t="s">
        <v>25</v>
      </c>
      <c r="O171" s="165" t="s">
        <v>28</v>
      </c>
      <c r="P171" s="162" t="s">
        <v>25</v>
      </c>
      <c r="Q171" s="164" t="s">
        <v>289</v>
      </c>
      <c r="R171" s="166" t="s">
        <v>286</v>
      </c>
      <c r="S171" s="166" t="s">
        <v>298</v>
      </c>
      <c r="T171" s="164" t="s">
        <v>612</v>
      </c>
      <c r="U171" s="167">
        <v>14</v>
      </c>
    </row>
    <row r="172" spans="2:21" s="34" customFormat="1" ht="16" customHeight="1" x14ac:dyDescent="0.55000000000000004">
      <c r="B172" s="146">
        <v>5</v>
      </c>
      <c r="C172" s="159">
        <v>45667</v>
      </c>
      <c r="D172" s="137" t="str">
        <f t="shared" si="2"/>
        <v>金</v>
      </c>
      <c r="E172" s="160">
        <v>0.59861111111111109</v>
      </c>
      <c r="F172" s="161" t="s">
        <v>209</v>
      </c>
      <c r="G172" s="162" t="s">
        <v>253</v>
      </c>
      <c r="H172" s="163">
        <v>7.6782226999999995E-2</v>
      </c>
      <c r="I172" s="164" t="s">
        <v>245</v>
      </c>
      <c r="J172" s="164" t="s">
        <v>246</v>
      </c>
      <c r="K172" s="162" t="s">
        <v>259</v>
      </c>
      <c r="L172" s="162" t="s">
        <v>260</v>
      </c>
      <c r="M172" s="162" t="s">
        <v>28</v>
      </c>
      <c r="N172" s="162" t="s">
        <v>28</v>
      </c>
      <c r="O172" s="165" t="s">
        <v>28</v>
      </c>
      <c r="P172" s="162" t="s">
        <v>25</v>
      </c>
      <c r="Q172" s="164" t="s">
        <v>255</v>
      </c>
      <c r="R172" s="166" t="s">
        <v>256</v>
      </c>
      <c r="S172" s="166" t="s">
        <v>251</v>
      </c>
      <c r="T172" s="164"/>
      <c r="U172" s="167">
        <v>30</v>
      </c>
    </row>
    <row r="173" spans="2:21" s="34" customFormat="1" ht="16" customHeight="1" x14ac:dyDescent="0.55000000000000004">
      <c r="B173" s="146">
        <v>5</v>
      </c>
      <c r="C173" s="159">
        <v>45667</v>
      </c>
      <c r="D173" s="137" t="str">
        <f t="shared" si="2"/>
        <v>金</v>
      </c>
      <c r="E173" s="160">
        <v>0.59930555555555554</v>
      </c>
      <c r="F173" s="161" t="s">
        <v>209</v>
      </c>
      <c r="G173" s="162" t="s">
        <v>253</v>
      </c>
      <c r="H173" s="163">
        <v>0.1207432542</v>
      </c>
      <c r="I173" s="164" t="s">
        <v>245</v>
      </c>
      <c r="J173" s="164" t="s">
        <v>246</v>
      </c>
      <c r="K173" s="162" t="s">
        <v>259</v>
      </c>
      <c r="L173" s="162" t="s">
        <v>260</v>
      </c>
      <c r="M173" s="162" t="s">
        <v>28</v>
      </c>
      <c r="N173" s="162" t="s">
        <v>28</v>
      </c>
      <c r="O173" s="165" t="s">
        <v>28</v>
      </c>
      <c r="P173" s="162" t="s">
        <v>25</v>
      </c>
      <c r="Q173" s="164" t="s">
        <v>255</v>
      </c>
      <c r="R173" s="166" t="s">
        <v>256</v>
      </c>
      <c r="S173" s="166" t="s">
        <v>251</v>
      </c>
      <c r="T173" s="164"/>
      <c r="U173" s="167">
        <v>32</v>
      </c>
    </row>
    <row r="174" spans="2:21" s="34" customFormat="1" ht="16" customHeight="1" x14ac:dyDescent="0.55000000000000004">
      <c r="B174" s="146">
        <v>5</v>
      </c>
      <c r="C174" s="159">
        <v>45667</v>
      </c>
      <c r="D174" s="137" t="str">
        <f t="shared" si="2"/>
        <v>金</v>
      </c>
      <c r="E174" s="160">
        <v>0.60138888888888886</v>
      </c>
      <c r="F174" s="161" t="s">
        <v>209</v>
      </c>
      <c r="G174" s="162" t="s">
        <v>253</v>
      </c>
      <c r="H174" s="163">
        <v>3.4664869959999997E-2</v>
      </c>
      <c r="I174" s="164" t="s">
        <v>245</v>
      </c>
      <c r="J174" s="164" t="s">
        <v>246</v>
      </c>
      <c r="K174" s="162" t="s">
        <v>285</v>
      </c>
      <c r="L174" s="162" t="s">
        <v>260</v>
      </c>
      <c r="M174" s="162" t="s">
        <v>28</v>
      </c>
      <c r="N174" s="162" t="s">
        <v>28</v>
      </c>
      <c r="O174" s="165" t="s">
        <v>28</v>
      </c>
      <c r="P174" s="162" t="s">
        <v>25</v>
      </c>
      <c r="Q174" s="164" t="s">
        <v>255</v>
      </c>
      <c r="R174" s="166" t="s">
        <v>256</v>
      </c>
      <c r="S174" s="166" t="s">
        <v>251</v>
      </c>
      <c r="T174" s="164"/>
      <c r="U174" s="167">
        <v>39</v>
      </c>
    </row>
    <row r="175" spans="2:21" s="34" customFormat="1" ht="16" customHeight="1" x14ac:dyDescent="0.55000000000000004">
      <c r="B175" s="146">
        <v>5</v>
      </c>
      <c r="C175" s="159">
        <v>45667</v>
      </c>
      <c r="D175" s="137" t="str">
        <f t="shared" si="2"/>
        <v>金</v>
      </c>
      <c r="E175" s="160">
        <v>0.6020833333333333</v>
      </c>
      <c r="F175" s="161" t="s">
        <v>209</v>
      </c>
      <c r="G175" s="162" t="s">
        <v>253</v>
      </c>
      <c r="H175" s="163">
        <v>3.9886011910000001E-3</v>
      </c>
      <c r="I175" s="164" t="s">
        <v>245</v>
      </c>
      <c r="J175" s="164" t="s">
        <v>246</v>
      </c>
      <c r="K175" s="162" t="s">
        <v>259</v>
      </c>
      <c r="L175" s="162" t="s">
        <v>260</v>
      </c>
      <c r="M175" s="162" t="s">
        <v>28</v>
      </c>
      <c r="N175" s="162" t="s">
        <v>28</v>
      </c>
      <c r="O175" s="165" t="s">
        <v>25</v>
      </c>
      <c r="P175" s="162" t="s">
        <v>25</v>
      </c>
      <c r="Q175" s="164" t="s">
        <v>261</v>
      </c>
      <c r="R175" s="166" t="s">
        <v>286</v>
      </c>
      <c r="S175" s="166" t="s">
        <v>251</v>
      </c>
      <c r="T175" s="164"/>
      <c r="U175" s="167">
        <v>40</v>
      </c>
    </row>
    <row r="176" spans="2:21" s="34" customFormat="1" ht="32.15" customHeight="1" x14ac:dyDescent="0.55000000000000004">
      <c r="B176" s="146">
        <v>6</v>
      </c>
      <c r="C176" s="159">
        <v>45667</v>
      </c>
      <c r="D176" s="137" t="str">
        <f t="shared" si="2"/>
        <v>金</v>
      </c>
      <c r="E176" s="160">
        <v>0.62569444444444444</v>
      </c>
      <c r="F176" s="161" t="s">
        <v>209</v>
      </c>
      <c r="G176" s="162" t="s">
        <v>253</v>
      </c>
      <c r="H176" s="163">
        <v>0</v>
      </c>
      <c r="I176" s="164" t="s">
        <v>245</v>
      </c>
      <c r="J176" s="164" t="s">
        <v>246</v>
      </c>
      <c r="K176" s="162" t="s">
        <v>285</v>
      </c>
      <c r="L176" s="162" t="s">
        <v>248</v>
      </c>
      <c r="M176" s="162" t="s">
        <v>25</v>
      </c>
      <c r="N176" s="162" t="s">
        <v>25</v>
      </c>
      <c r="O176" s="165" t="s">
        <v>28</v>
      </c>
      <c r="P176" s="162" t="s">
        <v>25</v>
      </c>
      <c r="Q176" s="164" t="s">
        <v>289</v>
      </c>
      <c r="R176" s="166" t="s">
        <v>250</v>
      </c>
      <c r="S176" s="166" t="s">
        <v>290</v>
      </c>
      <c r="T176" s="164" t="s">
        <v>619</v>
      </c>
      <c r="U176" s="167">
        <v>14</v>
      </c>
    </row>
    <row r="177" spans="2:21" s="34" customFormat="1" ht="16" customHeight="1" x14ac:dyDescent="0.55000000000000004">
      <c r="B177" s="146">
        <v>6</v>
      </c>
      <c r="C177" s="159">
        <v>45667</v>
      </c>
      <c r="D177" s="137" t="str">
        <f t="shared" si="2"/>
        <v>金</v>
      </c>
      <c r="E177" s="160">
        <v>0.62986111111111109</v>
      </c>
      <c r="F177" s="161" t="s">
        <v>209</v>
      </c>
      <c r="G177" s="162" t="s">
        <v>253</v>
      </c>
      <c r="H177" s="163">
        <v>0.18540496440000001</v>
      </c>
      <c r="I177" s="164" t="s">
        <v>245</v>
      </c>
      <c r="J177" s="164" t="s">
        <v>246</v>
      </c>
      <c r="K177" s="162" t="s">
        <v>259</v>
      </c>
      <c r="L177" s="162" t="s">
        <v>260</v>
      </c>
      <c r="M177" s="162" t="s">
        <v>28</v>
      </c>
      <c r="N177" s="162" t="s">
        <v>28</v>
      </c>
      <c r="O177" s="165" t="s">
        <v>25</v>
      </c>
      <c r="P177" s="162" t="s">
        <v>25</v>
      </c>
      <c r="Q177" s="164" t="s">
        <v>255</v>
      </c>
      <c r="R177" s="166" t="s">
        <v>256</v>
      </c>
      <c r="S177" s="166" t="s">
        <v>251</v>
      </c>
      <c r="T177" s="164"/>
      <c r="U177" s="167">
        <v>36</v>
      </c>
    </row>
    <row r="178" spans="2:21" s="34" customFormat="1" ht="32.15" customHeight="1" x14ac:dyDescent="0.55000000000000004">
      <c r="B178" s="146">
        <v>6</v>
      </c>
      <c r="C178" s="159">
        <v>45667</v>
      </c>
      <c r="D178" s="137" t="str">
        <f t="shared" si="2"/>
        <v>金</v>
      </c>
      <c r="E178" s="160">
        <v>0.63472222222222219</v>
      </c>
      <c r="F178" s="161" t="s">
        <v>209</v>
      </c>
      <c r="G178" s="162" t="s">
        <v>253</v>
      </c>
      <c r="H178" s="163">
        <v>2.9247190000000001E-3</v>
      </c>
      <c r="I178" s="164" t="s">
        <v>245</v>
      </c>
      <c r="J178" s="164" t="s">
        <v>246</v>
      </c>
      <c r="K178" s="162" t="s">
        <v>285</v>
      </c>
      <c r="L178" s="162" t="s">
        <v>260</v>
      </c>
      <c r="M178" s="162" t="s">
        <v>28</v>
      </c>
      <c r="N178" s="162" t="s">
        <v>25</v>
      </c>
      <c r="O178" s="165" t="s">
        <v>28</v>
      </c>
      <c r="P178" s="162" t="s">
        <v>25</v>
      </c>
      <c r="Q178" s="164" t="s">
        <v>255</v>
      </c>
      <c r="R178" s="166" t="s">
        <v>250</v>
      </c>
      <c r="S178" s="166" t="s">
        <v>298</v>
      </c>
      <c r="T178" s="164" t="s">
        <v>620</v>
      </c>
      <c r="U178" s="167">
        <v>59</v>
      </c>
    </row>
    <row r="179" spans="2:21" s="34" customFormat="1" ht="32.15" customHeight="1" x14ac:dyDescent="0.55000000000000004">
      <c r="B179" s="146">
        <v>6</v>
      </c>
      <c r="C179" s="159">
        <v>45667</v>
      </c>
      <c r="D179" s="137" t="str">
        <f t="shared" si="2"/>
        <v>金</v>
      </c>
      <c r="E179" s="160">
        <v>0.63472222222222219</v>
      </c>
      <c r="F179" s="161" t="s">
        <v>209</v>
      </c>
      <c r="G179" s="162" t="s">
        <v>253</v>
      </c>
      <c r="H179" s="163">
        <v>5.0347164600000001E-2</v>
      </c>
      <c r="I179" s="164" t="s">
        <v>245</v>
      </c>
      <c r="J179" s="164" t="s">
        <v>246</v>
      </c>
      <c r="K179" s="162" t="s">
        <v>259</v>
      </c>
      <c r="L179" s="162" t="s">
        <v>260</v>
      </c>
      <c r="M179" s="162" t="s">
        <v>28</v>
      </c>
      <c r="N179" s="162" t="s">
        <v>28</v>
      </c>
      <c r="O179" s="165" t="s">
        <v>28</v>
      </c>
      <c r="P179" s="162" t="s">
        <v>25</v>
      </c>
      <c r="Q179" s="164" t="s">
        <v>255</v>
      </c>
      <c r="R179" s="166" t="s">
        <v>256</v>
      </c>
      <c r="S179" s="166" t="s">
        <v>251</v>
      </c>
      <c r="T179" s="164" t="s">
        <v>581</v>
      </c>
      <c r="U179" s="167">
        <v>64</v>
      </c>
    </row>
    <row r="180" spans="2:21" s="34" customFormat="1" ht="16" customHeight="1" x14ac:dyDescent="0.55000000000000004">
      <c r="B180" s="146">
        <v>6</v>
      </c>
      <c r="C180" s="159">
        <v>45667</v>
      </c>
      <c r="D180" s="137" t="str">
        <f t="shared" si="2"/>
        <v>金</v>
      </c>
      <c r="E180" s="160">
        <v>0.63680555555555551</v>
      </c>
      <c r="F180" s="161" t="s">
        <v>209</v>
      </c>
      <c r="G180" s="162" t="s">
        <v>244</v>
      </c>
      <c r="H180" s="163">
        <v>6.6791541999999995E-2</v>
      </c>
      <c r="I180" s="164" t="s">
        <v>245</v>
      </c>
      <c r="J180" s="164" t="s">
        <v>246</v>
      </c>
      <c r="K180" s="162" t="s">
        <v>259</v>
      </c>
      <c r="L180" s="162" t="s">
        <v>260</v>
      </c>
      <c r="M180" s="162" t="s">
        <v>28</v>
      </c>
      <c r="N180" s="162" t="s">
        <v>28</v>
      </c>
      <c r="O180" s="165" t="s">
        <v>28</v>
      </c>
      <c r="P180" s="162" t="s">
        <v>25</v>
      </c>
      <c r="Q180" s="164" t="s">
        <v>255</v>
      </c>
      <c r="R180" s="166" t="s">
        <v>256</v>
      </c>
      <c r="S180" s="166" t="s">
        <v>251</v>
      </c>
      <c r="T180" s="164"/>
      <c r="U180" s="167">
        <v>13</v>
      </c>
    </row>
    <row r="181" spans="2:21" s="34" customFormat="1" ht="16" customHeight="1" x14ac:dyDescent="0.55000000000000004">
      <c r="B181" s="146">
        <v>6</v>
      </c>
      <c r="C181" s="159">
        <v>45667</v>
      </c>
      <c r="D181" s="137" t="str">
        <f t="shared" si="2"/>
        <v>金</v>
      </c>
      <c r="E181" s="160">
        <v>0.63749999999999996</v>
      </c>
      <c r="F181" s="161" t="s">
        <v>209</v>
      </c>
      <c r="G181" s="162" t="s">
        <v>244</v>
      </c>
      <c r="H181" s="163">
        <v>7.8280506499999999E-2</v>
      </c>
      <c r="I181" s="164" t="s">
        <v>245</v>
      </c>
      <c r="J181" s="164" t="s">
        <v>246</v>
      </c>
      <c r="K181" s="162" t="s">
        <v>259</v>
      </c>
      <c r="L181" s="162" t="s">
        <v>260</v>
      </c>
      <c r="M181" s="162" t="s">
        <v>28</v>
      </c>
      <c r="N181" s="162" t="s">
        <v>28</v>
      </c>
      <c r="O181" s="165" t="s">
        <v>28</v>
      </c>
      <c r="P181" s="162" t="s">
        <v>25</v>
      </c>
      <c r="Q181" s="164" t="s">
        <v>255</v>
      </c>
      <c r="R181" s="166" t="s">
        <v>256</v>
      </c>
      <c r="S181" s="166" t="s">
        <v>251</v>
      </c>
      <c r="T181" s="164"/>
      <c r="U181" s="167">
        <v>11</v>
      </c>
    </row>
    <row r="182" spans="2:21" s="34" customFormat="1" ht="16" customHeight="1" x14ac:dyDescent="0.55000000000000004">
      <c r="B182" s="146">
        <v>1</v>
      </c>
      <c r="C182" s="159">
        <v>45668</v>
      </c>
      <c r="D182" s="137" t="str">
        <f t="shared" si="2"/>
        <v>土</v>
      </c>
      <c r="E182" s="160">
        <v>0.46458333333333329</v>
      </c>
      <c r="F182" s="161" t="s">
        <v>209</v>
      </c>
      <c r="G182" s="162" t="s">
        <v>253</v>
      </c>
      <c r="H182" s="163">
        <v>9.5040093000000006E-2</v>
      </c>
      <c r="I182" s="164" t="s">
        <v>245</v>
      </c>
      <c r="J182" s="164" t="s">
        <v>246</v>
      </c>
      <c r="K182" s="162" t="s">
        <v>259</v>
      </c>
      <c r="L182" s="162" t="s">
        <v>260</v>
      </c>
      <c r="M182" s="162" t="s">
        <v>28</v>
      </c>
      <c r="N182" s="162" t="s">
        <v>28</v>
      </c>
      <c r="O182" s="165" t="s">
        <v>28</v>
      </c>
      <c r="P182" s="162" t="s">
        <v>25</v>
      </c>
      <c r="Q182" s="164" t="s">
        <v>255</v>
      </c>
      <c r="R182" s="166" t="s">
        <v>256</v>
      </c>
      <c r="S182" s="166" t="s">
        <v>251</v>
      </c>
      <c r="T182" s="164"/>
      <c r="U182" s="167">
        <v>21</v>
      </c>
    </row>
    <row r="183" spans="2:21" s="34" customFormat="1" ht="16" customHeight="1" x14ac:dyDescent="0.55000000000000004">
      <c r="B183" s="146">
        <v>1</v>
      </c>
      <c r="C183" s="159">
        <v>45668</v>
      </c>
      <c r="D183" s="137" t="str">
        <f t="shared" si="2"/>
        <v>土</v>
      </c>
      <c r="E183" s="160">
        <v>0.46597222222222218</v>
      </c>
      <c r="F183" s="161" t="s">
        <v>209</v>
      </c>
      <c r="G183" s="162" t="s">
        <v>253</v>
      </c>
      <c r="H183" s="163">
        <v>7.8763331000000006E-2</v>
      </c>
      <c r="I183" s="164" t="s">
        <v>245</v>
      </c>
      <c r="J183" s="164" t="s">
        <v>246</v>
      </c>
      <c r="K183" s="162" t="s">
        <v>259</v>
      </c>
      <c r="L183" s="162" t="s">
        <v>260</v>
      </c>
      <c r="M183" s="162" t="s">
        <v>28</v>
      </c>
      <c r="N183" s="162" t="s">
        <v>28</v>
      </c>
      <c r="O183" s="165" t="s">
        <v>25</v>
      </c>
      <c r="P183" s="162" t="s">
        <v>25</v>
      </c>
      <c r="Q183" s="164" t="s">
        <v>261</v>
      </c>
      <c r="R183" s="166" t="s">
        <v>256</v>
      </c>
      <c r="S183" s="166" t="s">
        <v>251</v>
      </c>
      <c r="T183" s="164"/>
      <c r="U183" s="167">
        <v>23</v>
      </c>
    </row>
    <row r="184" spans="2:21" s="34" customFormat="1" ht="32.15" customHeight="1" x14ac:dyDescent="0.55000000000000004">
      <c r="B184" s="146">
        <v>1</v>
      </c>
      <c r="C184" s="159">
        <v>45668</v>
      </c>
      <c r="D184" s="137" t="str">
        <f t="shared" si="2"/>
        <v>土</v>
      </c>
      <c r="E184" s="160">
        <v>0.46597222222222218</v>
      </c>
      <c r="F184" s="161" t="s">
        <v>209</v>
      </c>
      <c r="G184" s="162" t="s">
        <v>253</v>
      </c>
      <c r="H184" s="163">
        <v>6.6450975999999995E-2</v>
      </c>
      <c r="I184" s="164" t="s">
        <v>245</v>
      </c>
      <c r="J184" s="164" t="s">
        <v>246</v>
      </c>
      <c r="K184" s="162" t="s">
        <v>285</v>
      </c>
      <c r="L184" s="162" t="s">
        <v>260</v>
      </c>
      <c r="M184" s="162" t="s">
        <v>25</v>
      </c>
      <c r="N184" s="162" t="s">
        <v>25</v>
      </c>
      <c r="O184" s="165" t="s">
        <v>28</v>
      </c>
      <c r="P184" s="162" t="s">
        <v>25</v>
      </c>
      <c r="Q184" s="164" t="s">
        <v>255</v>
      </c>
      <c r="R184" s="166" t="s">
        <v>286</v>
      </c>
      <c r="S184" s="166" t="s">
        <v>267</v>
      </c>
      <c r="T184" s="164" t="s">
        <v>621</v>
      </c>
      <c r="U184" s="167">
        <v>26</v>
      </c>
    </row>
    <row r="185" spans="2:21" s="34" customFormat="1" ht="16" customHeight="1" x14ac:dyDescent="0.55000000000000004">
      <c r="B185" s="146">
        <v>1</v>
      </c>
      <c r="C185" s="159">
        <v>45668</v>
      </c>
      <c r="D185" s="137" t="str">
        <f t="shared" si="2"/>
        <v>土</v>
      </c>
      <c r="E185" s="160">
        <v>0.46875</v>
      </c>
      <c r="F185" s="161" t="s">
        <v>209</v>
      </c>
      <c r="G185" s="162" t="s">
        <v>253</v>
      </c>
      <c r="H185" s="163">
        <v>1.1333437579999999E-2</v>
      </c>
      <c r="I185" s="164" t="s">
        <v>245</v>
      </c>
      <c r="J185" s="164" t="s">
        <v>246</v>
      </c>
      <c r="K185" s="162" t="s">
        <v>259</v>
      </c>
      <c r="L185" s="162" t="s">
        <v>260</v>
      </c>
      <c r="M185" s="162" t="s">
        <v>28</v>
      </c>
      <c r="N185" s="162" t="s">
        <v>28</v>
      </c>
      <c r="O185" s="165" t="s">
        <v>25</v>
      </c>
      <c r="P185" s="162" t="s">
        <v>25</v>
      </c>
      <c r="Q185" s="164" t="s">
        <v>255</v>
      </c>
      <c r="R185" s="166" t="s">
        <v>256</v>
      </c>
      <c r="S185" s="166" t="s">
        <v>251</v>
      </c>
      <c r="T185" s="164"/>
      <c r="U185" s="167">
        <v>36</v>
      </c>
    </row>
    <row r="186" spans="2:21" s="34" customFormat="1" ht="16" customHeight="1" x14ac:dyDescent="0.55000000000000004">
      <c r="B186" s="146">
        <v>1</v>
      </c>
      <c r="C186" s="159">
        <v>45668</v>
      </c>
      <c r="D186" s="137" t="str">
        <f t="shared" si="2"/>
        <v>土</v>
      </c>
      <c r="E186" s="160">
        <v>0.47638888888888892</v>
      </c>
      <c r="F186" s="161" t="s">
        <v>209</v>
      </c>
      <c r="G186" s="162" t="s">
        <v>244</v>
      </c>
      <c r="H186" s="163">
        <v>4.6340642369999997E-2</v>
      </c>
      <c r="I186" s="164" t="s">
        <v>245</v>
      </c>
      <c r="J186" s="164" t="s">
        <v>246</v>
      </c>
      <c r="K186" s="162" t="s">
        <v>285</v>
      </c>
      <c r="L186" s="162" t="s">
        <v>260</v>
      </c>
      <c r="M186" s="162" t="s">
        <v>28</v>
      </c>
      <c r="N186" s="162" t="s">
        <v>25</v>
      </c>
      <c r="O186" s="165" t="s">
        <v>28</v>
      </c>
      <c r="P186" s="162" t="s">
        <v>25</v>
      </c>
      <c r="Q186" s="164" t="s">
        <v>255</v>
      </c>
      <c r="R186" s="166" t="s">
        <v>256</v>
      </c>
      <c r="S186" s="166" t="s">
        <v>251</v>
      </c>
      <c r="T186" s="164"/>
      <c r="U186" s="167">
        <v>12</v>
      </c>
    </row>
    <row r="187" spans="2:21" s="34" customFormat="1" ht="16" customHeight="1" x14ac:dyDescent="0.55000000000000004">
      <c r="B187" s="146">
        <v>2</v>
      </c>
      <c r="C187" s="159">
        <v>45668</v>
      </c>
      <c r="D187" s="137" t="str">
        <f t="shared" si="2"/>
        <v>土</v>
      </c>
      <c r="E187" s="160">
        <v>0.49027777777777781</v>
      </c>
      <c r="F187" s="161" t="s">
        <v>209</v>
      </c>
      <c r="G187" s="162" t="s">
        <v>253</v>
      </c>
      <c r="H187" s="163">
        <v>5.8018764559999998E-2</v>
      </c>
      <c r="I187" s="164" t="s">
        <v>245</v>
      </c>
      <c r="J187" s="164" t="s">
        <v>246</v>
      </c>
      <c r="K187" s="162" t="s">
        <v>259</v>
      </c>
      <c r="L187" s="162" t="s">
        <v>260</v>
      </c>
      <c r="M187" s="162" t="s">
        <v>28</v>
      </c>
      <c r="N187" s="162" t="s">
        <v>28</v>
      </c>
      <c r="O187" s="165" t="s">
        <v>25</v>
      </c>
      <c r="P187" s="162" t="s">
        <v>25</v>
      </c>
      <c r="Q187" s="164" t="s">
        <v>255</v>
      </c>
      <c r="R187" s="166" t="s">
        <v>256</v>
      </c>
      <c r="S187" s="166" t="s">
        <v>251</v>
      </c>
      <c r="T187" s="164"/>
      <c r="U187" s="167">
        <v>36</v>
      </c>
    </row>
    <row r="188" spans="2:21" s="34" customFormat="1" ht="32.15" customHeight="1" x14ac:dyDescent="0.55000000000000004">
      <c r="B188" s="146">
        <v>2</v>
      </c>
      <c r="C188" s="159">
        <v>45668</v>
      </c>
      <c r="D188" s="137" t="str">
        <f t="shared" si="2"/>
        <v>土</v>
      </c>
      <c r="E188" s="160">
        <v>0.49583333333333329</v>
      </c>
      <c r="F188" s="161" t="s">
        <v>209</v>
      </c>
      <c r="G188" s="162" t="s">
        <v>253</v>
      </c>
      <c r="H188" s="163">
        <v>6.1367843409999998E-2</v>
      </c>
      <c r="I188" s="164" t="s">
        <v>245</v>
      </c>
      <c r="J188" s="164" t="s">
        <v>246</v>
      </c>
      <c r="K188" s="162" t="s">
        <v>259</v>
      </c>
      <c r="L188" s="162" t="s">
        <v>260</v>
      </c>
      <c r="M188" s="162" t="s">
        <v>28</v>
      </c>
      <c r="N188" s="162" t="s">
        <v>28</v>
      </c>
      <c r="O188" s="165" t="s">
        <v>28</v>
      </c>
      <c r="P188" s="162" t="s">
        <v>25</v>
      </c>
      <c r="Q188" s="164" t="s">
        <v>255</v>
      </c>
      <c r="R188" s="166" t="s">
        <v>256</v>
      </c>
      <c r="S188" s="166" t="s">
        <v>251</v>
      </c>
      <c r="T188" s="164" t="s">
        <v>581</v>
      </c>
      <c r="U188" s="167">
        <v>64</v>
      </c>
    </row>
    <row r="189" spans="2:21" s="34" customFormat="1" ht="16" customHeight="1" x14ac:dyDescent="0.55000000000000004">
      <c r="B189" s="146">
        <v>3</v>
      </c>
      <c r="C189" s="159">
        <v>45668</v>
      </c>
      <c r="D189" s="137" t="str">
        <f t="shared" si="2"/>
        <v>土</v>
      </c>
      <c r="E189" s="160">
        <v>0.50347222222222221</v>
      </c>
      <c r="F189" s="161" t="s">
        <v>209</v>
      </c>
      <c r="G189" s="162" t="s">
        <v>244</v>
      </c>
      <c r="H189" s="163">
        <v>4.0497498479999998E-2</v>
      </c>
      <c r="I189" s="164" t="s">
        <v>245</v>
      </c>
      <c r="J189" s="164" t="s">
        <v>246</v>
      </c>
      <c r="K189" s="162" t="s">
        <v>259</v>
      </c>
      <c r="L189" s="162" t="s">
        <v>260</v>
      </c>
      <c r="M189" s="162" t="s">
        <v>28</v>
      </c>
      <c r="N189" s="162" t="s">
        <v>28</v>
      </c>
      <c r="O189" s="165" t="s">
        <v>28</v>
      </c>
      <c r="P189" s="162" t="s">
        <v>25</v>
      </c>
      <c r="Q189" s="164" t="s">
        <v>255</v>
      </c>
      <c r="R189" s="166" t="s">
        <v>250</v>
      </c>
      <c r="S189" s="166" t="s">
        <v>267</v>
      </c>
      <c r="T189" s="164" t="s">
        <v>622</v>
      </c>
      <c r="U189" s="167">
        <v>3</v>
      </c>
    </row>
    <row r="190" spans="2:21" s="34" customFormat="1" ht="16" customHeight="1" x14ac:dyDescent="0.55000000000000004">
      <c r="B190" s="146">
        <v>3</v>
      </c>
      <c r="C190" s="159">
        <v>45668</v>
      </c>
      <c r="D190" s="137" t="str">
        <f t="shared" si="2"/>
        <v>土</v>
      </c>
      <c r="E190" s="160">
        <v>0.50694444444444442</v>
      </c>
      <c r="F190" s="161" t="s">
        <v>209</v>
      </c>
      <c r="G190" s="162" t="s">
        <v>253</v>
      </c>
      <c r="H190" s="163">
        <v>3.346037633E-2</v>
      </c>
      <c r="I190" s="164" t="s">
        <v>245</v>
      </c>
      <c r="J190" s="164" t="s">
        <v>246</v>
      </c>
      <c r="K190" s="162" t="s">
        <v>285</v>
      </c>
      <c r="L190" s="162" t="s">
        <v>248</v>
      </c>
      <c r="M190" s="162" t="s">
        <v>25</v>
      </c>
      <c r="N190" s="162" t="s">
        <v>25</v>
      </c>
      <c r="O190" s="165" t="s">
        <v>28</v>
      </c>
      <c r="P190" s="162" t="s">
        <v>25</v>
      </c>
      <c r="Q190" s="164" t="s">
        <v>289</v>
      </c>
      <c r="R190" s="166" t="s">
        <v>286</v>
      </c>
      <c r="S190" s="166" t="s">
        <v>267</v>
      </c>
      <c r="T190" s="164" t="s">
        <v>564</v>
      </c>
      <c r="U190" s="167">
        <v>14</v>
      </c>
    </row>
    <row r="191" spans="2:21" s="34" customFormat="1" ht="16" customHeight="1" x14ac:dyDescent="0.55000000000000004">
      <c r="B191" s="146">
        <v>3</v>
      </c>
      <c r="C191" s="159">
        <v>45668</v>
      </c>
      <c r="D191" s="137" t="str">
        <f t="shared" si="2"/>
        <v>土</v>
      </c>
      <c r="E191" s="160">
        <v>0.50763888888888886</v>
      </c>
      <c r="F191" s="161" t="s">
        <v>209</v>
      </c>
      <c r="G191" s="162" t="s">
        <v>253</v>
      </c>
      <c r="H191" s="163">
        <v>0.11711698230000001</v>
      </c>
      <c r="I191" s="164" t="s">
        <v>245</v>
      </c>
      <c r="J191" s="164" t="s">
        <v>246</v>
      </c>
      <c r="K191" s="162" t="s">
        <v>259</v>
      </c>
      <c r="L191" s="162" t="s">
        <v>260</v>
      </c>
      <c r="M191" s="162" t="s">
        <v>28</v>
      </c>
      <c r="N191" s="162" t="s">
        <v>28</v>
      </c>
      <c r="O191" s="165" t="s">
        <v>28</v>
      </c>
      <c r="P191" s="162" t="s">
        <v>25</v>
      </c>
      <c r="Q191" s="164" t="s">
        <v>255</v>
      </c>
      <c r="R191" s="166" t="s">
        <v>256</v>
      </c>
      <c r="S191" s="166" t="s">
        <v>251</v>
      </c>
      <c r="T191" s="164"/>
      <c r="U191" s="167">
        <v>17</v>
      </c>
    </row>
    <row r="192" spans="2:21" s="34" customFormat="1" ht="16" customHeight="1" x14ac:dyDescent="0.55000000000000004">
      <c r="B192" s="146">
        <v>3</v>
      </c>
      <c r="C192" s="159">
        <v>45668</v>
      </c>
      <c r="D192" s="137" t="str">
        <f t="shared" si="2"/>
        <v>土</v>
      </c>
      <c r="E192" s="160">
        <v>0.51111111111111107</v>
      </c>
      <c r="F192" s="161" t="s">
        <v>209</v>
      </c>
      <c r="G192" s="162" t="s">
        <v>253</v>
      </c>
      <c r="H192" s="163">
        <v>0.1176644966</v>
      </c>
      <c r="I192" s="164" t="s">
        <v>245</v>
      </c>
      <c r="J192" s="164" t="s">
        <v>246</v>
      </c>
      <c r="K192" s="162" t="s">
        <v>247</v>
      </c>
      <c r="L192" s="162" t="s">
        <v>260</v>
      </c>
      <c r="M192" s="162" t="s">
        <v>28</v>
      </c>
      <c r="N192" s="162" t="s">
        <v>28</v>
      </c>
      <c r="O192" s="165" t="s">
        <v>28</v>
      </c>
      <c r="P192" s="162" t="s">
        <v>25</v>
      </c>
      <c r="Q192" s="164" t="s">
        <v>339</v>
      </c>
      <c r="R192" s="166" t="s">
        <v>256</v>
      </c>
      <c r="S192" s="166" t="s">
        <v>251</v>
      </c>
      <c r="T192" s="164"/>
      <c r="U192" s="167">
        <v>34</v>
      </c>
    </row>
    <row r="193" spans="2:21" s="34" customFormat="1" ht="32.15" customHeight="1" x14ac:dyDescent="0.55000000000000004">
      <c r="B193" s="146">
        <v>3</v>
      </c>
      <c r="C193" s="159">
        <v>45668</v>
      </c>
      <c r="D193" s="137" t="str">
        <f t="shared" si="2"/>
        <v>土</v>
      </c>
      <c r="E193" s="160">
        <v>0.51527777777777772</v>
      </c>
      <c r="F193" s="161" t="s">
        <v>209</v>
      </c>
      <c r="G193" s="162" t="s">
        <v>253</v>
      </c>
      <c r="H193" s="163">
        <v>1.720800171E-2</v>
      </c>
      <c r="I193" s="164" t="s">
        <v>245</v>
      </c>
      <c r="J193" s="164" t="s">
        <v>246</v>
      </c>
      <c r="K193" s="162" t="s">
        <v>285</v>
      </c>
      <c r="L193" s="162" t="s">
        <v>276</v>
      </c>
      <c r="M193" s="162" t="s">
        <v>25</v>
      </c>
      <c r="N193" s="162" t="s">
        <v>28</v>
      </c>
      <c r="O193" s="165" t="s">
        <v>28</v>
      </c>
      <c r="P193" s="162" t="s">
        <v>25</v>
      </c>
      <c r="Q193" s="164" t="s">
        <v>249</v>
      </c>
      <c r="R193" s="166" t="s">
        <v>256</v>
      </c>
      <c r="S193" s="166" t="s">
        <v>262</v>
      </c>
      <c r="T193" s="164" t="s">
        <v>623</v>
      </c>
      <c r="U193" s="167">
        <v>53</v>
      </c>
    </row>
    <row r="194" spans="2:21" s="34" customFormat="1" ht="16" customHeight="1" x14ac:dyDescent="0.55000000000000004">
      <c r="B194" s="146">
        <v>3</v>
      </c>
      <c r="C194" s="159">
        <v>45668</v>
      </c>
      <c r="D194" s="137" t="str">
        <f t="shared" si="2"/>
        <v>土</v>
      </c>
      <c r="E194" s="160">
        <v>0.51736111111111116</v>
      </c>
      <c r="F194" s="161" t="s">
        <v>209</v>
      </c>
      <c r="G194" s="162" t="s">
        <v>244</v>
      </c>
      <c r="H194" s="163">
        <v>0</v>
      </c>
      <c r="I194" s="164" t="s">
        <v>245</v>
      </c>
      <c r="J194" s="164" t="s">
        <v>246</v>
      </c>
      <c r="K194" s="162" t="s">
        <v>259</v>
      </c>
      <c r="L194" s="162" t="s">
        <v>260</v>
      </c>
      <c r="M194" s="162" t="s">
        <v>28</v>
      </c>
      <c r="N194" s="162" t="s">
        <v>28</v>
      </c>
      <c r="O194" s="165" t="s">
        <v>28</v>
      </c>
      <c r="P194" s="162" t="s">
        <v>25</v>
      </c>
      <c r="Q194" s="164" t="s">
        <v>255</v>
      </c>
      <c r="R194" s="166" t="s">
        <v>256</v>
      </c>
      <c r="S194" s="166" t="s">
        <v>251</v>
      </c>
      <c r="T194" s="164"/>
      <c r="U194" s="167">
        <v>11</v>
      </c>
    </row>
    <row r="195" spans="2:21" s="34" customFormat="1" ht="16" customHeight="1" x14ac:dyDescent="0.55000000000000004">
      <c r="B195" s="146">
        <v>3</v>
      </c>
      <c r="C195" s="159">
        <v>45668</v>
      </c>
      <c r="D195" s="137" t="str">
        <f t="shared" si="2"/>
        <v>土</v>
      </c>
      <c r="E195" s="160">
        <v>0.5180555555555556</v>
      </c>
      <c r="F195" s="161" t="s">
        <v>209</v>
      </c>
      <c r="G195" s="162" t="s">
        <v>244</v>
      </c>
      <c r="H195" s="163">
        <v>0.39270239610000002</v>
      </c>
      <c r="I195" s="164" t="s">
        <v>245</v>
      </c>
      <c r="J195" s="164" t="s">
        <v>246</v>
      </c>
      <c r="K195" s="162" t="s">
        <v>259</v>
      </c>
      <c r="L195" s="162" t="s">
        <v>260</v>
      </c>
      <c r="M195" s="162" t="s">
        <v>28</v>
      </c>
      <c r="N195" s="162" t="s">
        <v>28</v>
      </c>
      <c r="O195" s="165" t="s">
        <v>28</v>
      </c>
      <c r="P195" s="162" t="s">
        <v>25</v>
      </c>
      <c r="Q195" s="164" t="s">
        <v>255</v>
      </c>
      <c r="R195" s="166" t="s">
        <v>256</v>
      </c>
      <c r="S195" s="166" t="s">
        <v>278</v>
      </c>
      <c r="T195" s="164" t="s">
        <v>580</v>
      </c>
      <c r="U195" s="167">
        <v>11</v>
      </c>
    </row>
    <row r="196" spans="2:21" s="34" customFormat="1" ht="16" customHeight="1" x14ac:dyDescent="0.55000000000000004">
      <c r="B196" s="146">
        <v>4</v>
      </c>
      <c r="C196" s="159">
        <v>45668</v>
      </c>
      <c r="D196" s="137" t="str">
        <f t="shared" si="2"/>
        <v>土</v>
      </c>
      <c r="E196" s="160">
        <v>0.53402777777777777</v>
      </c>
      <c r="F196" s="161" t="s">
        <v>209</v>
      </c>
      <c r="G196" s="162" t="s">
        <v>253</v>
      </c>
      <c r="H196" s="163">
        <v>0.13682505750000001</v>
      </c>
      <c r="I196" s="164" t="s">
        <v>245</v>
      </c>
      <c r="J196" s="164" t="s">
        <v>246</v>
      </c>
      <c r="K196" s="162" t="s">
        <v>247</v>
      </c>
      <c r="L196" s="162" t="s">
        <v>260</v>
      </c>
      <c r="M196" s="162" t="s">
        <v>28</v>
      </c>
      <c r="N196" s="162" t="s">
        <v>28</v>
      </c>
      <c r="O196" s="165" t="s">
        <v>28</v>
      </c>
      <c r="P196" s="162" t="s">
        <v>25</v>
      </c>
      <c r="Q196" s="164" t="s">
        <v>339</v>
      </c>
      <c r="R196" s="166" t="s">
        <v>256</v>
      </c>
      <c r="S196" s="166" t="s">
        <v>251</v>
      </c>
      <c r="T196" s="164"/>
      <c r="U196" s="167">
        <v>34</v>
      </c>
    </row>
    <row r="197" spans="2:21" s="34" customFormat="1" ht="32.15" customHeight="1" x14ac:dyDescent="0.55000000000000004">
      <c r="B197" s="146">
        <v>4</v>
      </c>
      <c r="C197" s="159">
        <v>45668</v>
      </c>
      <c r="D197" s="137" t="str">
        <f t="shared" si="2"/>
        <v>土</v>
      </c>
      <c r="E197" s="160">
        <v>0.53541666666666665</v>
      </c>
      <c r="F197" s="161" t="s">
        <v>209</v>
      </c>
      <c r="G197" s="162" t="s">
        <v>253</v>
      </c>
      <c r="H197" s="163">
        <v>6.4344117599999997E-4</v>
      </c>
      <c r="I197" s="164" t="s">
        <v>245</v>
      </c>
      <c r="J197" s="164" t="s">
        <v>246</v>
      </c>
      <c r="K197" s="162" t="s">
        <v>285</v>
      </c>
      <c r="L197" s="162" t="s">
        <v>260</v>
      </c>
      <c r="M197" s="162" t="s">
        <v>28</v>
      </c>
      <c r="N197" s="162" t="s">
        <v>28</v>
      </c>
      <c r="O197" s="165" t="s">
        <v>28</v>
      </c>
      <c r="P197" s="162" t="s">
        <v>25</v>
      </c>
      <c r="Q197" s="164" t="s">
        <v>255</v>
      </c>
      <c r="R197" s="166" t="s">
        <v>286</v>
      </c>
      <c r="S197" s="166" t="s">
        <v>267</v>
      </c>
      <c r="T197" s="164" t="s">
        <v>624</v>
      </c>
      <c r="U197" s="167">
        <v>39</v>
      </c>
    </row>
    <row r="198" spans="2:21" s="34" customFormat="1" ht="48" customHeight="1" x14ac:dyDescent="0.55000000000000004">
      <c r="B198" s="146">
        <v>4</v>
      </c>
      <c r="C198" s="159">
        <v>45668</v>
      </c>
      <c r="D198" s="137" t="str">
        <f t="shared" si="2"/>
        <v>土</v>
      </c>
      <c r="E198" s="160">
        <v>0.54097222222222219</v>
      </c>
      <c r="F198" s="161" t="s">
        <v>209</v>
      </c>
      <c r="G198" s="162" t="s">
        <v>253</v>
      </c>
      <c r="H198" s="163">
        <v>0.1230099877</v>
      </c>
      <c r="I198" s="164" t="s">
        <v>245</v>
      </c>
      <c r="J198" s="164" t="s">
        <v>246</v>
      </c>
      <c r="K198" s="162" t="s">
        <v>285</v>
      </c>
      <c r="L198" s="162" t="s">
        <v>260</v>
      </c>
      <c r="M198" s="162" t="s">
        <v>25</v>
      </c>
      <c r="N198" s="162" t="s">
        <v>25</v>
      </c>
      <c r="O198" s="165" t="s">
        <v>28</v>
      </c>
      <c r="P198" s="162" t="s">
        <v>25</v>
      </c>
      <c r="Q198" s="164" t="s">
        <v>255</v>
      </c>
      <c r="R198" s="166" t="s">
        <v>250</v>
      </c>
      <c r="S198" s="166" t="s">
        <v>267</v>
      </c>
      <c r="T198" s="164" t="s">
        <v>625</v>
      </c>
      <c r="U198" s="167">
        <v>67</v>
      </c>
    </row>
    <row r="199" spans="2:21" s="34" customFormat="1" ht="16" customHeight="1" x14ac:dyDescent="0.55000000000000004">
      <c r="B199" s="146">
        <v>4</v>
      </c>
      <c r="C199" s="159">
        <v>45668</v>
      </c>
      <c r="D199" s="137" t="str">
        <f t="shared" si="2"/>
        <v>土</v>
      </c>
      <c r="E199" s="160">
        <v>0.54236111111111107</v>
      </c>
      <c r="F199" s="161" t="s">
        <v>209</v>
      </c>
      <c r="G199" s="162" t="s">
        <v>244</v>
      </c>
      <c r="H199" s="163">
        <v>0.1209263815</v>
      </c>
      <c r="I199" s="164" t="s">
        <v>245</v>
      </c>
      <c r="J199" s="164" t="s">
        <v>246</v>
      </c>
      <c r="K199" s="162" t="s">
        <v>285</v>
      </c>
      <c r="L199" s="162" t="s">
        <v>260</v>
      </c>
      <c r="M199" s="162" t="s">
        <v>28</v>
      </c>
      <c r="N199" s="162" t="s">
        <v>25</v>
      </c>
      <c r="O199" s="165" t="s">
        <v>28</v>
      </c>
      <c r="P199" s="162" t="s">
        <v>25</v>
      </c>
      <c r="Q199" s="164" t="s">
        <v>255</v>
      </c>
      <c r="R199" s="166" t="s">
        <v>256</v>
      </c>
      <c r="S199" s="166" t="s">
        <v>251</v>
      </c>
      <c r="T199" s="164"/>
      <c r="U199" s="167">
        <v>8</v>
      </c>
    </row>
    <row r="200" spans="2:21" s="34" customFormat="1" ht="16" customHeight="1" x14ac:dyDescent="0.55000000000000004">
      <c r="B200" s="146">
        <v>5</v>
      </c>
      <c r="C200" s="159">
        <v>45668</v>
      </c>
      <c r="D200" s="137" t="str">
        <f t="shared" si="2"/>
        <v>土</v>
      </c>
      <c r="E200" s="160">
        <v>0.59375</v>
      </c>
      <c r="F200" s="161" t="s">
        <v>209</v>
      </c>
      <c r="G200" s="162" t="s">
        <v>244</v>
      </c>
      <c r="H200" s="163">
        <v>2.0915393219999999E-3</v>
      </c>
      <c r="I200" s="164" t="s">
        <v>245</v>
      </c>
      <c r="J200" s="164" t="s">
        <v>246</v>
      </c>
      <c r="K200" s="162" t="s">
        <v>254</v>
      </c>
      <c r="L200" s="162" t="s">
        <v>260</v>
      </c>
      <c r="M200" s="162" t="s">
        <v>28</v>
      </c>
      <c r="N200" s="162" t="s">
        <v>28</v>
      </c>
      <c r="O200" s="165" t="s">
        <v>25</v>
      </c>
      <c r="P200" s="162" t="s">
        <v>25</v>
      </c>
      <c r="Q200" s="164" t="s">
        <v>339</v>
      </c>
      <c r="R200" s="166" t="s">
        <v>250</v>
      </c>
      <c r="S200" s="166" t="s">
        <v>267</v>
      </c>
      <c r="T200" s="164" t="s">
        <v>584</v>
      </c>
      <c r="U200" s="167">
        <v>1</v>
      </c>
    </row>
    <row r="201" spans="2:21" s="34" customFormat="1" ht="16" customHeight="1" x14ac:dyDescent="0.55000000000000004">
      <c r="B201" s="146">
        <v>5</v>
      </c>
      <c r="C201" s="159">
        <v>45668</v>
      </c>
      <c r="D201" s="137" t="str">
        <f t="shared" ref="D201:D264" si="3">IF($C201 &lt;&gt; "", IF(ISERROR(MATCH(C201, 祝日, 0)), TEXT($C201, "aaa"), "祝日"), "")</f>
        <v>土</v>
      </c>
      <c r="E201" s="160">
        <v>0.59722222222222221</v>
      </c>
      <c r="F201" s="161" t="s">
        <v>209</v>
      </c>
      <c r="G201" s="162" t="s">
        <v>253</v>
      </c>
      <c r="H201" s="163">
        <v>9.5613313879999995E-2</v>
      </c>
      <c r="I201" s="164" t="s">
        <v>245</v>
      </c>
      <c r="J201" s="164" t="s">
        <v>246</v>
      </c>
      <c r="K201" s="162" t="s">
        <v>259</v>
      </c>
      <c r="L201" s="162" t="s">
        <v>260</v>
      </c>
      <c r="M201" s="162" t="s">
        <v>28</v>
      </c>
      <c r="N201" s="162" t="s">
        <v>28</v>
      </c>
      <c r="O201" s="165" t="s">
        <v>28</v>
      </c>
      <c r="P201" s="162" t="s">
        <v>25</v>
      </c>
      <c r="Q201" s="164" t="s">
        <v>255</v>
      </c>
      <c r="R201" s="166" t="s">
        <v>256</v>
      </c>
      <c r="S201" s="166" t="s">
        <v>251</v>
      </c>
      <c r="T201" s="164"/>
      <c r="U201" s="167">
        <v>19</v>
      </c>
    </row>
    <row r="202" spans="2:21" s="34" customFormat="1" ht="16" customHeight="1" x14ac:dyDescent="0.55000000000000004">
      <c r="B202" s="146">
        <v>5</v>
      </c>
      <c r="C202" s="159">
        <v>45668</v>
      </c>
      <c r="D202" s="137" t="str">
        <f t="shared" si="3"/>
        <v>土</v>
      </c>
      <c r="E202" s="160">
        <v>0.59791666666666665</v>
      </c>
      <c r="F202" s="161" t="s">
        <v>209</v>
      </c>
      <c r="G202" s="162" t="s">
        <v>253</v>
      </c>
      <c r="H202" s="163">
        <v>6.9177821070000006E-2</v>
      </c>
      <c r="I202" s="164" t="s">
        <v>245</v>
      </c>
      <c r="J202" s="164" t="s">
        <v>246</v>
      </c>
      <c r="K202" s="162" t="s">
        <v>285</v>
      </c>
      <c r="L202" s="162" t="s">
        <v>260</v>
      </c>
      <c r="M202" s="162" t="s">
        <v>28</v>
      </c>
      <c r="N202" s="162" t="s">
        <v>28</v>
      </c>
      <c r="O202" s="165" t="s">
        <v>28</v>
      </c>
      <c r="P202" s="162" t="s">
        <v>25</v>
      </c>
      <c r="Q202" s="164" t="s">
        <v>339</v>
      </c>
      <c r="R202" s="166" t="s">
        <v>256</v>
      </c>
      <c r="S202" s="166" t="s">
        <v>251</v>
      </c>
      <c r="T202" s="164"/>
      <c r="U202" s="167">
        <v>24</v>
      </c>
    </row>
    <row r="203" spans="2:21" s="34" customFormat="1" ht="16" customHeight="1" x14ac:dyDescent="0.55000000000000004">
      <c r="B203" s="146">
        <v>5</v>
      </c>
      <c r="C203" s="159">
        <v>45668</v>
      </c>
      <c r="D203" s="137" t="str">
        <f t="shared" si="3"/>
        <v>土</v>
      </c>
      <c r="E203" s="160">
        <v>0.6118055555555556</v>
      </c>
      <c r="F203" s="161" t="s">
        <v>209</v>
      </c>
      <c r="G203" s="162" t="s">
        <v>253</v>
      </c>
      <c r="H203" s="163">
        <v>1.043621768E-2</v>
      </c>
      <c r="I203" s="164" t="s">
        <v>245</v>
      </c>
      <c r="J203" s="164" t="s">
        <v>246</v>
      </c>
      <c r="K203" s="162" t="s">
        <v>285</v>
      </c>
      <c r="L203" s="162" t="s">
        <v>260</v>
      </c>
      <c r="M203" s="162" t="s">
        <v>25</v>
      </c>
      <c r="N203" s="162" t="s">
        <v>25</v>
      </c>
      <c r="O203" s="165" t="s">
        <v>28</v>
      </c>
      <c r="P203" s="162" t="s">
        <v>25</v>
      </c>
      <c r="Q203" s="164" t="s">
        <v>255</v>
      </c>
      <c r="R203" s="166" t="s">
        <v>250</v>
      </c>
      <c r="S203" s="166" t="s">
        <v>262</v>
      </c>
      <c r="T203" s="164" t="s">
        <v>626</v>
      </c>
      <c r="U203" s="167">
        <v>67</v>
      </c>
    </row>
    <row r="204" spans="2:21" s="34" customFormat="1" ht="32.15" customHeight="1" x14ac:dyDescent="0.55000000000000004">
      <c r="B204" s="146">
        <v>5</v>
      </c>
      <c r="C204" s="159">
        <v>45668</v>
      </c>
      <c r="D204" s="137" t="str">
        <f t="shared" si="3"/>
        <v>土</v>
      </c>
      <c r="E204" s="160">
        <v>0.6118055555555556</v>
      </c>
      <c r="F204" s="161" t="s">
        <v>209</v>
      </c>
      <c r="G204" s="162" t="s">
        <v>244</v>
      </c>
      <c r="H204" s="163">
        <v>8.250149E-3</v>
      </c>
      <c r="I204" s="164" t="s">
        <v>245</v>
      </c>
      <c r="J204" s="164" t="s">
        <v>246</v>
      </c>
      <c r="K204" s="162" t="s">
        <v>285</v>
      </c>
      <c r="L204" s="162" t="s">
        <v>260</v>
      </c>
      <c r="M204" s="162" t="s">
        <v>28</v>
      </c>
      <c r="N204" s="162" t="s">
        <v>25</v>
      </c>
      <c r="O204" s="165" t="s">
        <v>28</v>
      </c>
      <c r="P204" s="162" t="s">
        <v>25</v>
      </c>
      <c r="Q204" s="164" t="s">
        <v>255</v>
      </c>
      <c r="R204" s="166" t="s">
        <v>286</v>
      </c>
      <c r="S204" s="166" t="s">
        <v>267</v>
      </c>
      <c r="T204" s="164" t="s">
        <v>627</v>
      </c>
      <c r="U204" s="167">
        <v>10</v>
      </c>
    </row>
    <row r="205" spans="2:21" s="34" customFormat="1" ht="16" customHeight="1" x14ac:dyDescent="0.55000000000000004">
      <c r="B205" s="146">
        <v>5</v>
      </c>
      <c r="C205" s="159">
        <v>45668</v>
      </c>
      <c r="D205" s="137" t="str">
        <f t="shared" si="3"/>
        <v>土</v>
      </c>
      <c r="E205" s="160">
        <v>0.61250000000000004</v>
      </c>
      <c r="F205" s="161" t="s">
        <v>209</v>
      </c>
      <c r="G205" s="162" t="s">
        <v>244</v>
      </c>
      <c r="H205" s="163">
        <v>2.9660458170000001E-2</v>
      </c>
      <c r="I205" s="164" t="s">
        <v>245</v>
      </c>
      <c r="J205" s="164" t="s">
        <v>246</v>
      </c>
      <c r="K205" s="162" t="s">
        <v>259</v>
      </c>
      <c r="L205" s="162" t="s">
        <v>260</v>
      </c>
      <c r="M205" s="162" t="s">
        <v>28</v>
      </c>
      <c r="N205" s="162" t="s">
        <v>28</v>
      </c>
      <c r="O205" s="165" t="s">
        <v>28</v>
      </c>
      <c r="P205" s="162" t="s">
        <v>25</v>
      </c>
      <c r="Q205" s="164" t="s">
        <v>255</v>
      </c>
      <c r="R205" s="166" t="s">
        <v>256</v>
      </c>
      <c r="S205" s="166" t="s">
        <v>251</v>
      </c>
      <c r="T205" s="164"/>
      <c r="U205" s="167">
        <v>9</v>
      </c>
    </row>
    <row r="206" spans="2:21" s="34" customFormat="1" ht="32.15" customHeight="1" x14ac:dyDescent="0.55000000000000004">
      <c r="B206" s="146">
        <v>6</v>
      </c>
      <c r="C206" s="159">
        <v>45668</v>
      </c>
      <c r="D206" s="137" t="str">
        <f t="shared" si="3"/>
        <v>土</v>
      </c>
      <c r="E206" s="160">
        <v>0.62291666666666667</v>
      </c>
      <c r="F206" s="161" t="s">
        <v>209</v>
      </c>
      <c r="G206" s="162" t="s">
        <v>244</v>
      </c>
      <c r="H206" s="163">
        <v>0</v>
      </c>
      <c r="I206" s="164" t="s">
        <v>245</v>
      </c>
      <c r="J206" s="164" t="s">
        <v>246</v>
      </c>
      <c r="K206" s="162" t="s">
        <v>259</v>
      </c>
      <c r="L206" s="162" t="s">
        <v>260</v>
      </c>
      <c r="M206" s="162" t="s">
        <v>28</v>
      </c>
      <c r="N206" s="162" t="s">
        <v>28</v>
      </c>
      <c r="O206" s="165" t="s">
        <v>28</v>
      </c>
      <c r="P206" s="162" t="s">
        <v>25</v>
      </c>
      <c r="Q206" s="164" t="s">
        <v>255</v>
      </c>
      <c r="R206" s="166" t="s">
        <v>250</v>
      </c>
      <c r="S206" s="166" t="s">
        <v>273</v>
      </c>
      <c r="T206" s="164" t="s">
        <v>599</v>
      </c>
      <c r="U206" s="167">
        <v>13</v>
      </c>
    </row>
    <row r="207" spans="2:21" s="34" customFormat="1" ht="32.15" customHeight="1" x14ac:dyDescent="0.55000000000000004">
      <c r="B207" s="146">
        <v>6</v>
      </c>
      <c r="C207" s="159">
        <v>45668</v>
      </c>
      <c r="D207" s="137" t="str">
        <f t="shared" si="3"/>
        <v>土</v>
      </c>
      <c r="E207" s="160">
        <v>0.62361111111111112</v>
      </c>
      <c r="F207" s="161" t="s">
        <v>209</v>
      </c>
      <c r="G207" s="162" t="s">
        <v>253</v>
      </c>
      <c r="H207" s="163">
        <v>3.2148273169999998E-2</v>
      </c>
      <c r="I207" s="164" t="s">
        <v>245</v>
      </c>
      <c r="J207" s="164" t="s">
        <v>246</v>
      </c>
      <c r="K207" s="162" t="s">
        <v>285</v>
      </c>
      <c r="L207" s="162" t="s">
        <v>248</v>
      </c>
      <c r="M207" s="162" t="s">
        <v>25</v>
      </c>
      <c r="N207" s="162" t="s">
        <v>25</v>
      </c>
      <c r="O207" s="165" t="s">
        <v>28</v>
      </c>
      <c r="P207" s="162" t="s">
        <v>25</v>
      </c>
      <c r="Q207" s="164" t="s">
        <v>289</v>
      </c>
      <c r="R207" s="166" t="s">
        <v>286</v>
      </c>
      <c r="S207" s="166" t="s">
        <v>267</v>
      </c>
      <c r="T207" s="164" t="s">
        <v>628</v>
      </c>
      <c r="U207" s="167">
        <v>14</v>
      </c>
    </row>
    <row r="208" spans="2:21" s="34" customFormat="1" ht="16" customHeight="1" x14ac:dyDescent="0.55000000000000004">
      <c r="B208" s="146">
        <v>6</v>
      </c>
      <c r="C208" s="159">
        <v>45668</v>
      </c>
      <c r="D208" s="137" t="str">
        <f t="shared" si="3"/>
        <v>土</v>
      </c>
      <c r="E208" s="160">
        <v>0.62430555555555556</v>
      </c>
      <c r="F208" s="161" t="s">
        <v>209</v>
      </c>
      <c r="G208" s="162" t="s">
        <v>253</v>
      </c>
      <c r="H208" s="163">
        <v>8.7132805329999993E-2</v>
      </c>
      <c r="I208" s="164" t="s">
        <v>245</v>
      </c>
      <c r="J208" s="164" t="s">
        <v>246</v>
      </c>
      <c r="K208" s="162" t="s">
        <v>259</v>
      </c>
      <c r="L208" s="162" t="s">
        <v>260</v>
      </c>
      <c r="M208" s="162" t="s">
        <v>28</v>
      </c>
      <c r="N208" s="162" t="s">
        <v>28</v>
      </c>
      <c r="O208" s="165" t="s">
        <v>28</v>
      </c>
      <c r="P208" s="162" t="s">
        <v>25</v>
      </c>
      <c r="Q208" s="164" t="s">
        <v>255</v>
      </c>
      <c r="R208" s="166" t="s">
        <v>256</v>
      </c>
      <c r="S208" s="166" t="s">
        <v>251</v>
      </c>
      <c r="T208" s="164"/>
      <c r="U208" s="167">
        <v>19</v>
      </c>
    </row>
    <row r="209" spans="2:21" s="34" customFormat="1" ht="16" customHeight="1" x14ac:dyDescent="0.55000000000000004">
      <c r="B209" s="146">
        <v>7</v>
      </c>
      <c r="C209" s="159">
        <v>45668</v>
      </c>
      <c r="D209" s="137" t="str">
        <f t="shared" si="3"/>
        <v>土</v>
      </c>
      <c r="E209" s="160">
        <v>0.65138888888888891</v>
      </c>
      <c r="F209" s="161" t="s">
        <v>209</v>
      </c>
      <c r="G209" s="162" t="s">
        <v>253</v>
      </c>
      <c r="H209" s="163">
        <v>2.696257874E-2</v>
      </c>
      <c r="I209" s="164" t="s">
        <v>245</v>
      </c>
      <c r="J209" s="164" t="s">
        <v>246</v>
      </c>
      <c r="K209" s="162" t="s">
        <v>285</v>
      </c>
      <c r="L209" s="162" t="s">
        <v>248</v>
      </c>
      <c r="M209" s="162" t="s">
        <v>25</v>
      </c>
      <c r="N209" s="162" t="s">
        <v>25</v>
      </c>
      <c r="O209" s="165" t="s">
        <v>28</v>
      </c>
      <c r="P209" s="162" t="s">
        <v>25</v>
      </c>
      <c r="Q209" s="164" t="s">
        <v>289</v>
      </c>
      <c r="R209" s="166" t="s">
        <v>286</v>
      </c>
      <c r="S209" s="166" t="s">
        <v>267</v>
      </c>
      <c r="T209" s="164" t="s">
        <v>629</v>
      </c>
      <c r="U209" s="167">
        <v>14</v>
      </c>
    </row>
    <row r="210" spans="2:21" s="34" customFormat="1" ht="16" customHeight="1" x14ac:dyDescent="0.55000000000000004">
      <c r="B210" s="146">
        <v>7</v>
      </c>
      <c r="C210" s="159">
        <v>45668</v>
      </c>
      <c r="D210" s="137" t="str">
        <f t="shared" si="3"/>
        <v>土</v>
      </c>
      <c r="E210" s="160">
        <v>0.65138888888888891</v>
      </c>
      <c r="F210" s="161" t="s">
        <v>209</v>
      </c>
      <c r="G210" s="162" t="s">
        <v>253</v>
      </c>
      <c r="H210" s="163">
        <v>0.116341372</v>
      </c>
      <c r="I210" s="164" t="s">
        <v>245</v>
      </c>
      <c r="J210" s="164" t="s">
        <v>246</v>
      </c>
      <c r="K210" s="162" t="s">
        <v>285</v>
      </c>
      <c r="L210" s="162" t="s">
        <v>260</v>
      </c>
      <c r="M210" s="162" t="s">
        <v>28</v>
      </c>
      <c r="N210" s="162" t="s">
        <v>28</v>
      </c>
      <c r="O210" s="165" t="s">
        <v>28</v>
      </c>
      <c r="P210" s="162" t="s">
        <v>25</v>
      </c>
      <c r="Q210" s="164" t="s">
        <v>255</v>
      </c>
      <c r="R210" s="166" t="s">
        <v>256</v>
      </c>
      <c r="S210" s="166" t="s">
        <v>251</v>
      </c>
      <c r="T210" s="164"/>
      <c r="U210" s="167">
        <v>16</v>
      </c>
    </row>
    <row r="211" spans="2:21" s="34" customFormat="1" ht="16" customHeight="1" x14ac:dyDescent="0.55000000000000004">
      <c r="B211" s="146">
        <v>7</v>
      </c>
      <c r="C211" s="159">
        <v>45668</v>
      </c>
      <c r="D211" s="137" t="str">
        <f t="shared" si="3"/>
        <v>土</v>
      </c>
      <c r="E211" s="160">
        <v>0.65347222222222223</v>
      </c>
      <c r="F211" s="161" t="s">
        <v>209</v>
      </c>
      <c r="G211" s="162" t="s">
        <v>253</v>
      </c>
      <c r="H211" s="163">
        <v>8.1379227590000006E-2</v>
      </c>
      <c r="I211" s="164" t="s">
        <v>245</v>
      </c>
      <c r="J211" s="164" t="s">
        <v>246</v>
      </c>
      <c r="K211" s="162" t="s">
        <v>285</v>
      </c>
      <c r="L211" s="162" t="s">
        <v>260</v>
      </c>
      <c r="M211" s="162" t="s">
        <v>28</v>
      </c>
      <c r="N211" s="162" t="s">
        <v>28</v>
      </c>
      <c r="O211" s="165" t="s">
        <v>28</v>
      </c>
      <c r="P211" s="162" t="s">
        <v>25</v>
      </c>
      <c r="Q211" s="164" t="s">
        <v>339</v>
      </c>
      <c r="R211" s="166" t="s">
        <v>256</v>
      </c>
      <c r="S211" s="166" t="s">
        <v>251</v>
      </c>
      <c r="T211" s="164"/>
      <c r="U211" s="167">
        <v>24</v>
      </c>
    </row>
    <row r="212" spans="2:21" s="34" customFormat="1" ht="16" customHeight="1" x14ac:dyDescent="0.55000000000000004">
      <c r="B212" s="146">
        <v>7</v>
      </c>
      <c r="C212" s="159">
        <v>45668</v>
      </c>
      <c r="D212" s="137" t="str">
        <f t="shared" si="3"/>
        <v>土</v>
      </c>
      <c r="E212" s="160">
        <v>0.66527777777777775</v>
      </c>
      <c r="F212" s="161" t="s">
        <v>209</v>
      </c>
      <c r="G212" s="162" t="s">
        <v>253</v>
      </c>
      <c r="H212" s="163">
        <v>3.8764819759999999E-2</v>
      </c>
      <c r="I212" s="164" t="s">
        <v>245</v>
      </c>
      <c r="J212" s="164" t="s">
        <v>246</v>
      </c>
      <c r="K212" s="162" t="s">
        <v>259</v>
      </c>
      <c r="L212" s="162" t="s">
        <v>260</v>
      </c>
      <c r="M212" s="162" t="s">
        <v>28</v>
      </c>
      <c r="N212" s="162" t="s">
        <v>28</v>
      </c>
      <c r="O212" s="165" t="s">
        <v>28</v>
      </c>
      <c r="P212" s="162" t="s">
        <v>25</v>
      </c>
      <c r="Q212" s="164" t="s">
        <v>255</v>
      </c>
      <c r="R212" s="166" t="s">
        <v>256</v>
      </c>
      <c r="S212" s="166" t="s">
        <v>251</v>
      </c>
      <c r="T212" s="164"/>
      <c r="U212" s="167">
        <v>56</v>
      </c>
    </row>
    <row r="213" spans="2:21" s="34" customFormat="1" ht="32.15" customHeight="1" x14ac:dyDescent="0.55000000000000004">
      <c r="B213" s="146">
        <v>1</v>
      </c>
      <c r="C213" s="159">
        <v>45670</v>
      </c>
      <c r="D213" s="137" t="str">
        <f t="shared" si="3"/>
        <v>月</v>
      </c>
      <c r="E213" s="160">
        <v>0.46250000000000002</v>
      </c>
      <c r="F213" s="161" t="s">
        <v>209</v>
      </c>
      <c r="G213" s="162" t="s">
        <v>244</v>
      </c>
      <c r="H213" s="163">
        <v>8.1336975759999999E-3</v>
      </c>
      <c r="I213" s="164" t="s">
        <v>245</v>
      </c>
      <c r="J213" s="164" t="s">
        <v>246</v>
      </c>
      <c r="K213" s="162" t="s">
        <v>285</v>
      </c>
      <c r="L213" s="162" t="s">
        <v>260</v>
      </c>
      <c r="M213" s="162" t="s">
        <v>28</v>
      </c>
      <c r="N213" s="162" t="s">
        <v>25</v>
      </c>
      <c r="O213" s="165" t="s">
        <v>28</v>
      </c>
      <c r="P213" s="162" t="s">
        <v>25</v>
      </c>
      <c r="Q213" s="164" t="s">
        <v>255</v>
      </c>
      <c r="R213" s="166" t="s">
        <v>286</v>
      </c>
      <c r="S213" s="166" t="s">
        <v>267</v>
      </c>
      <c r="T213" s="164" t="s">
        <v>630</v>
      </c>
      <c r="U213" s="167">
        <v>8</v>
      </c>
    </row>
    <row r="214" spans="2:21" s="34" customFormat="1" ht="16" customHeight="1" x14ac:dyDescent="0.55000000000000004">
      <c r="B214" s="146">
        <v>1</v>
      </c>
      <c r="C214" s="159">
        <v>45670</v>
      </c>
      <c r="D214" s="137" t="str">
        <f t="shared" si="3"/>
        <v>月</v>
      </c>
      <c r="E214" s="160">
        <v>0.46458333333333329</v>
      </c>
      <c r="F214" s="161" t="s">
        <v>209</v>
      </c>
      <c r="G214" s="162" t="s">
        <v>253</v>
      </c>
      <c r="H214" s="163">
        <v>8.9771420719999995E-2</v>
      </c>
      <c r="I214" s="164" t="s">
        <v>245</v>
      </c>
      <c r="J214" s="164" t="s">
        <v>246</v>
      </c>
      <c r="K214" s="162" t="s">
        <v>259</v>
      </c>
      <c r="L214" s="162" t="s">
        <v>260</v>
      </c>
      <c r="M214" s="162" t="s">
        <v>28</v>
      </c>
      <c r="N214" s="162" t="s">
        <v>28</v>
      </c>
      <c r="O214" s="165" t="s">
        <v>28</v>
      </c>
      <c r="P214" s="162" t="s">
        <v>25</v>
      </c>
      <c r="Q214" s="164" t="s">
        <v>255</v>
      </c>
      <c r="R214" s="166" t="s">
        <v>256</v>
      </c>
      <c r="S214" s="166" t="s">
        <v>251</v>
      </c>
      <c r="T214" s="164"/>
      <c r="U214" s="167">
        <v>21</v>
      </c>
    </row>
    <row r="215" spans="2:21" s="34" customFormat="1" ht="16" customHeight="1" x14ac:dyDescent="0.55000000000000004">
      <c r="B215" s="146">
        <v>1</v>
      </c>
      <c r="C215" s="159">
        <v>45670</v>
      </c>
      <c r="D215" s="137" t="str">
        <f t="shared" si="3"/>
        <v>月</v>
      </c>
      <c r="E215" s="160">
        <v>0.46875</v>
      </c>
      <c r="F215" s="161" t="s">
        <v>209</v>
      </c>
      <c r="G215" s="162" t="s">
        <v>253</v>
      </c>
      <c r="H215" s="163">
        <v>4.1615420780000002E-2</v>
      </c>
      <c r="I215" s="164" t="s">
        <v>245</v>
      </c>
      <c r="J215" s="164" t="s">
        <v>246</v>
      </c>
      <c r="K215" s="162" t="s">
        <v>247</v>
      </c>
      <c r="L215" s="162" t="s">
        <v>260</v>
      </c>
      <c r="M215" s="162" t="s">
        <v>28</v>
      </c>
      <c r="N215" s="162" t="s">
        <v>28</v>
      </c>
      <c r="O215" s="165" t="s">
        <v>25</v>
      </c>
      <c r="P215" s="162" t="s">
        <v>25</v>
      </c>
      <c r="Q215" s="164" t="s">
        <v>261</v>
      </c>
      <c r="R215" s="166" t="s">
        <v>286</v>
      </c>
      <c r="S215" s="166" t="s">
        <v>298</v>
      </c>
      <c r="T215" s="164"/>
      <c r="U215" s="167">
        <v>33</v>
      </c>
    </row>
    <row r="216" spans="2:21" s="34" customFormat="1" ht="32.15" customHeight="1" x14ac:dyDescent="0.55000000000000004">
      <c r="B216" s="146">
        <v>1</v>
      </c>
      <c r="C216" s="159">
        <v>45670</v>
      </c>
      <c r="D216" s="137" t="str">
        <f t="shared" si="3"/>
        <v>月</v>
      </c>
      <c r="E216" s="160">
        <v>0.47430555555555548</v>
      </c>
      <c r="F216" s="161" t="s">
        <v>209</v>
      </c>
      <c r="G216" s="162" t="s">
        <v>253</v>
      </c>
      <c r="H216" s="163">
        <v>0.1311626192</v>
      </c>
      <c r="I216" s="164" t="s">
        <v>245</v>
      </c>
      <c r="J216" s="164" t="s">
        <v>246</v>
      </c>
      <c r="K216" s="162" t="s">
        <v>285</v>
      </c>
      <c r="L216" s="162" t="s">
        <v>276</v>
      </c>
      <c r="M216" s="162" t="s">
        <v>25</v>
      </c>
      <c r="N216" s="162" t="s">
        <v>28</v>
      </c>
      <c r="O216" s="165" t="s">
        <v>28</v>
      </c>
      <c r="P216" s="162" t="s">
        <v>25</v>
      </c>
      <c r="Q216" s="164" t="s">
        <v>249</v>
      </c>
      <c r="R216" s="166" t="s">
        <v>286</v>
      </c>
      <c r="S216" s="166" t="s">
        <v>278</v>
      </c>
      <c r="T216" s="164" t="s">
        <v>631</v>
      </c>
      <c r="U216" s="167">
        <v>53</v>
      </c>
    </row>
    <row r="217" spans="2:21" s="34" customFormat="1" ht="16" customHeight="1" x14ac:dyDescent="0.55000000000000004">
      <c r="B217" s="146">
        <v>1</v>
      </c>
      <c r="C217" s="159">
        <v>45670</v>
      </c>
      <c r="D217" s="137" t="str">
        <f t="shared" si="3"/>
        <v>月</v>
      </c>
      <c r="E217" s="160">
        <v>0.47638888888888892</v>
      </c>
      <c r="F217" s="161" t="s">
        <v>209</v>
      </c>
      <c r="G217" s="162" t="s">
        <v>244</v>
      </c>
      <c r="H217" s="163">
        <v>9.9729566189999994E-2</v>
      </c>
      <c r="I217" s="164" t="s">
        <v>245</v>
      </c>
      <c r="J217" s="164" t="s">
        <v>246</v>
      </c>
      <c r="K217" s="162" t="s">
        <v>259</v>
      </c>
      <c r="L217" s="162" t="s">
        <v>260</v>
      </c>
      <c r="M217" s="162" t="s">
        <v>28</v>
      </c>
      <c r="N217" s="162" t="s">
        <v>28</v>
      </c>
      <c r="O217" s="165" t="s">
        <v>28</v>
      </c>
      <c r="P217" s="162" t="s">
        <v>25</v>
      </c>
      <c r="Q217" s="164" t="s">
        <v>255</v>
      </c>
      <c r="R217" s="166" t="s">
        <v>256</v>
      </c>
      <c r="S217" s="166" t="s">
        <v>251</v>
      </c>
      <c r="T217" s="164"/>
      <c r="U217" s="167">
        <v>13</v>
      </c>
    </row>
    <row r="218" spans="2:21" s="34" customFormat="1" ht="32.15" customHeight="1" x14ac:dyDescent="0.55000000000000004">
      <c r="B218" s="146">
        <v>2</v>
      </c>
      <c r="C218" s="159">
        <v>45670</v>
      </c>
      <c r="D218" s="137" t="str">
        <f t="shared" si="3"/>
        <v>月</v>
      </c>
      <c r="E218" s="160">
        <v>0.48472222222222222</v>
      </c>
      <c r="F218" s="161" t="s">
        <v>209</v>
      </c>
      <c r="G218" s="162" t="s">
        <v>244</v>
      </c>
      <c r="H218" s="163">
        <v>8.6693129620000007E-3</v>
      </c>
      <c r="I218" s="164" t="s">
        <v>245</v>
      </c>
      <c r="J218" s="164" t="s">
        <v>246</v>
      </c>
      <c r="K218" s="162" t="s">
        <v>259</v>
      </c>
      <c r="L218" s="162" t="s">
        <v>260</v>
      </c>
      <c r="M218" s="162" t="s">
        <v>28</v>
      </c>
      <c r="N218" s="162" t="s">
        <v>28</v>
      </c>
      <c r="O218" s="165" t="s">
        <v>28</v>
      </c>
      <c r="P218" s="162" t="s">
        <v>25</v>
      </c>
      <c r="Q218" s="164" t="s">
        <v>255</v>
      </c>
      <c r="R218" s="166" t="s">
        <v>250</v>
      </c>
      <c r="S218" s="166" t="s">
        <v>273</v>
      </c>
      <c r="T218" s="164" t="s">
        <v>599</v>
      </c>
      <c r="U218" s="167">
        <v>13</v>
      </c>
    </row>
    <row r="219" spans="2:21" s="34" customFormat="1" ht="32.15" customHeight="1" x14ac:dyDescent="0.55000000000000004">
      <c r="B219" s="146">
        <v>2</v>
      </c>
      <c r="C219" s="159">
        <v>45670</v>
      </c>
      <c r="D219" s="137" t="str">
        <f t="shared" si="3"/>
        <v>月</v>
      </c>
      <c r="E219" s="160">
        <v>0.4861111111111111</v>
      </c>
      <c r="F219" s="161" t="s">
        <v>209</v>
      </c>
      <c r="G219" s="162" t="s">
        <v>253</v>
      </c>
      <c r="H219" s="163">
        <v>1.148162055E-2</v>
      </c>
      <c r="I219" s="164" t="s">
        <v>245</v>
      </c>
      <c r="J219" s="164" t="s">
        <v>246</v>
      </c>
      <c r="K219" s="162" t="s">
        <v>285</v>
      </c>
      <c r="L219" s="162" t="s">
        <v>248</v>
      </c>
      <c r="M219" s="162" t="s">
        <v>25</v>
      </c>
      <c r="N219" s="162" t="s">
        <v>25</v>
      </c>
      <c r="O219" s="165" t="s">
        <v>28</v>
      </c>
      <c r="P219" s="162" t="s">
        <v>25</v>
      </c>
      <c r="Q219" s="164" t="s">
        <v>289</v>
      </c>
      <c r="R219" s="166" t="s">
        <v>286</v>
      </c>
      <c r="S219" s="166" t="s">
        <v>278</v>
      </c>
      <c r="T219" s="164" t="s">
        <v>632</v>
      </c>
      <c r="U219" s="167">
        <v>14</v>
      </c>
    </row>
    <row r="220" spans="2:21" s="34" customFormat="1" ht="16" customHeight="1" x14ac:dyDescent="0.55000000000000004">
      <c r="B220" s="146">
        <v>2</v>
      </c>
      <c r="C220" s="159">
        <v>45670</v>
      </c>
      <c r="D220" s="137" t="str">
        <f t="shared" si="3"/>
        <v>月</v>
      </c>
      <c r="E220" s="160">
        <v>0.4861111111111111</v>
      </c>
      <c r="F220" s="161" t="s">
        <v>209</v>
      </c>
      <c r="G220" s="162" t="s">
        <v>253</v>
      </c>
      <c r="H220" s="163">
        <v>3.0704834659999999E-2</v>
      </c>
      <c r="I220" s="164" t="s">
        <v>245</v>
      </c>
      <c r="J220" s="164" t="s">
        <v>246</v>
      </c>
      <c r="K220" s="162" t="s">
        <v>259</v>
      </c>
      <c r="L220" s="162" t="s">
        <v>260</v>
      </c>
      <c r="M220" s="162" t="s">
        <v>28</v>
      </c>
      <c r="N220" s="162" t="s">
        <v>28</v>
      </c>
      <c r="O220" s="165" t="s">
        <v>28</v>
      </c>
      <c r="P220" s="162" t="s">
        <v>25</v>
      </c>
      <c r="Q220" s="164" t="s">
        <v>255</v>
      </c>
      <c r="R220" s="166" t="s">
        <v>256</v>
      </c>
      <c r="S220" s="166" t="s">
        <v>251</v>
      </c>
      <c r="T220" s="164"/>
      <c r="U220" s="167">
        <v>17</v>
      </c>
    </row>
    <row r="221" spans="2:21" s="34" customFormat="1" ht="16" customHeight="1" x14ac:dyDescent="0.55000000000000004">
      <c r="B221" s="146">
        <v>2</v>
      </c>
      <c r="C221" s="159">
        <v>45670</v>
      </c>
      <c r="D221" s="137" t="str">
        <f t="shared" si="3"/>
        <v>月</v>
      </c>
      <c r="E221" s="160">
        <v>0.48680555555555549</v>
      </c>
      <c r="F221" s="161" t="s">
        <v>209</v>
      </c>
      <c r="G221" s="162" t="s">
        <v>253</v>
      </c>
      <c r="H221" s="163">
        <v>0.11763689920000001</v>
      </c>
      <c r="I221" s="164" t="s">
        <v>245</v>
      </c>
      <c r="J221" s="164" t="s">
        <v>246</v>
      </c>
      <c r="K221" s="162" t="s">
        <v>259</v>
      </c>
      <c r="L221" s="162" t="s">
        <v>260</v>
      </c>
      <c r="M221" s="162" t="s">
        <v>28</v>
      </c>
      <c r="N221" s="162" t="s">
        <v>28</v>
      </c>
      <c r="O221" s="165" t="s">
        <v>28</v>
      </c>
      <c r="P221" s="162" t="s">
        <v>25</v>
      </c>
      <c r="Q221" s="164" t="s">
        <v>255</v>
      </c>
      <c r="R221" s="166" t="s">
        <v>256</v>
      </c>
      <c r="S221" s="166" t="s">
        <v>251</v>
      </c>
      <c r="T221" s="164"/>
      <c r="U221" s="167">
        <v>21</v>
      </c>
    </row>
    <row r="222" spans="2:21" s="34" customFormat="1" ht="32.15" customHeight="1" x14ac:dyDescent="0.55000000000000004">
      <c r="B222" s="146">
        <v>2</v>
      </c>
      <c r="C222" s="159">
        <v>45670</v>
      </c>
      <c r="D222" s="137" t="str">
        <f t="shared" si="3"/>
        <v>月</v>
      </c>
      <c r="E222" s="160">
        <v>0.49027777777777781</v>
      </c>
      <c r="F222" s="161" t="s">
        <v>209</v>
      </c>
      <c r="G222" s="162" t="s">
        <v>253</v>
      </c>
      <c r="H222" s="163">
        <v>7.1675335130000004E-2</v>
      </c>
      <c r="I222" s="164" t="s">
        <v>245</v>
      </c>
      <c r="J222" s="164" t="s">
        <v>246</v>
      </c>
      <c r="K222" s="162" t="s">
        <v>285</v>
      </c>
      <c r="L222" s="162" t="s">
        <v>260</v>
      </c>
      <c r="M222" s="162" t="s">
        <v>28</v>
      </c>
      <c r="N222" s="162" t="s">
        <v>25</v>
      </c>
      <c r="O222" s="165" t="s">
        <v>28</v>
      </c>
      <c r="P222" s="162" t="s">
        <v>25</v>
      </c>
      <c r="Q222" s="164" t="s">
        <v>255</v>
      </c>
      <c r="R222" s="166" t="s">
        <v>250</v>
      </c>
      <c r="S222" s="166" t="s">
        <v>298</v>
      </c>
      <c r="T222" s="164" t="s">
        <v>633</v>
      </c>
      <c r="U222" s="167">
        <v>37</v>
      </c>
    </row>
    <row r="223" spans="2:21" s="34" customFormat="1" ht="32.15" customHeight="1" x14ac:dyDescent="0.55000000000000004">
      <c r="B223" s="146">
        <v>2</v>
      </c>
      <c r="C223" s="159">
        <v>45670</v>
      </c>
      <c r="D223" s="137" t="str">
        <f t="shared" si="3"/>
        <v>月</v>
      </c>
      <c r="E223" s="160">
        <v>0.49513888888888891</v>
      </c>
      <c r="F223" s="161" t="s">
        <v>209</v>
      </c>
      <c r="G223" s="162" t="s">
        <v>253</v>
      </c>
      <c r="H223" s="163">
        <v>4.1815559859999997E-2</v>
      </c>
      <c r="I223" s="164" t="s">
        <v>245</v>
      </c>
      <c r="J223" s="164" t="s">
        <v>246</v>
      </c>
      <c r="K223" s="162" t="s">
        <v>259</v>
      </c>
      <c r="L223" s="162" t="s">
        <v>260</v>
      </c>
      <c r="M223" s="162" t="s">
        <v>28</v>
      </c>
      <c r="N223" s="162" t="s">
        <v>28</v>
      </c>
      <c r="O223" s="165" t="s">
        <v>28</v>
      </c>
      <c r="P223" s="162" t="s">
        <v>25</v>
      </c>
      <c r="Q223" s="164" t="s">
        <v>255</v>
      </c>
      <c r="R223" s="166" t="s">
        <v>256</v>
      </c>
      <c r="S223" s="166" t="s">
        <v>251</v>
      </c>
      <c r="T223" s="164" t="s">
        <v>581</v>
      </c>
      <c r="U223" s="167">
        <v>64</v>
      </c>
    </row>
    <row r="224" spans="2:21" s="34" customFormat="1" ht="16" customHeight="1" x14ac:dyDescent="0.55000000000000004">
      <c r="B224" s="146">
        <v>3</v>
      </c>
      <c r="C224" s="159">
        <v>45670</v>
      </c>
      <c r="D224" s="137" t="str">
        <f t="shared" si="3"/>
        <v>月</v>
      </c>
      <c r="E224" s="160">
        <v>0.50555555555555554</v>
      </c>
      <c r="F224" s="161" t="s">
        <v>209</v>
      </c>
      <c r="G224" s="162" t="s">
        <v>253</v>
      </c>
      <c r="H224" s="163">
        <v>4.2931018330000001E-2</v>
      </c>
      <c r="I224" s="164" t="s">
        <v>245</v>
      </c>
      <c r="J224" s="164" t="s">
        <v>246</v>
      </c>
      <c r="K224" s="162" t="s">
        <v>285</v>
      </c>
      <c r="L224" s="162" t="s">
        <v>248</v>
      </c>
      <c r="M224" s="162" t="s">
        <v>25</v>
      </c>
      <c r="N224" s="162" t="s">
        <v>25</v>
      </c>
      <c r="O224" s="165" t="s">
        <v>28</v>
      </c>
      <c r="P224" s="162" t="s">
        <v>25</v>
      </c>
      <c r="Q224" s="164" t="s">
        <v>289</v>
      </c>
      <c r="R224" s="166" t="s">
        <v>286</v>
      </c>
      <c r="S224" s="166" t="s">
        <v>267</v>
      </c>
      <c r="T224" s="164" t="s">
        <v>564</v>
      </c>
      <c r="U224" s="167">
        <v>14</v>
      </c>
    </row>
    <row r="225" spans="2:21" s="34" customFormat="1" ht="32.15" customHeight="1" x14ac:dyDescent="0.55000000000000004">
      <c r="B225" s="146">
        <v>3</v>
      </c>
      <c r="C225" s="159">
        <v>45670</v>
      </c>
      <c r="D225" s="137" t="str">
        <f t="shared" si="3"/>
        <v>月</v>
      </c>
      <c r="E225" s="160">
        <v>0.50763888888888886</v>
      </c>
      <c r="F225" s="161" t="s">
        <v>209</v>
      </c>
      <c r="G225" s="162" t="s">
        <v>253</v>
      </c>
      <c r="H225" s="163">
        <v>0</v>
      </c>
      <c r="I225" s="164" t="s">
        <v>245</v>
      </c>
      <c r="J225" s="164" t="s">
        <v>246</v>
      </c>
      <c r="K225" s="162" t="s">
        <v>247</v>
      </c>
      <c r="L225" s="162" t="s">
        <v>260</v>
      </c>
      <c r="M225" s="162" t="s">
        <v>28</v>
      </c>
      <c r="N225" s="162" t="s">
        <v>28</v>
      </c>
      <c r="O225" s="165" t="s">
        <v>25</v>
      </c>
      <c r="P225" s="162" t="s">
        <v>25</v>
      </c>
      <c r="Q225" s="164" t="s">
        <v>261</v>
      </c>
      <c r="R225" s="166" t="s">
        <v>250</v>
      </c>
      <c r="S225" s="166" t="s">
        <v>298</v>
      </c>
      <c r="T225" s="164" t="s">
        <v>634</v>
      </c>
      <c r="U225" s="167">
        <v>33</v>
      </c>
    </row>
    <row r="226" spans="2:21" s="34" customFormat="1" ht="16" customHeight="1" x14ac:dyDescent="0.55000000000000004">
      <c r="B226" s="146">
        <v>3</v>
      </c>
      <c r="C226" s="159">
        <v>45670</v>
      </c>
      <c r="D226" s="137" t="str">
        <f t="shared" si="3"/>
        <v>月</v>
      </c>
      <c r="E226" s="160">
        <v>0.51041666666666663</v>
      </c>
      <c r="F226" s="161" t="s">
        <v>209</v>
      </c>
      <c r="G226" s="162" t="s">
        <v>253</v>
      </c>
      <c r="H226" s="163">
        <v>0.22235723330000001</v>
      </c>
      <c r="I226" s="164" t="s">
        <v>245</v>
      </c>
      <c r="J226" s="164" t="s">
        <v>246</v>
      </c>
      <c r="K226" s="162" t="s">
        <v>247</v>
      </c>
      <c r="L226" s="162" t="s">
        <v>260</v>
      </c>
      <c r="M226" s="162" t="s">
        <v>28</v>
      </c>
      <c r="N226" s="162" t="s">
        <v>28</v>
      </c>
      <c r="O226" s="165" t="s">
        <v>28</v>
      </c>
      <c r="P226" s="162" t="s">
        <v>25</v>
      </c>
      <c r="Q226" s="164" t="s">
        <v>339</v>
      </c>
      <c r="R226" s="166" t="s">
        <v>256</v>
      </c>
      <c r="S226" s="166" t="s">
        <v>251</v>
      </c>
      <c r="T226" s="164"/>
      <c r="U226" s="167">
        <v>34</v>
      </c>
    </row>
    <row r="227" spans="2:21" s="34" customFormat="1" ht="32.15" customHeight="1" x14ac:dyDescent="0.55000000000000004">
      <c r="B227" s="146">
        <v>3</v>
      </c>
      <c r="C227" s="159">
        <v>45670</v>
      </c>
      <c r="D227" s="137" t="str">
        <f t="shared" si="3"/>
        <v>月</v>
      </c>
      <c r="E227" s="160">
        <v>0.51736111111111116</v>
      </c>
      <c r="F227" s="161" t="s">
        <v>209</v>
      </c>
      <c r="G227" s="162" t="s">
        <v>253</v>
      </c>
      <c r="H227" s="163">
        <v>2.437225204E-2</v>
      </c>
      <c r="I227" s="164" t="s">
        <v>245</v>
      </c>
      <c r="J227" s="164" t="s">
        <v>246</v>
      </c>
      <c r="K227" s="162" t="s">
        <v>285</v>
      </c>
      <c r="L227" s="162" t="s">
        <v>260</v>
      </c>
      <c r="M227" s="162" t="s">
        <v>25</v>
      </c>
      <c r="N227" s="162" t="s">
        <v>25</v>
      </c>
      <c r="O227" s="165" t="s">
        <v>28</v>
      </c>
      <c r="P227" s="162" t="s">
        <v>25</v>
      </c>
      <c r="Q227" s="164" t="s">
        <v>255</v>
      </c>
      <c r="R227" s="166" t="s">
        <v>286</v>
      </c>
      <c r="S227" s="166" t="s">
        <v>298</v>
      </c>
      <c r="T227" s="164" t="s">
        <v>635</v>
      </c>
      <c r="U227" s="167">
        <v>67</v>
      </c>
    </row>
    <row r="228" spans="2:21" s="34" customFormat="1" ht="32.15" customHeight="1" x14ac:dyDescent="0.55000000000000004">
      <c r="B228" s="146">
        <v>4</v>
      </c>
      <c r="C228" s="159">
        <v>45670</v>
      </c>
      <c r="D228" s="137" t="str">
        <f t="shared" si="3"/>
        <v>月</v>
      </c>
      <c r="E228" s="160">
        <v>0.52569444444444446</v>
      </c>
      <c r="F228" s="161" t="s">
        <v>209</v>
      </c>
      <c r="G228" s="162" t="s">
        <v>244</v>
      </c>
      <c r="H228" s="163">
        <v>9.3602530899999994E-3</v>
      </c>
      <c r="I228" s="164" t="s">
        <v>245</v>
      </c>
      <c r="J228" s="164" t="s">
        <v>246</v>
      </c>
      <c r="K228" s="162" t="s">
        <v>259</v>
      </c>
      <c r="L228" s="162" t="s">
        <v>260</v>
      </c>
      <c r="M228" s="162" t="s">
        <v>28</v>
      </c>
      <c r="N228" s="162" t="s">
        <v>28</v>
      </c>
      <c r="O228" s="165" t="s">
        <v>28</v>
      </c>
      <c r="P228" s="162" t="s">
        <v>25</v>
      </c>
      <c r="Q228" s="164" t="s">
        <v>255</v>
      </c>
      <c r="R228" s="166" t="s">
        <v>250</v>
      </c>
      <c r="S228" s="166" t="s">
        <v>273</v>
      </c>
      <c r="T228" s="164" t="s">
        <v>599</v>
      </c>
      <c r="U228" s="167">
        <v>13</v>
      </c>
    </row>
    <row r="229" spans="2:21" s="34" customFormat="1" ht="32.15" customHeight="1" x14ac:dyDescent="0.55000000000000004">
      <c r="B229" s="146">
        <v>4</v>
      </c>
      <c r="C229" s="159">
        <v>45670</v>
      </c>
      <c r="D229" s="137" t="str">
        <f t="shared" si="3"/>
        <v>月</v>
      </c>
      <c r="E229" s="160">
        <v>0.52638888888888891</v>
      </c>
      <c r="F229" s="161" t="s">
        <v>209</v>
      </c>
      <c r="G229" s="162" t="s">
        <v>253</v>
      </c>
      <c r="H229" s="163">
        <v>3.4409942130000003E-2</v>
      </c>
      <c r="I229" s="164" t="s">
        <v>245</v>
      </c>
      <c r="J229" s="164" t="s">
        <v>246</v>
      </c>
      <c r="K229" s="162" t="s">
        <v>285</v>
      </c>
      <c r="L229" s="162" t="s">
        <v>248</v>
      </c>
      <c r="M229" s="162" t="s">
        <v>25</v>
      </c>
      <c r="N229" s="162" t="s">
        <v>25</v>
      </c>
      <c r="O229" s="165" t="s">
        <v>28</v>
      </c>
      <c r="P229" s="162" t="s">
        <v>25</v>
      </c>
      <c r="Q229" s="164" t="s">
        <v>289</v>
      </c>
      <c r="R229" s="166" t="s">
        <v>286</v>
      </c>
      <c r="S229" s="166" t="s">
        <v>278</v>
      </c>
      <c r="T229" s="164" t="s">
        <v>632</v>
      </c>
      <c r="U229" s="167">
        <v>14</v>
      </c>
    </row>
    <row r="230" spans="2:21" s="34" customFormat="1" ht="16" customHeight="1" x14ac:dyDescent="0.55000000000000004">
      <c r="B230" s="146">
        <v>4</v>
      </c>
      <c r="C230" s="159">
        <v>45670</v>
      </c>
      <c r="D230" s="137" t="str">
        <f t="shared" si="3"/>
        <v>月</v>
      </c>
      <c r="E230" s="160">
        <v>0.53125</v>
      </c>
      <c r="F230" s="161" t="s">
        <v>209</v>
      </c>
      <c r="G230" s="162" t="s">
        <v>253</v>
      </c>
      <c r="H230" s="163">
        <v>0.18265014399999999</v>
      </c>
      <c r="I230" s="164" t="s">
        <v>245</v>
      </c>
      <c r="J230" s="164" t="s">
        <v>246</v>
      </c>
      <c r="K230" s="162" t="s">
        <v>259</v>
      </c>
      <c r="L230" s="162" t="s">
        <v>260</v>
      </c>
      <c r="M230" s="162" t="s">
        <v>28</v>
      </c>
      <c r="N230" s="162" t="s">
        <v>28</v>
      </c>
      <c r="O230" s="165" t="s">
        <v>25</v>
      </c>
      <c r="P230" s="162" t="s">
        <v>25</v>
      </c>
      <c r="Q230" s="164" t="s">
        <v>255</v>
      </c>
      <c r="R230" s="166" t="s">
        <v>256</v>
      </c>
      <c r="S230" s="166" t="s">
        <v>251</v>
      </c>
      <c r="T230" s="164"/>
      <c r="U230" s="167">
        <v>36</v>
      </c>
    </row>
    <row r="231" spans="2:21" s="34" customFormat="1" ht="32.15" customHeight="1" x14ac:dyDescent="0.55000000000000004">
      <c r="B231" s="146">
        <v>4</v>
      </c>
      <c r="C231" s="159">
        <v>45670</v>
      </c>
      <c r="D231" s="137" t="str">
        <f t="shared" si="3"/>
        <v>月</v>
      </c>
      <c r="E231" s="160">
        <v>0.53611111111111109</v>
      </c>
      <c r="F231" s="161" t="s">
        <v>209</v>
      </c>
      <c r="G231" s="162" t="s">
        <v>253</v>
      </c>
      <c r="H231" s="163">
        <v>1.093430142E-2</v>
      </c>
      <c r="I231" s="164" t="s">
        <v>245</v>
      </c>
      <c r="J231" s="164" t="s">
        <v>246</v>
      </c>
      <c r="K231" s="162" t="s">
        <v>285</v>
      </c>
      <c r="L231" s="162" t="s">
        <v>260</v>
      </c>
      <c r="M231" s="162" t="s">
        <v>28</v>
      </c>
      <c r="N231" s="162" t="s">
        <v>25</v>
      </c>
      <c r="O231" s="165" t="s">
        <v>28</v>
      </c>
      <c r="P231" s="162" t="s">
        <v>25</v>
      </c>
      <c r="Q231" s="164" t="s">
        <v>255</v>
      </c>
      <c r="R231" s="166" t="s">
        <v>250</v>
      </c>
      <c r="S231" s="166" t="s">
        <v>298</v>
      </c>
      <c r="T231" s="164" t="s">
        <v>636</v>
      </c>
      <c r="U231" s="167">
        <v>55</v>
      </c>
    </row>
    <row r="232" spans="2:21" s="34" customFormat="1" ht="32.15" customHeight="1" x14ac:dyDescent="0.55000000000000004">
      <c r="B232" s="146">
        <v>4</v>
      </c>
      <c r="C232" s="159">
        <v>45670</v>
      </c>
      <c r="D232" s="137" t="str">
        <f t="shared" si="3"/>
        <v>月</v>
      </c>
      <c r="E232" s="160">
        <v>0.53680555555555554</v>
      </c>
      <c r="F232" s="161" t="s">
        <v>209</v>
      </c>
      <c r="G232" s="162" t="s">
        <v>253</v>
      </c>
      <c r="H232" s="163">
        <v>0</v>
      </c>
      <c r="I232" s="164" t="s">
        <v>245</v>
      </c>
      <c r="J232" s="164" t="s">
        <v>246</v>
      </c>
      <c r="K232" s="162" t="s">
        <v>285</v>
      </c>
      <c r="L232" s="162" t="s">
        <v>260</v>
      </c>
      <c r="M232" s="162" t="s">
        <v>28</v>
      </c>
      <c r="N232" s="162" t="s">
        <v>28</v>
      </c>
      <c r="O232" s="165" t="s">
        <v>28</v>
      </c>
      <c r="P232" s="162" t="s">
        <v>25</v>
      </c>
      <c r="Q232" s="164" t="s">
        <v>255</v>
      </c>
      <c r="R232" s="166" t="s">
        <v>250</v>
      </c>
      <c r="S232" s="166" t="s">
        <v>298</v>
      </c>
      <c r="T232" s="164" t="s">
        <v>637</v>
      </c>
      <c r="U232" s="167">
        <v>63</v>
      </c>
    </row>
    <row r="233" spans="2:21" s="34" customFormat="1" ht="16" customHeight="1" x14ac:dyDescent="0.55000000000000004">
      <c r="B233" s="146">
        <v>5</v>
      </c>
      <c r="C233" s="159">
        <v>45670</v>
      </c>
      <c r="D233" s="137" t="str">
        <f t="shared" si="3"/>
        <v>月</v>
      </c>
      <c r="E233" s="160">
        <v>0.59513888888888888</v>
      </c>
      <c r="F233" s="161" t="s">
        <v>209</v>
      </c>
      <c r="G233" s="162" t="s">
        <v>253</v>
      </c>
      <c r="H233" s="163">
        <v>4.9800089749999998E-2</v>
      </c>
      <c r="I233" s="164" t="s">
        <v>245</v>
      </c>
      <c r="J233" s="164" t="s">
        <v>246</v>
      </c>
      <c r="K233" s="162" t="s">
        <v>285</v>
      </c>
      <c r="L233" s="162" t="s">
        <v>248</v>
      </c>
      <c r="M233" s="162" t="s">
        <v>25</v>
      </c>
      <c r="N233" s="162" t="s">
        <v>25</v>
      </c>
      <c r="O233" s="165" t="s">
        <v>28</v>
      </c>
      <c r="P233" s="162" t="s">
        <v>25</v>
      </c>
      <c r="Q233" s="164" t="s">
        <v>289</v>
      </c>
      <c r="R233" s="166" t="s">
        <v>286</v>
      </c>
      <c r="S233" s="166" t="s">
        <v>267</v>
      </c>
      <c r="T233" s="164" t="s">
        <v>564</v>
      </c>
      <c r="U233" s="167">
        <v>14</v>
      </c>
    </row>
    <row r="234" spans="2:21" s="34" customFormat="1" ht="16" customHeight="1" x14ac:dyDescent="0.55000000000000004">
      <c r="B234" s="146">
        <v>5</v>
      </c>
      <c r="C234" s="159">
        <v>45670</v>
      </c>
      <c r="D234" s="137" t="str">
        <f t="shared" si="3"/>
        <v>月</v>
      </c>
      <c r="E234" s="160">
        <v>0.6118055555555556</v>
      </c>
      <c r="F234" s="161" t="s">
        <v>209</v>
      </c>
      <c r="G234" s="162" t="s">
        <v>244</v>
      </c>
      <c r="H234" s="163">
        <v>6.921714828E-3</v>
      </c>
      <c r="I234" s="164" t="s">
        <v>245</v>
      </c>
      <c r="J234" s="164" t="s">
        <v>246</v>
      </c>
      <c r="K234" s="162" t="s">
        <v>259</v>
      </c>
      <c r="L234" s="162" t="s">
        <v>260</v>
      </c>
      <c r="M234" s="162" t="s">
        <v>28</v>
      </c>
      <c r="N234" s="162" t="s">
        <v>28</v>
      </c>
      <c r="O234" s="165" t="s">
        <v>28</v>
      </c>
      <c r="P234" s="162" t="s">
        <v>25</v>
      </c>
      <c r="Q234" s="164" t="s">
        <v>255</v>
      </c>
      <c r="R234" s="166" t="s">
        <v>256</v>
      </c>
      <c r="S234" s="166" t="s">
        <v>251</v>
      </c>
      <c r="T234" s="164"/>
      <c r="U234" s="167">
        <v>13</v>
      </c>
    </row>
    <row r="235" spans="2:21" s="34" customFormat="1" ht="32.15" customHeight="1" x14ac:dyDescent="0.55000000000000004">
      <c r="B235" s="146">
        <v>5</v>
      </c>
      <c r="C235" s="159">
        <v>45670</v>
      </c>
      <c r="D235" s="137" t="str">
        <f t="shared" si="3"/>
        <v>月</v>
      </c>
      <c r="E235" s="160">
        <v>0.6118055555555556</v>
      </c>
      <c r="F235" s="161" t="s">
        <v>209</v>
      </c>
      <c r="G235" s="162" t="s">
        <v>244</v>
      </c>
      <c r="H235" s="163">
        <v>4.7441365999999999E-2</v>
      </c>
      <c r="I235" s="164" t="s">
        <v>245</v>
      </c>
      <c r="J235" s="164" t="s">
        <v>246</v>
      </c>
      <c r="K235" s="162" t="s">
        <v>285</v>
      </c>
      <c r="L235" s="162" t="s">
        <v>260</v>
      </c>
      <c r="M235" s="162" t="s">
        <v>28</v>
      </c>
      <c r="N235" s="162" t="s">
        <v>25</v>
      </c>
      <c r="O235" s="165" t="s">
        <v>28</v>
      </c>
      <c r="P235" s="162" t="s">
        <v>25</v>
      </c>
      <c r="Q235" s="164" t="s">
        <v>255</v>
      </c>
      <c r="R235" s="166" t="s">
        <v>250</v>
      </c>
      <c r="S235" s="166" t="s">
        <v>298</v>
      </c>
      <c r="T235" s="164" t="s">
        <v>638</v>
      </c>
      <c r="U235" s="167">
        <v>12</v>
      </c>
    </row>
    <row r="236" spans="2:21" s="34" customFormat="1" ht="32.15" customHeight="1" x14ac:dyDescent="0.55000000000000004">
      <c r="B236" s="146">
        <v>6</v>
      </c>
      <c r="C236" s="159">
        <v>45670</v>
      </c>
      <c r="D236" s="137" t="str">
        <f t="shared" si="3"/>
        <v>月</v>
      </c>
      <c r="E236" s="160">
        <v>0.63611111111111107</v>
      </c>
      <c r="F236" s="161" t="s">
        <v>209</v>
      </c>
      <c r="G236" s="162" t="s">
        <v>253</v>
      </c>
      <c r="H236" s="163">
        <v>5.7844375349999998E-2</v>
      </c>
      <c r="I236" s="164" t="s">
        <v>245</v>
      </c>
      <c r="J236" s="164" t="s">
        <v>246</v>
      </c>
      <c r="K236" s="162" t="s">
        <v>259</v>
      </c>
      <c r="L236" s="162" t="s">
        <v>260</v>
      </c>
      <c r="M236" s="162" t="s">
        <v>28</v>
      </c>
      <c r="N236" s="162" t="s">
        <v>28</v>
      </c>
      <c r="O236" s="165" t="s">
        <v>28</v>
      </c>
      <c r="P236" s="162" t="s">
        <v>25</v>
      </c>
      <c r="Q236" s="164" t="s">
        <v>255</v>
      </c>
      <c r="R236" s="166" t="s">
        <v>256</v>
      </c>
      <c r="S236" s="166" t="s">
        <v>251</v>
      </c>
      <c r="T236" s="164" t="s">
        <v>581</v>
      </c>
      <c r="U236" s="167">
        <v>64</v>
      </c>
    </row>
    <row r="237" spans="2:21" s="34" customFormat="1" ht="32.15" customHeight="1" x14ac:dyDescent="0.55000000000000004">
      <c r="B237" s="146">
        <v>7</v>
      </c>
      <c r="C237" s="159">
        <v>45670</v>
      </c>
      <c r="D237" s="137" t="str">
        <f t="shared" si="3"/>
        <v>月</v>
      </c>
      <c r="E237" s="160">
        <v>0.65416666666666667</v>
      </c>
      <c r="F237" s="161" t="s">
        <v>209</v>
      </c>
      <c r="G237" s="162" t="s">
        <v>253</v>
      </c>
      <c r="H237" s="163">
        <v>1.2602716809999999E-2</v>
      </c>
      <c r="I237" s="164" t="s">
        <v>245</v>
      </c>
      <c r="J237" s="164" t="s">
        <v>246</v>
      </c>
      <c r="K237" s="162" t="s">
        <v>259</v>
      </c>
      <c r="L237" s="162" t="s">
        <v>260</v>
      </c>
      <c r="M237" s="162" t="s">
        <v>28</v>
      </c>
      <c r="N237" s="162" t="s">
        <v>28</v>
      </c>
      <c r="O237" s="165" t="s">
        <v>28</v>
      </c>
      <c r="P237" s="162" t="s">
        <v>25</v>
      </c>
      <c r="Q237" s="164" t="s">
        <v>255</v>
      </c>
      <c r="R237" s="166" t="s">
        <v>256</v>
      </c>
      <c r="S237" s="166" t="s">
        <v>262</v>
      </c>
      <c r="T237" s="164" t="s">
        <v>639</v>
      </c>
      <c r="U237" s="167">
        <v>30</v>
      </c>
    </row>
    <row r="238" spans="2:21" s="34" customFormat="1" ht="16" customHeight="1" x14ac:dyDescent="0.55000000000000004">
      <c r="B238" s="146">
        <v>7</v>
      </c>
      <c r="C238" s="159">
        <v>45670</v>
      </c>
      <c r="D238" s="137" t="str">
        <f t="shared" si="3"/>
        <v>月</v>
      </c>
      <c r="E238" s="160">
        <v>0.66527777777777775</v>
      </c>
      <c r="F238" s="161" t="s">
        <v>209</v>
      </c>
      <c r="G238" s="162" t="s">
        <v>244</v>
      </c>
      <c r="H238" s="163">
        <v>5.908856556E-2</v>
      </c>
      <c r="I238" s="164" t="s">
        <v>245</v>
      </c>
      <c r="J238" s="164" t="s">
        <v>246</v>
      </c>
      <c r="K238" s="162" t="s">
        <v>259</v>
      </c>
      <c r="L238" s="162" t="s">
        <v>260</v>
      </c>
      <c r="M238" s="162" t="s">
        <v>28</v>
      </c>
      <c r="N238" s="162" t="s">
        <v>28</v>
      </c>
      <c r="O238" s="165" t="s">
        <v>28</v>
      </c>
      <c r="P238" s="162" t="s">
        <v>25</v>
      </c>
      <c r="Q238" s="164" t="s">
        <v>255</v>
      </c>
      <c r="R238" s="166" t="s">
        <v>256</v>
      </c>
      <c r="S238" s="166" t="s">
        <v>251</v>
      </c>
      <c r="T238" s="164" t="s">
        <v>640</v>
      </c>
      <c r="U238" s="167">
        <v>9</v>
      </c>
    </row>
    <row r="239" spans="2:21" s="34" customFormat="1" ht="32.15" customHeight="1" x14ac:dyDescent="0.55000000000000004">
      <c r="B239" s="146">
        <v>1</v>
      </c>
      <c r="C239" s="159">
        <v>45671</v>
      </c>
      <c r="D239" s="137" t="str">
        <f t="shared" si="3"/>
        <v>火</v>
      </c>
      <c r="E239" s="160">
        <v>0.46458333333333329</v>
      </c>
      <c r="F239" s="161" t="s">
        <v>209</v>
      </c>
      <c r="G239" s="162" t="s">
        <v>253</v>
      </c>
      <c r="H239" s="163">
        <v>3.190775413E-2</v>
      </c>
      <c r="I239" s="164" t="s">
        <v>245</v>
      </c>
      <c r="J239" s="164" t="s">
        <v>246</v>
      </c>
      <c r="K239" s="162" t="s">
        <v>285</v>
      </c>
      <c r="L239" s="162" t="s">
        <v>248</v>
      </c>
      <c r="M239" s="162" t="s">
        <v>25</v>
      </c>
      <c r="N239" s="162" t="s">
        <v>25</v>
      </c>
      <c r="O239" s="165" t="s">
        <v>28</v>
      </c>
      <c r="P239" s="162" t="s">
        <v>25</v>
      </c>
      <c r="Q239" s="164" t="s">
        <v>289</v>
      </c>
      <c r="R239" s="166" t="s">
        <v>286</v>
      </c>
      <c r="S239" s="166" t="s">
        <v>267</v>
      </c>
      <c r="T239" s="164" t="s">
        <v>641</v>
      </c>
      <c r="U239" s="167">
        <v>14</v>
      </c>
    </row>
    <row r="240" spans="2:21" s="34" customFormat="1" ht="16" customHeight="1" x14ac:dyDescent="0.55000000000000004">
      <c r="B240" s="146">
        <v>1</v>
      </c>
      <c r="C240" s="159">
        <v>45671</v>
      </c>
      <c r="D240" s="137" t="str">
        <f t="shared" si="3"/>
        <v>火</v>
      </c>
      <c r="E240" s="160">
        <v>0.46458333333333329</v>
      </c>
      <c r="F240" s="161" t="s">
        <v>209</v>
      </c>
      <c r="G240" s="162" t="s">
        <v>253</v>
      </c>
      <c r="H240" s="163">
        <v>0.1087688738</v>
      </c>
      <c r="I240" s="164" t="s">
        <v>245</v>
      </c>
      <c r="J240" s="164" t="s">
        <v>246</v>
      </c>
      <c r="K240" s="162" t="s">
        <v>259</v>
      </c>
      <c r="L240" s="162" t="s">
        <v>260</v>
      </c>
      <c r="M240" s="162" t="s">
        <v>28</v>
      </c>
      <c r="N240" s="162" t="s">
        <v>28</v>
      </c>
      <c r="O240" s="165" t="s">
        <v>28</v>
      </c>
      <c r="P240" s="162" t="s">
        <v>25</v>
      </c>
      <c r="Q240" s="164" t="s">
        <v>255</v>
      </c>
      <c r="R240" s="166" t="s">
        <v>256</v>
      </c>
      <c r="S240" s="166" t="s">
        <v>251</v>
      </c>
      <c r="T240" s="164"/>
      <c r="U240" s="167">
        <v>21</v>
      </c>
    </row>
    <row r="241" spans="2:21" s="34" customFormat="1" ht="48" customHeight="1" x14ac:dyDescent="0.55000000000000004">
      <c r="B241" s="146">
        <v>1</v>
      </c>
      <c r="C241" s="159">
        <v>45671</v>
      </c>
      <c r="D241" s="137" t="str">
        <f t="shared" si="3"/>
        <v>火</v>
      </c>
      <c r="E241" s="160">
        <v>0.47083333333333333</v>
      </c>
      <c r="F241" s="161" t="s">
        <v>209</v>
      </c>
      <c r="G241" s="162" t="s">
        <v>253</v>
      </c>
      <c r="H241" s="163">
        <v>8.0779809999999997E-3</v>
      </c>
      <c r="I241" s="164" t="s">
        <v>245</v>
      </c>
      <c r="J241" s="164" t="s">
        <v>246</v>
      </c>
      <c r="K241" s="162" t="s">
        <v>259</v>
      </c>
      <c r="L241" s="162" t="s">
        <v>260</v>
      </c>
      <c r="M241" s="162" t="s">
        <v>28</v>
      </c>
      <c r="N241" s="162" t="s">
        <v>28</v>
      </c>
      <c r="O241" s="165" t="s">
        <v>25</v>
      </c>
      <c r="P241" s="162" t="s">
        <v>25</v>
      </c>
      <c r="Q241" s="164" t="s">
        <v>261</v>
      </c>
      <c r="R241" s="166" t="s">
        <v>286</v>
      </c>
      <c r="S241" s="166" t="s">
        <v>273</v>
      </c>
      <c r="T241" s="164" t="s">
        <v>642</v>
      </c>
      <c r="U241" s="167">
        <v>40</v>
      </c>
    </row>
    <row r="242" spans="2:21" s="34" customFormat="1" ht="16" customHeight="1" x14ac:dyDescent="0.55000000000000004">
      <c r="B242" s="146">
        <v>1</v>
      </c>
      <c r="C242" s="159">
        <v>45671</v>
      </c>
      <c r="D242" s="137" t="str">
        <f t="shared" si="3"/>
        <v>火</v>
      </c>
      <c r="E242" s="160">
        <v>0.47638888888888892</v>
      </c>
      <c r="F242" s="161" t="s">
        <v>209</v>
      </c>
      <c r="G242" s="162" t="s">
        <v>244</v>
      </c>
      <c r="H242" s="163">
        <v>6.7441301120000005E-2</v>
      </c>
      <c r="I242" s="164" t="s">
        <v>245</v>
      </c>
      <c r="J242" s="164" t="s">
        <v>246</v>
      </c>
      <c r="K242" s="162" t="s">
        <v>259</v>
      </c>
      <c r="L242" s="162" t="s">
        <v>260</v>
      </c>
      <c r="M242" s="162" t="s">
        <v>28</v>
      </c>
      <c r="N242" s="162" t="s">
        <v>28</v>
      </c>
      <c r="O242" s="165" t="s">
        <v>28</v>
      </c>
      <c r="P242" s="162" t="s">
        <v>25</v>
      </c>
      <c r="Q242" s="164" t="s">
        <v>255</v>
      </c>
      <c r="R242" s="166" t="s">
        <v>256</v>
      </c>
      <c r="S242" s="166" t="s">
        <v>251</v>
      </c>
      <c r="T242" s="164"/>
      <c r="U242" s="167">
        <v>11</v>
      </c>
    </row>
    <row r="243" spans="2:21" s="34" customFormat="1" ht="32.15" customHeight="1" x14ac:dyDescent="0.55000000000000004">
      <c r="B243" s="146">
        <v>2</v>
      </c>
      <c r="C243" s="159">
        <v>45671</v>
      </c>
      <c r="D243" s="137" t="str">
        <f t="shared" si="3"/>
        <v>火</v>
      </c>
      <c r="E243" s="160">
        <v>0.48541666666666672</v>
      </c>
      <c r="F243" s="161" t="s">
        <v>209</v>
      </c>
      <c r="G243" s="162" t="s">
        <v>244</v>
      </c>
      <c r="H243" s="163">
        <v>4.3388525000000001E-5</v>
      </c>
      <c r="I243" s="164" t="s">
        <v>245</v>
      </c>
      <c r="J243" s="164" t="s">
        <v>246</v>
      </c>
      <c r="K243" s="162" t="s">
        <v>259</v>
      </c>
      <c r="L243" s="162" t="s">
        <v>260</v>
      </c>
      <c r="M243" s="162" t="s">
        <v>28</v>
      </c>
      <c r="N243" s="162" t="s">
        <v>28</v>
      </c>
      <c r="O243" s="165" t="s">
        <v>28</v>
      </c>
      <c r="P243" s="162" t="s">
        <v>25</v>
      </c>
      <c r="Q243" s="164" t="s">
        <v>255</v>
      </c>
      <c r="R243" s="166" t="s">
        <v>250</v>
      </c>
      <c r="S243" s="166" t="s">
        <v>273</v>
      </c>
      <c r="T243" s="164" t="s">
        <v>599</v>
      </c>
      <c r="U243" s="167">
        <v>13</v>
      </c>
    </row>
    <row r="244" spans="2:21" s="34" customFormat="1" ht="16" customHeight="1" x14ac:dyDescent="0.55000000000000004">
      <c r="B244" s="146">
        <v>2</v>
      </c>
      <c r="C244" s="159">
        <v>45671</v>
      </c>
      <c r="D244" s="137" t="str">
        <f t="shared" si="3"/>
        <v>火</v>
      </c>
      <c r="E244" s="160">
        <v>0.48680555555555549</v>
      </c>
      <c r="F244" s="161" t="s">
        <v>209</v>
      </c>
      <c r="G244" s="162" t="s">
        <v>253</v>
      </c>
      <c r="H244" s="163">
        <v>2.9096596999999998E-2</v>
      </c>
      <c r="I244" s="164" t="s">
        <v>245</v>
      </c>
      <c r="J244" s="164" t="s">
        <v>246</v>
      </c>
      <c r="K244" s="162" t="s">
        <v>285</v>
      </c>
      <c r="L244" s="162" t="s">
        <v>248</v>
      </c>
      <c r="M244" s="162" t="s">
        <v>25</v>
      </c>
      <c r="N244" s="162" t="s">
        <v>25</v>
      </c>
      <c r="O244" s="165" t="s">
        <v>28</v>
      </c>
      <c r="P244" s="162" t="s">
        <v>25</v>
      </c>
      <c r="Q244" s="164" t="s">
        <v>289</v>
      </c>
      <c r="R244" s="166" t="s">
        <v>286</v>
      </c>
      <c r="S244" s="166" t="s">
        <v>267</v>
      </c>
      <c r="T244" s="164" t="s">
        <v>643</v>
      </c>
      <c r="U244" s="167">
        <v>14</v>
      </c>
    </row>
    <row r="245" spans="2:21" s="34" customFormat="1" ht="16" customHeight="1" x14ac:dyDescent="0.55000000000000004">
      <c r="B245" s="146">
        <v>2</v>
      </c>
      <c r="C245" s="159">
        <v>45671</v>
      </c>
      <c r="D245" s="137" t="str">
        <f t="shared" si="3"/>
        <v>火</v>
      </c>
      <c r="E245" s="160">
        <v>0.49027777777777781</v>
      </c>
      <c r="F245" s="161" t="s">
        <v>209</v>
      </c>
      <c r="G245" s="162" t="s">
        <v>253</v>
      </c>
      <c r="H245" s="163">
        <v>0.1093820303</v>
      </c>
      <c r="I245" s="164" t="s">
        <v>245</v>
      </c>
      <c r="J245" s="164" t="s">
        <v>246</v>
      </c>
      <c r="K245" s="162" t="s">
        <v>259</v>
      </c>
      <c r="L245" s="162" t="s">
        <v>260</v>
      </c>
      <c r="M245" s="162" t="s">
        <v>28</v>
      </c>
      <c r="N245" s="162" t="s">
        <v>28</v>
      </c>
      <c r="O245" s="165" t="s">
        <v>25</v>
      </c>
      <c r="P245" s="162" t="s">
        <v>25</v>
      </c>
      <c r="Q245" s="164" t="s">
        <v>255</v>
      </c>
      <c r="R245" s="166" t="s">
        <v>256</v>
      </c>
      <c r="S245" s="166" t="s">
        <v>251</v>
      </c>
      <c r="T245" s="164"/>
      <c r="U245" s="167">
        <v>36</v>
      </c>
    </row>
    <row r="246" spans="2:21" s="34" customFormat="1" ht="16" customHeight="1" x14ac:dyDescent="0.55000000000000004">
      <c r="B246" s="146">
        <v>2</v>
      </c>
      <c r="C246" s="159">
        <v>45671</v>
      </c>
      <c r="D246" s="137" t="str">
        <f t="shared" si="3"/>
        <v>火</v>
      </c>
      <c r="E246" s="160">
        <v>0.49652777777777779</v>
      </c>
      <c r="F246" s="161" t="s">
        <v>209</v>
      </c>
      <c r="G246" s="162" t="s">
        <v>244</v>
      </c>
      <c r="H246" s="163">
        <v>7.0827702059999997E-2</v>
      </c>
      <c r="I246" s="164" t="s">
        <v>245</v>
      </c>
      <c r="J246" s="164" t="s">
        <v>246</v>
      </c>
      <c r="K246" s="162" t="s">
        <v>259</v>
      </c>
      <c r="L246" s="162" t="s">
        <v>260</v>
      </c>
      <c r="M246" s="162" t="s">
        <v>28</v>
      </c>
      <c r="N246" s="162" t="s">
        <v>28</v>
      </c>
      <c r="O246" s="165" t="s">
        <v>28</v>
      </c>
      <c r="P246" s="162" t="s">
        <v>25</v>
      </c>
      <c r="Q246" s="164" t="s">
        <v>255</v>
      </c>
      <c r="R246" s="166" t="s">
        <v>256</v>
      </c>
      <c r="S246" s="166" t="s">
        <v>251</v>
      </c>
      <c r="T246" s="164"/>
      <c r="U246" s="167">
        <v>13</v>
      </c>
    </row>
    <row r="247" spans="2:21" s="34" customFormat="1" ht="16" customHeight="1" x14ac:dyDescent="0.55000000000000004">
      <c r="B247" s="146">
        <v>3</v>
      </c>
      <c r="C247" s="159">
        <v>45671</v>
      </c>
      <c r="D247" s="137" t="str">
        <f t="shared" si="3"/>
        <v>火</v>
      </c>
      <c r="E247" s="160">
        <v>0.50486111111111109</v>
      </c>
      <c r="F247" s="161" t="s">
        <v>209</v>
      </c>
      <c r="G247" s="162" t="s">
        <v>244</v>
      </c>
      <c r="H247" s="163">
        <v>5.2569097000000002E-2</v>
      </c>
      <c r="I247" s="164" t="s">
        <v>245</v>
      </c>
      <c r="J247" s="164" t="s">
        <v>246</v>
      </c>
      <c r="K247" s="162" t="s">
        <v>259</v>
      </c>
      <c r="L247" s="162" t="s">
        <v>260</v>
      </c>
      <c r="M247" s="162" t="s">
        <v>28</v>
      </c>
      <c r="N247" s="162" t="s">
        <v>28</v>
      </c>
      <c r="O247" s="165" t="s">
        <v>28</v>
      </c>
      <c r="P247" s="162" t="s">
        <v>25</v>
      </c>
      <c r="Q247" s="164" t="s">
        <v>255</v>
      </c>
      <c r="R247" s="166" t="s">
        <v>256</v>
      </c>
      <c r="S247" s="166" t="s">
        <v>251</v>
      </c>
      <c r="T247" s="164"/>
      <c r="U247" s="167">
        <v>9</v>
      </c>
    </row>
    <row r="248" spans="2:21" s="34" customFormat="1" ht="32.15" customHeight="1" x14ac:dyDescent="0.55000000000000004">
      <c r="B248" s="146">
        <v>3</v>
      </c>
      <c r="C248" s="159">
        <v>45671</v>
      </c>
      <c r="D248" s="137" t="str">
        <f t="shared" si="3"/>
        <v>火</v>
      </c>
      <c r="E248" s="160">
        <v>0.50624999999999998</v>
      </c>
      <c r="F248" s="161" t="s">
        <v>209</v>
      </c>
      <c r="G248" s="162" t="s">
        <v>253</v>
      </c>
      <c r="H248" s="163">
        <v>3.4550271709999997E-2</v>
      </c>
      <c r="I248" s="164" t="s">
        <v>245</v>
      </c>
      <c r="J248" s="164" t="s">
        <v>246</v>
      </c>
      <c r="K248" s="162" t="s">
        <v>285</v>
      </c>
      <c r="L248" s="162" t="s">
        <v>248</v>
      </c>
      <c r="M248" s="162" t="s">
        <v>25</v>
      </c>
      <c r="N248" s="162" t="s">
        <v>25</v>
      </c>
      <c r="O248" s="165" t="s">
        <v>28</v>
      </c>
      <c r="P248" s="162" t="s">
        <v>25</v>
      </c>
      <c r="Q248" s="164" t="s">
        <v>289</v>
      </c>
      <c r="R248" s="166" t="s">
        <v>286</v>
      </c>
      <c r="S248" s="166" t="s">
        <v>267</v>
      </c>
      <c r="T248" s="164" t="s">
        <v>644</v>
      </c>
      <c r="U248" s="167">
        <v>14</v>
      </c>
    </row>
    <row r="249" spans="2:21" s="34" customFormat="1" ht="16" customHeight="1" x14ac:dyDescent="0.55000000000000004">
      <c r="B249" s="146">
        <v>3</v>
      </c>
      <c r="C249" s="159">
        <v>45671</v>
      </c>
      <c r="D249" s="137" t="str">
        <f t="shared" si="3"/>
        <v>火</v>
      </c>
      <c r="E249" s="160">
        <v>0.51041666666666663</v>
      </c>
      <c r="F249" s="161" t="s">
        <v>209</v>
      </c>
      <c r="G249" s="162" t="s">
        <v>253</v>
      </c>
      <c r="H249" s="163">
        <v>0.1026147357</v>
      </c>
      <c r="I249" s="164" t="s">
        <v>245</v>
      </c>
      <c r="J249" s="164" t="s">
        <v>246</v>
      </c>
      <c r="K249" s="162" t="s">
        <v>247</v>
      </c>
      <c r="L249" s="162" t="s">
        <v>260</v>
      </c>
      <c r="M249" s="162" t="s">
        <v>28</v>
      </c>
      <c r="N249" s="162" t="s">
        <v>28</v>
      </c>
      <c r="O249" s="165" t="s">
        <v>28</v>
      </c>
      <c r="P249" s="162" t="s">
        <v>25</v>
      </c>
      <c r="Q249" s="164" t="s">
        <v>339</v>
      </c>
      <c r="R249" s="166" t="s">
        <v>256</v>
      </c>
      <c r="S249" s="166" t="s">
        <v>251</v>
      </c>
      <c r="T249" s="164"/>
      <c r="U249" s="167">
        <v>34</v>
      </c>
    </row>
    <row r="250" spans="2:21" s="34" customFormat="1" ht="32.15" customHeight="1" x14ac:dyDescent="0.55000000000000004">
      <c r="B250" s="146">
        <v>3</v>
      </c>
      <c r="C250" s="159">
        <v>45671</v>
      </c>
      <c r="D250" s="137" t="str">
        <f t="shared" si="3"/>
        <v>火</v>
      </c>
      <c r="E250" s="160">
        <v>0.51597222222222228</v>
      </c>
      <c r="F250" s="161" t="s">
        <v>209</v>
      </c>
      <c r="G250" s="162" t="s">
        <v>253</v>
      </c>
      <c r="H250" s="163">
        <v>0.1119360841</v>
      </c>
      <c r="I250" s="164" t="s">
        <v>245</v>
      </c>
      <c r="J250" s="164" t="s">
        <v>246</v>
      </c>
      <c r="K250" s="162" t="s">
        <v>259</v>
      </c>
      <c r="L250" s="162" t="s">
        <v>260</v>
      </c>
      <c r="M250" s="162" t="s">
        <v>28</v>
      </c>
      <c r="N250" s="162" t="s">
        <v>28</v>
      </c>
      <c r="O250" s="165" t="s">
        <v>28</v>
      </c>
      <c r="P250" s="162" t="s">
        <v>25</v>
      </c>
      <c r="Q250" s="164" t="s">
        <v>255</v>
      </c>
      <c r="R250" s="166" t="s">
        <v>256</v>
      </c>
      <c r="S250" s="166" t="s">
        <v>251</v>
      </c>
      <c r="T250" s="164" t="s">
        <v>581</v>
      </c>
      <c r="U250" s="167">
        <v>64</v>
      </c>
    </row>
    <row r="251" spans="2:21" s="34" customFormat="1" ht="48" customHeight="1" x14ac:dyDescent="0.55000000000000004">
      <c r="B251" s="146">
        <v>4</v>
      </c>
      <c r="C251" s="159">
        <v>45671</v>
      </c>
      <c r="D251" s="137" t="str">
        <f t="shared" si="3"/>
        <v>火</v>
      </c>
      <c r="E251" s="160">
        <v>0.52638888888888891</v>
      </c>
      <c r="F251" s="161" t="s">
        <v>209</v>
      </c>
      <c r="G251" s="162" t="s">
        <v>253</v>
      </c>
      <c r="H251" s="163">
        <v>3.5867641589999999E-2</v>
      </c>
      <c r="I251" s="164" t="s">
        <v>245</v>
      </c>
      <c r="J251" s="164" t="s">
        <v>246</v>
      </c>
      <c r="K251" s="162" t="s">
        <v>285</v>
      </c>
      <c r="L251" s="162" t="s">
        <v>248</v>
      </c>
      <c r="M251" s="162" t="s">
        <v>25</v>
      </c>
      <c r="N251" s="162" t="s">
        <v>25</v>
      </c>
      <c r="O251" s="165" t="s">
        <v>28</v>
      </c>
      <c r="P251" s="162" t="s">
        <v>25</v>
      </c>
      <c r="Q251" s="164" t="s">
        <v>289</v>
      </c>
      <c r="R251" s="166" t="s">
        <v>286</v>
      </c>
      <c r="S251" s="166" t="s">
        <v>267</v>
      </c>
      <c r="T251" s="164" t="s">
        <v>645</v>
      </c>
      <c r="U251" s="167">
        <v>14</v>
      </c>
    </row>
    <row r="252" spans="2:21" s="34" customFormat="1" ht="16" customHeight="1" x14ac:dyDescent="0.55000000000000004">
      <c r="B252" s="146">
        <v>4</v>
      </c>
      <c r="C252" s="159">
        <v>45671</v>
      </c>
      <c r="D252" s="137" t="str">
        <f t="shared" si="3"/>
        <v>火</v>
      </c>
      <c r="E252" s="160">
        <v>0.53819444444444442</v>
      </c>
      <c r="F252" s="161" t="s">
        <v>209</v>
      </c>
      <c r="G252" s="162" t="s">
        <v>244</v>
      </c>
      <c r="H252" s="163">
        <v>8.7953785610000002E-2</v>
      </c>
      <c r="I252" s="164" t="s">
        <v>245</v>
      </c>
      <c r="J252" s="164" t="s">
        <v>246</v>
      </c>
      <c r="K252" s="162" t="s">
        <v>285</v>
      </c>
      <c r="L252" s="162" t="s">
        <v>260</v>
      </c>
      <c r="M252" s="162" t="s">
        <v>28</v>
      </c>
      <c r="N252" s="162" t="s">
        <v>25</v>
      </c>
      <c r="O252" s="165" t="s">
        <v>28</v>
      </c>
      <c r="P252" s="162" t="s">
        <v>25</v>
      </c>
      <c r="Q252" s="164" t="s">
        <v>255</v>
      </c>
      <c r="R252" s="166" t="s">
        <v>256</v>
      </c>
      <c r="S252" s="166" t="s">
        <v>251</v>
      </c>
      <c r="T252" s="164"/>
      <c r="U252" s="167">
        <v>10</v>
      </c>
    </row>
    <row r="253" spans="2:21" s="34" customFormat="1" ht="16" customHeight="1" x14ac:dyDescent="0.55000000000000004">
      <c r="B253" s="146">
        <v>5</v>
      </c>
      <c r="C253" s="159">
        <v>45671</v>
      </c>
      <c r="D253" s="137" t="str">
        <f t="shared" si="3"/>
        <v>火</v>
      </c>
      <c r="E253" s="160">
        <v>0.59930555555555554</v>
      </c>
      <c r="F253" s="161" t="s">
        <v>209</v>
      </c>
      <c r="G253" s="162" t="s">
        <v>253</v>
      </c>
      <c r="H253" s="163">
        <v>2.685320611E-2</v>
      </c>
      <c r="I253" s="164" t="s">
        <v>245</v>
      </c>
      <c r="J253" s="164" t="s">
        <v>246</v>
      </c>
      <c r="K253" s="162" t="s">
        <v>259</v>
      </c>
      <c r="L253" s="162" t="s">
        <v>260</v>
      </c>
      <c r="M253" s="162" t="s">
        <v>28</v>
      </c>
      <c r="N253" s="162" t="s">
        <v>28</v>
      </c>
      <c r="O253" s="165" t="s">
        <v>28</v>
      </c>
      <c r="P253" s="162" t="s">
        <v>25</v>
      </c>
      <c r="Q253" s="164" t="s">
        <v>255</v>
      </c>
      <c r="R253" s="166" t="s">
        <v>256</v>
      </c>
      <c r="S253" s="166" t="s">
        <v>251</v>
      </c>
      <c r="T253" s="164"/>
      <c r="U253" s="167">
        <v>30</v>
      </c>
    </row>
    <row r="254" spans="2:21" s="34" customFormat="1" ht="16" customHeight="1" x14ac:dyDescent="0.55000000000000004">
      <c r="B254" s="146">
        <v>5</v>
      </c>
      <c r="C254" s="159">
        <v>45671</v>
      </c>
      <c r="D254" s="137" t="str">
        <f t="shared" si="3"/>
        <v>火</v>
      </c>
      <c r="E254" s="160">
        <v>0.6</v>
      </c>
      <c r="F254" s="161" t="s">
        <v>209</v>
      </c>
      <c r="G254" s="162" t="s">
        <v>253</v>
      </c>
      <c r="H254" s="163">
        <v>0.123259941</v>
      </c>
      <c r="I254" s="164" t="s">
        <v>245</v>
      </c>
      <c r="J254" s="164" t="s">
        <v>246</v>
      </c>
      <c r="K254" s="162" t="s">
        <v>259</v>
      </c>
      <c r="L254" s="162" t="s">
        <v>260</v>
      </c>
      <c r="M254" s="162" t="s">
        <v>28</v>
      </c>
      <c r="N254" s="162" t="s">
        <v>28</v>
      </c>
      <c r="O254" s="165" t="s">
        <v>28</v>
      </c>
      <c r="P254" s="162" t="s">
        <v>25</v>
      </c>
      <c r="Q254" s="164" t="s">
        <v>255</v>
      </c>
      <c r="R254" s="166" t="s">
        <v>256</v>
      </c>
      <c r="S254" s="166" t="s">
        <v>251</v>
      </c>
      <c r="T254" s="164"/>
      <c r="U254" s="167">
        <v>32</v>
      </c>
    </row>
    <row r="255" spans="2:21" s="34" customFormat="1" ht="32.15" customHeight="1" x14ac:dyDescent="0.55000000000000004">
      <c r="B255" s="146">
        <v>5</v>
      </c>
      <c r="C255" s="159">
        <v>45671</v>
      </c>
      <c r="D255" s="137" t="str">
        <f t="shared" si="3"/>
        <v>火</v>
      </c>
      <c r="E255" s="160">
        <v>0.60138888888888886</v>
      </c>
      <c r="F255" s="161" t="s">
        <v>209</v>
      </c>
      <c r="G255" s="162" t="s">
        <v>253</v>
      </c>
      <c r="H255" s="163">
        <v>0</v>
      </c>
      <c r="I255" s="164" t="s">
        <v>245</v>
      </c>
      <c r="J255" s="164" t="s">
        <v>246</v>
      </c>
      <c r="K255" s="162" t="s">
        <v>247</v>
      </c>
      <c r="L255" s="162" t="s">
        <v>260</v>
      </c>
      <c r="M255" s="162" t="s">
        <v>28</v>
      </c>
      <c r="N255" s="162" t="s">
        <v>28</v>
      </c>
      <c r="O255" s="165" t="s">
        <v>25</v>
      </c>
      <c r="P255" s="162" t="s">
        <v>25</v>
      </c>
      <c r="Q255" s="164" t="s">
        <v>261</v>
      </c>
      <c r="R255" s="166" t="s">
        <v>250</v>
      </c>
      <c r="S255" s="166" t="s">
        <v>267</v>
      </c>
      <c r="T255" s="164" t="s">
        <v>646</v>
      </c>
      <c r="U255" s="167">
        <v>33</v>
      </c>
    </row>
    <row r="256" spans="2:21" s="34" customFormat="1" ht="16" customHeight="1" x14ac:dyDescent="0.55000000000000004">
      <c r="B256" s="146">
        <v>6</v>
      </c>
      <c r="C256" s="159">
        <v>45671</v>
      </c>
      <c r="D256" s="137" t="str">
        <f t="shared" si="3"/>
        <v>火</v>
      </c>
      <c r="E256" s="160">
        <v>0.62430555555555556</v>
      </c>
      <c r="F256" s="161" t="s">
        <v>209</v>
      </c>
      <c r="G256" s="162" t="s">
        <v>253</v>
      </c>
      <c r="H256" s="163">
        <v>3.6202937200000002E-4</v>
      </c>
      <c r="I256" s="164" t="s">
        <v>245</v>
      </c>
      <c r="J256" s="164" t="s">
        <v>246</v>
      </c>
      <c r="K256" s="162" t="s">
        <v>285</v>
      </c>
      <c r="L256" s="162" t="s">
        <v>248</v>
      </c>
      <c r="M256" s="162" t="s">
        <v>25</v>
      </c>
      <c r="N256" s="162" t="s">
        <v>25</v>
      </c>
      <c r="O256" s="165" t="s">
        <v>28</v>
      </c>
      <c r="P256" s="162" t="s">
        <v>25</v>
      </c>
      <c r="Q256" s="164" t="s">
        <v>289</v>
      </c>
      <c r="R256" s="166" t="s">
        <v>286</v>
      </c>
      <c r="S256" s="166" t="s">
        <v>267</v>
      </c>
      <c r="T256" s="164" t="s">
        <v>647</v>
      </c>
      <c r="U256" s="167">
        <v>14</v>
      </c>
    </row>
    <row r="257" spans="2:38" s="34" customFormat="1" ht="32.15" customHeight="1" x14ac:dyDescent="0.55000000000000004">
      <c r="B257" s="146">
        <v>6</v>
      </c>
      <c r="C257" s="159">
        <v>45671</v>
      </c>
      <c r="D257" s="137" t="str">
        <f t="shared" si="3"/>
        <v>火</v>
      </c>
      <c r="E257" s="160">
        <v>0.625</v>
      </c>
      <c r="F257" s="161" t="s">
        <v>209</v>
      </c>
      <c r="G257" s="162" t="s">
        <v>253</v>
      </c>
      <c r="H257" s="163">
        <v>0.11285777969999999</v>
      </c>
      <c r="I257" s="164" t="s">
        <v>245</v>
      </c>
      <c r="J257" s="164" t="s">
        <v>246</v>
      </c>
      <c r="K257" s="162" t="s">
        <v>285</v>
      </c>
      <c r="L257" s="162" t="s">
        <v>260</v>
      </c>
      <c r="M257" s="162" t="s">
        <v>28</v>
      </c>
      <c r="N257" s="162" t="s">
        <v>25</v>
      </c>
      <c r="O257" s="165" t="s">
        <v>28</v>
      </c>
      <c r="P257" s="162" t="s">
        <v>25</v>
      </c>
      <c r="Q257" s="164" t="s">
        <v>255</v>
      </c>
      <c r="R257" s="166" t="s">
        <v>250</v>
      </c>
      <c r="S257" s="166" t="s">
        <v>298</v>
      </c>
      <c r="T257" s="164" t="s">
        <v>648</v>
      </c>
      <c r="U257" s="167">
        <v>18</v>
      </c>
    </row>
    <row r="258" spans="2:38" s="34" customFormat="1" ht="16" customHeight="1" x14ac:dyDescent="0.55000000000000004">
      <c r="B258" s="146">
        <v>6</v>
      </c>
      <c r="C258" s="159">
        <v>45671</v>
      </c>
      <c r="D258" s="137" t="str">
        <f t="shared" si="3"/>
        <v>火</v>
      </c>
      <c r="E258" s="160">
        <v>0.63402777777777775</v>
      </c>
      <c r="F258" s="161" t="s">
        <v>209</v>
      </c>
      <c r="G258" s="162" t="s">
        <v>253</v>
      </c>
      <c r="H258" s="163">
        <v>4.0071158070000001E-2</v>
      </c>
      <c r="I258" s="164" t="s">
        <v>245</v>
      </c>
      <c r="J258" s="164" t="s">
        <v>246</v>
      </c>
      <c r="K258" s="162" t="s">
        <v>259</v>
      </c>
      <c r="L258" s="162" t="s">
        <v>260</v>
      </c>
      <c r="M258" s="162" t="s">
        <v>28</v>
      </c>
      <c r="N258" s="162" t="s">
        <v>28</v>
      </c>
      <c r="O258" s="165" t="s">
        <v>28</v>
      </c>
      <c r="P258" s="162" t="s">
        <v>25</v>
      </c>
      <c r="Q258" s="164" t="s">
        <v>255</v>
      </c>
      <c r="R258" s="166" t="s">
        <v>256</v>
      </c>
      <c r="S258" s="166" t="s">
        <v>251</v>
      </c>
      <c r="T258" s="164"/>
      <c r="U258" s="167">
        <v>56</v>
      </c>
    </row>
    <row r="259" spans="2:38" s="34" customFormat="1" ht="16" customHeight="1" x14ac:dyDescent="0.55000000000000004">
      <c r="B259" s="146">
        <v>1</v>
      </c>
      <c r="C259" s="159">
        <v>45672</v>
      </c>
      <c r="D259" s="137" t="str">
        <f t="shared" si="3"/>
        <v>水</v>
      </c>
      <c r="E259" s="160">
        <v>0.46458333333333329</v>
      </c>
      <c r="F259" s="161" t="s">
        <v>209</v>
      </c>
      <c r="G259" s="162" t="s">
        <v>253</v>
      </c>
      <c r="H259" s="163">
        <v>6.3450164000000003E-2</v>
      </c>
      <c r="I259" s="164" t="s">
        <v>245</v>
      </c>
      <c r="J259" s="164" t="s">
        <v>246</v>
      </c>
      <c r="K259" s="162" t="s">
        <v>259</v>
      </c>
      <c r="L259" s="162" t="s">
        <v>260</v>
      </c>
      <c r="M259" s="162" t="s">
        <v>28</v>
      </c>
      <c r="N259" s="162" t="s">
        <v>28</v>
      </c>
      <c r="O259" s="165" t="s">
        <v>28</v>
      </c>
      <c r="P259" s="162" t="s">
        <v>25</v>
      </c>
      <c r="Q259" s="164" t="s">
        <v>255</v>
      </c>
      <c r="R259" s="166" t="s">
        <v>256</v>
      </c>
      <c r="S259" s="166" t="s">
        <v>251</v>
      </c>
      <c r="T259" s="164"/>
      <c r="U259" s="167">
        <v>19</v>
      </c>
      <c r="AL259" s="34" t="s">
        <v>19</v>
      </c>
    </row>
    <row r="260" spans="2:38" s="34" customFormat="1" ht="16" customHeight="1" x14ac:dyDescent="0.55000000000000004">
      <c r="B260" s="146">
        <v>1</v>
      </c>
      <c r="C260" s="159">
        <v>45672</v>
      </c>
      <c r="D260" s="137" t="str">
        <f t="shared" si="3"/>
        <v>水</v>
      </c>
      <c r="E260" s="160">
        <v>0.47569444444444442</v>
      </c>
      <c r="F260" s="161" t="s">
        <v>209</v>
      </c>
      <c r="G260" s="162" t="s">
        <v>244</v>
      </c>
      <c r="H260" s="163">
        <v>6.125377764E-2</v>
      </c>
      <c r="I260" s="164" t="s">
        <v>245</v>
      </c>
      <c r="J260" s="164" t="s">
        <v>246</v>
      </c>
      <c r="K260" s="162" t="s">
        <v>259</v>
      </c>
      <c r="L260" s="162" t="s">
        <v>260</v>
      </c>
      <c r="M260" s="162" t="s">
        <v>28</v>
      </c>
      <c r="N260" s="162" t="s">
        <v>28</v>
      </c>
      <c r="O260" s="165" t="s">
        <v>28</v>
      </c>
      <c r="P260" s="162" t="s">
        <v>25</v>
      </c>
      <c r="Q260" s="164" t="s">
        <v>255</v>
      </c>
      <c r="R260" s="166" t="s">
        <v>256</v>
      </c>
      <c r="S260" s="166" t="s">
        <v>251</v>
      </c>
      <c r="T260" s="164"/>
      <c r="U260" s="167">
        <v>13</v>
      </c>
    </row>
    <row r="261" spans="2:38" s="34" customFormat="1" ht="16" customHeight="1" x14ac:dyDescent="0.55000000000000004">
      <c r="B261" s="146">
        <v>1</v>
      </c>
      <c r="C261" s="159">
        <v>45672</v>
      </c>
      <c r="D261" s="137" t="str">
        <f t="shared" si="3"/>
        <v>水</v>
      </c>
      <c r="E261" s="160">
        <v>0.47638888888888892</v>
      </c>
      <c r="F261" s="161" t="s">
        <v>209</v>
      </c>
      <c r="G261" s="162" t="s">
        <v>244</v>
      </c>
      <c r="H261" s="163">
        <v>6.4700753599999994E-2</v>
      </c>
      <c r="I261" s="164" t="s">
        <v>245</v>
      </c>
      <c r="J261" s="164" t="s">
        <v>246</v>
      </c>
      <c r="K261" s="162" t="s">
        <v>285</v>
      </c>
      <c r="L261" s="162" t="s">
        <v>260</v>
      </c>
      <c r="M261" s="162" t="s">
        <v>28</v>
      </c>
      <c r="N261" s="162" t="s">
        <v>25</v>
      </c>
      <c r="O261" s="165" t="s">
        <v>28</v>
      </c>
      <c r="P261" s="162" t="s">
        <v>25</v>
      </c>
      <c r="Q261" s="164" t="s">
        <v>255</v>
      </c>
      <c r="R261" s="166" t="s">
        <v>256</v>
      </c>
      <c r="S261" s="166" t="s">
        <v>251</v>
      </c>
      <c r="T261" s="164"/>
      <c r="U261" s="167">
        <v>8</v>
      </c>
    </row>
    <row r="262" spans="2:38" s="34" customFormat="1" ht="16" customHeight="1" x14ac:dyDescent="0.55000000000000004">
      <c r="B262" s="146">
        <v>2</v>
      </c>
      <c r="C262" s="159">
        <v>45672</v>
      </c>
      <c r="D262" s="137" t="str">
        <f t="shared" si="3"/>
        <v>水</v>
      </c>
      <c r="E262" s="160">
        <v>0.48541666666666672</v>
      </c>
      <c r="F262" s="161" t="s">
        <v>209</v>
      </c>
      <c r="G262" s="162" t="s">
        <v>253</v>
      </c>
      <c r="H262" s="163">
        <v>7.9197223999999997E-2</v>
      </c>
      <c r="I262" s="164" t="s">
        <v>245</v>
      </c>
      <c r="J262" s="164" t="s">
        <v>246</v>
      </c>
      <c r="K262" s="162" t="s">
        <v>259</v>
      </c>
      <c r="L262" s="162" t="s">
        <v>260</v>
      </c>
      <c r="M262" s="162" t="s">
        <v>28</v>
      </c>
      <c r="N262" s="162" t="s">
        <v>28</v>
      </c>
      <c r="O262" s="165" t="s">
        <v>28</v>
      </c>
      <c r="P262" s="162" t="s">
        <v>25</v>
      </c>
      <c r="Q262" s="164" t="s">
        <v>255</v>
      </c>
      <c r="R262" s="166" t="s">
        <v>256</v>
      </c>
      <c r="S262" s="166" t="s">
        <v>251</v>
      </c>
      <c r="T262" s="164"/>
      <c r="U262" s="167">
        <v>19</v>
      </c>
    </row>
    <row r="263" spans="2:38" s="34" customFormat="1" ht="16" customHeight="1" x14ac:dyDescent="0.55000000000000004">
      <c r="B263" s="146">
        <v>2</v>
      </c>
      <c r="C263" s="159">
        <v>45672</v>
      </c>
      <c r="D263" s="137" t="str">
        <f t="shared" si="3"/>
        <v>水</v>
      </c>
      <c r="E263" s="160">
        <v>0.48680555555555549</v>
      </c>
      <c r="F263" s="161" t="s">
        <v>209</v>
      </c>
      <c r="G263" s="162" t="s">
        <v>253</v>
      </c>
      <c r="H263" s="163">
        <v>6.2318817720000003E-2</v>
      </c>
      <c r="I263" s="164" t="s">
        <v>245</v>
      </c>
      <c r="J263" s="164" t="s">
        <v>246</v>
      </c>
      <c r="K263" s="162" t="s">
        <v>285</v>
      </c>
      <c r="L263" s="162" t="s">
        <v>260</v>
      </c>
      <c r="M263" s="162" t="s">
        <v>28</v>
      </c>
      <c r="N263" s="162" t="s">
        <v>28</v>
      </c>
      <c r="O263" s="165" t="s">
        <v>28</v>
      </c>
      <c r="P263" s="162" t="s">
        <v>25</v>
      </c>
      <c r="Q263" s="164" t="s">
        <v>339</v>
      </c>
      <c r="R263" s="166" t="s">
        <v>256</v>
      </c>
      <c r="S263" s="166" t="s">
        <v>251</v>
      </c>
      <c r="T263" s="164"/>
      <c r="U263" s="167">
        <v>24</v>
      </c>
    </row>
    <row r="264" spans="2:38" s="34" customFormat="1" ht="32.15" customHeight="1" x14ac:dyDescent="0.55000000000000004">
      <c r="B264" s="146">
        <v>2</v>
      </c>
      <c r="C264" s="159">
        <v>45672</v>
      </c>
      <c r="D264" s="137" t="str">
        <f t="shared" si="3"/>
        <v>水</v>
      </c>
      <c r="E264" s="160">
        <v>0.49583333333333329</v>
      </c>
      <c r="F264" s="161" t="s">
        <v>209</v>
      </c>
      <c r="G264" s="162" t="s">
        <v>253</v>
      </c>
      <c r="H264" s="163">
        <v>6.2051019729999997E-2</v>
      </c>
      <c r="I264" s="164" t="s">
        <v>245</v>
      </c>
      <c r="J264" s="164" t="s">
        <v>246</v>
      </c>
      <c r="K264" s="162" t="s">
        <v>259</v>
      </c>
      <c r="L264" s="162" t="s">
        <v>260</v>
      </c>
      <c r="M264" s="162" t="s">
        <v>28</v>
      </c>
      <c r="N264" s="162" t="s">
        <v>28</v>
      </c>
      <c r="O264" s="165" t="s">
        <v>28</v>
      </c>
      <c r="P264" s="162" t="s">
        <v>25</v>
      </c>
      <c r="Q264" s="164" t="s">
        <v>255</v>
      </c>
      <c r="R264" s="166" t="s">
        <v>256</v>
      </c>
      <c r="S264" s="166" t="s">
        <v>251</v>
      </c>
      <c r="T264" s="164" t="s">
        <v>581</v>
      </c>
      <c r="U264" s="167">
        <v>64</v>
      </c>
    </row>
    <row r="265" spans="2:38" s="34" customFormat="1" ht="32.15" customHeight="1" x14ac:dyDescent="0.55000000000000004">
      <c r="B265" s="146">
        <v>3</v>
      </c>
      <c r="C265" s="159">
        <v>45672</v>
      </c>
      <c r="D265" s="137" t="str">
        <f t="shared" ref="D265:D328" si="4">IF($C265 &lt;&gt; "", IF(ISERROR(MATCH(C265, 祝日, 0)), TEXT($C265, "aaa"), "祝日"), "")</f>
        <v>水</v>
      </c>
      <c r="E265" s="160">
        <v>0.50347222222222221</v>
      </c>
      <c r="F265" s="161" t="s">
        <v>209</v>
      </c>
      <c r="G265" s="162" t="s">
        <v>244</v>
      </c>
      <c r="H265" s="163">
        <v>1.0568057529999999E-2</v>
      </c>
      <c r="I265" s="164" t="s">
        <v>245</v>
      </c>
      <c r="J265" s="164" t="s">
        <v>246</v>
      </c>
      <c r="K265" s="162" t="s">
        <v>259</v>
      </c>
      <c r="L265" s="162" t="s">
        <v>260</v>
      </c>
      <c r="M265" s="162" t="s">
        <v>28</v>
      </c>
      <c r="N265" s="162" t="s">
        <v>28</v>
      </c>
      <c r="O265" s="165" t="s">
        <v>28</v>
      </c>
      <c r="P265" s="162" t="s">
        <v>25</v>
      </c>
      <c r="Q265" s="164" t="s">
        <v>255</v>
      </c>
      <c r="R265" s="166" t="s">
        <v>250</v>
      </c>
      <c r="S265" s="166" t="s">
        <v>267</v>
      </c>
      <c r="T265" s="164" t="s">
        <v>649</v>
      </c>
      <c r="U265" s="167">
        <v>3</v>
      </c>
    </row>
    <row r="266" spans="2:38" s="34" customFormat="1" ht="16" customHeight="1" x14ac:dyDescent="0.55000000000000004">
      <c r="B266" s="146">
        <v>3</v>
      </c>
      <c r="C266" s="159">
        <v>45672</v>
      </c>
      <c r="D266" s="137" t="str">
        <f t="shared" si="4"/>
        <v>水</v>
      </c>
      <c r="E266" s="160">
        <v>0.50486111111111109</v>
      </c>
      <c r="F266" s="161" t="s">
        <v>209</v>
      </c>
      <c r="G266" s="162" t="s">
        <v>244</v>
      </c>
      <c r="H266" s="163">
        <v>0.2044320285</v>
      </c>
      <c r="I266" s="164" t="s">
        <v>245</v>
      </c>
      <c r="J266" s="164" t="s">
        <v>246</v>
      </c>
      <c r="K266" s="162" t="s">
        <v>285</v>
      </c>
      <c r="L266" s="162" t="s">
        <v>260</v>
      </c>
      <c r="M266" s="162" t="s">
        <v>28</v>
      </c>
      <c r="N266" s="162" t="s">
        <v>25</v>
      </c>
      <c r="O266" s="165" t="s">
        <v>28</v>
      </c>
      <c r="P266" s="162" t="s">
        <v>25</v>
      </c>
      <c r="Q266" s="164" t="s">
        <v>255</v>
      </c>
      <c r="R266" s="166" t="s">
        <v>256</v>
      </c>
      <c r="S266" s="166" t="s">
        <v>251</v>
      </c>
      <c r="T266" s="164"/>
      <c r="U266" s="167">
        <v>8</v>
      </c>
    </row>
    <row r="267" spans="2:38" s="34" customFormat="1" ht="16" customHeight="1" x14ac:dyDescent="0.55000000000000004">
      <c r="B267" s="146">
        <v>3</v>
      </c>
      <c r="C267" s="159">
        <v>45672</v>
      </c>
      <c r="D267" s="137" t="str">
        <f t="shared" si="4"/>
        <v>水</v>
      </c>
      <c r="E267" s="160">
        <v>0.50694444444444442</v>
      </c>
      <c r="F267" s="161" t="s">
        <v>209</v>
      </c>
      <c r="G267" s="162" t="s">
        <v>253</v>
      </c>
      <c r="H267" s="163">
        <v>6.6963490000000001E-2</v>
      </c>
      <c r="I267" s="164" t="s">
        <v>245</v>
      </c>
      <c r="J267" s="164" t="s">
        <v>246</v>
      </c>
      <c r="K267" s="162" t="s">
        <v>259</v>
      </c>
      <c r="L267" s="162" t="s">
        <v>260</v>
      </c>
      <c r="M267" s="162" t="s">
        <v>28</v>
      </c>
      <c r="N267" s="162" t="s">
        <v>28</v>
      </c>
      <c r="O267" s="165" t="s">
        <v>28</v>
      </c>
      <c r="P267" s="162" t="s">
        <v>25</v>
      </c>
      <c r="Q267" s="164" t="s">
        <v>255</v>
      </c>
      <c r="R267" s="166" t="s">
        <v>256</v>
      </c>
      <c r="S267" s="166" t="s">
        <v>251</v>
      </c>
      <c r="T267" s="164"/>
      <c r="U267" s="167">
        <v>17</v>
      </c>
    </row>
    <row r="268" spans="2:38" s="34" customFormat="1" ht="16" customHeight="1" x14ac:dyDescent="0.55000000000000004">
      <c r="B268" s="146">
        <v>3</v>
      </c>
      <c r="C268" s="159">
        <v>45672</v>
      </c>
      <c r="D268" s="137" t="str">
        <f t="shared" si="4"/>
        <v>水</v>
      </c>
      <c r="E268" s="160">
        <v>0.50972222222222219</v>
      </c>
      <c r="F268" s="161" t="s">
        <v>209</v>
      </c>
      <c r="G268" s="162" t="s">
        <v>253</v>
      </c>
      <c r="H268" s="163">
        <v>0</v>
      </c>
      <c r="I268" s="164" t="s">
        <v>245</v>
      </c>
      <c r="J268" s="164" t="s">
        <v>246</v>
      </c>
      <c r="K268" s="162" t="s">
        <v>285</v>
      </c>
      <c r="L268" s="162" t="s">
        <v>276</v>
      </c>
      <c r="M268" s="162" t="s">
        <v>25</v>
      </c>
      <c r="N268" s="162" t="s">
        <v>28</v>
      </c>
      <c r="O268" s="165" t="s">
        <v>28</v>
      </c>
      <c r="P268" s="162" t="s">
        <v>25</v>
      </c>
      <c r="Q268" s="164" t="s">
        <v>249</v>
      </c>
      <c r="R268" s="166" t="s">
        <v>250</v>
      </c>
      <c r="S268" s="166" t="s">
        <v>273</v>
      </c>
      <c r="T268" s="164"/>
      <c r="U268" s="167">
        <v>31</v>
      </c>
    </row>
    <row r="269" spans="2:38" s="34" customFormat="1" ht="16" customHeight="1" x14ac:dyDescent="0.55000000000000004">
      <c r="B269" s="146">
        <v>3</v>
      </c>
      <c r="C269" s="159">
        <v>45672</v>
      </c>
      <c r="D269" s="137" t="str">
        <f t="shared" si="4"/>
        <v>水</v>
      </c>
      <c r="E269" s="160">
        <v>0.51527777777777772</v>
      </c>
      <c r="F269" s="161" t="s">
        <v>209</v>
      </c>
      <c r="G269" s="162" t="s">
        <v>253</v>
      </c>
      <c r="H269" s="163">
        <v>0</v>
      </c>
      <c r="I269" s="164" t="s">
        <v>245</v>
      </c>
      <c r="J269" s="164" t="s">
        <v>246</v>
      </c>
      <c r="K269" s="162" t="s">
        <v>247</v>
      </c>
      <c r="L269" s="162" t="s">
        <v>260</v>
      </c>
      <c r="M269" s="162" t="s">
        <v>28</v>
      </c>
      <c r="N269" s="162" t="s">
        <v>28</v>
      </c>
      <c r="O269" s="165" t="s">
        <v>28</v>
      </c>
      <c r="P269" s="162" t="s">
        <v>25</v>
      </c>
      <c r="Q269" s="164" t="s">
        <v>255</v>
      </c>
      <c r="R269" s="166" t="s">
        <v>250</v>
      </c>
      <c r="S269" s="166" t="s">
        <v>262</v>
      </c>
      <c r="T269" s="164"/>
      <c r="U269" s="167">
        <v>52</v>
      </c>
    </row>
    <row r="270" spans="2:38" s="34" customFormat="1" ht="32.15" customHeight="1" x14ac:dyDescent="0.55000000000000004">
      <c r="B270" s="146">
        <v>4</v>
      </c>
      <c r="C270" s="159">
        <v>45672</v>
      </c>
      <c r="D270" s="137" t="str">
        <f t="shared" si="4"/>
        <v>水</v>
      </c>
      <c r="E270" s="160">
        <v>0.52500000000000002</v>
      </c>
      <c r="F270" s="161" t="s">
        <v>209</v>
      </c>
      <c r="G270" s="162" t="s">
        <v>244</v>
      </c>
      <c r="H270" s="163">
        <v>1.16746057E-3</v>
      </c>
      <c r="I270" s="164" t="s">
        <v>245</v>
      </c>
      <c r="J270" s="164" t="s">
        <v>246</v>
      </c>
      <c r="K270" s="162" t="s">
        <v>254</v>
      </c>
      <c r="L270" s="162" t="s">
        <v>260</v>
      </c>
      <c r="M270" s="162" t="s">
        <v>28</v>
      </c>
      <c r="N270" s="162" t="s">
        <v>28</v>
      </c>
      <c r="O270" s="165" t="s">
        <v>25</v>
      </c>
      <c r="P270" s="162" t="s">
        <v>25</v>
      </c>
      <c r="Q270" s="164" t="s">
        <v>339</v>
      </c>
      <c r="R270" s="166" t="s">
        <v>250</v>
      </c>
      <c r="S270" s="166" t="s">
        <v>298</v>
      </c>
      <c r="T270" s="164" t="s">
        <v>650</v>
      </c>
      <c r="U270" s="167">
        <v>1</v>
      </c>
    </row>
    <row r="271" spans="2:38" s="34" customFormat="1" ht="16" customHeight="1" x14ac:dyDescent="0.55000000000000004">
      <c r="B271" s="146">
        <v>4</v>
      </c>
      <c r="C271" s="159">
        <v>45672</v>
      </c>
      <c r="D271" s="137" t="str">
        <f t="shared" si="4"/>
        <v>水</v>
      </c>
      <c r="E271" s="160">
        <v>0.52708333333333335</v>
      </c>
      <c r="F271" s="161" t="s">
        <v>209</v>
      </c>
      <c r="G271" s="162" t="s">
        <v>244</v>
      </c>
      <c r="H271" s="163">
        <v>4.8075728200000001E-2</v>
      </c>
      <c r="I271" s="164" t="s">
        <v>245</v>
      </c>
      <c r="J271" s="164" t="s">
        <v>246</v>
      </c>
      <c r="K271" s="162" t="s">
        <v>285</v>
      </c>
      <c r="L271" s="162" t="s">
        <v>260</v>
      </c>
      <c r="M271" s="162" t="s">
        <v>28</v>
      </c>
      <c r="N271" s="162" t="s">
        <v>25</v>
      </c>
      <c r="O271" s="165" t="s">
        <v>28</v>
      </c>
      <c r="P271" s="162" t="s">
        <v>25</v>
      </c>
      <c r="Q271" s="164" t="s">
        <v>255</v>
      </c>
      <c r="R271" s="166" t="s">
        <v>256</v>
      </c>
      <c r="S271" s="166" t="s">
        <v>251</v>
      </c>
      <c r="T271" s="164"/>
      <c r="U271" s="167">
        <v>8</v>
      </c>
    </row>
    <row r="272" spans="2:38" s="34" customFormat="1" ht="32.15" customHeight="1" x14ac:dyDescent="0.55000000000000004">
      <c r="B272" s="146">
        <v>4</v>
      </c>
      <c r="C272" s="159">
        <v>45672</v>
      </c>
      <c r="D272" s="137" t="str">
        <f t="shared" si="4"/>
        <v>水</v>
      </c>
      <c r="E272" s="160">
        <v>0.52847222222222223</v>
      </c>
      <c r="F272" s="161" t="s">
        <v>209</v>
      </c>
      <c r="G272" s="162" t="s">
        <v>253</v>
      </c>
      <c r="H272" s="163">
        <v>3.3010189180000003E-2</v>
      </c>
      <c r="I272" s="164" t="s">
        <v>245</v>
      </c>
      <c r="J272" s="164" t="s">
        <v>246</v>
      </c>
      <c r="K272" s="162" t="s">
        <v>285</v>
      </c>
      <c r="L272" s="162" t="s">
        <v>248</v>
      </c>
      <c r="M272" s="162" t="s">
        <v>25</v>
      </c>
      <c r="N272" s="162" t="s">
        <v>25</v>
      </c>
      <c r="O272" s="165" t="s">
        <v>28</v>
      </c>
      <c r="P272" s="162" t="s">
        <v>25</v>
      </c>
      <c r="Q272" s="164" t="s">
        <v>289</v>
      </c>
      <c r="R272" s="166" t="s">
        <v>286</v>
      </c>
      <c r="S272" s="166" t="s">
        <v>267</v>
      </c>
      <c r="T272" s="164" t="s">
        <v>651</v>
      </c>
      <c r="U272" s="167">
        <v>14</v>
      </c>
    </row>
    <row r="273" spans="2:21" s="34" customFormat="1" ht="16" customHeight="1" x14ac:dyDescent="0.55000000000000004">
      <c r="B273" s="146">
        <v>5</v>
      </c>
      <c r="C273" s="159">
        <v>45672</v>
      </c>
      <c r="D273" s="137" t="str">
        <f t="shared" si="4"/>
        <v>水</v>
      </c>
      <c r="E273" s="160">
        <v>0.59791666666666665</v>
      </c>
      <c r="F273" s="161" t="s">
        <v>209</v>
      </c>
      <c r="G273" s="162" t="s">
        <v>253</v>
      </c>
      <c r="H273" s="163">
        <v>6.3659805759999993E-2</v>
      </c>
      <c r="I273" s="164" t="s">
        <v>245</v>
      </c>
      <c r="J273" s="164" t="s">
        <v>246</v>
      </c>
      <c r="K273" s="162" t="s">
        <v>285</v>
      </c>
      <c r="L273" s="162" t="s">
        <v>260</v>
      </c>
      <c r="M273" s="162" t="s">
        <v>28</v>
      </c>
      <c r="N273" s="162" t="s">
        <v>28</v>
      </c>
      <c r="O273" s="165" t="s">
        <v>28</v>
      </c>
      <c r="P273" s="162" t="s">
        <v>25</v>
      </c>
      <c r="Q273" s="164" t="s">
        <v>339</v>
      </c>
      <c r="R273" s="166" t="s">
        <v>256</v>
      </c>
      <c r="S273" s="166" t="s">
        <v>251</v>
      </c>
      <c r="T273" s="164"/>
      <c r="U273" s="167">
        <v>24</v>
      </c>
    </row>
    <row r="274" spans="2:21" s="34" customFormat="1" ht="16" customHeight="1" x14ac:dyDescent="0.55000000000000004">
      <c r="B274" s="146">
        <v>5</v>
      </c>
      <c r="C274" s="159">
        <v>45672</v>
      </c>
      <c r="D274" s="137" t="str">
        <f t="shared" si="4"/>
        <v>水</v>
      </c>
      <c r="E274" s="160">
        <v>0.60833333333333328</v>
      </c>
      <c r="F274" s="161" t="s">
        <v>209</v>
      </c>
      <c r="G274" s="162" t="s">
        <v>244</v>
      </c>
      <c r="H274" s="163">
        <v>4.623282108E-2</v>
      </c>
      <c r="I274" s="164" t="s">
        <v>245</v>
      </c>
      <c r="J274" s="164" t="s">
        <v>246</v>
      </c>
      <c r="K274" s="162" t="s">
        <v>259</v>
      </c>
      <c r="L274" s="162" t="s">
        <v>260</v>
      </c>
      <c r="M274" s="162" t="s">
        <v>28</v>
      </c>
      <c r="N274" s="162" t="s">
        <v>28</v>
      </c>
      <c r="O274" s="165" t="s">
        <v>28</v>
      </c>
      <c r="P274" s="162" t="s">
        <v>25</v>
      </c>
      <c r="Q274" s="164" t="s">
        <v>255</v>
      </c>
      <c r="R274" s="166" t="s">
        <v>256</v>
      </c>
      <c r="S274" s="166" t="s">
        <v>251</v>
      </c>
      <c r="T274" s="164" t="s">
        <v>652</v>
      </c>
      <c r="U274" s="167">
        <v>7</v>
      </c>
    </row>
    <row r="275" spans="2:21" s="34" customFormat="1" ht="16" customHeight="1" x14ac:dyDescent="0.55000000000000004">
      <c r="B275" s="146">
        <v>6</v>
      </c>
      <c r="C275" s="159">
        <v>45672</v>
      </c>
      <c r="D275" s="137" t="str">
        <f t="shared" si="4"/>
        <v>水</v>
      </c>
      <c r="E275" s="160">
        <v>0.62430555555555556</v>
      </c>
      <c r="F275" s="161" t="s">
        <v>209</v>
      </c>
      <c r="G275" s="162" t="s">
        <v>253</v>
      </c>
      <c r="H275" s="163">
        <v>7.8125341619999997E-2</v>
      </c>
      <c r="I275" s="164" t="s">
        <v>245</v>
      </c>
      <c r="J275" s="164" t="s">
        <v>246</v>
      </c>
      <c r="K275" s="162" t="s">
        <v>259</v>
      </c>
      <c r="L275" s="162" t="s">
        <v>260</v>
      </c>
      <c r="M275" s="162" t="s">
        <v>28</v>
      </c>
      <c r="N275" s="162" t="s">
        <v>28</v>
      </c>
      <c r="O275" s="165" t="s">
        <v>28</v>
      </c>
      <c r="P275" s="162" t="s">
        <v>25</v>
      </c>
      <c r="Q275" s="164" t="s">
        <v>255</v>
      </c>
      <c r="R275" s="166" t="s">
        <v>256</v>
      </c>
      <c r="S275" s="166" t="s">
        <v>251</v>
      </c>
      <c r="T275" s="164"/>
      <c r="U275" s="167">
        <v>21</v>
      </c>
    </row>
    <row r="276" spans="2:21" s="34" customFormat="1" ht="16" customHeight="1" x14ac:dyDescent="0.55000000000000004">
      <c r="B276" s="146">
        <v>6</v>
      </c>
      <c r="C276" s="159">
        <v>45672</v>
      </c>
      <c r="D276" s="137" t="str">
        <f t="shared" si="4"/>
        <v>水</v>
      </c>
      <c r="E276" s="160">
        <v>0.63055555555555554</v>
      </c>
      <c r="F276" s="161" t="s">
        <v>209</v>
      </c>
      <c r="G276" s="162" t="s">
        <v>253</v>
      </c>
      <c r="H276" s="163">
        <v>0</v>
      </c>
      <c r="I276" s="164" t="s">
        <v>245</v>
      </c>
      <c r="J276" s="164" t="s">
        <v>246</v>
      </c>
      <c r="K276" s="162" t="s">
        <v>247</v>
      </c>
      <c r="L276" s="162" t="s">
        <v>260</v>
      </c>
      <c r="M276" s="162" t="s">
        <v>28</v>
      </c>
      <c r="N276" s="162" t="s">
        <v>28</v>
      </c>
      <c r="O276" s="165" t="s">
        <v>28</v>
      </c>
      <c r="P276" s="162" t="s">
        <v>25</v>
      </c>
      <c r="Q276" s="164" t="s">
        <v>255</v>
      </c>
      <c r="R276" s="166" t="s">
        <v>250</v>
      </c>
      <c r="S276" s="166" t="s">
        <v>262</v>
      </c>
      <c r="T276" s="164"/>
      <c r="U276" s="167">
        <v>44</v>
      </c>
    </row>
    <row r="277" spans="2:21" s="34" customFormat="1" ht="16" customHeight="1" x14ac:dyDescent="0.55000000000000004">
      <c r="B277" s="146">
        <v>6</v>
      </c>
      <c r="C277" s="159">
        <v>45672</v>
      </c>
      <c r="D277" s="137" t="str">
        <f t="shared" si="4"/>
        <v>水</v>
      </c>
      <c r="E277" s="160">
        <v>0.63541666666666663</v>
      </c>
      <c r="F277" s="161" t="s">
        <v>209</v>
      </c>
      <c r="G277" s="162" t="s">
        <v>244</v>
      </c>
      <c r="H277" s="163">
        <v>4.6573978940000003E-2</v>
      </c>
      <c r="I277" s="164" t="s">
        <v>245</v>
      </c>
      <c r="J277" s="164" t="s">
        <v>246</v>
      </c>
      <c r="K277" s="162" t="s">
        <v>259</v>
      </c>
      <c r="L277" s="162" t="s">
        <v>260</v>
      </c>
      <c r="M277" s="162" t="s">
        <v>28</v>
      </c>
      <c r="N277" s="162" t="s">
        <v>28</v>
      </c>
      <c r="O277" s="165" t="s">
        <v>28</v>
      </c>
      <c r="P277" s="162" t="s">
        <v>25</v>
      </c>
      <c r="Q277" s="164" t="s">
        <v>255</v>
      </c>
      <c r="R277" s="166" t="s">
        <v>256</v>
      </c>
      <c r="S277" s="166" t="s">
        <v>251</v>
      </c>
      <c r="T277" s="164"/>
      <c r="U277" s="167">
        <v>13</v>
      </c>
    </row>
    <row r="278" spans="2:21" s="34" customFormat="1" ht="32.15" customHeight="1" x14ac:dyDescent="0.55000000000000004">
      <c r="B278" s="146">
        <v>1</v>
      </c>
      <c r="C278" s="159">
        <v>45673</v>
      </c>
      <c r="D278" s="137" t="str">
        <f t="shared" si="4"/>
        <v>木</v>
      </c>
      <c r="E278" s="160">
        <v>0.46180555555555558</v>
      </c>
      <c r="F278" s="161" t="s">
        <v>214</v>
      </c>
      <c r="G278" s="162" t="s">
        <v>244</v>
      </c>
      <c r="H278" s="163">
        <v>0</v>
      </c>
      <c r="I278" s="164" t="s">
        <v>245</v>
      </c>
      <c r="J278" s="164" t="s">
        <v>246</v>
      </c>
      <c r="K278" s="162" t="s">
        <v>254</v>
      </c>
      <c r="L278" s="162" t="s">
        <v>260</v>
      </c>
      <c r="M278" s="162" t="s">
        <v>28</v>
      </c>
      <c r="N278" s="162" t="s">
        <v>28</v>
      </c>
      <c r="O278" s="165" t="s">
        <v>25</v>
      </c>
      <c r="P278" s="162" t="s">
        <v>25</v>
      </c>
      <c r="Q278" s="164" t="s">
        <v>339</v>
      </c>
      <c r="R278" s="166" t="s">
        <v>250</v>
      </c>
      <c r="S278" s="166" t="s">
        <v>298</v>
      </c>
      <c r="T278" s="164" t="s">
        <v>653</v>
      </c>
      <c r="U278" s="167">
        <v>1</v>
      </c>
    </row>
    <row r="279" spans="2:21" s="34" customFormat="1" ht="16" customHeight="1" x14ac:dyDescent="0.55000000000000004">
      <c r="B279" s="146">
        <v>1</v>
      </c>
      <c r="C279" s="159">
        <v>45673</v>
      </c>
      <c r="D279" s="137" t="str">
        <f t="shared" si="4"/>
        <v>木</v>
      </c>
      <c r="E279" s="160">
        <v>0.46666666666666667</v>
      </c>
      <c r="F279" s="161" t="s">
        <v>214</v>
      </c>
      <c r="G279" s="162" t="s">
        <v>253</v>
      </c>
      <c r="H279" s="163">
        <v>5.4525908999999997E-2</v>
      </c>
      <c r="I279" s="164" t="s">
        <v>245</v>
      </c>
      <c r="J279" s="164" t="s">
        <v>246</v>
      </c>
      <c r="K279" s="162" t="s">
        <v>259</v>
      </c>
      <c r="L279" s="162" t="s">
        <v>260</v>
      </c>
      <c r="M279" s="162" t="s">
        <v>28</v>
      </c>
      <c r="N279" s="162" t="s">
        <v>28</v>
      </c>
      <c r="O279" s="165" t="s">
        <v>25</v>
      </c>
      <c r="P279" s="162" t="s">
        <v>25</v>
      </c>
      <c r="Q279" s="164" t="s">
        <v>261</v>
      </c>
      <c r="R279" s="166" t="s">
        <v>256</v>
      </c>
      <c r="S279" s="166" t="s">
        <v>251</v>
      </c>
      <c r="T279" s="164"/>
      <c r="U279" s="167">
        <v>23</v>
      </c>
    </row>
    <row r="280" spans="2:21" s="34" customFormat="1" ht="16" customHeight="1" x14ac:dyDescent="0.55000000000000004">
      <c r="B280" s="146">
        <v>1</v>
      </c>
      <c r="C280" s="159">
        <v>45673</v>
      </c>
      <c r="D280" s="137" t="str">
        <f t="shared" si="4"/>
        <v>木</v>
      </c>
      <c r="E280" s="160">
        <v>0.46736111111111112</v>
      </c>
      <c r="F280" s="161" t="s">
        <v>214</v>
      </c>
      <c r="G280" s="162" t="s">
        <v>253</v>
      </c>
      <c r="H280" s="163">
        <v>0.10618294289999999</v>
      </c>
      <c r="I280" s="164" t="s">
        <v>245</v>
      </c>
      <c r="J280" s="164" t="s">
        <v>246</v>
      </c>
      <c r="K280" s="162" t="s">
        <v>259</v>
      </c>
      <c r="L280" s="162" t="s">
        <v>260</v>
      </c>
      <c r="M280" s="162" t="s">
        <v>28</v>
      </c>
      <c r="N280" s="162" t="s">
        <v>28</v>
      </c>
      <c r="O280" s="165" t="s">
        <v>28</v>
      </c>
      <c r="P280" s="162" t="s">
        <v>25</v>
      </c>
      <c r="Q280" s="164" t="s">
        <v>255</v>
      </c>
      <c r="R280" s="166" t="s">
        <v>256</v>
      </c>
      <c r="S280" s="166" t="s">
        <v>251</v>
      </c>
      <c r="T280" s="164"/>
      <c r="U280" s="167">
        <v>30</v>
      </c>
    </row>
    <row r="281" spans="2:21" s="34" customFormat="1" ht="16" customHeight="1" x14ac:dyDescent="0.55000000000000004">
      <c r="B281" s="146">
        <v>2</v>
      </c>
      <c r="C281" s="159">
        <v>45673</v>
      </c>
      <c r="D281" s="137" t="str">
        <f t="shared" si="4"/>
        <v>木</v>
      </c>
      <c r="E281" s="160">
        <v>0.48472222222222222</v>
      </c>
      <c r="F281" s="161" t="s">
        <v>214</v>
      </c>
      <c r="G281" s="162" t="s">
        <v>244</v>
      </c>
      <c r="H281" s="163">
        <v>5.3161979220000002E-2</v>
      </c>
      <c r="I281" s="164" t="s">
        <v>245</v>
      </c>
      <c r="J281" s="164" t="s">
        <v>246</v>
      </c>
      <c r="K281" s="162" t="s">
        <v>259</v>
      </c>
      <c r="L281" s="162" t="s">
        <v>260</v>
      </c>
      <c r="M281" s="162" t="s">
        <v>28</v>
      </c>
      <c r="N281" s="162" t="s">
        <v>28</v>
      </c>
      <c r="O281" s="165" t="s">
        <v>28</v>
      </c>
      <c r="P281" s="162" t="s">
        <v>25</v>
      </c>
      <c r="Q281" s="164" t="s">
        <v>255</v>
      </c>
      <c r="R281" s="166" t="s">
        <v>256</v>
      </c>
      <c r="S281" s="166" t="s">
        <v>251</v>
      </c>
      <c r="T281" s="164" t="s">
        <v>652</v>
      </c>
      <c r="U281" s="167">
        <v>9</v>
      </c>
    </row>
    <row r="282" spans="2:21" s="34" customFormat="1" ht="16" customHeight="1" x14ac:dyDescent="0.55000000000000004">
      <c r="B282" s="146">
        <v>2</v>
      </c>
      <c r="C282" s="159">
        <v>45673</v>
      </c>
      <c r="D282" s="137" t="str">
        <f t="shared" si="4"/>
        <v>木</v>
      </c>
      <c r="E282" s="160">
        <v>0.49583333333333329</v>
      </c>
      <c r="F282" s="161" t="s">
        <v>214</v>
      </c>
      <c r="G282" s="162" t="s">
        <v>244</v>
      </c>
      <c r="H282" s="163">
        <v>5.6523988999999997E-2</v>
      </c>
      <c r="I282" s="164" t="s">
        <v>245</v>
      </c>
      <c r="J282" s="164" t="s">
        <v>246</v>
      </c>
      <c r="K282" s="162" t="s">
        <v>259</v>
      </c>
      <c r="L282" s="162" t="s">
        <v>260</v>
      </c>
      <c r="M282" s="162" t="s">
        <v>28</v>
      </c>
      <c r="N282" s="162" t="s">
        <v>28</v>
      </c>
      <c r="O282" s="165" t="s">
        <v>28</v>
      </c>
      <c r="P282" s="162" t="s">
        <v>25</v>
      </c>
      <c r="Q282" s="164" t="s">
        <v>255</v>
      </c>
      <c r="R282" s="166" t="s">
        <v>256</v>
      </c>
      <c r="S282" s="166" t="s">
        <v>251</v>
      </c>
      <c r="T282" s="164"/>
      <c r="U282" s="167">
        <v>11</v>
      </c>
    </row>
    <row r="283" spans="2:21" s="34" customFormat="1" ht="16" customHeight="1" x14ac:dyDescent="0.55000000000000004">
      <c r="B283" s="146">
        <v>3</v>
      </c>
      <c r="C283" s="159">
        <v>45673</v>
      </c>
      <c r="D283" s="137" t="str">
        <f t="shared" si="4"/>
        <v>木</v>
      </c>
      <c r="E283" s="160">
        <v>0.50902777777777775</v>
      </c>
      <c r="F283" s="161" t="s">
        <v>214</v>
      </c>
      <c r="G283" s="162" t="s">
        <v>253</v>
      </c>
      <c r="H283" s="163">
        <v>0.105436803</v>
      </c>
      <c r="I283" s="164" t="s">
        <v>245</v>
      </c>
      <c r="J283" s="164" t="s">
        <v>246</v>
      </c>
      <c r="K283" s="162" t="s">
        <v>259</v>
      </c>
      <c r="L283" s="162" t="s">
        <v>260</v>
      </c>
      <c r="M283" s="162" t="s">
        <v>28</v>
      </c>
      <c r="N283" s="162" t="s">
        <v>28</v>
      </c>
      <c r="O283" s="165" t="s">
        <v>28</v>
      </c>
      <c r="P283" s="162" t="s">
        <v>25</v>
      </c>
      <c r="Q283" s="164" t="s">
        <v>255</v>
      </c>
      <c r="R283" s="166" t="s">
        <v>256</v>
      </c>
      <c r="S283" s="166" t="s">
        <v>251</v>
      </c>
      <c r="T283" s="164"/>
      <c r="U283" s="167">
        <v>32</v>
      </c>
    </row>
    <row r="284" spans="2:21" s="34" customFormat="1" ht="32.15" customHeight="1" x14ac:dyDescent="0.55000000000000004">
      <c r="B284" s="146">
        <v>3</v>
      </c>
      <c r="C284" s="159">
        <v>45673</v>
      </c>
      <c r="D284" s="137" t="str">
        <f t="shared" si="4"/>
        <v>木</v>
      </c>
      <c r="E284" s="160">
        <v>0.5131944444444444</v>
      </c>
      <c r="F284" s="161" t="s">
        <v>214</v>
      </c>
      <c r="G284" s="162" t="s">
        <v>253</v>
      </c>
      <c r="H284" s="163">
        <v>0</v>
      </c>
      <c r="I284" s="164" t="s">
        <v>245</v>
      </c>
      <c r="J284" s="164" t="s">
        <v>246</v>
      </c>
      <c r="K284" s="162" t="s">
        <v>259</v>
      </c>
      <c r="L284" s="162" t="s">
        <v>260</v>
      </c>
      <c r="M284" s="162" t="s">
        <v>28</v>
      </c>
      <c r="N284" s="162" t="s">
        <v>28</v>
      </c>
      <c r="O284" s="165" t="s">
        <v>25</v>
      </c>
      <c r="P284" s="162" t="s">
        <v>25</v>
      </c>
      <c r="Q284" s="164" t="s">
        <v>261</v>
      </c>
      <c r="R284" s="166" t="s">
        <v>250</v>
      </c>
      <c r="S284" s="166" t="s">
        <v>267</v>
      </c>
      <c r="T284" s="164" t="s">
        <v>654</v>
      </c>
      <c r="U284" s="167">
        <v>40</v>
      </c>
    </row>
    <row r="285" spans="2:21" s="34" customFormat="1" ht="32.15" customHeight="1" x14ac:dyDescent="0.55000000000000004">
      <c r="B285" s="146">
        <v>3</v>
      </c>
      <c r="C285" s="159">
        <v>45673</v>
      </c>
      <c r="D285" s="137" t="str">
        <f t="shared" si="4"/>
        <v>木</v>
      </c>
      <c r="E285" s="160">
        <v>0.51666666666666672</v>
      </c>
      <c r="F285" s="161" t="s">
        <v>214</v>
      </c>
      <c r="G285" s="162" t="s">
        <v>253</v>
      </c>
      <c r="H285" s="163">
        <v>9.4001762020000004E-2</v>
      </c>
      <c r="I285" s="164" t="s">
        <v>245</v>
      </c>
      <c r="J285" s="164" t="s">
        <v>246</v>
      </c>
      <c r="K285" s="162" t="s">
        <v>259</v>
      </c>
      <c r="L285" s="162" t="s">
        <v>260</v>
      </c>
      <c r="M285" s="162" t="s">
        <v>28</v>
      </c>
      <c r="N285" s="162" t="s">
        <v>28</v>
      </c>
      <c r="O285" s="165" t="s">
        <v>28</v>
      </c>
      <c r="P285" s="162" t="s">
        <v>25</v>
      </c>
      <c r="Q285" s="164" t="s">
        <v>255</v>
      </c>
      <c r="R285" s="166" t="s">
        <v>256</v>
      </c>
      <c r="S285" s="166" t="s">
        <v>251</v>
      </c>
      <c r="T285" s="164" t="s">
        <v>581</v>
      </c>
      <c r="U285" s="167">
        <v>64</v>
      </c>
    </row>
    <row r="286" spans="2:21" s="34" customFormat="1" ht="32.15" customHeight="1" x14ac:dyDescent="0.55000000000000004">
      <c r="B286" s="146">
        <v>4</v>
      </c>
      <c r="C286" s="159">
        <v>45673</v>
      </c>
      <c r="D286" s="137" t="str">
        <f t="shared" si="4"/>
        <v>木</v>
      </c>
      <c r="E286" s="160">
        <v>0.53194444444444444</v>
      </c>
      <c r="F286" s="161" t="s">
        <v>214</v>
      </c>
      <c r="G286" s="162" t="s">
        <v>253</v>
      </c>
      <c r="H286" s="163">
        <v>0.10268613510000001</v>
      </c>
      <c r="I286" s="164" t="s">
        <v>245</v>
      </c>
      <c r="J286" s="164" t="s">
        <v>246</v>
      </c>
      <c r="K286" s="162" t="s">
        <v>247</v>
      </c>
      <c r="L286" s="162" t="s">
        <v>260</v>
      </c>
      <c r="M286" s="162" t="s">
        <v>28</v>
      </c>
      <c r="N286" s="162" t="s">
        <v>28</v>
      </c>
      <c r="O286" s="165" t="s">
        <v>28</v>
      </c>
      <c r="P286" s="162" t="s">
        <v>25</v>
      </c>
      <c r="Q286" s="164" t="s">
        <v>339</v>
      </c>
      <c r="R286" s="166" t="s">
        <v>286</v>
      </c>
      <c r="S286" s="166" t="s">
        <v>298</v>
      </c>
      <c r="T286" s="164" t="s">
        <v>655</v>
      </c>
      <c r="U286" s="167">
        <v>34</v>
      </c>
    </row>
    <row r="287" spans="2:21" s="34" customFormat="1" ht="16" customHeight="1" x14ac:dyDescent="0.55000000000000004">
      <c r="B287" s="146">
        <v>5</v>
      </c>
      <c r="C287" s="159">
        <v>45673</v>
      </c>
      <c r="D287" s="137" t="str">
        <f t="shared" si="4"/>
        <v>木</v>
      </c>
      <c r="E287" s="160">
        <v>0.59930555555555554</v>
      </c>
      <c r="F287" s="161" t="s">
        <v>214</v>
      </c>
      <c r="G287" s="162" t="s">
        <v>253</v>
      </c>
      <c r="H287" s="163">
        <v>7.4967549709999998E-2</v>
      </c>
      <c r="I287" s="164" t="s">
        <v>245</v>
      </c>
      <c r="J287" s="164" t="s">
        <v>246</v>
      </c>
      <c r="K287" s="162" t="s">
        <v>285</v>
      </c>
      <c r="L287" s="162" t="s">
        <v>260</v>
      </c>
      <c r="M287" s="162" t="s">
        <v>28</v>
      </c>
      <c r="N287" s="162" t="s">
        <v>28</v>
      </c>
      <c r="O287" s="165" t="s">
        <v>28</v>
      </c>
      <c r="P287" s="162" t="s">
        <v>25</v>
      </c>
      <c r="Q287" s="164" t="s">
        <v>339</v>
      </c>
      <c r="R287" s="166" t="s">
        <v>256</v>
      </c>
      <c r="S287" s="166" t="s">
        <v>251</v>
      </c>
      <c r="T287" s="164"/>
      <c r="U287" s="167">
        <v>24</v>
      </c>
    </row>
    <row r="288" spans="2:21" s="34" customFormat="1" ht="16" customHeight="1" x14ac:dyDescent="0.55000000000000004">
      <c r="B288" s="146">
        <v>5</v>
      </c>
      <c r="C288" s="159">
        <v>45673</v>
      </c>
      <c r="D288" s="137" t="str">
        <f t="shared" si="4"/>
        <v>木</v>
      </c>
      <c r="E288" s="160">
        <v>0.60763888888888884</v>
      </c>
      <c r="F288" s="161" t="s">
        <v>214</v>
      </c>
      <c r="G288" s="162" t="s">
        <v>244</v>
      </c>
      <c r="H288" s="163">
        <v>0</v>
      </c>
      <c r="I288" s="164" t="s">
        <v>245</v>
      </c>
      <c r="J288" s="164" t="s">
        <v>246</v>
      </c>
      <c r="K288" s="162" t="s">
        <v>285</v>
      </c>
      <c r="L288" s="162" t="s">
        <v>260</v>
      </c>
      <c r="M288" s="162" t="s">
        <v>28</v>
      </c>
      <c r="N288" s="162" t="s">
        <v>25</v>
      </c>
      <c r="O288" s="165" t="s">
        <v>28</v>
      </c>
      <c r="P288" s="162" t="s">
        <v>25</v>
      </c>
      <c r="Q288" s="164" t="s">
        <v>255</v>
      </c>
      <c r="R288" s="166" t="s">
        <v>250</v>
      </c>
      <c r="S288" s="166" t="s">
        <v>298</v>
      </c>
      <c r="T288" s="164"/>
      <c r="U288" s="167">
        <v>12</v>
      </c>
    </row>
    <row r="289" spans="2:21" s="34" customFormat="1" ht="16" customHeight="1" x14ac:dyDescent="0.55000000000000004">
      <c r="B289" s="146">
        <v>6</v>
      </c>
      <c r="C289" s="159">
        <v>45673</v>
      </c>
      <c r="D289" s="137" t="str">
        <f t="shared" si="4"/>
        <v>木</v>
      </c>
      <c r="E289" s="160">
        <v>0.62361111111111112</v>
      </c>
      <c r="F289" s="161" t="s">
        <v>214</v>
      </c>
      <c r="G289" s="162" t="s">
        <v>253</v>
      </c>
      <c r="H289" s="163">
        <v>3.3334023810000002E-2</v>
      </c>
      <c r="I289" s="164" t="s">
        <v>245</v>
      </c>
      <c r="J289" s="164" t="s">
        <v>246</v>
      </c>
      <c r="K289" s="162" t="s">
        <v>285</v>
      </c>
      <c r="L289" s="162" t="s">
        <v>248</v>
      </c>
      <c r="M289" s="162" t="s">
        <v>25</v>
      </c>
      <c r="N289" s="162" t="s">
        <v>25</v>
      </c>
      <c r="O289" s="165" t="s">
        <v>28</v>
      </c>
      <c r="P289" s="162" t="s">
        <v>25</v>
      </c>
      <c r="Q289" s="164" t="s">
        <v>289</v>
      </c>
      <c r="R289" s="166" t="s">
        <v>286</v>
      </c>
      <c r="S289" s="166" t="s">
        <v>267</v>
      </c>
      <c r="T289" s="164" t="s">
        <v>564</v>
      </c>
      <c r="U289" s="167">
        <v>14</v>
      </c>
    </row>
    <row r="290" spans="2:21" s="34" customFormat="1" ht="16" customHeight="1" x14ac:dyDescent="0.55000000000000004">
      <c r="B290" s="146">
        <v>6</v>
      </c>
      <c r="C290" s="159">
        <v>45673</v>
      </c>
      <c r="D290" s="137" t="str">
        <f t="shared" si="4"/>
        <v>木</v>
      </c>
      <c r="E290" s="160">
        <v>0.62569444444444444</v>
      </c>
      <c r="F290" s="161" t="s">
        <v>214</v>
      </c>
      <c r="G290" s="162" t="s">
        <v>253</v>
      </c>
      <c r="H290" s="163">
        <v>0.10566120530000001</v>
      </c>
      <c r="I290" s="164" t="s">
        <v>245</v>
      </c>
      <c r="J290" s="164" t="s">
        <v>246</v>
      </c>
      <c r="K290" s="162" t="s">
        <v>285</v>
      </c>
      <c r="L290" s="162" t="s">
        <v>260</v>
      </c>
      <c r="M290" s="162" t="s">
        <v>28</v>
      </c>
      <c r="N290" s="162" t="s">
        <v>28</v>
      </c>
      <c r="O290" s="165" t="s">
        <v>28</v>
      </c>
      <c r="P290" s="162" t="s">
        <v>25</v>
      </c>
      <c r="Q290" s="164" t="s">
        <v>339</v>
      </c>
      <c r="R290" s="166" t="s">
        <v>256</v>
      </c>
      <c r="S290" s="166" t="s">
        <v>251</v>
      </c>
      <c r="T290" s="164"/>
      <c r="U290" s="167">
        <v>24</v>
      </c>
    </row>
    <row r="291" spans="2:21" s="34" customFormat="1" ht="16" customHeight="1" x14ac:dyDescent="0.55000000000000004">
      <c r="B291" s="146">
        <v>6</v>
      </c>
      <c r="C291" s="159">
        <v>45673</v>
      </c>
      <c r="D291" s="137" t="str">
        <f t="shared" si="4"/>
        <v>木</v>
      </c>
      <c r="E291" s="160">
        <v>0.63541666666666663</v>
      </c>
      <c r="F291" s="161" t="s">
        <v>214</v>
      </c>
      <c r="G291" s="162" t="s">
        <v>244</v>
      </c>
      <c r="H291" s="163">
        <v>3.5862759000000001E-2</v>
      </c>
      <c r="I291" s="164" t="s">
        <v>245</v>
      </c>
      <c r="J291" s="164" t="s">
        <v>246</v>
      </c>
      <c r="K291" s="162" t="s">
        <v>259</v>
      </c>
      <c r="L291" s="162" t="s">
        <v>260</v>
      </c>
      <c r="M291" s="162" t="s">
        <v>28</v>
      </c>
      <c r="N291" s="162" t="s">
        <v>28</v>
      </c>
      <c r="O291" s="165" t="s">
        <v>28</v>
      </c>
      <c r="P291" s="162" t="s">
        <v>25</v>
      </c>
      <c r="Q291" s="164" t="s">
        <v>255</v>
      </c>
      <c r="R291" s="166" t="s">
        <v>256</v>
      </c>
      <c r="S291" s="166" t="s">
        <v>251</v>
      </c>
      <c r="T291" s="164"/>
      <c r="U291" s="167">
        <v>11</v>
      </c>
    </row>
    <row r="292" spans="2:21" s="34" customFormat="1" ht="16" customHeight="1" x14ac:dyDescent="0.55000000000000004">
      <c r="B292" s="146">
        <v>1</v>
      </c>
      <c r="C292" s="159">
        <v>45674</v>
      </c>
      <c r="D292" s="137" t="str">
        <f t="shared" si="4"/>
        <v>金</v>
      </c>
      <c r="E292" s="160">
        <v>0.46319444444444452</v>
      </c>
      <c r="F292" s="161" t="s">
        <v>209</v>
      </c>
      <c r="G292" s="162" t="s">
        <v>244</v>
      </c>
      <c r="H292" s="163">
        <v>0.72434346949999995</v>
      </c>
      <c r="I292" s="164" t="s">
        <v>245</v>
      </c>
      <c r="J292" s="164" t="s">
        <v>246</v>
      </c>
      <c r="K292" s="162" t="s">
        <v>285</v>
      </c>
      <c r="L292" s="162" t="s">
        <v>260</v>
      </c>
      <c r="M292" s="162" t="s">
        <v>28</v>
      </c>
      <c r="N292" s="162" t="s">
        <v>25</v>
      </c>
      <c r="O292" s="165" t="s">
        <v>28</v>
      </c>
      <c r="P292" s="162" t="s">
        <v>25</v>
      </c>
      <c r="Q292" s="164" t="s">
        <v>255</v>
      </c>
      <c r="R292" s="166" t="s">
        <v>250</v>
      </c>
      <c r="S292" s="166" t="s">
        <v>298</v>
      </c>
      <c r="T292" s="164"/>
      <c r="U292" s="167">
        <v>10</v>
      </c>
    </row>
    <row r="293" spans="2:21" s="34" customFormat="1" ht="16" customHeight="1" x14ac:dyDescent="0.55000000000000004">
      <c r="B293" s="146">
        <v>1</v>
      </c>
      <c r="C293" s="159">
        <v>45674</v>
      </c>
      <c r="D293" s="137" t="str">
        <f t="shared" si="4"/>
        <v>金</v>
      </c>
      <c r="E293" s="160">
        <v>0.46597222222222218</v>
      </c>
      <c r="F293" s="161" t="s">
        <v>209</v>
      </c>
      <c r="G293" s="162" t="s">
        <v>253</v>
      </c>
      <c r="H293" s="163">
        <v>6.0114630070000001E-2</v>
      </c>
      <c r="I293" s="164" t="s">
        <v>245</v>
      </c>
      <c r="J293" s="164" t="s">
        <v>246</v>
      </c>
      <c r="K293" s="162" t="s">
        <v>259</v>
      </c>
      <c r="L293" s="162" t="s">
        <v>260</v>
      </c>
      <c r="M293" s="162" t="s">
        <v>28</v>
      </c>
      <c r="N293" s="162" t="s">
        <v>28</v>
      </c>
      <c r="O293" s="165" t="s">
        <v>25</v>
      </c>
      <c r="P293" s="162" t="s">
        <v>25</v>
      </c>
      <c r="Q293" s="164" t="s">
        <v>255</v>
      </c>
      <c r="R293" s="166" t="s">
        <v>256</v>
      </c>
      <c r="S293" s="166" t="s">
        <v>251</v>
      </c>
      <c r="T293" s="164"/>
      <c r="U293" s="167">
        <v>25</v>
      </c>
    </row>
    <row r="294" spans="2:21" s="34" customFormat="1" ht="16" customHeight="1" x14ac:dyDescent="0.55000000000000004">
      <c r="B294" s="146">
        <v>1</v>
      </c>
      <c r="C294" s="159">
        <v>45674</v>
      </c>
      <c r="D294" s="137" t="str">
        <f t="shared" si="4"/>
        <v>金</v>
      </c>
      <c r="E294" s="160">
        <v>0.46875</v>
      </c>
      <c r="F294" s="161" t="s">
        <v>209</v>
      </c>
      <c r="G294" s="162" t="s">
        <v>253</v>
      </c>
      <c r="H294" s="163">
        <v>8.6710350300000003E-2</v>
      </c>
      <c r="I294" s="164" t="s">
        <v>245</v>
      </c>
      <c r="J294" s="164" t="s">
        <v>246</v>
      </c>
      <c r="K294" s="162" t="s">
        <v>259</v>
      </c>
      <c r="L294" s="162" t="s">
        <v>260</v>
      </c>
      <c r="M294" s="162" t="s">
        <v>28</v>
      </c>
      <c r="N294" s="162" t="s">
        <v>28</v>
      </c>
      <c r="O294" s="165" t="s">
        <v>25</v>
      </c>
      <c r="P294" s="162" t="s">
        <v>25</v>
      </c>
      <c r="Q294" s="164" t="s">
        <v>255</v>
      </c>
      <c r="R294" s="166" t="s">
        <v>256</v>
      </c>
      <c r="S294" s="166" t="s">
        <v>251</v>
      </c>
      <c r="T294" s="164"/>
      <c r="U294" s="167">
        <v>36</v>
      </c>
    </row>
    <row r="295" spans="2:21" s="34" customFormat="1" ht="32.15" customHeight="1" x14ac:dyDescent="0.55000000000000004">
      <c r="B295" s="146">
        <v>1</v>
      </c>
      <c r="C295" s="159">
        <v>45674</v>
      </c>
      <c r="D295" s="137" t="str">
        <f t="shared" si="4"/>
        <v>金</v>
      </c>
      <c r="E295" s="160">
        <v>0.47013888888888888</v>
      </c>
      <c r="F295" s="161" t="s">
        <v>209</v>
      </c>
      <c r="G295" s="162" t="s">
        <v>253</v>
      </c>
      <c r="H295" s="163">
        <v>0</v>
      </c>
      <c r="I295" s="164" t="s">
        <v>245</v>
      </c>
      <c r="J295" s="164" t="s">
        <v>246</v>
      </c>
      <c r="K295" s="162" t="s">
        <v>259</v>
      </c>
      <c r="L295" s="162" t="s">
        <v>260</v>
      </c>
      <c r="M295" s="162" t="s">
        <v>28</v>
      </c>
      <c r="N295" s="162" t="s">
        <v>28</v>
      </c>
      <c r="O295" s="165" t="s">
        <v>25</v>
      </c>
      <c r="P295" s="162" t="s">
        <v>25</v>
      </c>
      <c r="Q295" s="164" t="s">
        <v>261</v>
      </c>
      <c r="R295" s="166" t="s">
        <v>250</v>
      </c>
      <c r="S295" s="166" t="s">
        <v>298</v>
      </c>
      <c r="T295" s="164" t="s">
        <v>656</v>
      </c>
      <c r="U295" s="167">
        <v>40</v>
      </c>
    </row>
    <row r="296" spans="2:21" s="34" customFormat="1" ht="32.15" customHeight="1" x14ac:dyDescent="0.55000000000000004">
      <c r="B296" s="146">
        <v>1</v>
      </c>
      <c r="C296" s="159">
        <v>45674</v>
      </c>
      <c r="D296" s="137" t="str">
        <f t="shared" si="4"/>
        <v>金</v>
      </c>
      <c r="E296" s="160">
        <v>0.47569444444444442</v>
      </c>
      <c r="F296" s="161" t="s">
        <v>209</v>
      </c>
      <c r="G296" s="162" t="s">
        <v>253</v>
      </c>
      <c r="H296" s="163">
        <v>1.0634400699999999E-2</v>
      </c>
      <c r="I296" s="164" t="s">
        <v>245</v>
      </c>
      <c r="J296" s="164" t="s">
        <v>246</v>
      </c>
      <c r="K296" s="162" t="s">
        <v>285</v>
      </c>
      <c r="L296" s="162" t="s">
        <v>260</v>
      </c>
      <c r="M296" s="162" t="s">
        <v>25</v>
      </c>
      <c r="N296" s="162" t="s">
        <v>25</v>
      </c>
      <c r="O296" s="165" t="s">
        <v>28</v>
      </c>
      <c r="P296" s="162" t="s">
        <v>25</v>
      </c>
      <c r="Q296" s="164" t="s">
        <v>255</v>
      </c>
      <c r="R296" s="166" t="s">
        <v>286</v>
      </c>
      <c r="S296" s="166" t="s">
        <v>262</v>
      </c>
      <c r="T296" s="164" t="s">
        <v>657</v>
      </c>
      <c r="U296" s="167">
        <v>67</v>
      </c>
    </row>
    <row r="297" spans="2:21" s="34" customFormat="1" ht="16" customHeight="1" x14ac:dyDescent="0.55000000000000004">
      <c r="B297" s="146">
        <v>2</v>
      </c>
      <c r="C297" s="159">
        <v>45674</v>
      </c>
      <c r="D297" s="137" t="str">
        <f t="shared" si="4"/>
        <v>金</v>
      </c>
      <c r="E297" s="160">
        <v>0.48333333333333328</v>
      </c>
      <c r="F297" s="161" t="s">
        <v>209</v>
      </c>
      <c r="G297" s="162" t="s">
        <v>244</v>
      </c>
      <c r="H297" s="163">
        <v>7.432043787E-3</v>
      </c>
      <c r="I297" s="164" t="s">
        <v>245</v>
      </c>
      <c r="J297" s="164" t="s">
        <v>246</v>
      </c>
      <c r="K297" s="162" t="s">
        <v>259</v>
      </c>
      <c r="L297" s="162" t="s">
        <v>260</v>
      </c>
      <c r="M297" s="162" t="s">
        <v>28</v>
      </c>
      <c r="N297" s="162" t="s">
        <v>28</v>
      </c>
      <c r="O297" s="165" t="s">
        <v>28</v>
      </c>
      <c r="P297" s="162" t="s">
        <v>25</v>
      </c>
      <c r="Q297" s="164" t="s">
        <v>255</v>
      </c>
      <c r="R297" s="166" t="s">
        <v>256</v>
      </c>
      <c r="S297" s="166" t="s">
        <v>251</v>
      </c>
      <c r="T297" s="164"/>
      <c r="U297" s="167">
        <v>7</v>
      </c>
    </row>
    <row r="298" spans="2:21" s="34" customFormat="1" ht="16" customHeight="1" x14ac:dyDescent="0.55000000000000004">
      <c r="B298" s="146">
        <v>2</v>
      </c>
      <c r="C298" s="159">
        <v>45674</v>
      </c>
      <c r="D298" s="137" t="str">
        <f t="shared" si="4"/>
        <v>金</v>
      </c>
      <c r="E298" s="160">
        <v>0.48402777777777778</v>
      </c>
      <c r="F298" s="161" t="s">
        <v>209</v>
      </c>
      <c r="G298" s="162" t="s">
        <v>244</v>
      </c>
      <c r="H298" s="163">
        <v>9.5503360790000005E-2</v>
      </c>
      <c r="I298" s="164" t="s">
        <v>245</v>
      </c>
      <c r="J298" s="164" t="s">
        <v>246</v>
      </c>
      <c r="K298" s="162" t="s">
        <v>285</v>
      </c>
      <c r="L298" s="162" t="s">
        <v>260</v>
      </c>
      <c r="M298" s="162" t="s">
        <v>28</v>
      </c>
      <c r="N298" s="162" t="s">
        <v>25</v>
      </c>
      <c r="O298" s="165" t="s">
        <v>28</v>
      </c>
      <c r="P298" s="162" t="s">
        <v>25</v>
      </c>
      <c r="Q298" s="164" t="s">
        <v>255</v>
      </c>
      <c r="R298" s="166" t="s">
        <v>250</v>
      </c>
      <c r="S298" s="166" t="s">
        <v>298</v>
      </c>
      <c r="T298" s="164" t="s">
        <v>658</v>
      </c>
      <c r="U298" s="167">
        <v>12</v>
      </c>
    </row>
    <row r="299" spans="2:21" s="34" customFormat="1" ht="32.15" customHeight="1" x14ac:dyDescent="0.55000000000000004">
      <c r="B299" s="146">
        <v>2</v>
      </c>
      <c r="C299" s="159">
        <v>45674</v>
      </c>
      <c r="D299" s="137" t="str">
        <f t="shared" si="4"/>
        <v>金</v>
      </c>
      <c r="E299" s="160">
        <v>0.48472222222222222</v>
      </c>
      <c r="F299" s="161" t="s">
        <v>209</v>
      </c>
      <c r="G299" s="162" t="s">
        <v>253</v>
      </c>
      <c r="H299" s="163">
        <v>0</v>
      </c>
      <c r="I299" s="164" t="s">
        <v>245</v>
      </c>
      <c r="J299" s="164" t="s">
        <v>246</v>
      </c>
      <c r="K299" s="162" t="s">
        <v>285</v>
      </c>
      <c r="L299" s="162" t="s">
        <v>260</v>
      </c>
      <c r="M299" s="162" t="s">
        <v>28</v>
      </c>
      <c r="N299" s="162" t="s">
        <v>25</v>
      </c>
      <c r="O299" s="165" t="s">
        <v>28</v>
      </c>
      <c r="P299" s="162" t="s">
        <v>25</v>
      </c>
      <c r="Q299" s="164" t="s">
        <v>255</v>
      </c>
      <c r="R299" s="166" t="s">
        <v>250</v>
      </c>
      <c r="S299" s="166" t="s">
        <v>298</v>
      </c>
      <c r="T299" s="164" t="s">
        <v>659</v>
      </c>
      <c r="U299" s="167">
        <v>18</v>
      </c>
    </row>
    <row r="300" spans="2:21" s="34" customFormat="1" ht="16" customHeight="1" x14ac:dyDescent="0.55000000000000004">
      <c r="B300" s="146">
        <v>3</v>
      </c>
      <c r="C300" s="159">
        <v>45674</v>
      </c>
      <c r="D300" s="137" t="str">
        <f t="shared" si="4"/>
        <v>金</v>
      </c>
      <c r="E300" s="160">
        <v>0.50416666666666665</v>
      </c>
      <c r="F300" s="161" t="s">
        <v>209</v>
      </c>
      <c r="G300" s="162" t="s">
        <v>244</v>
      </c>
      <c r="H300" s="163">
        <v>4.6711480120000003E-2</v>
      </c>
      <c r="I300" s="164" t="s">
        <v>245</v>
      </c>
      <c r="J300" s="164" t="s">
        <v>246</v>
      </c>
      <c r="K300" s="162" t="s">
        <v>259</v>
      </c>
      <c r="L300" s="162" t="s">
        <v>260</v>
      </c>
      <c r="M300" s="162" t="s">
        <v>28</v>
      </c>
      <c r="N300" s="162" t="s">
        <v>28</v>
      </c>
      <c r="O300" s="165" t="s">
        <v>28</v>
      </c>
      <c r="P300" s="162" t="s">
        <v>25</v>
      </c>
      <c r="Q300" s="164" t="s">
        <v>255</v>
      </c>
      <c r="R300" s="166" t="s">
        <v>256</v>
      </c>
      <c r="S300" s="166" t="s">
        <v>251</v>
      </c>
      <c r="T300" s="164"/>
      <c r="U300" s="167">
        <v>9</v>
      </c>
    </row>
    <row r="301" spans="2:21" s="34" customFormat="1" ht="16" customHeight="1" x14ac:dyDescent="0.55000000000000004">
      <c r="B301" s="146">
        <v>3</v>
      </c>
      <c r="C301" s="159">
        <v>45674</v>
      </c>
      <c r="D301" s="137" t="str">
        <f t="shared" si="4"/>
        <v>金</v>
      </c>
      <c r="E301" s="160">
        <v>0.50486111111111109</v>
      </c>
      <c r="F301" s="161" t="s">
        <v>209</v>
      </c>
      <c r="G301" s="162" t="s">
        <v>253</v>
      </c>
      <c r="H301" s="163">
        <v>3.7194801120000003E-2</v>
      </c>
      <c r="I301" s="164" t="s">
        <v>245</v>
      </c>
      <c r="J301" s="164" t="s">
        <v>246</v>
      </c>
      <c r="K301" s="162" t="s">
        <v>285</v>
      </c>
      <c r="L301" s="162" t="s">
        <v>248</v>
      </c>
      <c r="M301" s="162" t="s">
        <v>25</v>
      </c>
      <c r="N301" s="162" t="s">
        <v>25</v>
      </c>
      <c r="O301" s="165" t="s">
        <v>28</v>
      </c>
      <c r="P301" s="162" t="s">
        <v>25</v>
      </c>
      <c r="Q301" s="164" t="s">
        <v>289</v>
      </c>
      <c r="R301" s="166" t="s">
        <v>286</v>
      </c>
      <c r="S301" s="166" t="s">
        <v>267</v>
      </c>
      <c r="T301" s="164" t="s">
        <v>564</v>
      </c>
      <c r="U301" s="167">
        <v>14</v>
      </c>
    </row>
    <row r="302" spans="2:21" s="34" customFormat="1" ht="16" customHeight="1" x14ac:dyDescent="0.55000000000000004">
      <c r="B302" s="146">
        <v>3</v>
      </c>
      <c r="C302" s="159">
        <v>45674</v>
      </c>
      <c r="D302" s="137" t="str">
        <f t="shared" si="4"/>
        <v>金</v>
      </c>
      <c r="E302" s="160">
        <v>0.51041666666666663</v>
      </c>
      <c r="F302" s="161" t="s">
        <v>209</v>
      </c>
      <c r="G302" s="162" t="s">
        <v>253</v>
      </c>
      <c r="H302" s="163">
        <v>7.7813614400000009E-2</v>
      </c>
      <c r="I302" s="164" t="s">
        <v>245</v>
      </c>
      <c r="J302" s="164" t="s">
        <v>246</v>
      </c>
      <c r="K302" s="162" t="s">
        <v>247</v>
      </c>
      <c r="L302" s="162" t="s">
        <v>260</v>
      </c>
      <c r="M302" s="162" t="s">
        <v>28</v>
      </c>
      <c r="N302" s="162" t="s">
        <v>28</v>
      </c>
      <c r="O302" s="165" t="s">
        <v>28</v>
      </c>
      <c r="P302" s="162" t="s">
        <v>25</v>
      </c>
      <c r="Q302" s="164" t="s">
        <v>339</v>
      </c>
      <c r="R302" s="166" t="s">
        <v>256</v>
      </c>
      <c r="S302" s="166" t="s">
        <v>251</v>
      </c>
      <c r="T302" s="164"/>
      <c r="U302" s="167">
        <v>34</v>
      </c>
    </row>
    <row r="303" spans="2:21" s="34" customFormat="1" ht="32.15" customHeight="1" x14ac:dyDescent="0.55000000000000004">
      <c r="B303" s="146">
        <v>3</v>
      </c>
      <c r="C303" s="159">
        <v>45674</v>
      </c>
      <c r="D303" s="137" t="str">
        <f t="shared" si="4"/>
        <v>金</v>
      </c>
      <c r="E303" s="160">
        <v>0.51180555555555551</v>
      </c>
      <c r="F303" s="161" t="s">
        <v>209</v>
      </c>
      <c r="G303" s="162" t="s">
        <v>253</v>
      </c>
      <c r="H303" s="163">
        <v>1.9054692500000001E-2</v>
      </c>
      <c r="I303" s="164" t="s">
        <v>245</v>
      </c>
      <c r="J303" s="164" t="s">
        <v>246</v>
      </c>
      <c r="K303" s="162" t="s">
        <v>259</v>
      </c>
      <c r="L303" s="162" t="s">
        <v>260</v>
      </c>
      <c r="M303" s="162" t="s">
        <v>28</v>
      </c>
      <c r="N303" s="162" t="s">
        <v>28</v>
      </c>
      <c r="O303" s="165" t="s">
        <v>25</v>
      </c>
      <c r="P303" s="162" t="s">
        <v>25</v>
      </c>
      <c r="Q303" s="164" t="s">
        <v>261</v>
      </c>
      <c r="R303" s="166" t="s">
        <v>286</v>
      </c>
      <c r="S303" s="166" t="s">
        <v>273</v>
      </c>
      <c r="T303" s="164" t="s">
        <v>660</v>
      </c>
      <c r="U303" s="167">
        <v>40</v>
      </c>
    </row>
    <row r="304" spans="2:21" s="34" customFormat="1" ht="16" customHeight="1" x14ac:dyDescent="0.55000000000000004">
      <c r="B304" s="146">
        <v>3</v>
      </c>
      <c r="C304" s="159">
        <v>45674</v>
      </c>
      <c r="D304" s="137" t="str">
        <f t="shared" si="4"/>
        <v>金</v>
      </c>
      <c r="E304" s="160">
        <v>0.51527777777777772</v>
      </c>
      <c r="F304" s="161" t="s">
        <v>209</v>
      </c>
      <c r="G304" s="162" t="s">
        <v>253</v>
      </c>
      <c r="H304" s="163">
        <v>6.2012697110000001E-2</v>
      </c>
      <c r="I304" s="164" t="s">
        <v>245</v>
      </c>
      <c r="J304" s="164" t="s">
        <v>246</v>
      </c>
      <c r="K304" s="162" t="s">
        <v>259</v>
      </c>
      <c r="L304" s="162" t="s">
        <v>260</v>
      </c>
      <c r="M304" s="162" t="s">
        <v>28</v>
      </c>
      <c r="N304" s="162" t="s">
        <v>28</v>
      </c>
      <c r="O304" s="165" t="s">
        <v>28</v>
      </c>
      <c r="P304" s="162" t="s">
        <v>25</v>
      </c>
      <c r="Q304" s="164" t="s">
        <v>255</v>
      </c>
      <c r="R304" s="166" t="s">
        <v>256</v>
      </c>
      <c r="S304" s="166" t="s">
        <v>251</v>
      </c>
      <c r="T304" s="164"/>
      <c r="U304" s="167">
        <v>56</v>
      </c>
    </row>
    <row r="305" spans="2:21" s="34" customFormat="1" ht="32.15" customHeight="1" x14ac:dyDescent="0.55000000000000004">
      <c r="B305" s="146">
        <v>3</v>
      </c>
      <c r="C305" s="159">
        <v>45674</v>
      </c>
      <c r="D305" s="137" t="str">
        <f t="shared" si="4"/>
        <v>金</v>
      </c>
      <c r="E305" s="160">
        <v>0.51666666666666672</v>
      </c>
      <c r="F305" s="161" t="s">
        <v>209</v>
      </c>
      <c r="G305" s="162" t="s">
        <v>253</v>
      </c>
      <c r="H305" s="163">
        <v>4.5162355010000002E-2</v>
      </c>
      <c r="I305" s="164" t="s">
        <v>245</v>
      </c>
      <c r="J305" s="164" t="s">
        <v>246</v>
      </c>
      <c r="K305" s="162" t="s">
        <v>259</v>
      </c>
      <c r="L305" s="162" t="s">
        <v>260</v>
      </c>
      <c r="M305" s="162" t="s">
        <v>28</v>
      </c>
      <c r="N305" s="162" t="s">
        <v>28</v>
      </c>
      <c r="O305" s="165" t="s">
        <v>28</v>
      </c>
      <c r="P305" s="162" t="s">
        <v>25</v>
      </c>
      <c r="Q305" s="164" t="s">
        <v>255</v>
      </c>
      <c r="R305" s="166" t="s">
        <v>256</v>
      </c>
      <c r="S305" s="166" t="s">
        <v>251</v>
      </c>
      <c r="T305" s="164" t="s">
        <v>581</v>
      </c>
      <c r="U305" s="167">
        <v>64</v>
      </c>
    </row>
    <row r="306" spans="2:21" s="34" customFormat="1" ht="16" customHeight="1" x14ac:dyDescent="0.55000000000000004">
      <c r="B306" s="146">
        <v>3</v>
      </c>
      <c r="C306" s="159">
        <v>45674</v>
      </c>
      <c r="D306" s="137" t="str">
        <f t="shared" si="4"/>
        <v>金</v>
      </c>
      <c r="E306" s="160">
        <v>0.5180555555555556</v>
      </c>
      <c r="F306" s="161" t="s">
        <v>209</v>
      </c>
      <c r="G306" s="162" t="s">
        <v>244</v>
      </c>
      <c r="H306" s="163">
        <v>6.9316156350000005E-2</v>
      </c>
      <c r="I306" s="164" t="s">
        <v>245</v>
      </c>
      <c r="J306" s="164" t="s">
        <v>246</v>
      </c>
      <c r="K306" s="162" t="s">
        <v>259</v>
      </c>
      <c r="L306" s="162" t="s">
        <v>260</v>
      </c>
      <c r="M306" s="162" t="s">
        <v>28</v>
      </c>
      <c r="N306" s="162" t="s">
        <v>28</v>
      </c>
      <c r="O306" s="165" t="s">
        <v>28</v>
      </c>
      <c r="P306" s="162" t="s">
        <v>25</v>
      </c>
      <c r="Q306" s="164" t="s">
        <v>255</v>
      </c>
      <c r="R306" s="166" t="s">
        <v>256</v>
      </c>
      <c r="S306" s="166" t="s">
        <v>251</v>
      </c>
      <c r="T306" s="164"/>
      <c r="U306" s="167">
        <v>9</v>
      </c>
    </row>
    <row r="307" spans="2:21" s="34" customFormat="1" ht="16" customHeight="1" x14ac:dyDescent="0.55000000000000004">
      <c r="B307" s="146">
        <v>4</v>
      </c>
      <c r="C307" s="159">
        <v>45674</v>
      </c>
      <c r="D307" s="137" t="str">
        <f t="shared" si="4"/>
        <v>金</v>
      </c>
      <c r="E307" s="160">
        <v>0.52638888888888891</v>
      </c>
      <c r="F307" s="161" t="s">
        <v>209</v>
      </c>
      <c r="G307" s="162" t="s">
        <v>244</v>
      </c>
      <c r="H307" s="163">
        <v>8.4398671359999997E-3</v>
      </c>
      <c r="I307" s="164" t="s">
        <v>245</v>
      </c>
      <c r="J307" s="164" t="s">
        <v>246</v>
      </c>
      <c r="K307" s="162" t="s">
        <v>259</v>
      </c>
      <c r="L307" s="162" t="s">
        <v>260</v>
      </c>
      <c r="M307" s="162" t="s">
        <v>28</v>
      </c>
      <c r="N307" s="162" t="s">
        <v>28</v>
      </c>
      <c r="O307" s="165" t="s">
        <v>28</v>
      </c>
      <c r="P307" s="162" t="s">
        <v>25</v>
      </c>
      <c r="Q307" s="164" t="s">
        <v>255</v>
      </c>
      <c r="R307" s="166" t="s">
        <v>250</v>
      </c>
      <c r="S307" s="166" t="s">
        <v>273</v>
      </c>
      <c r="T307" s="164"/>
      <c r="U307" s="167">
        <v>13</v>
      </c>
    </row>
    <row r="308" spans="2:21" s="34" customFormat="1" ht="32.15" customHeight="1" x14ac:dyDescent="0.55000000000000004">
      <c r="B308" s="146">
        <v>4</v>
      </c>
      <c r="C308" s="159">
        <v>45674</v>
      </c>
      <c r="D308" s="137" t="str">
        <f t="shared" si="4"/>
        <v>金</v>
      </c>
      <c r="E308" s="160">
        <v>0.52708333333333335</v>
      </c>
      <c r="F308" s="161" t="s">
        <v>209</v>
      </c>
      <c r="G308" s="162" t="s">
        <v>253</v>
      </c>
      <c r="H308" s="163">
        <v>3.4957724840000003E-2</v>
      </c>
      <c r="I308" s="164" t="s">
        <v>245</v>
      </c>
      <c r="J308" s="164" t="s">
        <v>246</v>
      </c>
      <c r="K308" s="162" t="s">
        <v>285</v>
      </c>
      <c r="L308" s="162" t="s">
        <v>248</v>
      </c>
      <c r="M308" s="162" t="s">
        <v>25</v>
      </c>
      <c r="N308" s="162" t="s">
        <v>25</v>
      </c>
      <c r="O308" s="165" t="s">
        <v>28</v>
      </c>
      <c r="P308" s="162" t="s">
        <v>25</v>
      </c>
      <c r="Q308" s="164" t="s">
        <v>289</v>
      </c>
      <c r="R308" s="166" t="s">
        <v>286</v>
      </c>
      <c r="S308" s="166" t="s">
        <v>267</v>
      </c>
      <c r="T308" s="164" t="s">
        <v>661</v>
      </c>
      <c r="U308" s="167">
        <v>14</v>
      </c>
    </row>
    <row r="309" spans="2:21" s="34" customFormat="1" ht="32.15" customHeight="1" x14ac:dyDescent="0.55000000000000004">
      <c r="B309" s="146">
        <v>4</v>
      </c>
      <c r="C309" s="159">
        <v>45674</v>
      </c>
      <c r="D309" s="137" t="str">
        <f t="shared" si="4"/>
        <v>金</v>
      </c>
      <c r="E309" s="160">
        <v>0.52986111111111112</v>
      </c>
      <c r="F309" s="161" t="s">
        <v>209</v>
      </c>
      <c r="G309" s="162" t="s">
        <v>253</v>
      </c>
      <c r="H309" s="163">
        <v>3.7589388109999997E-2</v>
      </c>
      <c r="I309" s="164" t="s">
        <v>245</v>
      </c>
      <c r="J309" s="164" t="s">
        <v>246</v>
      </c>
      <c r="K309" s="162" t="s">
        <v>285</v>
      </c>
      <c r="L309" s="162" t="s">
        <v>276</v>
      </c>
      <c r="M309" s="162" t="s">
        <v>25</v>
      </c>
      <c r="N309" s="162" t="s">
        <v>28</v>
      </c>
      <c r="O309" s="165" t="s">
        <v>28</v>
      </c>
      <c r="P309" s="162" t="s">
        <v>25</v>
      </c>
      <c r="Q309" s="164" t="s">
        <v>249</v>
      </c>
      <c r="R309" s="166" t="s">
        <v>256</v>
      </c>
      <c r="S309" s="166" t="s">
        <v>267</v>
      </c>
      <c r="T309" s="164" t="s">
        <v>662</v>
      </c>
      <c r="U309" s="167">
        <v>31</v>
      </c>
    </row>
    <row r="310" spans="2:21" s="34" customFormat="1" ht="32.15" customHeight="1" x14ac:dyDescent="0.55000000000000004">
      <c r="B310" s="146">
        <v>5</v>
      </c>
      <c r="C310" s="159">
        <v>45674</v>
      </c>
      <c r="D310" s="137" t="str">
        <f t="shared" si="4"/>
        <v>金</v>
      </c>
      <c r="E310" s="160">
        <v>0.59375</v>
      </c>
      <c r="F310" s="161" t="s">
        <v>209</v>
      </c>
      <c r="G310" s="162" t="s">
        <v>244</v>
      </c>
      <c r="H310" s="163">
        <v>4.3101130549999998E-2</v>
      </c>
      <c r="I310" s="164" t="s">
        <v>245</v>
      </c>
      <c r="J310" s="164" t="s">
        <v>246</v>
      </c>
      <c r="K310" s="162" t="s">
        <v>285</v>
      </c>
      <c r="L310" s="162" t="s">
        <v>260</v>
      </c>
      <c r="M310" s="162" t="s">
        <v>25</v>
      </c>
      <c r="N310" s="162" t="s">
        <v>25</v>
      </c>
      <c r="O310" s="165" t="s">
        <v>28</v>
      </c>
      <c r="P310" s="162" t="s">
        <v>25</v>
      </c>
      <c r="Q310" s="164" t="s">
        <v>569</v>
      </c>
      <c r="R310" s="166" t="s">
        <v>286</v>
      </c>
      <c r="S310" s="166" t="s">
        <v>267</v>
      </c>
      <c r="T310" s="164" t="s">
        <v>663</v>
      </c>
      <c r="U310" s="167">
        <v>2</v>
      </c>
    </row>
    <row r="311" spans="2:21" s="34" customFormat="1" ht="16" customHeight="1" x14ac:dyDescent="0.55000000000000004">
      <c r="B311" s="146">
        <v>5</v>
      </c>
      <c r="C311" s="159">
        <v>45674</v>
      </c>
      <c r="D311" s="137" t="str">
        <f t="shared" si="4"/>
        <v>金</v>
      </c>
      <c r="E311" s="160">
        <v>0.60069444444444442</v>
      </c>
      <c r="F311" s="161" t="s">
        <v>209</v>
      </c>
      <c r="G311" s="162" t="s">
        <v>253</v>
      </c>
      <c r="H311" s="163">
        <v>5.1051850679999997E-2</v>
      </c>
      <c r="I311" s="164" t="s">
        <v>245</v>
      </c>
      <c r="J311" s="164" t="s">
        <v>246</v>
      </c>
      <c r="K311" s="162" t="s">
        <v>247</v>
      </c>
      <c r="L311" s="162" t="s">
        <v>260</v>
      </c>
      <c r="M311" s="162" t="s">
        <v>28</v>
      </c>
      <c r="N311" s="162" t="s">
        <v>28</v>
      </c>
      <c r="O311" s="165" t="s">
        <v>28</v>
      </c>
      <c r="P311" s="162" t="s">
        <v>25</v>
      </c>
      <c r="Q311" s="164" t="s">
        <v>339</v>
      </c>
      <c r="R311" s="166" t="s">
        <v>256</v>
      </c>
      <c r="S311" s="166" t="s">
        <v>251</v>
      </c>
      <c r="T311" s="164"/>
      <c r="U311" s="167">
        <v>34</v>
      </c>
    </row>
    <row r="312" spans="2:21" s="34" customFormat="1" ht="16" customHeight="1" x14ac:dyDescent="0.55000000000000004">
      <c r="B312" s="146">
        <v>5</v>
      </c>
      <c r="C312" s="159">
        <v>45674</v>
      </c>
      <c r="D312" s="137" t="str">
        <f t="shared" si="4"/>
        <v>金</v>
      </c>
      <c r="E312" s="160">
        <v>0.60833333333333328</v>
      </c>
      <c r="F312" s="161" t="s">
        <v>209</v>
      </c>
      <c r="G312" s="162" t="s">
        <v>244</v>
      </c>
      <c r="H312" s="163">
        <v>0.12485800280000001</v>
      </c>
      <c r="I312" s="164" t="s">
        <v>245</v>
      </c>
      <c r="J312" s="164" t="s">
        <v>246</v>
      </c>
      <c r="K312" s="162" t="s">
        <v>285</v>
      </c>
      <c r="L312" s="162" t="s">
        <v>260</v>
      </c>
      <c r="M312" s="162" t="s">
        <v>28</v>
      </c>
      <c r="N312" s="162" t="s">
        <v>25</v>
      </c>
      <c r="O312" s="165" t="s">
        <v>28</v>
      </c>
      <c r="P312" s="162" t="s">
        <v>25</v>
      </c>
      <c r="Q312" s="164" t="s">
        <v>255</v>
      </c>
      <c r="R312" s="166" t="s">
        <v>256</v>
      </c>
      <c r="S312" s="166" t="s">
        <v>251</v>
      </c>
      <c r="T312" s="164"/>
      <c r="U312" s="167">
        <v>12</v>
      </c>
    </row>
    <row r="313" spans="2:21" s="34" customFormat="1" ht="16" customHeight="1" x14ac:dyDescent="0.55000000000000004">
      <c r="B313" s="146">
        <v>5</v>
      </c>
      <c r="C313" s="159">
        <v>45674</v>
      </c>
      <c r="D313" s="137" t="str">
        <f t="shared" si="4"/>
        <v>金</v>
      </c>
      <c r="E313" s="160">
        <v>0.60902777777777772</v>
      </c>
      <c r="F313" s="161" t="s">
        <v>209</v>
      </c>
      <c r="G313" s="162" t="s">
        <v>244</v>
      </c>
      <c r="H313" s="163">
        <v>6.2955443210000002E-3</v>
      </c>
      <c r="I313" s="164" t="s">
        <v>245</v>
      </c>
      <c r="J313" s="164" t="s">
        <v>246</v>
      </c>
      <c r="K313" s="162" t="s">
        <v>259</v>
      </c>
      <c r="L313" s="162" t="s">
        <v>260</v>
      </c>
      <c r="M313" s="162" t="s">
        <v>28</v>
      </c>
      <c r="N313" s="162" t="s">
        <v>28</v>
      </c>
      <c r="O313" s="165" t="s">
        <v>28</v>
      </c>
      <c r="P313" s="162" t="s">
        <v>25</v>
      </c>
      <c r="Q313" s="164" t="s">
        <v>255</v>
      </c>
      <c r="R313" s="166" t="s">
        <v>256</v>
      </c>
      <c r="S313" s="166" t="s">
        <v>251</v>
      </c>
      <c r="T313" s="164"/>
      <c r="U313" s="167">
        <v>11</v>
      </c>
    </row>
    <row r="314" spans="2:21" s="34" customFormat="1" ht="16" customHeight="1" x14ac:dyDescent="0.55000000000000004">
      <c r="B314" s="146">
        <v>6</v>
      </c>
      <c r="C314" s="159">
        <v>45674</v>
      </c>
      <c r="D314" s="137" t="str">
        <f t="shared" si="4"/>
        <v>金</v>
      </c>
      <c r="E314" s="160">
        <v>0.62361111111111112</v>
      </c>
      <c r="F314" s="161" t="s">
        <v>209</v>
      </c>
      <c r="G314" s="162" t="s">
        <v>253</v>
      </c>
      <c r="H314" s="163">
        <v>3.8876896520000002E-2</v>
      </c>
      <c r="I314" s="164" t="s">
        <v>245</v>
      </c>
      <c r="J314" s="164" t="s">
        <v>246</v>
      </c>
      <c r="K314" s="162" t="s">
        <v>285</v>
      </c>
      <c r="L314" s="162" t="s">
        <v>248</v>
      </c>
      <c r="M314" s="162" t="s">
        <v>25</v>
      </c>
      <c r="N314" s="162" t="s">
        <v>25</v>
      </c>
      <c r="O314" s="165" t="s">
        <v>28</v>
      </c>
      <c r="P314" s="162" t="s">
        <v>25</v>
      </c>
      <c r="Q314" s="164" t="s">
        <v>289</v>
      </c>
      <c r="R314" s="166" t="s">
        <v>286</v>
      </c>
      <c r="S314" s="166" t="s">
        <v>267</v>
      </c>
      <c r="T314" s="164" t="s">
        <v>564</v>
      </c>
      <c r="U314" s="167">
        <v>14</v>
      </c>
    </row>
    <row r="315" spans="2:21" s="34" customFormat="1" ht="16" customHeight="1" x14ac:dyDescent="0.55000000000000004">
      <c r="B315" s="146">
        <v>6</v>
      </c>
      <c r="C315" s="159">
        <v>45674</v>
      </c>
      <c r="D315" s="137" t="str">
        <f t="shared" si="4"/>
        <v>金</v>
      </c>
      <c r="E315" s="160">
        <v>0.62430555555555556</v>
      </c>
      <c r="F315" s="161" t="s">
        <v>209</v>
      </c>
      <c r="G315" s="162" t="s">
        <v>253</v>
      </c>
      <c r="H315" s="163">
        <v>7.5929604729999989E-2</v>
      </c>
      <c r="I315" s="164" t="s">
        <v>245</v>
      </c>
      <c r="J315" s="164" t="s">
        <v>246</v>
      </c>
      <c r="K315" s="162" t="s">
        <v>259</v>
      </c>
      <c r="L315" s="162" t="s">
        <v>260</v>
      </c>
      <c r="M315" s="162" t="s">
        <v>28</v>
      </c>
      <c r="N315" s="162" t="s">
        <v>28</v>
      </c>
      <c r="O315" s="165" t="s">
        <v>28</v>
      </c>
      <c r="P315" s="162" t="s">
        <v>25</v>
      </c>
      <c r="Q315" s="164" t="s">
        <v>255</v>
      </c>
      <c r="R315" s="166" t="s">
        <v>256</v>
      </c>
      <c r="S315" s="166" t="s">
        <v>251</v>
      </c>
      <c r="T315" s="164"/>
      <c r="U315" s="167">
        <v>21</v>
      </c>
    </row>
    <row r="316" spans="2:21" s="34" customFormat="1" ht="16" customHeight="1" x14ac:dyDescent="0.55000000000000004">
      <c r="B316" s="146">
        <v>6</v>
      </c>
      <c r="C316" s="159">
        <v>45674</v>
      </c>
      <c r="D316" s="137" t="str">
        <f t="shared" si="4"/>
        <v>金</v>
      </c>
      <c r="E316" s="160">
        <v>0.62569444444444444</v>
      </c>
      <c r="F316" s="161" t="s">
        <v>209</v>
      </c>
      <c r="G316" s="162" t="s">
        <v>253</v>
      </c>
      <c r="H316" s="163">
        <v>5.8405282599999997E-2</v>
      </c>
      <c r="I316" s="164" t="s">
        <v>245</v>
      </c>
      <c r="J316" s="164" t="s">
        <v>246</v>
      </c>
      <c r="K316" s="162" t="s">
        <v>285</v>
      </c>
      <c r="L316" s="162" t="s">
        <v>260</v>
      </c>
      <c r="M316" s="162" t="s">
        <v>28</v>
      </c>
      <c r="N316" s="162" t="s">
        <v>28</v>
      </c>
      <c r="O316" s="165" t="s">
        <v>28</v>
      </c>
      <c r="P316" s="162" t="s">
        <v>25</v>
      </c>
      <c r="Q316" s="164" t="s">
        <v>339</v>
      </c>
      <c r="R316" s="166" t="s">
        <v>256</v>
      </c>
      <c r="S316" s="166" t="s">
        <v>251</v>
      </c>
      <c r="T316" s="164"/>
      <c r="U316" s="167">
        <v>24</v>
      </c>
    </row>
    <row r="317" spans="2:21" s="34" customFormat="1" ht="16" customHeight="1" x14ac:dyDescent="0.55000000000000004">
      <c r="B317" s="146">
        <v>6</v>
      </c>
      <c r="C317" s="159">
        <v>45674</v>
      </c>
      <c r="D317" s="137" t="str">
        <f t="shared" si="4"/>
        <v>金</v>
      </c>
      <c r="E317" s="160">
        <v>0.62916666666666665</v>
      </c>
      <c r="F317" s="161" t="s">
        <v>209</v>
      </c>
      <c r="G317" s="162" t="s">
        <v>253</v>
      </c>
      <c r="H317" s="163">
        <v>5.9873405999999997E-2</v>
      </c>
      <c r="I317" s="164" t="s">
        <v>245</v>
      </c>
      <c r="J317" s="164" t="s">
        <v>246</v>
      </c>
      <c r="K317" s="162" t="s">
        <v>285</v>
      </c>
      <c r="L317" s="162" t="s">
        <v>260</v>
      </c>
      <c r="M317" s="162" t="s">
        <v>28</v>
      </c>
      <c r="N317" s="162" t="s">
        <v>25</v>
      </c>
      <c r="O317" s="165" t="s">
        <v>28</v>
      </c>
      <c r="P317" s="162" t="s">
        <v>25</v>
      </c>
      <c r="Q317" s="164" t="s">
        <v>255</v>
      </c>
      <c r="R317" s="166" t="s">
        <v>256</v>
      </c>
      <c r="S317" s="166" t="s">
        <v>251</v>
      </c>
      <c r="T317" s="164"/>
      <c r="U317" s="167">
        <v>37</v>
      </c>
    </row>
    <row r="318" spans="2:21" s="34" customFormat="1" ht="32.15" customHeight="1" x14ac:dyDescent="0.55000000000000004">
      <c r="B318" s="146">
        <v>1</v>
      </c>
      <c r="C318" s="159">
        <v>45675</v>
      </c>
      <c r="D318" s="137" t="str">
        <f t="shared" si="4"/>
        <v>土</v>
      </c>
      <c r="E318" s="160">
        <v>0.46388888888888891</v>
      </c>
      <c r="F318" s="161" t="s">
        <v>209</v>
      </c>
      <c r="G318" s="162" t="s">
        <v>244</v>
      </c>
      <c r="H318" s="163">
        <v>8.1352100709999996E-3</v>
      </c>
      <c r="I318" s="164" t="s">
        <v>245</v>
      </c>
      <c r="J318" s="164" t="s">
        <v>246</v>
      </c>
      <c r="K318" s="162" t="s">
        <v>259</v>
      </c>
      <c r="L318" s="162" t="s">
        <v>260</v>
      </c>
      <c r="M318" s="162" t="s">
        <v>28</v>
      </c>
      <c r="N318" s="162" t="s">
        <v>28</v>
      </c>
      <c r="O318" s="165" t="s">
        <v>28</v>
      </c>
      <c r="P318" s="162" t="s">
        <v>25</v>
      </c>
      <c r="Q318" s="164" t="s">
        <v>255</v>
      </c>
      <c r="R318" s="166" t="s">
        <v>256</v>
      </c>
      <c r="S318" s="166" t="s">
        <v>267</v>
      </c>
      <c r="T318" s="164" t="s">
        <v>664</v>
      </c>
      <c r="U318" s="167">
        <v>11</v>
      </c>
    </row>
    <row r="319" spans="2:21" s="34" customFormat="1" ht="32.15" customHeight="1" x14ac:dyDescent="0.55000000000000004">
      <c r="B319" s="146">
        <v>1</v>
      </c>
      <c r="C319" s="159">
        <v>45675</v>
      </c>
      <c r="D319" s="137" t="str">
        <f t="shared" si="4"/>
        <v>土</v>
      </c>
      <c r="E319" s="160">
        <v>0.46458333333333329</v>
      </c>
      <c r="F319" s="161" t="s">
        <v>209</v>
      </c>
      <c r="G319" s="162" t="s">
        <v>244</v>
      </c>
      <c r="H319" s="163">
        <v>0.11890828420000001</v>
      </c>
      <c r="I319" s="164" t="s">
        <v>245</v>
      </c>
      <c r="J319" s="164" t="s">
        <v>246</v>
      </c>
      <c r="K319" s="162" t="s">
        <v>259</v>
      </c>
      <c r="L319" s="162" t="s">
        <v>260</v>
      </c>
      <c r="M319" s="162" t="s">
        <v>28</v>
      </c>
      <c r="N319" s="162" t="s">
        <v>28</v>
      </c>
      <c r="O319" s="165" t="s">
        <v>28</v>
      </c>
      <c r="P319" s="162" t="s">
        <v>25</v>
      </c>
      <c r="Q319" s="164" t="s">
        <v>255</v>
      </c>
      <c r="R319" s="166" t="s">
        <v>250</v>
      </c>
      <c r="S319" s="166" t="s">
        <v>273</v>
      </c>
      <c r="T319" s="164" t="s">
        <v>599</v>
      </c>
      <c r="U319" s="167">
        <v>13</v>
      </c>
    </row>
    <row r="320" spans="2:21" s="34" customFormat="1" ht="32.15" customHeight="1" x14ac:dyDescent="0.55000000000000004">
      <c r="B320" s="146">
        <v>1</v>
      </c>
      <c r="C320" s="159">
        <v>45675</v>
      </c>
      <c r="D320" s="137" t="str">
        <f t="shared" si="4"/>
        <v>土</v>
      </c>
      <c r="E320" s="160">
        <v>0.46666666666666667</v>
      </c>
      <c r="F320" s="161" t="s">
        <v>209</v>
      </c>
      <c r="G320" s="162" t="s">
        <v>253</v>
      </c>
      <c r="H320" s="163">
        <v>0</v>
      </c>
      <c r="I320" s="164" t="s">
        <v>245</v>
      </c>
      <c r="J320" s="164" t="s">
        <v>246</v>
      </c>
      <c r="K320" s="162" t="s">
        <v>259</v>
      </c>
      <c r="L320" s="162" t="s">
        <v>260</v>
      </c>
      <c r="M320" s="162" t="s">
        <v>28</v>
      </c>
      <c r="N320" s="162" t="s">
        <v>28</v>
      </c>
      <c r="O320" s="165" t="s">
        <v>25</v>
      </c>
      <c r="P320" s="162" t="s">
        <v>25</v>
      </c>
      <c r="Q320" s="164" t="s">
        <v>261</v>
      </c>
      <c r="R320" s="166" t="s">
        <v>250</v>
      </c>
      <c r="S320" s="166" t="s">
        <v>298</v>
      </c>
      <c r="T320" s="164" t="s">
        <v>665</v>
      </c>
      <c r="U320" s="167">
        <v>23</v>
      </c>
    </row>
    <row r="321" spans="2:21" s="34" customFormat="1" ht="16" customHeight="1" x14ac:dyDescent="0.55000000000000004">
      <c r="B321" s="146">
        <v>1</v>
      </c>
      <c r="C321" s="159">
        <v>45675</v>
      </c>
      <c r="D321" s="137" t="str">
        <f t="shared" si="4"/>
        <v>土</v>
      </c>
      <c r="E321" s="160">
        <v>0.47499999999999998</v>
      </c>
      <c r="F321" s="161" t="s">
        <v>209</v>
      </c>
      <c r="G321" s="162" t="s">
        <v>253</v>
      </c>
      <c r="H321" s="163">
        <v>7.7998746460000004E-2</v>
      </c>
      <c r="I321" s="164" t="s">
        <v>245</v>
      </c>
      <c r="J321" s="164" t="s">
        <v>246</v>
      </c>
      <c r="K321" s="162" t="s">
        <v>285</v>
      </c>
      <c r="L321" s="162" t="s">
        <v>260</v>
      </c>
      <c r="M321" s="162" t="s">
        <v>28</v>
      </c>
      <c r="N321" s="162" t="s">
        <v>28</v>
      </c>
      <c r="O321" s="165" t="s">
        <v>28</v>
      </c>
      <c r="P321" s="162" t="s">
        <v>25</v>
      </c>
      <c r="Q321" s="164" t="s">
        <v>255</v>
      </c>
      <c r="R321" s="166" t="s">
        <v>256</v>
      </c>
      <c r="S321" s="166" t="s">
        <v>251</v>
      </c>
      <c r="T321" s="164"/>
      <c r="U321" s="167">
        <v>61</v>
      </c>
    </row>
    <row r="322" spans="2:21" s="34" customFormat="1" ht="16" customHeight="1" x14ac:dyDescent="0.55000000000000004">
      <c r="B322" s="146">
        <v>1</v>
      </c>
      <c r="C322" s="159">
        <v>45675</v>
      </c>
      <c r="D322" s="137" t="str">
        <f t="shared" si="4"/>
        <v>土</v>
      </c>
      <c r="E322" s="160">
        <v>0.47638888888888892</v>
      </c>
      <c r="F322" s="161" t="s">
        <v>209</v>
      </c>
      <c r="G322" s="162" t="s">
        <v>244</v>
      </c>
      <c r="H322" s="163">
        <v>6.7202078150000011E-2</v>
      </c>
      <c r="I322" s="164" t="s">
        <v>245</v>
      </c>
      <c r="J322" s="164" t="s">
        <v>246</v>
      </c>
      <c r="K322" s="162" t="s">
        <v>285</v>
      </c>
      <c r="L322" s="162" t="s">
        <v>260</v>
      </c>
      <c r="M322" s="162" t="s">
        <v>28</v>
      </c>
      <c r="N322" s="162" t="s">
        <v>25</v>
      </c>
      <c r="O322" s="165" t="s">
        <v>28</v>
      </c>
      <c r="P322" s="162" t="s">
        <v>25</v>
      </c>
      <c r="Q322" s="164" t="s">
        <v>255</v>
      </c>
      <c r="R322" s="166" t="s">
        <v>256</v>
      </c>
      <c r="S322" s="166" t="s">
        <v>251</v>
      </c>
      <c r="T322" s="164"/>
      <c r="U322" s="167">
        <v>10</v>
      </c>
    </row>
    <row r="323" spans="2:21" s="34" customFormat="1" ht="16" customHeight="1" x14ac:dyDescent="0.55000000000000004">
      <c r="B323" s="146">
        <v>1</v>
      </c>
      <c r="C323" s="159">
        <v>45675</v>
      </c>
      <c r="D323" s="137" t="str">
        <f t="shared" si="4"/>
        <v>土</v>
      </c>
      <c r="E323" s="160">
        <v>0.47708333333333341</v>
      </c>
      <c r="F323" s="161" t="s">
        <v>209</v>
      </c>
      <c r="G323" s="162" t="s">
        <v>244</v>
      </c>
      <c r="H323" s="163">
        <v>4.4797049539999998E-3</v>
      </c>
      <c r="I323" s="164" t="s">
        <v>245</v>
      </c>
      <c r="J323" s="164" t="s">
        <v>246</v>
      </c>
      <c r="K323" s="162" t="s">
        <v>259</v>
      </c>
      <c r="L323" s="162" t="s">
        <v>260</v>
      </c>
      <c r="M323" s="162" t="s">
        <v>28</v>
      </c>
      <c r="N323" s="162" t="s">
        <v>28</v>
      </c>
      <c r="O323" s="165" t="s">
        <v>28</v>
      </c>
      <c r="P323" s="162" t="s">
        <v>25</v>
      </c>
      <c r="Q323" s="164" t="s">
        <v>255</v>
      </c>
      <c r="R323" s="166" t="s">
        <v>256</v>
      </c>
      <c r="S323" s="166" t="s">
        <v>251</v>
      </c>
      <c r="T323" s="164"/>
      <c r="U323" s="167">
        <v>9</v>
      </c>
    </row>
    <row r="324" spans="2:21" s="34" customFormat="1" ht="32.15" customHeight="1" x14ac:dyDescent="0.55000000000000004">
      <c r="B324" s="146">
        <v>2</v>
      </c>
      <c r="C324" s="159">
        <v>45675</v>
      </c>
      <c r="D324" s="137" t="str">
        <f t="shared" si="4"/>
        <v>土</v>
      </c>
      <c r="E324" s="160">
        <v>0.48472222222222222</v>
      </c>
      <c r="F324" s="161" t="s">
        <v>209</v>
      </c>
      <c r="G324" s="162" t="s">
        <v>244</v>
      </c>
      <c r="H324" s="163">
        <v>0</v>
      </c>
      <c r="I324" s="164" t="s">
        <v>245</v>
      </c>
      <c r="J324" s="164" t="s">
        <v>246</v>
      </c>
      <c r="K324" s="162" t="s">
        <v>259</v>
      </c>
      <c r="L324" s="162" t="s">
        <v>260</v>
      </c>
      <c r="M324" s="162" t="s">
        <v>28</v>
      </c>
      <c r="N324" s="162" t="s">
        <v>28</v>
      </c>
      <c r="O324" s="165" t="s">
        <v>28</v>
      </c>
      <c r="P324" s="162" t="s">
        <v>25</v>
      </c>
      <c r="Q324" s="164" t="s">
        <v>255</v>
      </c>
      <c r="R324" s="166" t="s">
        <v>250</v>
      </c>
      <c r="S324" s="166" t="s">
        <v>273</v>
      </c>
      <c r="T324" s="164" t="s">
        <v>599</v>
      </c>
      <c r="U324" s="167">
        <v>13</v>
      </c>
    </row>
    <row r="325" spans="2:21" s="34" customFormat="1" ht="32.15" customHeight="1" x14ac:dyDescent="0.55000000000000004">
      <c r="B325" s="146">
        <v>2</v>
      </c>
      <c r="C325" s="159">
        <v>45675</v>
      </c>
      <c r="D325" s="137" t="str">
        <f t="shared" si="4"/>
        <v>土</v>
      </c>
      <c r="E325" s="160">
        <v>0.48541666666666672</v>
      </c>
      <c r="F325" s="161" t="s">
        <v>209</v>
      </c>
      <c r="G325" s="162" t="s">
        <v>253</v>
      </c>
      <c r="H325" s="163">
        <v>2.912525707E-2</v>
      </c>
      <c r="I325" s="164" t="s">
        <v>245</v>
      </c>
      <c r="J325" s="164" t="s">
        <v>246</v>
      </c>
      <c r="K325" s="162" t="s">
        <v>285</v>
      </c>
      <c r="L325" s="162" t="s">
        <v>248</v>
      </c>
      <c r="M325" s="162" t="s">
        <v>25</v>
      </c>
      <c r="N325" s="162" t="s">
        <v>25</v>
      </c>
      <c r="O325" s="165" t="s">
        <v>28</v>
      </c>
      <c r="P325" s="162" t="s">
        <v>25</v>
      </c>
      <c r="Q325" s="164" t="s">
        <v>289</v>
      </c>
      <c r="R325" s="166" t="s">
        <v>286</v>
      </c>
      <c r="S325" s="166" t="s">
        <v>267</v>
      </c>
      <c r="T325" s="164" t="s">
        <v>666</v>
      </c>
      <c r="U325" s="167">
        <v>14</v>
      </c>
    </row>
    <row r="326" spans="2:21" s="34" customFormat="1" ht="32.15" customHeight="1" x14ac:dyDescent="0.55000000000000004">
      <c r="B326" s="146">
        <v>2</v>
      </c>
      <c r="C326" s="159">
        <v>45675</v>
      </c>
      <c r="D326" s="137" t="str">
        <f t="shared" si="4"/>
        <v>土</v>
      </c>
      <c r="E326" s="160">
        <v>0.48680555555555549</v>
      </c>
      <c r="F326" s="161" t="s">
        <v>209</v>
      </c>
      <c r="G326" s="162" t="s">
        <v>253</v>
      </c>
      <c r="H326" s="163">
        <v>8.262987405E-3</v>
      </c>
      <c r="I326" s="164" t="s">
        <v>245</v>
      </c>
      <c r="J326" s="164" t="s">
        <v>246</v>
      </c>
      <c r="K326" s="162" t="s">
        <v>259</v>
      </c>
      <c r="L326" s="162" t="s">
        <v>260</v>
      </c>
      <c r="M326" s="162" t="s">
        <v>28</v>
      </c>
      <c r="N326" s="162" t="s">
        <v>28</v>
      </c>
      <c r="O326" s="165" t="s">
        <v>25</v>
      </c>
      <c r="P326" s="162" t="s">
        <v>25</v>
      </c>
      <c r="Q326" s="164" t="s">
        <v>261</v>
      </c>
      <c r="R326" s="166" t="s">
        <v>250</v>
      </c>
      <c r="S326" s="166" t="s">
        <v>298</v>
      </c>
      <c r="T326" s="164" t="s">
        <v>667</v>
      </c>
      <c r="U326" s="167">
        <v>23</v>
      </c>
    </row>
    <row r="327" spans="2:21" s="34" customFormat="1" ht="32.15" customHeight="1" x14ac:dyDescent="0.55000000000000004">
      <c r="B327" s="146">
        <v>2</v>
      </c>
      <c r="C327" s="159">
        <v>45675</v>
      </c>
      <c r="D327" s="137" t="str">
        <f t="shared" si="4"/>
        <v>土</v>
      </c>
      <c r="E327" s="160">
        <v>0.49027777777777781</v>
      </c>
      <c r="F327" s="161" t="s">
        <v>209</v>
      </c>
      <c r="G327" s="162" t="s">
        <v>253</v>
      </c>
      <c r="H327" s="163">
        <v>1.06238151E-4</v>
      </c>
      <c r="I327" s="164" t="s">
        <v>245</v>
      </c>
      <c r="J327" s="164" t="s">
        <v>246</v>
      </c>
      <c r="K327" s="162" t="s">
        <v>247</v>
      </c>
      <c r="L327" s="162" t="s">
        <v>260</v>
      </c>
      <c r="M327" s="162" t="s">
        <v>28</v>
      </c>
      <c r="N327" s="162" t="s">
        <v>28</v>
      </c>
      <c r="O327" s="165" t="s">
        <v>25</v>
      </c>
      <c r="P327" s="162" t="s">
        <v>25</v>
      </c>
      <c r="Q327" s="164" t="s">
        <v>261</v>
      </c>
      <c r="R327" s="166" t="s">
        <v>286</v>
      </c>
      <c r="S327" s="166" t="s">
        <v>273</v>
      </c>
      <c r="T327" s="164" t="s">
        <v>668</v>
      </c>
      <c r="U327" s="167">
        <v>33</v>
      </c>
    </row>
    <row r="328" spans="2:21" s="34" customFormat="1" ht="16" customHeight="1" x14ac:dyDescent="0.55000000000000004">
      <c r="B328" s="146">
        <v>2</v>
      </c>
      <c r="C328" s="159">
        <v>45675</v>
      </c>
      <c r="D328" s="137" t="str">
        <f t="shared" si="4"/>
        <v>土</v>
      </c>
      <c r="E328" s="160">
        <v>0.49652777777777779</v>
      </c>
      <c r="F328" s="161" t="s">
        <v>209</v>
      </c>
      <c r="G328" s="162" t="s">
        <v>244</v>
      </c>
      <c r="H328" s="163">
        <v>6.6443933179999998E-2</v>
      </c>
      <c r="I328" s="164" t="s">
        <v>245</v>
      </c>
      <c r="J328" s="164" t="s">
        <v>246</v>
      </c>
      <c r="K328" s="162" t="s">
        <v>259</v>
      </c>
      <c r="L328" s="162" t="s">
        <v>260</v>
      </c>
      <c r="M328" s="162" t="s">
        <v>28</v>
      </c>
      <c r="N328" s="162" t="s">
        <v>28</v>
      </c>
      <c r="O328" s="165" t="s">
        <v>28</v>
      </c>
      <c r="P328" s="162" t="s">
        <v>25</v>
      </c>
      <c r="Q328" s="164" t="s">
        <v>255</v>
      </c>
      <c r="R328" s="166" t="s">
        <v>256</v>
      </c>
      <c r="S328" s="166" t="s">
        <v>251</v>
      </c>
      <c r="T328" s="164"/>
      <c r="U328" s="167">
        <v>11</v>
      </c>
    </row>
    <row r="329" spans="2:21" s="34" customFormat="1" ht="32.15" customHeight="1" x14ac:dyDescent="0.55000000000000004">
      <c r="B329" s="146">
        <v>3</v>
      </c>
      <c r="C329" s="159">
        <v>45675</v>
      </c>
      <c r="D329" s="137" t="str">
        <f t="shared" ref="D329:D373" si="5">IF($C329 &lt;&gt; "", IF(ISERROR(MATCH(C329, 祝日, 0)), TEXT($C329, "aaa"), "祝日"), "")</f>
        <v>土</v>
      </c>
      <c r="E329" s="160">
        <v>0.50347222222222221</v>
      </c>
      <c r="F329" s="161" t="s">
        <v>209</v>
      </c>
      <c r="G329" s="162" t="s">
        <v>244</v>
      </c>
      <c r="H329" s="163">
        <v>1.5247150520000001E-2</v>
      </c>
      <c r="I329" s="164" t="s">
        <v>245</v>
      </c>
      <c r="J329" s="164" t="s">
        <v>246</v>
      </c>
      <c r="K329" s="162" t="s">
        <v>254</v>
      </c>
      <c r="L329" s="162" t="s">
        <v>260</v>
      </c>
      <c r="M329" s="162" t="s">
        <v>28</v>
      </c>
      <c r="N329" s="162" t="s">
        <v>28</v>
      </c>
      <c r="O329" s="165" t="s">
        <v>25</v>
      </c>
      <c r="P329" s="162" t="s">
        <v>25</v>
      </c>
      <c r="Q329" s="164" t="s">
        <v>339</v>
      </c>
      <c r="R329" s="166" t="s">
        <v>286</v>
      </c>
      <c r="S329" s="166" t="s">
        <v>273</v>
      </c>
      <c r="T329" s="164" t="s">
        <v>669</v>
      </c>
      <c r="U329" s="167">
        <v>1</v>
      </c>
    </row>
    <row r="330" spans="2:21" s="34" customFormat="1" ht="16" customHeight="1" x14ac:dyDescent="0.55000000000000004">
      <c r="B330" s="146">
        <v>3</v>
      </c>
      <c r="C330" s="159">
        <v>45675</v>
      </c>
      <c r="D330" s="137" t="str">
        <f t="shared" si="5"/>
        <v>土</v>
      </c>
      <c r="E330" s="160">
        <v>0.51111111111111107</v>
      </c>
      <c r="F330" s="161" t="s">
        <v>209</v>
      </c>
      <c r="G330" s="162" t="s">
        <v>253</v>
      </c>
      <c r="H330" s="163">
        <v>8.8675930050000004E-2</v>
      </c>
      <c r="I330" s="164" t="s">
        <v>245</v>
      </c>
      <c r="J330" s="164" t="s">
        <v>246</v>
      </c>
      <c r="K330" s="162" t="s">
        <v>259</v>
      </c>
      <c r="L330" s="162" t="s">
        <v>260</v>
      </c>
      <c r="M330" s="162" t="s">
        <v>28</v>
      </c>
      <c r="N330" s="162" t="s">
        <v>28</v>
      </c>
      <c r="O330" s="165" t="s">
        <v>25</v>
      </c>
      <c r="P330" s="162" t="s">
        <v>25</v>
      </c>
      <c r="Q330" s="164" t="s">
        <v>255</v>
      </c>
      <c r="R330" s="166" t="s">
        <v>256</v>
      </c>
      <c r="S330" s="166" t="s">
        <v>251</v>
      </c>
      <c r="T330" s="164"/>
      <c r="U330" s="167">
        <v>36</v>
      </c>
    </row>
    <row r="331" spans="2:21" s="34" customFormat="1" ht="32.15" customHeight="1" x14ac:dyDescent="0.55000000000000004">
      <c r="B331" s="146">
        <v>3</v>
      </c>
      <c r="C331" s="159">
        <v>45675</v>
      </c>
      <c r="D331" s="137" t="str">
        <f t="shared" si="5"/>
        <v>土</v>
      </c>
      <c r="E331" s="160">
        <v>0.51180555555555551</v>
      </c>
      <c r="F331" s="161" t="s">
        <v>209</v>
      </c>
      <c r="G331" s="162" t="s">
        <v>253</v>
      </c>
      <c r="H331" s="163">
        <v>0</v>
      </c>
      <c r="I331" s="164" t="s">
        <v>245</v>
      </c>
      <c r="J331" s="164" t="s">
        <v>246</v>
      </c>
      <c r="K331" s="162" t="s">
        <v>259</v>
      </c>
      <c r="L331" s="162" t="s">
        <v>260</v>
      </c>
      <c r="M331" s="162" t="s">
        <v>28</v>
      </c>
      <c r="N331" s="162" t="s">
        <v>28</v>
      </c>
      <c r="O331" s="165" t="s">
        <v>25</v>
      </c>
      <c r="P331" s="162" t="s">
        <v>25</v>
      </c>
      <c r="Q331" s="164" t="s">
        <v>261</v>
      </c>
      <c r="R331" s="166" t="s">
        <v>250</v>
      </c>
      <c r="S331" s="166" t="s">
        <v>298</v>
      </c>
      <c r="T331" s="164" t="s">
        <v>670</v>
      </c>
      <c r="U331" s="167">
        <v>40</v>
      </c>
    </row>
    <row r="332" spans="2:21" s="34" customFormat="1" ht="32.15" customHeight="1" x14ac:dyDescent="0.55000000000000004">
      <c r="B332" s="146">
        <v>3</v>
      </c>
      <c r="C332" s="159">
        <v>45675</v>
      </c>
      <c r="D332" s="137" t="str">
        <f t="shared" si="5"/>
        <v>土</v>
      </c>
      <c r="E332" s="160">
        <v>0.51597222222222228</v>
      </c>
      <c r="F332" s="161" t="s">
        <v>209</v>
      </c>
      <c r="G332" s="162" t="s">
        <v>253</v>
      </c>
      <c r="H332" s="163">
        <v>9.5214489209999986E-3</v>
      </c>
      <c r="I332" s="164" t="s">
        <v>245</v>
      </c>
      <c r="J332" s="164" t="s">
        <v>246</v>
      </c>
      <c r="K332" s="162" t="s">
        <v>285</v>
      </c>
      <c r="L332" s="162" t="s">
        <v>260</v>
      </c>
      <c r="M332" s="162" t="s">
        <v>28</v>
      </c>
      <c r="N332" s="162" t="s">
        <v>28</v>
      </c>
      <c r="O332" s="165" t="s">
        <v>28</v>
      </c>
      <c r="P332" s="162" t="s">
        <v>25</v>
      </c>
      <c r="Q332" s="164" t="s">
        <v>255</v>
      </c>
      <c r="R332" s="166" t="s">
        <v>250</v>
      </c>
      <c r="S332" s="166" t="s">
        <v>298</v>
      </c>
      <c r="T332" s="164" t="s">
        <v>671</v>
      </c>
      <c r="U332" s="167">
        <v>57</v>
      </c>
    </row>
    <row r="333" spans="2:21" s="34" customFormat="1" ht="16" customHeight="1" x14ac:dyDescent="0.55000000000000004">
      <c r="B333" s="146">
        <v>4</v>
      </c>
      <c r="C333" s="159">
        <v>45675</v>
      </c>
      <c r="D333" s="137" t="str">
        <f t="shared" si="5"/>
        <v>土</v>
      </c>
      <c r="E333" s="160">
        <v>0.52777777777777779</v>
      </c>
      <c r="F333" s="161" t="s">
        <v>209</v>
      </c>
      <c r="G333" s="162" t="s">
        <v>253</v>
      </c>
      <c r="H333" s="163">
        <v>0.12774926340000001</v>
      </c>
      <c r="I333" s="164" t="s">
        <v>245</v>
      </c>
      <c r="J333" s="164" t="s">
        <v>246</v>
      </c>
      <c r="K333" s="162" t="s">
        <v>259</v>
      </c>
      <c r="L333" s="162" t="s">
        <v>260</v>
      </c>
      <c r="M333" s="162" t="s">
        <v>28</v>
      </c>
      <c r="N333" s="162" t="s">
        <v>28</v>
      </c>
      <c r="O333" s="165" t="s">
        <v>28</v>
      </c>
      <c r="P333" s="162" t="s">
        <v>25</v>
      </c>
      <c r="Q333" s="164" t="s">
        <v>255</v>
      </c>
      <c r="R333" s="166" t="s">
        <v>256</v>
      </c>
      <c r="S333" s="166" t="s">
        <v>262</v>
      </c>
      <c r="T333" s="164" t="s">
        <v>672</v>
      </c>
      <c r="U333" s="167">
        <v>17</v>
      </c>
    </row>
    <row r="334" spans="2:21" s="34" customFormat="1" ht="16" customHeight="1" x14ac:dyDescent="0.55000000000000004">
      <c r="B334" s="146">
        <v>4</v>
      </c>
      <c r="C334" s="159">
        <v>45675</v>
      </c>
      <c r="D334" s="137" t="str">
        <f t="shared" si="5"/>
        <v>土</v>
      </c>
      <c r="E334" s="160">
        <v>0.52916666666666667</v>
      </c>
      <c r="F334" s="161" t="s">
        <v>209</v>
      </c>
      <c r="G334" s="162" t="s">
        <v>253</v>
      </c>
      <c r="H334" s="163">
        <v>4.9318774099999997E-2</v>
      </c>
      <c r="I334" s="164" t="s">
        <v>245</v>
      </c>
      <c r="J334" s="164" t="s">
        <v>246</v>
      </c>
      <c r="K334" s="162" t="s">
        <v>285</v>
      </c>
      <c r="L334" s="162" t="s">
        <v>260</v>
      </c>
      <c r="M334" s="162" t="s">
        <v>25</v>
      </c>
      <c r="N334" s="162" t="s">
        <v>25</v>
      </c>
      <c r="O334" s="165" t="s">
        <v>28</v>
      </c>
      <c r="P334" s="162" t="s">
        <v>25</v>
      </c>
      <c r="Q334" s="164" t="s">
        <v>255</v>
      </c>
      <c r="R334" s="166" t="s">
        <v>256</v>
      </c>
      <c r="S334" s="166" t="s">
        <v>262</v>
      </c>
      <c r="T334" s="164" t="s">
        <v>673</v>
      </c>
      <c r="U334" s="167">
        <v>26</v>
      </c>
    </row>
    <row r="335" spans="2:21" s="34" customFormat="1" ht="16" customHeight="1" x14ac:dyDescent="0.55000000000000004">
      <c r="B335" s="146">
        <v>4</v>
      </c>
      <c r="C335" s="159">
        <v>45675</v>
      </c>
      <c r="D335" s="137" t="str">
        <f t="shared" si="5"/>
        <v>土</v>
      </c>
      <c r="E335" s="160">
        <v>0.52986111111111112</v>
      </c>
      <c r="F335" s="161" t="s">
        <v>209</v>
      </c>
      <c r="G335" s="162" t="s">
        <v>253</v>
      </c>
      <c r="H335" s="163">
        <v>0.15073484619999999</v>
      </c>
      <c r="I335" s="164" t="s">
        <v>245</v>
      </c>
      <c r="J335" s="164" t="s">
        <v>246</v>
      </c>
      <c r="K335" s="162" t="s">
        <v>285</v>
      </c>
      <c r="L335" s="162" t="s">
        <v>260</v>
      </c>
      <c r="M335" s="162" t="s">
        <v>25</v>
      </c>
      <c r="N335" s="162" t="s">
        <v>25</v>
      </c>
      <c r="O335" s="165" t="s">
        <v>28</v>
      </c>
      <c r="P335" s="162" t="s">
        <v>25</v>
      </c>
      <c r="Q335" s="164" t="s">
        <v>255</v>
      </c>
      <c r="R335" s="166" t="s">
        <v>256</v>
      </c>
      <c r="S335" s="166" t="s">
        <v>262</v>
      </c>
      <c r="T335" s="164" t="s">
        <v>674</v>
      </c>
      <c r="U335" s="167">
        <v>29</v>
      </c>
    </row>
    <row r="336" spans="2:21" s="34" customFormat="1" ht="16" customHeight="1" x14ac:dyDescent="0.55000000000000004">
      <c r="B336" s="146">
        <v>4</v>
      </c>
      <c r="C336" s="159">
        <v>45675</v>
      </c>
      <c r="D336" s="137" t="str">
        <f t="shared" si="5"/>
        <v>土</v>
      </c>
      <c r="E336" s="160">
        <v>0.52986111111111112</v>
      </c>
      <c r="F336" s="161" t="s">
        <v>209</v>
      </c>
      <c r="G336" s="162" t="s">
        <v>253</v>
      </c>
      <c r="H336" s="163">
        <v>0</v>
      </c>
      <c r="I336" s="164" t="s">
        <v>245</v>
      </c>
      <c r="J336" s="164" t="s">
        <v>246</v>
      </c>
      <c r="K336" s="162" t="s">
        <v>285</v>
      </c>
      <c r="L336" s="162" t="s">
        <v>276</v>
      </c>
      <c r="M336" s="162" t="s">
        <v>25</v>
      </c>
      <c r="N336" s="162" t="s">
        <v>28</v>
      </c>
      <c r="O336" s="165" t="s">
        <v>28</v>
      </c>
      <c r="P336" s="162" t="s">
        <v>25</v>
      </c>
      <c r="Q336" s="164" t="s">
        <v>249</v>
      </c>
      <c r="R336" s="166" t="s">
        <v>250</v>
      </c>
      <c r="S336" s="166" t="s">
        <v>290</v>
      </c>
      <c r="T336" s="164" t="s">
        <v>675</v>
      </c>
      <c r="U336" s="167">
        <v>31</v>
      </c>
    </row>
    <row r="337" spans="2:21" s="34" customFormat="1" ht="16" customHeight="1" x14ac:dyDescent="0.55000000000000004">
      <c r="B337" s="146">
        <v>4</v>
      </c>
      <c r="C337" s="159">
        <v>45675</v>
      </c>
      <c r="D337" s="137" t="str">
        <f t="shared" si="5"/>
        <v>土</v>
      </c>
      <c r="E337" s="160">
        <v>0.53194444444444444</v>
      </c>
      <c r="F337" s="161" t="s">
        <v>209</v>
      </c>
      <c r="G337" s="162" t="s">
        <v>253</v>
      </c>
      <c r="H337" s="163">
        <v>9.1536334100000005E-2</v>
      </c>
      <c r="I337" s="164" t="s">
        <v>245</v>
      </c>
      <c r="J337" s="164" t="s">
        <v>246</v>
      </c>
      <c r="K337" s="162" t="s">
        <v>259</v>
      </c>
      <c r="L337" s="162" t="s">
        <v>260</v>
      </c>
      <c r="M337" s="162" t="s">
        <v>28</v>
      </c>
      <c r="N337" s="162" t="s">
        <v>28</v>
      </c>
      <c r="O337" s="165" t="s">
        <v>25</v>
      </c>
      <c r="P337" s="162" t="s">
        <v>25</v>
      </c>
      <c r="Q337" s="164" t="s">
        <v>255</v>
      </c>
      <c r="R337" s="166" t="s">
        <v>256</v>
      </c>
      <c r="S337" s="166" t="s">
        <v>251</v>
      </c>
      <c r="T337" s="164"/>
      <c r="U337" s="167">
        <v>36</v>
      </c>
    </row>
    <row r="338" spans="2:21" s="34" customFormat="1" ht="32.15" customHeight="1" x14ac:dyDescent="0.55000000000000004">
      <c r="B338" s="146">
        <v>4</v>
      </c>
      <c r="C338" s="159">
        <v>45675</v>
      </c>
      <c r="D338" s="137" t="str">
        <f t="shared" si="5"/>
        <v>土</v>
      </c>
      <c r="E338" s="160">
        <v>0.53680555555555554</v>
      </c>
      <c r="F338" s="161" t="s">
        <v>209</v>
      </c>
      <c r="G338" s="162" t="s">
        <v>253</v>
      </c>
      <c r="H338" s="163">
        <v>0</v>
      </c>
      <c r="I338" s="164" t="s">
        <v>245</v>
      </c>
      <c r="J338" s="164" t="s">
        <v>246</v>
      </c>
      <c r="K338" s="162" t="s">
        <v>285</v>
      </c>
      <c r="L338" s="162" t="s">
        <v>260</v>
      </c>
      <c r="M338" s="162" t="s">
        <v>28</v>
      </c>
      <c r="N338" s="162" t="s">
        <v>25</v>
      </c>
      <c r="O338" s="165" t="s">
        <v>28</v>
      </c>
      <c r="P338" s="162" t="s">
        <v>25</v>
      </c>
      <c r="Q338" s="164" t="s">
        <v>255</v>
      </c>
      <c r="R338" s="166" t="s">
        <v>250</v>
      </c>
      <c r="S338" s="166" t="s">
        <v>298</v>
      </c>
      <c r="T338" s="164" t="s">
        <v>676</v>
      </c>
      <c r="U338" s="167">
        <v>59</v>
      </c>
    </row>
    <row r="339" spans="2:21" s="34" customFormat="1" ht="16" customHeight="1" x14ac:dyDescent="0.55000000000000004">
      <c r="B339" s="146">
        <v>4</v>
      </c>
      <c r="C339" s="159">
        <v>45675</v>
      </c>
      <c r="D339" s="137" t="str">
        <f t="shared" si="5"/>
        <v>土</v>
      </c>
      <c r="E339" s="160">
        <v>0.53819444444444442</v>
      </c>
      <c r="F339" s="161" t="s">
        <v>209</v>
      </c>
      <c r="G339" s="162" t="s">
        <v>253</v>
      </c>
      <c r="H339" s="163">
        <v>1.8367210929999999E-2</v>
      </c>
      <c r="I339" s="164" t="s">
        <v>245</v>
      </c>
      <c r="J339" s="164" t="s">
        <v>246</v>
      </c>
      <c r="K339" s="162" t="s">
        <v>285</v>
      </c>
      <c r="L339" s="162" t="s">
        <v>260</v>
      </c>
      <c r="M339" s="162" t="s">
        <v>25</v>
      </c>
      <c r="N339" s="162" t="s">
        <v>25</v>
      </c>
      <c r="O339" s="165" t="s">
        <v>28</v>
      </c>
      <c r="P339" s="162" t="s">
        <v>25</v>
      </c>
      <c r="Q339" s="164" t="s">
        <v>255</v>
      </c>
      <c r="R339" s="166" t="s">
        <v>286</v>
      </c>
      <c r="S339" s="166" t="s">
        <v>273</v>
      </c>
      <c r="T339" s="164"/>
      <c r="U339" s="167">
        <v>67</v>
      </c>
    </row>
    <row r="340" spans="2:21" s="34" customFormat="1" ht="32.15" customHeight="1" x14ac:dyDescent="0.55000000000000004">
      <c r="B340" s="146">
        <v>5</v>
      </c>
      <c r="C340" s="159">
        <v>45675</v>
      </c>
      <c r="D340" s="137" t="str">
        <f t="shared" si="5"/>
        <v>土</v>
      </c>
      <c r="E340" s="160">
        <v>0.59583333333333333</v>
      </c>
      <c r="F340" s="161" t="s">
        <v>209</v>
      </c>
      <c r="G340" s="162" t="s">
        <v>253</v>
      </c>
      <c r="H340" s="163">
        <v>2.098452596E-2</v>
      </c>
      <c r="I340" s="164" t="s">
        <v>245</v>
      </c>
      <c r="J340" s="164" t="s">
        <v>246</v>
      </c>
      <c r="K340" s="162" t="s">
        <v>285</v>
      </c>
      <c r="L340" s="162" t="s">
        <v>248</v>
      </c>
      <c r="M340" s="162" t="s">
        <v>25</v>
      </c>
      <c r="N340" s="162" t="s">
        <v>25</v>
      </c>
      <c r="O340" s="165" t="s">
        <v>28</v>
      </c>
      <c r="P340" s="162" t="s">
        <v>25</v>
      </c>
      <c r="Q340" s="164" t="s">
        <v>289</v>
      </c>
      <c r="R340" s="166" t="s">
        <v>286</v>
      </c>
      <c r="S340" s="166" t="s">
        <v>267</v>
      </c>
      <c r="T340" s="164" t="s">
        <v>677</v>
      </c>
      <c r="U340" s="167">
        <v>14</v>
      </c>
    </row>
    <row r="341" spans="2:21" s="34" customFormat="1" ht="32.15" customHeight="1" x14ac:dyDescent="0.55000000000000004">
      <c r="B341" s="146">
        <v>5</v>
      </c>
      <c r="C341" s="159">
        <v>45675</v>
      </c>
      <c r="D341" s="137" t="str">
        <f t="shared" si="5"/>
        <v>土</v>
      </c>
      <c r="E341" s="160">
        <v>0.59861111111111109</v>
      </c>
      <c r="F341" s="161" t="s">
        <v>209</v>
      </c>
      <c r="G341" s="162" t="s">
        <v>253</v>
      </c>
      <c r="H341" s="163">
        <v>2.9110198270000001E-3</v>
      </c>
      <c r="I341" s="164" t="s">
        <v>245</v>
      </c>
      <c r="J341" s="164" t="s">
        <v>246</v>
      </c>
      <c r="K341" s="162" t="s">
        <v>285</v>
      </c>
      <c r="L341" s="162" t="s">
        <v>260</v>
      </c>
      <c r="M341" s="162" t="s">
        <v>25</v>
      </c>
      <c r="N341" s="162" t="s">
        <v>25</v>
      </c>
      <c r="O341" s="165" t="s">
        <v>28</v>
      </c>
      <c r="P341" s="162" t="s">
        <v>25</v>
      </c>
      <c r="Q341" s="164" t="s">
        <v>255</v>
      </c>
      <c r="R341" s="166" t="s">
        <v>250</v>
      </c>
      <c r="S341" s="166" t="s">
        <v>262</v>
      </c>
      <c r="T341" s="164" t="s">
        <v>678</v>
      </c>
      <c r="U341" s="167">
        <v>26</v>
      </c>
    </row>
    <row r="342" spans="2:21" s="34" customFormat="1" ht="16" customHeight="1" x14ac:dyDescent="0.55000000000000004">
      <c r="B342" s="146">
        <v>5</v>
      </c>
      <c r="C342" s="159">
        <v>45675</v>
      </c>
      <c r="D342" s="137" t="str">
        <f t="shared" si="5"/>
        <v>土</v>
      </c>
      <c r="E342" s="160">
        <v>0.61041666666666672</v>
      </c>
      <c r="F342" s="161" t="s">
        <v>209</v>
      </c>
      <c r="G342" s="162" t="s">
        <v>244</v>
      </c>
      <c r="H342" s="163">
        <v>4.2974460530000001E-2</v>
      </c>
      <c r="I342" s="164" t="s">
        <v>245</v>
      </c>
      <c r="J342" s="164" t="s">
        <v>246</v>
      </c>
      <c r="K342" s="162" t="s">
        <v>285</v>
      </c>
      <c r="L342" s="162" t="s">
        <v>260</v>
      </c>
      <c r="M342" s="162" t="s">
        <v>28</v>
      </c>
      <c r="N342" s="162" t="s">
        <v>25</v>
      </c>
      <c r="O342" s="165" t="s">
        <v>28</v>
      </c>
      <c r="P342" s="162" t="s">
        <v>25</v>
      </c>
      <c r="Q342" s="164" t="s">
        <v>255</v>
      </c>
      <c r="R342" s="166" t="s">
        <v>256</v>
      </c>
      <c r="S342" s="166" t="s">
        <v>251</v>
      </c>
      <c r="T342" s="164"/>
      <c r="U342" s="167">
        <v>10</v>
      </c>
    </row>
    <row r="343" spans="2:21" s="34" customFormat="1" ht="16" customHeight="1" x14ac:dyDescent="0.55000000000000004">
      <c r="B343" s="146">
        <v>6</v>
      </c>
      <c r="C343" s="159">
        <v>45675</v>
      </c>
      <c r="D343" s="137" t="str">
        <f t="shared" si="5"/>
        <v>土</v>
      </c>
      <c r="E343" s="160">
        <v>0.62152777777777779</v>
      </c>
      <c r="F343" s="161" t="s">
        <v>209</v>
      </c>
      <c r="G343" s="162" t="s">
        <v>244</v>
      </c>
      <c r="H343" s="163">
        <v>7.8581923200000004E-4</v>
      </c>
      <c r="I343" s="164" t="s">
        <v>245</v>
      </c>
      <c r="J343" s="164" t="s">
        <v>246</v>
      </c>
      <c r="K343" s="162" t="s">
        <v>254</v>
      </c>
      <c r="L343" s="162" t="s">
        <v>260</v>
      </c>
      <c r="M343" s="162" t="s">
        <v>28</v>
      </c>
      <c r="N343" s="162" t="s">
        <v>28</v>
      </c>
      <c r="O343" s="165" t="s">
        <v>25</v>
      </c>
      <c r="P343" s="162" t="s">
        <v>25</v>
      </c>
      <c r="Q343" s="164" t="s">
        <v>339</v>
      </c>
      <c r="R343" s="166" t="s">
        <v>250</v>
      </c>
      <c r="S343" s="166" t="s">
        <v>267</v>
      </c>
      <c r="T343" s="164" t="s">
        <v>584</v>
      </c>
      <c r="U343" s="167">
        <v>1</v>
      </c>
    </row>
    <row r="344" spans="2:21" s="34" customFormat="1" ht="32.15" customHeight="1" x14ac:dyDescent="0.55000000000000004">
      <c r="B344" s="146">
        <v>6</v>
      </c>
      <c r="C344" s="159">
        <v>45675</v>
      </c>
      <c r="D344" s="137" t="str">
        <f t="shared" si="5"/>
        <v>土</v>
      </c>
      <c r="E344" s="160">
        <v>0.62430555555555556</v>
      </c>
      <c r="F344" s="161" t="s">
        <v>209</v>
      </c>
      <c r="G344" s="162" t="s">
        <v>244</v>
      </c>
      <c r="H344" s="163">
        <v>0</v>
      </c>
      <c r="I344" s="164" t="s">
        <v>245</v>
      </c>
      <c r="J344" s="164" t="s">
        <v>246</v>
      </c>
      <c r="K344" s="162" t="s">
        <v>259</v>
      </c>
      <c r="L344" s="162" t="s">
        <v>260</v>
      </c>
      <c r="M344" s="162" t="s">
        <v>28</v>
      </c>
      <c r="N344" s="162" t="s">
        <v>28</v>
      </c>
      <c r="O344" s="165" t="s">
        <v>28</v>
      </c>
      <c r="P344" s="162" t="s">
        <v>25</v>
      </c>
      <c r="Q344" s="164" t="s">
        <v>255</v>
      </c>
      <c r="R344" s="166" t="s">
        <v>250</v>
      </c>
      <c r="S344" s="166" t="s">
        <v>273</v>
      </c>
      <c r="T344" s="164" t="s">
        <v>599</v>
      </c>
      <c r="U344" s="167">
        <v>13</v>
      </c>
    </row>
    <row r="345" spans="2:21" s="34" customFormat="1" ht="16" customHeight="1" x14ac:dyDescent="0.55000000000000004">
      <c r="B345" s="146">
        <v>6</v>
      </c>
      <c r="C345" s="159">
        <v>45675</v>
      </c>
      <c r="D345" s="137" t="str">
        <f t="shared" si="5"/>
        <v>土</v>
      </c>
      <c r="E345" s="160">
        <v>0.62569444444444444</v>
      </c>
      <c r="F345" s="161" t="s">
        <v>209</v>
      </c>
      <c r="G345" s="162" t="s">
        <v>253</v>
      </c>
      <c r="H345" s="163">
        <v>0.108881244</v>
      </c>
      <c r="I345" s="164" t="s">
        <v>245</v>
      </c>
      <c r="J345" s="164" t="s">
        <v>246</v>
      </c>
      <c r="K345" s="162" t="s">
        <v>259</v>
      </c>
      <c r="L345" s="162" t="s">
        <v>260</v>
      </c>
      <c r="M345" s="162" t="s">
        <v>28</v>
      </c>
      <c r="N345" s="162" t="s">
        <v>28</v>
      </c>
      <c r="O345" s="165" t="s">
        <v>28</v>
      </c>
      <c r="P345" s="162" t="s">
        <v>25</v>
      </c>
      <c r="Q345" s="164" t="s">
        <v>255</v>
      </c>
      <c r="R345" s="166" t="s">
        <v>256</v>
      </c>
      <c r="S345" s="166" t="s">
        <v>251</v>
      </c>
      <c r="T345" s="164"/>
      <c r="U345" s="167">
        <v>19</v>
      </c>
    </row>
    <row r="346" spans="2:21" s="34" customFormat="1" ht="32.15" customHeight="1" x14ac:dyDescent="0.55000000000000004">
      <c r="B346" s="146">
        <v>6</v>
      </c>
      <c r="C346" s="159">
        <v>45675</v>
      </c>
      <c r="D346" s="137" t="str">
        <f t="shared" si="5"/>
        <v>土</v>
      </c>
      <c r="E346" s="160">
        <v>0.63472222222222219</v>
      </c>
      <c r="F346" s="161" t="s">
        <v>209</v>
      </c>
      <c r="G346" s="162" t="s">
        <v>253</v>
      </c>
      <c r="H346" s="163">
        <v>0.1173426861</v>
      </c>
      <c r="I346" s="164" t="s">
        <v>245</v>
      </c>
      <c r="J346" s="164" t="s">
        <v>246</v>
      </c>
      <c r="K346" s="162" t="s">
        <v>259</v>
      </c>
      <c r="L346" s="162" t="s">
        <v>260</v>
      </c>
      <c r="M346" s="162" t="s">
        <v>28</v>
      </c>
      <c r="N346" s="162" t="s">
        <v>28</v>
      </c>
      <c r="O346" s="165" t="s">
        <v>28</v>
      </c>
      <c r="P346" s="162" t="s">
        <v>25</v>
      </c>
      <c r="Q346" s="164" t="s">
        <v>255</v>
      </c>
      <c r="R346" s="166" t="s">
        <v>256</v>
      </c>
      <c r="S346" s="166" t="s">
        <v>251</v>
      </c>
      <c r="T346" s="164" t="s">
        <v>581</v>
      </c>
      <c r="U346" s="167">
        <v>64</v>
      </c>
    </row>
    <row r="347" spans="2:21" s="34" customFormat="1" ht="16" customHeight="1" x14ac:dyDescent="0.55000000000000004">
      <c r="B347" s="146">
        <v>6</v>
      </c>
      <c r="C347" s="159">
        <v>45675</v>
      </c>
      <c r="D347" s="137" t="str">
        <f t="shared" si="5"/>
        <v>土</v>
      </c>
      <c r="E347" s="160">
        <v>0.63611111111111107</v>
      </c>
      <c r="F347" s="161" t="s">
        <v>209</v>
      </c>
      <c r="G347" s="162" t="s">
        <v>244</v>
      </c>
      <c r="H347" s="163">
        <v>7.6974778219999998E-2</v>
      </c>
      <c r="I347" s="164" t="s">
        <v>245</v>
      </c>
      <c r="J347" s="164" t="s">
        <v>246</v>
      </c>
      <c r="K347" s="162" t="s">
        <v>285</v>
      </c>
      <c r="L347" s="162" t="s">
        <v>260</v>
      </c>
      <c r="M347" s="162" t="s">
        <v>28</v>
      </c>
      <c r="N347" s="162" t="s">
        <v>25</v>
      </c>
      <c r="O347" s="165" t="s">
        <v>28</v>
      </c>
      <c r="P347" s="162" t="s">
        <v>25</v>
      </c>
      <c r="Q347" s="164" t="s">
        <v>255</v>
      </c>
      <c r="R347" s="166" t="s">
        <v>256</v>
      </c>
      <c r="S347" s="166" t="s">
        <v>251</v>
      </c>
      <c r="T347" s="164"/>
      <c r="U347" s="167">
        <v>12</v>
      </c>
    </row>
    <row r="348" spans="2:21" s="34" customFormat="1" ht="16" customHeight="1" x14ac:dyDescent="0.55000000000000004">
      <c r="B348" s="146">
        <v>1</v>
      </c>
      <c r="C348" s="159">
        <v>45677</v>
      </c>
      <c r="D348" s="137" t="str">
        <f t="shared" si="5"/>
        <v>月</v>
      </c>
      <c r="E348" s="160">
        <v>0.46458333333333329</v>
      </c>
      <c r="F348" s="161" t="s">
        <v>209</v>
      </c>
      <c r="G348" s="162" t="s">
        <v>253</v>
      </c>
      <c r="H348" s="163">
        <v>3.05030365E-2</v>
      </c>
      <c r="I348" s="164" t="s">
        <v>245</v>
      </c>
      <c r="J348" s="164" t="s">
        <v>246</v>
      </c>
      <c r="K348" s="162" t="s">
        <v>285</v>
      </c>
      <c r="L348" s="162" t="s">
        <v>248</v>
      </c>
      <c r="M348" s="162" t="s">
        <v>25</v>
      </c>
      <c r="N348" s="162" t="s">
        <v>25</v>
      </c>
      <c r="O348" s="165" t="s">
        <v>28</v>
      </c>
      <c r="P348" s="162" t="s">
        <v>25</v>
      </c>
      <c r="Q348" s="164" t="s">
        <v>289</v>
      </c>
      <c r="R348" s="166" t="s">
        <v>286</v>
      </c>
      <c r="S348" s="166" t="s">
        <v>267</v>
      </c>
      <c r="T348" s="164" t="s">
        <v>564</v>
      </c>
      <c r="U348" s="167">
        <v>14</v>
      </c>
    </row>
    <row r="349" spans="2:21" s="34" customFormat="1" ht="16" customHeight="1" x14ac:dyDescent="0.55000000000000004">
      <c r="B349" s="146">
        <v>1</v>
      </c>
      <c r="C349" s="159">
        <v>45677</v>
      </c>
      <c r="D349" s="137" t="str">
        <f t="shared" si="5"/>
        <v>月</v>
      </c>
      <c r="E349" s="160">
        <v>0.46458333333333329</v>
      </c>
      <c r="F349" s="161" t="s">
        <v>209</v>
      </c>
      <c r="G349" s="162" t="s">
        <v>253</v>
      </c>
      <c r="H349" s="163">
        <v>5.3935061999999999E-2</v>
      </c>
      <c r="I349" s="164" t="s">
        <v>245</v>
      </c>
      <c r="J349" s="164" t="s">
        <v>246</v>
      </c>
      <c r="K349" s="162" t="s">
        <v>259</v>
      </c>
      <c r="L349" s="162" t="s">
        <v>260</v>
      </c>
      <c r="M349" s="162" t="s">
        <v>28</v>
      </c>
      <c r="N349" s="162" t="s">
        <v>28</v>
      </c>
      <c r="O349" s="165" t="s">
        <v>28</v>
      </c>
      <c r="P349" s="162" t="s">
        <v>25</v>
      </c>
      <c r="Q349" s="164" t="s">
        <v>255</v>
      </c>
      <c r="R349" s="166" t="s">
        <v>256</v>
      </c>
      <c r="S349" s="166" t="s">
        <v>251</v>
      </c>
      <c r="T349" s="164"/>
      <c r="U349" s="167">
        <v>17</v>
      </c>
    </row>
    <row r="350" spans="2:21" s="34" customFormat="1" ht="32.15" customHeight="1" x14ac:dyDescent="0.55000000000000004">
      <c r="B350" s="146">
        <v>1</v>
      </c>
      <c r="C350" s="159">
        <v>45677</v>
      </c>
      <c r="D350" s="137" t="str">
        <f t="shared" si="5"/>
        <v>月</v>
      </c>
      <c r="E350" s="160">
        <v>0.46458333333333329</v>
      </c>
      <c r="F350" s="161" t="s">
        <v>209</v>
      </c>
      <c r="G350" s="162" t="s">
        <v>253</v>
      </c>
      <c r="H350" s="163">
        <v>7.486141862E-3</v>
      </c>
      <c r="I350" s="164" t="s">
        <v>245</v>
      </c>
      <c r="J350" s="164" t="s">
        <v>246</v>
      </c>
      <c r="K350" s="162" t="s">
        <v>285</v>
      </c>
      <c r="L350" s="162" t="s">
        <v>260</v>
      </c>
      <c r="M350" s="162" t="s">
        <v>28</v>
      </c>
      <c r="N350" s="162" t="s">
        <v>25</v>
      </c>
      <c r="O350" s="165" t="s">
        <v>28</v>
      </c>
      <c r="P350" s="162" t="s">
        <v>25</v>
      </c>
      <c r="Q350" s="164" t="s">
        <v>255</v>
      </c>
      <c r="R350" s="166" t="s">
        <v>286</v>
      </c>
      <c r="S350" s="166" t="s">
        <v>262</v>
      </c>
      <c r="T350" s="164" t="s">
        <v>679</v>
      </c>
      <c r="U350" s="167">
        <v>18</v>
      </c>
    </row>
    <row r="351" spans="2:21" s="34" customFormat="1" ht="16" customHeight="1" x14ac:dyDescent="0.55000000000000004">
      <c r="B351" s="146">
        <v>1</v>
      </c>
      <c r="C351" s="159">
        <v>45677</v>
      </c>
      <c r="D351" s="137" t="str">
        <f t="shared" si="5"/>
        <v>月</v>
      </c>
      <c r="E351" s="160">
        <v>0.47638888888888892</v>
      </c>
      <c r="F351" s="161" t="s">
        <v>209</v>
      </c>
      <c r="G351" s="162" t="s">
        <v>244</v>
      </c>
      <c r="H351" s="163">
        <v>4.7669899000000002E-2</v>
      </c>
      <c r="I351" s="164" t="s">
        <v>245</v>
      </c>
      <c r="J351" s="164" t="s">
        <v>246</v>
      </c>
      <c r="K351" s="162" t="s">
        <v>285</v>
      </c>
      <c r="L351" s="162" t="s">
        <v>260</v>
      </c>
      <c r="M351" s="162" t="s">
        <v>28</v>
      </c>
      <c r="N351" s="162" t="s">
        <v>25</v>
      </c>
      <c r="O351" s="165" t="s">
        <v>28</v>
      </c>
      <c r="P351" s="162" t="s">
        <v>25</v>
      </c>
      <c r="Q351" s="164" t="s">
        <v>255</v>
      </c>
      <c r="R351" s="166" t="s">
        <v>256</v>
      </c>
      <c r="S351" s="166" t="s">
        <v>251</v>
      </c>
      <c r="T351" s="164"/>
      <c r="U351" s="167">
        <v>8</v>
      </c>
    </row>
    <row r="352" spans="2:21" s="34" customFormat="1" ht="16" customHeight="1" x14ac:dyDescent="0.55000000000000004">
      <c r="B352" s="146">
        <v>2</v>
      </c>
      <c r="C352" s="159">
        <v>45677</v>
      </c>
      <c r="D352" s="137" t="str">
        <f t="shared" si="5"/>
        <v>月</v>
      </c>
      <c r="E352" s="160">
        <v>0.48402777777777778</v>
      </c>
      <c r="F352" s="161" t="s">
        <v>209</v>
      </c>
      <c r="G352" s="162" t="s">
        <v>244</v>
      </c>
      <c r="H352" s="163">
        <v>5.2865794450000003E-2</v>
      </c>
      <c r="I352" s="164" t="s">
        <v>245</v>
      </c>
      <c r="J352" s="164" t="s">
        <v>246</v>
      </c>
      <c r="K352" s="162" t="s">
        <v>259</v>
      </c>
      <c r="L352" s="162" t="s">
        <v>260</v>
      </c>
      <c r="M352" s="162" t="s">
        <v>28</v>
      </c>
      <c r="N352" s="162" t="s">
        <v>28</v>
      </c>
      <c r="O352" s="165" t="s">
        <v>28</v>
      </c>
      <c r="P352" s="162" t="s">
        <v>25</v>
      </c>
      <c r="Q352" s="164" t="s">
        <v>255</v>
      </c>
      <c r="R352" s="166" t="s">
        <v>256</v>
      </c>
      <c r="S352" s="166" t="s">
        <v>251</v>
      </c>
      <c r="T352" s="164"/>
      <c r="U352" s="167">
        <v>11</v>
      </c>
    </row>
    <row r="353" spans="2:21" s="34" customFormat="1" ht="32.15" customHeight="1" x14ac:dyDescent="0.55000000000000004">
      <c r="B353" s="146">
        <v>2</v>
      </c>
      <c r="C353" s="159">
        <v>45677</v>
      </c>
      <c r="D353" s="137" t="str">
        <f t="shared" si="5"/>
        <v>月</v>
      </c>
      <c r="E353" s="160">
        <v>0.49513888888888891</v>
      </c>
      <c r="F353" s="161" t="s">
        <v>209</v>
      </c>
      <c r="G353" s="162" t="s">
        <v>253</v>
      </c>
      <c r="H353" s="163">
        <v>5.9112982129999998E-2</v>
      </c>
      <c r="I353" s="164" t="s">
        <v>245</v>
      </c>
      <c r="J353" s="164" t="s">
        <v>246</v>
      </c>
      <c r="K353" s="162" t="s">
        <v>259</v>
      </c>
      <c r="L353" s="162" t="s">
        <v>260</v>
      </c>
      <c r="M353" s="162" t="s">
        <v>28</v>
      </c>
      <c r="N353" s="162" t="s">
        <v>28</v>
      </c>
      <c r="O353" s="165" t="s">
        <v>28</v>
      </c>
      <c r="P353" s="162" t="s">
        <v>25</v>
      </c>
      <c r="Q353" s="164" t="s">
        <v>255</v>
      </c>
      <c r="R353" s="166" t="s">
        <v>256</v>
      </c>
      <c r="S353" s="166" t="s">
        <v>251</v>
      </c>
      <c r="T353" s="164" t="s">
        <v>581</v>
      </c>
      <c r="U353" s="167">
        <v>64</v>
      </c>
    </row>
    <row r="354" spans="2:21" s="34" customFormat="1" ht="32.15" customHeight="1" x14ac:dyDescent="0.55000000000000004">
      <c r="B354" s="146">
        <v>3</v>
      </c>
      <c r="C354" s="159">
        <v>45677</v>
      </c>
      <c r="D354" s="137" t="str">
        <f t="shared" si="5"/>
        <v>月</v>
      </c>
      <c r="E354" s="160">
        <v>0.5083333333333333</v>
      </c>
      <c r="F354" s="161" t="s">
        <v>209</v>
      </c>
      <c r="G354" s="162" t="s">
        <v>253</v>
      </c>
      <c r="H354" s="163">
        <v>4.8800420999999997E-2</v>
      </c>
      <c r="I354" s="164" t="s">
        <v>245</v>
      </c>
      <c r="J354" s="164" t="s">
        <v>246</v>
      </c>
      <c r="K354" s="162" t="s">
        <v>285</v>
      </c>
      <c r="L354" s="162" t="s">
        <v>260</v>
      </c>
      <c r="M354" s="162" t="s">
        <v>25</v>
      </c>
      <c r="N354" s="162" t="s">
        <v>25</v>
      </c>
      <c r="O354" s="165" t="s">
        <v>28</v>
      </c>
      <c r="P354" s="162" t="s">
        <v>25</v>
      </c>
      <c r="Q354" s="164" t="s">
        <v>255</v>
      </c>
      <c r="R354" s="166" t="s">
        <v>256</v>
      </c>
      <c r="S354" s="166" t="s">
        <v>262</v>
      </c>
      <c r="T354" s="164" t="s">
        <v>680</v>
      </c>
      <c r="U354" s="167">
        <v>26</v>
      </c>
    </row>
    <row r="355" spans="2:21" s="34" customFormat="1" ht="16" customHeight="1" x14ac:dyDescent="0.55000000000000004">
      <c r="B355" s="146">
        <v>3</v>
      </c>
      <c r="C355" s="159">
        <v>45677</v>
      </c>
      <c r="D355" s="137" t="str">
        <f t="shared" si="5"/>
        <v>月</v>
      </c>
      <c r="E355" s="160">
        <v>0.51041666666666663</v>
      </c>
      <c r="F355" s="161" t="s">
        <v>209</v>
      </c>
      <c r="G355" s="162" t="s">
        <v>253</v>
      </c>
      <c r="H355" s="163">
        <v>7.1640332240000007E-2</v>
      </c>
      <c r="I355" s="164" t="s">
        <v>245</v>
      </c>
      <c r="J355" s="164" t="s">
        <v>246</v>
      </c>
      <c r="K355" s="162" t="s">
        <v>259</v>
      </c>
      <c r="L355" s="162" t="s">
        <v>260</v>
      </c>
      <c r="M355" s="162" t="s">
        <v>28</v>
      </c>
      <c r="N355" s="162" t="s">
        <v>28</v>
      </c>
      <c r="O355" s="165" t="s">
        <v>25</v>
      </c>
      <c r="P355" s="162" t="s">
        <v>25</v>
      </c>
      <c r="Q355" s="164" t="s">
        <v>255</v>
      </c>
      <c r="R355" s="166" t="s">
        <v>256</v>
      </c>
      <c r="S355" s="166" t="s">
        <v>251</v>
      </c>
      <c r="T355" s="164"/>
      <c r="U355" s="167">
        <v>36</v>
      </c>
    </row>
    <row r="356" spans="2:21" s="34" customFormat="1" ht="16" customHeight="1" x14ac:dyDescent="0.55000000000000004">
      <c r="B356" s="146">
        <v>3</v>
      </c>
      <c r="C356" s="159">
        <v>45677</v>
      </c>
      <c r="D356" s="137" t="str">
        <f t="shared" si="5"/>
        <v>月</v>
      </c>
      <c r="E356" s="160">
        <v>0.51597222222222228</v>
      </c>
      <c r="F356" s="161" t="s">
        <v>209</v>
      </c>
      <c r="G356" s="162" t="s">
        <v>253</v>
      </c>
      <c r="H356" s="163">
        <v>5.2863513920000001E-2</v>
      </c>
      <c r="I356" s="164" t="s">
        <v>245</v>
      </c>
      <c r="J356" s="164" t="s">
        <v>246</v>
      </c>
      <c r="K356" s="162" t="s">
        <v>285</v>
      </c>
      <c r="L356" s="162" t="s">
        <v>260</v>
      </c>
      <c r="M356" s="162" t="s">
        <v>28</v>
      </c>
      <c r="N356" s="162" t="s">
        <v>25</v>
      </c>
      <c r="O356" s="165" t="s">
        <v>28</v>
      </c>
      <c r="P356" s="162" t="s">
        <v>25</v>
      </c>
      <c r="Q356" s="164" t="s">
        <v>255</v>
      </c>
      <c r="R356" s="166" t="s">
        <v>256</v>
      </c>
      <c r="S356" s="166" t="s">
        <v>251</v>
      </c>
      <c r="T356" s="164"/>
      <c r="U356" s="167">
        <v>55</v>
      </c>
    </row>
    <row r="357" spans="2:21" s="34" customFormat="1" ht="16" customHeight="1" x14ac:dyDescent="0.55000000000000004">
      <c r="B357" s="146">
        <v>3</v>
      </c>
      <c r="C357" s="159">
        <v>45677</v>
      </c>
      <c r="D357" s="137" t="str">
        <f t="shared" si="5"/>
        <v>月</v>
      </c>
      <c r="E357" s="160">
        <v>0.5180555555555556</v>
      </c>
      <c r="F357" s="161" t="s">
        <v>209</v>
      </c>
      <c r="G357" s="162" t="s">
        <v>244</v>
      </c>
      <c r="H357" s="163">
        <v>6.1117294000000003E-2</v>
      </c>
      <c r="I357" s="164" t="s">
        <v>245</v>
      </c>
      <c r="J357" s="164" t="s">
        <v>246</v>
      </c>
      <c r="K357" s="162" t="s">
        <v>285</v>
      </c>
      <c r="L357" s="162" t="s">
        <v>260</v>
      </c>
      <c r="M357" s="162" t="s">
        <v>28</v>
      </c>
      <c r="N357" s="162" t="s">
        <v>25</v>
      </c>
      <c r="O357" s="165" t="s">
        <v>28</v>
      </c>
      <c r="P357" s="162" t="s">
        <v>25</v>
      </c>
      <c r="Q357" s="164" t="s">
        <v>255</v>
      </c>
      <c r="R357" s="166" t="s">
        <v>250</v>
      </c>
      <c r="S357" s="166" t="s">
        <v>298</v>
      </c>
      <c r="T357" s="164" t="s">
        <v>681</v>
      </c>
      <c r="U357" s="167">
        <v>12</v>
      </c>
    </row>
    <row r="358" spans="2:21" s="34" customFormat="1" ht="16" customHeight="1" x14ac:dyDescent="0.55000000000000004">
      <c r="B358" s="146">
        <v>3</v>
      </c>
      <c r="C358" s="159">
        <v>45677</v>
      </c>
      <c r="D358" s="137" t="str">
        <f t="shared" si="5"/>
        <v>月</v>
      </c>
      <c r="E358" s="160">
        <v>0.5180555555555556</v>
      </c>
      <c r="F358" s="161" t="s">
        <v>209</v>
      </c>
      <c r="G358" s="162" t="s">
        <v>244</v>
      </c>
      <c r="H358" s="163">
        <v>1.5736531840000002E-2</v>
      </c>
      <c r="I358" s="164" t="s">
        <v>245</v>
      </c>
      <c r="J358" s="164" t="s">
        <v>246</v>
      </c>
      <c r="K358" s="162" t="s">
        <v>259</v>
      </c>
      <c r="L358" s="162" t="s">
        <v>260</v>
      </c>
      <c r="M358" s="162" t="s">
        <v>28</v>
      </c>
      <c r="N358" s="162" t="s">
        <v>28</v>
      </c>
      <c r="O358" s="165" t="s">
        <v>28</v>
      </c>
      <c r="P358" s="162" t="s">
        <v>25</v>
      </c>
      <c r="Q358" s="164" t="s">
        <v>255</v>
      </c>
      <c r="R358" s="166" t="s">
        <v>256</v>
      </c>
      <c r="S358" s="166" t="s">
        <v>251</v>
      </c>
      <c r="T358" s="164"/>
      <c r="U358" s="167">
        <v>13</v>
      </c>
    </row>
    <row r="359" spans="2:21" s="34" customFormat="1" ht="16" customHeight="1" x14ac:dyDescent="0.55000000000000004">
      <c r="B359" s="146">
        <v>4</v>
      </c>
      <c r="C359" s="159">
        <v>45677</v>
      </c>
      <c r="D359" s="137" t="str">
        <f t="shared" si="5"/>
        <v>月</v>
      </c>
      <c r="E359" s="160">
        <v>0.53680555555555554</v>
      </c>
      <c r="F359" s="161" t="s">
        <v>209</v>
      </c>
      <c r="G359" s="162" t="s">
        <v>253</v>
      </c>
      <c r="H359" s="163">
        <v>6.4659754750000006E-2</v>
      </c>
      <c r="I359" s="164" t="s">
        <v>245</v>
      </c>
      <c r="J359" s="164" t="s">
        <v>246</v>
      </c>
      <c r="K359" s="162" t="s">
        <v>285</v>
      </c>
      <c r="L359" s="162" t="s">
        <v>260</v>
      </c>
      <c r="M359" s="162" t="s">
        <v>28</v>
      </c>
      <c r="N359" s="162" t="s">
        <v>25</v>
      </c>
      <c r="O359" s="165" t="s">
        <v>28</v>
      </c>
      <c r="P359" s="162" t="s">
        <v>25</v>
      </c>
      <c r="Q359" s="164" t="s">
        <v>255</v>
      </c>
      <c r="R359" s="166" t="s">
        <v>256</v>
      </c>
      <c r="S359" s="166" t="s">
        <v>251</v>
      </c>
      <c r="T359" s="164"/>
      <c r="U359" s="167">
        <v>55</v>
      </c>
    </row>
    <row r="360" spans="2:21" s="34" customFormat="1" ht="16" customHeight="1" x14ac:dyDescent="0.55000000000000004">
      <c r="B360" s="146">
        <v>5</v>
      </c>
      <c r="C360" s="159">
        <v>45677</v>
      </c>
      <c r="D360" s="137" t="str">
        <f t="shared" si="5"/>
        <v>月</v>
      </c>
      <c r="E360" s="160">
        <v>0.59722222222222221</v>
      </c>
      <c r="F360" s="161" t="s">
        <v>209</v>
      </c>
      <c r="G360" s="162" t="s">
        <v>253</v>
      </c>
      <c r="H360" s="163">
        <v>0</v>
      </c>
      <c r="I360" s="164" t="s">
        <v>245</v>
      </c>
      <c r="J360" s="164" t="s">
        <v>246</v>
      </c>
      <c r="K360" s="162" t="s">
        <v>285</v>
      </c>
      <c r="L360" s="162" t="s">
        <v>260</v>
      </c>
      <c r="M360" s="162" t="s">
        <v>28</v>
      </c>
      <c r="N360" s="162" t="s">
        <v>28</v>
      </c>
      <c r="O360" s="165" t="s">
        <v>28</v>
      </c>
      <c r="P360" s="162" t="s">
        <v>25</v>
      </c>
      <c r="Q360" s="164" t="s">
        <v>255</v>
      </c>
      <c r="R360" s="166" t="s">
        <v>256</v>
      </c>
      <c r="S360" s="166" t="s">
        <v>251</v>
      </c>
      <c r="T360" s="164"/>
      <c r="U360" s="167">
        <v>22</v>
      </c>
    </row>
    <row r="361" spans="2:21" s="34" customFormat="1" ht="16" customHeight="1" x14ac:dyDescent="0.55000000000000004">
      <c r="B361" s="146">
        <v>5</v>
      </c>
      <c r="C361" s="159">
        <v>45677</v>
      </c>
      <c r="D361" s="137" t="str">
        <f t="shared" si="5"/>
        <v>月</v>
      </c>
      <c r="E361" s="160">
        <v>0.59861111111111109</v>
      </c>
      <c r="F361" s="161" t="s">
        <v>209</v>
      </c>
      <c r="G361" s="162" t="s">
        <v>253</v>
      </c>
      <c r="H361" s="163">
        <v>5.265523028E-2</v>
      </c>
      <c r="I361" s="164" t="s">
        <v>245</v>
      </c>
      <c r="J361" s="164" t="s">
        <v>246</v>
      </c>
      <c r="K361" s="162" t="s">
        <v>285</v>
      </c>
      <c r="L361" s="162" t="s">
        <v>260</v>
      </c>
      <c r="M361" s="162" t="s">
        <v>28</v>
      </c>
      <c r="N361" s="162" t="s">
        <v>28</v>
      </c>
      <c r="O361" s="165" t="s">
        <v>25</v>
      </c>
      <c r="P361" s="162" t="s">
        <v>25</v>
      </c>
      <c r="Q361" s="164" t="s">
        <v>255</v>
      </c>
      <c r="R361" s="166" t="s">
        <v>256</v>
      </c>
      <c r="S361" s="166" t="s">
        <v>251</v>
      </c>
      <c r="T361" s="164"/>
      <c r="U361" s="167">
        <v>27</v>
      </c>
    </row>
    <row r="362" spans="2:21" s="34" customFormat="1" ht="32.15" customHeight="1" x14ac:dyDescent="0.55000000000000004">
      <c r="B362" s="146">
        <v>5</v>
      </c>
      <c r="C362" s="159">
        <v>45677</v>
      </c>
      <c r="D362" s="137" t="str">
        <f t="shared" si="5"/>
        <v>月</v>
      </c>
      <c r="E362" s="160">
        <v>0.59861111111111109</v>
      </c>
      <c r="F362" s="161" t="s">
        <v>209</v>
      </c>
      <c r="G362" s="162" t="s">
        <v>253</v>
      </c>
      <c r="H362" s="163">
        <v>0.20586208989999999</v>
      </c>
      <c r="I362" s="164" t="s">
        <v>245</v>
      </c>
      <c r="J362" s="164" t="s">
        <v>246</v>
      </c>
      <c r="K362" s="162" t="s">
        <v>259</v>
      </c>
      <c r="L362" s="162" t="s">
        <v>260</v>
      </c>
      <c r="M362" s="162" t="s">
        <v>28</v>
      </c>
      <c r="N362" s="162" t="s">
        <v>28</v>
      </c>
      <c r="O362" s="165" t="s">
        <v>25</v>
      </c>
      <c r="P362" s="162" t="s">
        <v>25</v>
      </c>
      <c r="Q362" s="164" t="s">
        <v>255</v>
      </c>
      <c r="R362" s="166" t="s">
        <v>286</v>
      </c>
      <c r="S362" s="166" t="s">
        <v>262</v>
      </c>
      <c r="T362" s="164" t="s">
        <v>682</v>
      </c>
      <c r="U362" s="167">
        <v>28</v>
      </c>
    </row>
    <row r="363" spans="2:21" s="34" customFormat="1" ht="16" customHeight="1" x14ac:dyDescent="0.55000000000000004">
      <c r="B363" s="146">
        <v>5</v>
      </c>
      <c r="C363" s="159">
        <v>45677</v>
      </c>
      <c r="D363" s="137" t="str">
        <f t="shared" si="5"/>
        <v>月</v>
      </c>
      <c r="E363" s="160">
        <v>0.59861111111111109</v>
      </c>
      <c r="F363" s="161" t="s">
        <v>209</v>
      </c>
      <c r="G363" s="162" t="s">
        <v>253</v>
      </c>
      <c r="H363" s="163">
        <v>7.5695848639999994E-2</v>
      </c>
      <c r="I363" s="164" t="s">
        <v>245</v>
      </c>
      <c r="J363" s="164" t="s">
        <v>246</v>
      </c>
      <c r="K363" s="162" t="s">
        <v>259</v>
      </c>
      <c r="L363" s="162" t="s">
        <v>260</v>
      </c>
      <c r="M363" s="162" t="s">
        <v>28</v>
      </c>
      <c r="N363" s="162" t="s">
        <v>28</v>
      </c>
      <c r="O363" s="165" t="s">
        <v>28</v>
      </c>
      <c r="P363" s="162" t="s">
        <v>25</v>
      </c>
      <c r="Q363" s="164" t="s">
        <v>255</v>
      </c>
      <c r="R363" s="166" t="s">
        <v>256</v>
      </c>
      <c r="S363" s="166" t="s">
        <v>251</v>
      </c>
      <c r="T363" s="164"/>
      <c r="U363" s="167">
        <v>30</v>
      </c>
    </row>
    <row r="364" spans="2:21" s="34" customFormat="1" ht="16" customHeight="1" x14ac:dyDescent="0.55000000000000004">
      <c r="B364" s="146">
        <v>5</v>
      </c>
      <c r="C364" s="159">
        <v>45677</v>
      </c>
      <c r="D364" s="137" t="str">
        <f t="shared" si="5"/>
        <v>月</v>
      </c>
      <c r="E364" s="160">
        <v>0.60138888888888886</v>
      </c>
      <c r="F364" s="161" t="s">
        <v>209</v>
      </c>
      <c r="G364" s="162" t="s">
        <v>253</v>
      </c>
      <c r="H364" s="163">
        <v>0.100154627</v>
      </c>
      <c r="I364" s="164" t="s">
        <v>245</v>
      </c>
      <c r="J364" s="164" t="s">
        <v>246</v>
      </c>
      <c r="K364" s="162" t="s">
        <v>259</v>
      </c>
      <c r="L364" s="162" t="s">
        <v>260</v>
      </c>
      <c r="M364" s="162" t="s">
        <v>28</v>
      </c>
      <c r="N364" s="162" t="s">
        <v>28</v>
      </c>
      <c r="O364" s="165" t="s">
        <v>25</v>
      </c>
      <c r="P364" s="162" t="s">
        <v>25</v>
      </c>
      <c r="Q364" s="164" t="s">
        <v>255</v>
      </c>
      <c r="R364" s="166" t="s">
        <v>256</v>
      </c>
      <c r="S364" s="166" t="s">
        <v>251</v>
      </c>
      <c r="T364" s="164"/>
      <c r="U364" s="167">
        <v>36</v>
      </c>
    </row>
    <row r="365" spans="2:21" s="34" customFormat="1" ht="32.15" customHeight="1" x14ac:dyDescent="0.55000000000000004">
      <c r="B365" s="146">
        <v>5</v>
      </c>
      <c r="C365" s="159">
        <v>45677</v>
      </c>
      <c r="D365" s="137" t="str">
        <f t="shared" si="5"/>
        <v>月</v>
      </c>
      <c r="E365" s="160">
        <v>0.60555555555555551</v>
      </c>
      <c r="F365" s="161" t="s">
        <v>209</v>
      </c>
      <c r="G365" s="162" t="s">
        <v>253</v>
      </c>
      <c r="H365" s="163">
        <v>8.5498195460000009E-2</v>
      </c>
      <c r="I365" s="164" t="s">
        <v>245</v>
      </c>
      <c r="J365" s="164" t="s">
        <v>246</v>
      </c>
      <c r="K365" s="162" t="s">
        <v>259</v>
      </c>
      <c r="L365" s="162" t="s">
        <v>260</v>
      </c>
      <c r="M365" s="162" t="s">
        <v>28</v>
      </c>
      <c r="N365" s="162" t="s">
        <v>28</v>
      </c>
      <c r="O365" s="165" t="s">
        <v>28</v>
      </c>
      <c r="P365" s="162" t="s">
        <v>25</v>
      </c>
      <c r="Q365" s="164" t="s">
        <v>255</v>
      </c>
      <c r="R365" s="166" t="s">
        <v>256</v>
      </c>
      <c r="S365" s="166" t="s">
        <v>251</v>
      </c>
      <c r="T365" s="164" t="s">
        <v>581</v>
      </c>
      <c r="U365" s="167">
        <v>64</v>
      </c>
    </row>
    <row r="366" spans="2:21" s="34" customFormat="1" ht="16" customHeight="1" x14ac:dyDescent="0.55000000000000004">
      <c r="B366" s="146">
        <v>6</v>
      </c>
      <c r="C366" s="159">
        <v>45677</v>
      </c>
      <c r="D366" s="137" t="str">
        <f t="shared" si="5"/>
        <v>月</v>
      </c>
      <c r="E366" s="160">
        <v>0.62291666666666667</v>
      </c>
      <c r="F366" s="161" t="s">
        <v>209</v>
      </c>
      <c r="G366" s="162" t="s">
        <v>244</v>
      </c>
      <c r="H366" s="163">
        <v>8.7401567479999998E-2</v>
      </c>
      <c r="I366" s="164" t="s">
        <v>245</v>
      </c>
      <c r="J366" s="164" t="s">
        <v>246</v>
      </c>
      <c r="K366" s="162" t="s">
        <v>259</v>
      </c>
      <c r="L366" s="162" t="s">
        <v>260</v>
      </c>
      <c r="M366" s="162" t="s">
        <v>28</v>
      </c>
      <c r="N366" s="162" t="s">
        <v>28</v>
      </c>
      <c r="O366" s="165" t="s">
        <v>28</v>
      </c>
      <c r="P366" s="162" t="s">
        <v>25</v>
      </c>
      <c r="Q366" s="164" t="s">
        <v>255</v>
      </c>
      <c r="R366" s="166" t="s">
        <v>256</v>
      </c>
      <c r="S366" s="166" t="s">
        <v>251</v>
      </c>
      <c r="T366" s="164"/>
      <c r="U366" s="167">
        <v>13</v>
      </c>
    </row>
    <row r="367" spans="2:21" s="34" customFormat="1" ht="16" customHeight="1" x14ac:dyDescent="0.55000000000000004">
      <c r="B367" s="146">
        <v>6</v>
      </c>
      <c r="C367" s="159">
        <v>45677</v>
      </c>
      <c r="D367" s="137" t="str">
        <f t="shared" si="5"/>
        <v>月</v>
      </c>
      <c r="E367" s="160">
        <v>0.62361111111111112</v>
      </c>
      <c r="F367" s="161" t="s">
        <v>209</v>
      </c>
      <c r="G367" s="162" t="s">
        <v>253</v>
      </c>
      <c r="H367" s="163">
        <v>7.1293998999999997E-2</v>
      </c>
      <c r="I367" s="164" t="s">
        <v>245</v>
      </c>
      <c r="J367" s="164" t="s">
        <v>246</v>
      </c>
      <c r="K367" s="162" t="s">
        <v>285</v>
      </c>
      <c r="L367" s="162" t="s">
        <v>248</v>
      </c>
      <c r="M367" s="162" t="s">
        <v>25</v>
      </c>
      <c r="N367" s="162" t="s">
        <v>25</v>
      </c>
      <c r="O367" s="165" t="s">
        <v>28</v>
      </c>
      <c r="P367" s="162" t="s">
        <v>25</v>
      </c>
      <c r="Q367" s="164" t="s">
        <v>289</v>
      </c>
      <c r="R367" s="166" t="s">
        <v>286</v>
      </c>
      <c r="S367" s="166" t="s">
        <v>267</v>
      </c>
      <c r="T367" s="164" t="s">
        <v>564</v>
      </c>
      <c r="U367" s="167">
        <v>14</v>
      </c>
    </row>
    <row r="368" spans="2:21" s="34" customFormat="1" ht="16" customHeight="1" x14ac:dyDescent="0.55000000000000004">
      <c r="B368" s="146">
        <v>6</v>
      </c>
      <c r="C368" s="159">
        <v>45677</v>
      </c>
      <c r="D368" s="137" t="str">
        <f t="shared" si="5"/>
        <v>月</v>
      </c>
      <c r="E368" s="160">
        <v>0.62361111111111112</v>
      </c>
      <c r="F368" s="161" t="s">
        <v>209</v>
      </c>
      <c r="G368" s="162" t="s">
        <v>253</v>
      </c>
      <c r="H368" s="163">
        <v>4.6714647299999999E-3</v>
      </c>
      <c r="I368" s="164" t="s">
        <v>245</v>
      </c>
      <c r="J368" s="164" t="s">
        <v>246</v>
      </c>
      <c r="K368" s="162" t="s">
        <v>259</v>
      </c>
      <c r="L368" s="162" t="s">
        <v>260</v>
      </c>
      <c r="M368" s="162" t="s">
        <v>28</v>
      </c>
      <c r="N368" s="162" t="s">
        <v>28</v>
      </c>
      <c r="O368" s="165" t="s">
        <v>28</v>
      </c>
      <c r="P368" s="162" t="s">
        <v>25</v>
      </c>
      <c r="Q368" s="164" t="s">
        <v>255</v>
      </c>
      <c r="R368" s="166" t="s">
        <v>256</v>
      </c>
      <c r="S368" s="166" t="s">
        <v>251</v>
      </c>
      <c r="T368" s="164"/>
      <c r="U368" s="167">
        <v>15</v>
      </c>
    </row>
    <row r="369" spans="2:38" s="34" customFormat="1" ht="16" customHeight="1" x14ac:dyDescent="0.55000000000000004">
      <c r="B369" s="146">
        <v>6</v>
      </c>
      <c r="C369" s="159">
        <v>45677</v>
      </c>
      <c r="D369" s="137" t="str">
        <f t="shared" si="5"/>
        <v>月</v>
      </c>
      <c r="E369" s="160">
        <v>0.62430555555555556</v>
      </c>
      <c r="F369" s="161" t="s">
        <v>209</v>
      </c>
      <c r="G369" s="162" t="s">
        <v>253</v>
      </c>
      <c r="H369" s="163">
        <v>9.1725662110000009E-2</v>
      </c>
      <c r="I369" s="164" t="s">
        <v>245</v>
      </c>
      <c r="J369" s="164" t="s">
        <v>246</v>
      </c>
      <c r="K369" s="162" t="s">
        <v>259</v>
      </c>
      <c r="L369" s="162" t="s">
        <v>260</v>
      </c>
      <c r="M369" s="162" t="s">
        <v>28</v>
      </c>
      <c r="N369" s="162" t="s">
        <v>28</v>
      </c>
      <c r="O369" s="165" t="s">
        <v>28</v>
      </c>
      <c r="P369" s="162" t="s">
        <v>25</v>
      </c>
      <c r="Q369" s="164" t="s">
        <v>255</v>
      </c>
      <c r="R369" s="166" t="s">
        <v>256</v>
      </c>
      <c r="S369" s="166" t="s">
        <v>251</v>
      </c>
      <c r="T369" s="164"/>
      <c r="U369" s="167">
        <v>19</v>
      </c>
    </row>
    <row r="370" spans="2:38" s="34" customFormat="1" ht="16" customHeight="1" x14ac:dyDescent="0.55000000000000004">
      <c r="B370" s="146">
        <v>6</v>
      </c>
      <c r="C370" s="159">
        <v>45677</v>
      </c>
      <c r="D370" s="137" t="str">
        <f t="shared" si="5"/>
        <v>月</v>
      </c>
      <c r="E370" s="160">
        <v>0.625</v>
      </c>
      <c r="F370" s="161" t="s">
        <v>209</v>
      </c>
      <c r="G370" s="162" t="s">
        <v>253</v>
      </c>
      <c r="H370" s="163">
        <v>6.7730697219999997E-2</v>
      </c>
      <c r="I370" s="164" t="s">
        <v>245</v>
      </c>
      <c r="J370" s="164" t="s">
        <v>246</v>
      </c>
      <c r="K370" s="162" t="s">
        <v>285</v>
      </c>
      <c r="L370" s="162" t="s">
        <v>260</v>
      </c>
      <c r="M370" s="162" t="s">
        <v>28</v>
      </c>
      <c r="N370" s="162" t="s">
        <v>28</v>
      </c>
      <c r="O370" s="165" t="s">
        <v>28</v>
      </c>
      <c r="P370" s="162" t="s">
        <v>25</v>
      </c>
      <c r="Q370" s="164" t="s">
        <v>255</v>
      </c>
      <c r="R370" s="166" t="s">
        <v>256</v>
      </c>
      <c r="S370" s="166" t="s">
        <v>251</v>
      </c>
      <c r="T370" s="164"/>
      <c r="U370" s="167">
        <v>22</v>
      </c>
    </row>
    <row r="371" spans="2:38" s="34" customFormat="1" ht="32.15" customHeight="1" x14ac:dyDescent="0.55000000000000004">
      <c r="B371" s="146">
        <v>6</v>
      </c>
      <c r="C371" s="159">
        <v>45677</v>
      </c>
      <c r="D371" s="137" t="str">
        <f t="shared" si="5"/>
        <v>月</v>
      </c>
      <c r="E371" s="160">
        <v>0.62986111111111109</v>
      </c>
      <c r="F371" s="161" t="s">
        <v>209</v>
      </c>
      <c r="G371" s="162" t="s">
        <v>253</v>
      </c>
      <c r="H371" s="163">
        <v>0</v>
      </c>
      <c r="I371" s="164" t="s">
        <v>245</v>
      </c>
      <c r="J371" s="164" t="s">
        <v>246</v>
      </c>
      <c r="K371" s="162" t="s">
        <v>247</v>
      </c>
      <c r="L371" s="162" t="s">
        <v>260</v>
      </c>
      <c r="M371" s="162" t="s">
        <v>28</v>
      </c>
      <c r="N371" s="162" t="s">
        <v>28</v>
      </c>
      <c r="O371" s="165" t="s">
        <v>28</v>
      </c>
      <c r="P371" s="162" t="s">
        <v>25</v>
      </c>
      <c r="Q371" s="164" t="s">
        <v>255</v>
      </c>
      <c r="R371" s="166" t="s">
        <v>250</v>
      </c>
      <c r="S371" s="166" t="s">
        <v>267</v>
      </c>
      <c r="T371" s="164" t="s">
        <v>683</v>
      </c>
      <c r="U371" s="167">
        <v>44</v>
      </c>
    </row>
    <row r="372" spans="2:38" s="34" customFormat="1" ht="32.15" customHeight="1" x14ac:dyDescent="0.55000000000000004">
      <c r="B372" s="146">
        <v>6</v>
      </c>
      <c r="C372" s="159">
        <v>45677</v>
      </c>
      <c r="D372" s="137" t="str">
        <f t="shared" si="5"/>
        <v>月</v>
      </c>
      <c r="E372" s="160">
        <v>0.63263888888888886</v>
      </c>
      <c r="F372" s="161" t="s">
        <v>209</v>
      </c>
      <c r="G372" s="162" t="s">
        <v>253</v>
      </c>
      <c r="H372" s="163">
        <v>0</v>
      </c>
      <c r="I372" s="164" t="s">
        <v>245</v>
      </c>
      <c r="J372" s="164" t="s">
        <v>246</v>
      </c>
      <c r="K372" s="162" t="s">
        <v>247</v>
      </c>
      <c r="L372" s="162" t="s">
        <v>260</v>
      </c>
      <c r="M372" s="162" t="s">
        <v>28</v>
      </c>
      <c r="N372" s="162" t="s">
        <v>28</v>
      </c>
      <c r="O372" s="165" t="s">
        <v>28</v>
      </c>
      <c r="P372" s="162" t="s">
        <v>25</v>
      </c>
      <c r="Q372" s="164" t="s">
        <v>255</v>
      </c>
      <c r="R372" s="166" t="s">
        <v>250</v>
      </c>
      <c r="S372" s="166" t="s">
        <v>267</v>
      </c>
      <c r="T372" s="164" t="s">
        <v>683</v>
      </c>
      <c r="U372" s="167">
        <v>52</v>
      </c>
    </row>
    <row r="373" spans="2:38" s="34" customFormat="1" ht="32.15" customHeight="1" x14ac:dyDescent="0.55000000000000004">
      <c r="B373" s="146">
        <v>7</v>
      </c>
      <c r="C373" s="159">
        <v>45677</v>
      </c>
      <c r="D373" s="137" t="str">
        <f t="shared" si="5"/>
        <v>月</v>
      </c>
      <c r="E373" s="160">
        <v>0.65138888888888891</v>
      </c>
      <c r="F373" s="161" t="s">
        <v>209</v>
      </c>
      <c r="G373" s="162" t="s">
        <v>244</v>
      </c>
      <c r="H373" s="163">
        <v>0</v>
      </c>
      <c r="I373" s="164" t="s">
        <v>245</v>
      </c>
      <c r="J373" s="164" t="s">
        <v>246</v>
      </c>
      <c r="K373" s="162" t="s">
        <v>259</v>
      </c>
      <c r="L373" s="162" t="s">
        <v>260</v>
      </c>
      <c r="M373" s="162" t="s">
        <v>28</v>
      </c>
      <c r="N373" s="162" t="s">
        <v>28</v>
      </c>
      <c r="O373" s="165" t="s">
        <v>28</v>
      </c>
      <c r="P373" s="162" t="s">
        <v>25</v>
      </c>
      <c r="Q373" s="164" t="s">
        <v>255</v>
      </c>
      <c r="R373" s="166" t="s">
        <v>250</v>
      </c>
      <c r="S373" s="166" t="s">
        <v>273</v>
      </c>
      <c r="T373" s="164" t="s">
        <v>599</v>
      </c>
      <c r="U373" s="167">
        <v>13</v>
      </c>
      <c r="AL373" s="34" t="s">
        <v>19</v>
      </c>
    </row>
    <row r="374" spans="2:38" s="34" customFormat="1" ht="16" customHeight="1" x14ac:dyDescent="0.55000000000000004">
      <c r="B374" s="146">
        <v>7</v>
      </c>
      <c r="C374" s="159">
        <v>45677</v>
      </c>
      <c r="D374" s="137" t="s">
        <v>684</v>
      </c>
      <c r="E374" s="160">
        <v>0.66041666666666665</v>
      </c>
      <c r="F374" s="161" t="s">
        <v>209</v>
      </c>
      <c r="G374" s="162" t="s">
        <v>253</v>
      </c>
      <c r="H374" s="163">
        <v>2.4145115559999999E-2</v>
      </c>
      <c r="I374" s="164" t="s">
        <v>245</v>
      </c>
      <c r="J374" s="164" t="s">
        <v>246</v>
      </c>
      <c r="K374" s="162" t="s">
        <v>247</v>
      </c>
      <c r="L374" s="162" t="s">
        <v>260</v>
      </c>
      <c r="M374" s="162" t="s">
        <v>28</v>
      </c>
      <c r="N374" s="162" t="s">
        <v>28</v>
      </c>
      <c r="O374" s="165" t="s">
        <v>28</v>
      </c>
      <c r="P374" s="162" t="s">
        <v>25</v>
      </c>
      <c r="Q374" s="164" t="s">
        <v>255</v>
      </c>
      <c r="R374" s="166" t="s">
        <v>250</v>
      </c>
      <c r="S374" s="166" t="s">
        <v>278</v>
      </c>
      <c r="T374" s="164" t="s">
        <v>580</v>
      </c>
      <c r="U374" s="167">
        <v>52</v>
      </c>
      <c r="AL374" s="34" t="s">
        <v>19</v>
      </c>
    </row>
    <row r="375" spans="2:38" s="34" customFormat="1" ht="16" customHeight="1" x14ac:dyDescent="0.55000000000000004">
      <c r="B375" s="147"/>
      <c r="C375" s="168"/>
      <c r="D375" s="149" t="str">
        <f>IF($C375 &lt;&gt; "", IF(ISERROR(MATCH(C375, 祝日, 0)), TEXT($C375, "aaa"), "祝日"), "")</f>
        <v/>
      </c>
      <c r="E375" s="169"/>
      <c r="F375" s="170"/>
      <c r="G375" s="171"/>
      <c r="H375" s="172"/>
      <c r="I375" s="173"/>
      <c r="J375" s="173"/>
      <c r="K375" s="171"/>
      <c r="L375" s="171"/>
      <c r="M375" s="171"/>
      <c r="N375" s="171"/>
      <c r="O375" s="174"/>
      <c r="P375" s="171"/>
      <c r="Q375" s="173"/>
      <c r="R375" s="175"/>
      <c r="S375" s="175"/>
      <c r="T375" s="173"/>
      <c r="U375" s="176"/>
      <c r="AL375" s="34" t="s">
        <v>19</v>
      </c>
    </row>
    <row r="376" spans="2:38" s="34" customFormat="1" ht="16" customHeight="1" x14ac:dyDescent="0.55000000000000004">
      <c r="B376" s="34" t="s">
        <v>19</v>
      </c>
      <c r="C376" s="34" t="s">
        <v>19</v>
      </c>
      <c r="D376" s="34" t="s">
        <v>19</v>
      </c>
      <c r="E376" s="34" t="s">
        <v>19</v>
      </c>
      <c r="F376" s="34" t="s">
        <v>19</v>
      </c>
      <c r="G376" s="34" t="s">
        <v>19</v>
      </c>
      <c r="I376" s="34" t="s">
        <v>19</v>
      </c>
      <c r="J376" s="34" t="s">
        <v>19</v>
      </c>
      <c r="K376" s="34" t="s">
        <v>19</v>
      </c>
      <c r="L376" s="34" t="s">
        <v>19</v>
      </c>
      <c r="M376" s="34" t="s">
        <v>19</v>
      </c>
      <c r="N376" s="34" t="s">
        <v>19</v>
      </c>
      <c r="O376" s="34" t="s">
        <v>19</v>
      </c>
      <c r="P376" s="34" t="s">
        <v>19</v>
      </c>
      <c r="Q376" s="34" t="s">
        <v>19</v>
      </c>
      <c r="R376" s="34" t="s">
        <v>19</v>
      </c>
      <c r="S376" s="34" t="s">
        <v>19</v>
      </c>
      <c r="T376" s="34" t="s">
        <v>19</v>
      </c>
      <c r="U376" s="34" t="s">
        <v>19</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v>
      </c>
    </row>
    <row r="377" spans="2:38" s="34" customFormat="1" ht="16" customHeight="1" x14ac:dyDescent="0.55000000000000004"/>
  </sheetData>
  <autoFilter ref="B9:U376" xr:uid="{00000000-0009-0000-0000-000009000000}"/>
  <phoneticPr fontId="3"/>
  <dataValidations count="17">
    <dataValidation type="list" allowBlank="1" showInputMessage="1" showErrorMessage="1" sqref="S78" xr:uid="{00000000-0002-0000-0900-000000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00000000-0002-0000-09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00000000-0002-0000-0900-000002000000}">
      <formula1>"交差点,交差点付近,単路,単路(トンネル),単路(橋),踏切,ロータリー,その他"</formula1>
    </dataValidation>
    <dataValidation type="list" allowBlank="1" showInputMessage="1" showErrorMessage="1" sqref="L9:L375" xr:uid="{00000000-0002-0000-0900-000003000000}">
      <formula1>"右カーブ,左カーブ,直線, 坂道,その他"</formula1>
    </dataValidation>
    <dataValidation type="list" allowBlank="1" showInputMessage="1" showErrorMessage="1" sqref="Q9:Q375" xr:uid="{00000000-0002-0000-0900-000004000000}">
      <formula1>"左折,直進,右折,合流,停止,出発,その他"</formula1>
    </dataValidation>
    <dataValidation type="list" allowBlank="1" showInputMessage="1" showErrorMessage="1" sqref="R9:R375" xr:uid="{00000000-0002-0000-0900-000005000000}">
      <formula1>"ブレーキ操作,アクセル操作,ステアリング操作,非常停止ボタン操作"</formula1>
    </dataValidation>
    <dataValidation type="date" operator="greaterThanOrEqual" allowBlank="1" showInputMessage="1" showErrorMessage="1" sqref="C9:C375" xr:uid="{00000000-0002-0000-0900-000006000000}">
      <formula1>44927</formula1>
    </dataValidation>
    <dataValidation type="time" operator="greaterThanOrEqual" allowBlank="1" showInputMessage="1" showErrorMessage="1" sqref="E9:E375" xr:uid="{00000000-0002-0000-0900-000007000000}">
      <formula1>0</formula1>
    </dataValidation>
    <dataValidation type="list" allowBlank="1" showInputMessage="1" showErrorMessage="1" sqref="G9:G375" xr:uid="{00000000-0002-0000-0900-000008000000}">
      <formula1>"L4想定区間内,L4想定区間外,実証走行ルート外"</formula1>
    </dataValidation>
    <dataValidation type="decimal" operator="greaterThanOrEqual" allowBlank="1" showInputMessage="1" showErrorMessage="1" sqref="H9:H375" xr:uid="{00000000-0002-0000-0900-000009000000}">
      <formula1>0</formula1>
    </dataValidation>
    <dataValidation type="list" allowBlank="1" showInputMessage="1" showErrorMessage="1" sqref="K375" xr:uid="{00000000-0002-0000-0900-00000A000000}">
      <formula1>"交差点内,単路,単路(トンネル),単路(橋),踏切,ロータリー,その他"</formula1>
    </dataValidation>
    <dataValidation type="whole" operator="greaterThan" allowBlank="1" showInputMessage="1" showErrorMessage="1" sqref="U9:U375" xr:uid="{00000000-0002-0000-0900-00000B000000}">
      <formula1>0</formula1>
    </dataValidation>
    <dataValidation type="list" allowBlank="1" showInputMessage="1" showErrorMessage="1" sqref="F9:F375" xr:uid="{00000000-0002-0000-0900-00000C000000}">
      <formula1>"晴れ, 曇り, 降雨, 降雪, 堆雪, キリ"</formula1>
    </dataValidation>
    <dataValidation type="list" allowBlank="1" showInputMessage="1" showErrorMessage="1" sqref="I9:I375" xr:uid="{00000000-0002-0000-0900-00000D000000}">
      <formula1>"良好, 逆光, 夕日, 西日, 夜"</formula1>
    </dataValidation>
    <dataValidation type="list" allowBlank="1" showInputMessage="1" showErrorMessage="1" sqref="J9:J375" xr:uid="{00000000-0002-0000-0900-00000E000000}">
      <formula1>"乾燥, 湿潤, 凍結, 積雪"</formula1>
    </dataValidation>
    <dataValidation type="list" allowBlank="1" showInputMessage="1" showErrorMessage="1" sqref="M9:P375" xr:uid="{00000000-0002-0000-0900-00000F000000}">
      <formula1>"有,無"</formula1>
    </dataValidation>
    <dataValidation type="list" allowBlank="1" showInputMessage="1" showErrorMessage="1" sqref="K10:K374" xr:uid="{00000000-0002-0000-0900-000010000000}">
      <formula1>"交差点内,交差点付近,単路,単路(トンネル),単路(橋),踏切,ロータリー,その他"</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34998626667073579"/>
    <pageSetUpPr fitToPage="1"/>
  </sheetPr>
  <dimension ref="A2:L105"/>
  <sheetViews>
    <sheetView showGridLines="0" topLeftCell="A10" zoomScale="85" zoomScaleNormal="85" zoomScalePageLayoutView="85" workbookViewId="0">
      <selection activeCell="I25" sqref="I25"/>
    </sheetView>
  </sheetViews>
  <sheetFormatPr defaultColWidth="8.58203125" defaultRowHeight="15" x14ac:dyDescent="0.55000000000000004"/>
  <cols>
    <col min="1" max="1" width="3.58203125" style="102" customWidth="1"/>
    <col min="2" max="2" width="6.08203125" style="102" customWidth="1"/>
    <col min="3" max="3" width="38" style="102" customWidth="1"/>
    <col min="4" max="4" width="15.5" style="102" customWidth="1"/>
    <col min="5" max="5" width="10.83203125" style="102" customWidth="1"/>
    <col min="6" max="6" width="8.33203125" style="102" customWidth="1"/>
    <col min="7" max="8" width="52.58203125" style="102" customWidth="1"/>
    <col min="9" max="9" width="13.33203125" style="102" customWidth="1"/>
    <col min="10" max="10" width="4.83203125" style="102" customWidth="1"/>
    <col min="11" max="11" width="3.08203125" style="102" customWidth="1"/>
    <col min="12" max="12" width="8.58203125" style="102" customWidth="1"/>
    <col min="13" max="16384" width="8.58203125" style="102"/>
  </cols>
  <sheetData>
    <row r="2" spans="1:12" ht="16" hidden="1" customHeight="1" x14ac:dyDescent="0.55000000000000004">
      <c r="B2" s="226" t="s">
        <v>1</v>
      </c>
      <c r="C2" s="226" t="s">
        <v>2</v>
      </c>
      <c r="D2" s="226"/>
      <c r="E2" s="226" t="s">
        <v>3</v>
      </c>
      <c r="F2" s="3"/>
    </row>
    <row r="3" spans="1:12" ht="16" hidden="1" customHeight="1" x14ac:dyDescent="0.55000000000000004">
      <c r="B3" s="226"/>
      <c r="C3" s="226"/>
      <c r="D3" s="226"/>
      <c r="E3" s="226"/>
      <c r="F3" s="3"/>
    </row>
    <row r="4" spans="1:12" ht="16" hidden="1" customHeight="1" x14ac:dyDescent="0.55000000000000004">
      <c r="B4" s="226" t="str">
        <f>走行データ一覧!G4&amp;""</f>
        <v>342122</v>
      </c>
      <c r="C4" s="226" t="str">
        <f>走行データ一覧!H4&amp;""</f>
        <v>広島県</v>
      </c>
      <c r="D4" s="226"/>
      <c r="E4" s="226" t="str">
        <f>走行データ一覧!I4&amp;""</f>
        <v>東広島市</v>
      </c>
      <c r="F4" s="3"/>
    </row>
    <row r="5" spans="1:12" s="227" customFormat="1" ht="16" customHeight="1" x14ac:dyDescent="0.55000000000000004">
      <c r="A5" s="102"/>
      <c r="B5" s="42"/>
      <c r="L5" s="102"/>
    </row>
    <row r="6" spans="1:12" ht="16" customHeight="1" x14ac:dyDescent="0.55000000000000004">
      <c r="B6" s="34"/>
    </row>
    <row r="18" spans="1:11" s="227" customFormat="1" ht="16" customHeight="1" x14ac:dyDescent="0.55000000000000004">
      <c r="A18" s="232"/>
      <c r="B18" s="229"/>
      <c r="C18" s="229"/>
      <c r="D18" s="229"/>
      <c r="G18" s="251"/>
      <c r="H18" s="252"/>
      <c r="I18" s="252"/>
      <c r="J18" s="252"/>
    </row>
    <row r="19" spans="1:11" s="227" customFormat="1" ht="16" customHeight="1" x14ac:dyDescent="0.55000000000000004">
      <c r="A19" s="232"/>
      <c r="B19" s="230"/>
      <c r="C19" s="230"/>
      <c r="D19" s="230"/>
      <c r="E19" s="255"/>
      <c r="G19" s="251"/>
      <c r="H19" s="256"/>
      <c r="I19" s="256"/>
      <c r="J19" s="252"/>
    </row>
    <row r="20" spans="1:11" s="227" customFormat="1" ht="16" customHeight="1" x14ac:dyDescent="0.55000000000000004">
      <c r="A20" s="232"/>
      <c r="B20" s="253" t="s">
        <v>425</v>
      </c>
      <c r="C20" s="254"/>
      <c r="D20" s="254"/>
      <c r="E20" s="255"/>
      <c r="G20" s="251"/>
      <c r="H20" s="256"/>
      <c r="I20" s="256"/>
      <c r="J20" s="252"/>
    </row>
    <row r="21" spans="1:11" s="227" customFormat="1" ht="16" customHeight="1" x14ac:dyDescent="0.55000000000000004">
      <c r="A21" s="232"/>
      <c r="B21" s="257" t="s">
        <v>426</v>
      </c>
      <c r="C21" s="258" t="s">
        <v>427</v>
      </c>
      <c r="D21" s="266" t="s">
        <v>109</v>
      </c>
      <c r="E21" s="266" t="s">
        <v>428</v>
      </c>
      <c r="F21" s="259" t="s">
        <v>429</v>
      </c>
      <c r="G21" s="291" t="s">
        <v>430</v>
      </c>
      <c r="H21" s="291" t="s">
        <v>431</v>
      </c>
      <c r="I21" s="291" t="s">
        <v>432</v>
      </c>
      <c r="J21" s="249" t="s">
        <v>19</v>
      </c>
      <c r="K21" s="102"/>
    </row>
    <row r="22" spans="1:11" s="227" customFormat="1" ht="16" customHeight="1" x14ac:dyDescent="0.55000000000000004">
      <c r="A22" s="232"/>
      <c r="B22" s="304">
        <f>1</f>
        <v>1</v>
      </c>
      <c r="C22" s="305">
        <f t="array" ref="C22:C59">_xlfn.UNIQUE(_xlfn.SORTBY(手動介入記入例!$U$13:$U$107,COUNTIF(手動介入記入例!$U$13:$U$107,手動介入記入例!$U$13:$U$107),-1))</f>
        <v>14</v>
      </c>
      <c r="D22" s="306" t="str">
        <f>_xlfn.XLOOKUP($C22,手動介入記入例!$U$13:$U$108,手動介入記入例!$G$13:$G$108)</f>
        <v>L4想定区間外</v>
      </c>
      <c r="E22" s="306" t="str">
        <f>_xlfn.XLOOKUP($C22,手動介入記入例!$U$13:$U$108,手動介入記入例!$K$13:$K$108)</f>
        <v>交差点内</v>
      </c>
      <c r="F22" s="295">
        <f>COUNTIF(手動介入記入例!$U$13:$U$108,$C22)</f>
        <v>14</v>
      </c>
      <c r="G22" s="295"/>
      <c r="H22" s="295"/>
      <c r="I22" s="295"/>
      <c r="J22" s="249" t="s">
        <v>19</v>
      </c>
      <c r="K22" s="102"/>
    </row>
    <row r="23" spans="1:11" s="227" customFormat="1" ht="16" customHeight="1" x14ac:dyDescent="0.55000000000000004">
      <c r="A23" s="232"/>
      <c r="B23" s="304">
        <v>2</v>
      </c>
      <c r="C23" s="305">
        <v>64</v>
      </c>
      <c r="D23" s="306" t="str">
        <f>_xlfn.XLOOKUP($C23,手動介入記入例!$U$13:$U$108,手動介入記入例!$G$13:$G$108)</f>
        <v>L4想定区間外</v>
      </c>
      <c r="E23" s="306" t="str">
        <f>_xlfn.XLOOKUP($C23,手動介入記入例!$U$13:$U$108,手動介入記入例!$K$13:$K$108)</f>
        <v>交差点付近</v>
      </c>
      <c r="F23" s="295">
        <f>COUNTIF(手動介入記入例!$U$13:$U$108,$C23)</f>
        <v>7</v>
      </c>
      <c r="G23" s="295"/>
      <c r="H23" s="295"/>
      <c r="I23" s="295"/>
      <c r="J23" s="249" t="s">
        <v>19</v>
      </c>
      <c r="K23" s="102"/>
    </row>
    <row r="24" spans="1:11" s="227" customFormat="1" ht="16" customHeight="1" x14ac:dyDescent="0.55000000000000004">
      <c r="A24" s="232"/>
      <c r="B24" s="304">
        <v>3</v>
      </c>
      <c r="C24" s="305">
        <v>32</v>
      </c>
      <c r="D24" s="306" t="str">
        <f>_xlfn.XLOOKUP($C24,手動介入記入例!$U$13:$U$108,手動介入記入例!$G$13:$G$108)</f>
        <v>L4想定区間外</v>
      </c>
      <c r="E24" s="306" t="str">
        <f>_xlfn.XLOOKUP($C24,手動介入記入例!$U$13:$U$108,手動介入記入例!$K$13:$K$108)</f>
        <v>交差点付近</v>
      </c>
      <c r="F24" s="295">
        <f>COUNTIF(手動介入記入例!$U$13:$U$108,$C24)</f>
        <v>6</v>
      </c>
      <c r="G24" s="295"/>
      <c r="H24" s="295"/>
      <c r="I24" s="295"/>
      <c r="J24" s="249" t="s">
        <v>19</v>
      </c>
      <c r="K24" s="102"/>
    </row>
    <row r="25" spans="1:11" s="227" customFormat="1" ht="160" customHeight="1" x14ac:dyDescent="0.55000000000000004">
      <c r="A25" s="232"/>
      <c r="B25" s="304">
        <v>4</v>
      </c>
      <c r="C25" s="305">
        <v>2</v>
      </c>
      <c r="D25" s="306" t="str">
        <f>_xlfn.XLOOKUP($C25,手動介入記入例!$U$13:$U$108,手動介入記入例!$G$13:$G$108)</f>
        <v>L4想定区間内</v>
      </c>
      <c r="E25" s="306" t="str">
        <f>_xlfn.XLOOKUP($C25,手動介入記入例!$U$13:$U$108,手動介入記入例!$K$13:$K$108)</f>
        <v>交差点内</v>
      </c>
      <c r="F25" s="295">
        <f>COUNTIF(手動介入記入例!$U$13:$U$108,$C25)</f>
        <v>5</v>
      </c>
      <c r="G25" s="295" t="s">
        <v>685</v>
      </c>
      <c r="H25" s="295" t="s">
        <v>686</v>
      </c>
      <c r="I25" s="295" t="s">
        <v>529</v>
      </c>
      <c r="J25" s="249" t="s">
        <v>19</v>
      </c>
      <c r="K25" s="102"/>
    </row>
    <row r="26" spans="1:11" s="227" customFormat="1" ht="16" customHeight="1" x14ac:dyDescent="0.55000000000000004">
      <c r="A26" s="232"/>
      <c r="B26" s="304">
        <v>5</v>
      </c>
      <c r="C26" s="305">
        <v>30</v>
      </c>
      <c r="D26" s="306" t="str">
        <f>_xlfn.XLOOKUP($C26,手動介入記入例!$U$13:$U$108,手動介入記入例!$G$13:$G$108)</f>
        <v>L4想定区間外</v>
      </c>
      <c r="E26" s="306" t="str">
        <f>_xlfn.XLOOKUP($C26,手動介入記入例!$U$13:$U$108,手動介入記入例!$K$13:$K$108)</f>
        <v>交差点付近</v>
      </c>
      <c r="F26" s="295">
        <f>COUNTIF(手動介入記入例!$U$13:$U$108,$C26)</f>
        <v>4</v>
      </c>
      <c r="G26" s="295"/>
      <c r="H26" s="295"/>
      <c r="I26" s="295"/>
      <c r="J26" s="249" t="s">
        <v>19</v>
      </c>
      <c r="K26" s="102"/>
    </row>
    <row r="27" spans="1:11" s="227" customFormat="1" ht="16" customHeight="1" x14ac:dyDescent="0.55000000000000004">
      <c r="A27" s="232"/>
      <c r="B27" s="304">
        <v>6</v>
      </c>
      <c r="C27" s="305">
        <v>36</v>
      </c>
      <c r="D27" s="306" t="str">
        <f>_xlfn.XLOOKUP($C27,手動介入記入例!$U$13:$U$108,手動介入記入例!$G$13:$G$108)</f>
        <v>L4想定区間外</v>
      </c>
      <c r="E27" s="306" t="str">
        <f>_xlfn.XLOOKUP($C27,手動介入記入例!$U$13:$U$108,手動介入記入例!$K$13:$K$108)</f>
        <v>交差点付近</v>
      </c>
      <c r="F27" s="295">
        <f>COUNTIF(手動介入記入例!$U$13:$U$108,$C27)</f>
        <v>4</v>
      </c>
      <c r="G27" s="295"/>
      <c r="H27" s="295"/>
      <c r="I27" s="295"/>
      <c r="J27" s="249" t="s">
        <v>19</v>
      </c>
      <c r="K27" s="102"/>
    </row>
    <row r="28" spans="1:11" s="227" customFormat="1" ht="16" customHeight="1" x14ac:dyDescent="0.55000000000000004">
      <c r="A28" s="232"/>
      <c r="B28" s="304">
        <v>7</v>
      </c>
      <c r="C28" s="305">
        <v>10</v>
      </c>
      <c r="D28" s="306" t="str">
        <f>_xlfn.XLOOKUP($C28,手動介入記入例!$U$13:$U$108,手動介入記入例!$G$13:$G$108)</f>
        <v>L4想定区間内</v>
      </c>
      <c r="E28" s="306" t="str">
        <f>_xlfn.XLOOKUP($C28,手動介入記入例!$U$13:$U$108,手動介入記入例!$K$13:$K$108)</f>
        <v>交差点内</v>
      </c>
      <c r="F28" s="295">
        <f>COUNTIF(手動介入記入例!$U$13:$U$108,$C28)</f>
        <v>4</v>
      </c>
      <c r="G28" s="295"/>
      <c r="H28" s="295"/>
      <c r="I28" s="295"/>
      <c r="J28" s="249" t="s">
        <v>19</v>
      </c>
      <c r="K28" s="102"/>
    </row>
    <row r="29" spans="1:11" s="227" customFormat="1" ht="16" customHeight="1" x14ac:dyDescent="0.55000000000000004">
      <c r="A29" s="232"/>
      <c r="B29" s="304">
        <v>8</v>
      </c>
      <c r="C29" s="305">
        <v>11</v>
      </c>
      <c r="D29" s="306" t="str">
        <f>_xlfn.XLOOKUP($C29,手動介入記入例!$U$13:$U$108,手動介入記入例!$G$13:$G$108)</f>
        <v>L4想定区間内</v>
      </c>
      <c r="E29" s="306" t="str">
        <f>_xlfn.XLOOKUP($C29,手動介入記入例!$U$13:$U$108,手動介入記入例!$K$13:$K$108)</f>
        <v>交差点付近</v>
      </c>
      <c r="F29" s="295">
        <f>COUNTIF(手動介入記入例!$U$13:$U$108,$C29)</f>
        <v>4</v>
      </c>
      <c r="G29" s="295"/>
      <c r="H29" s="295"/>
      <c r="I29" s="295"/>
      <c r="J29" s="249" t="s">
        <v>19</v>
      </c>
      <c r="K29" s="102"/>
    </row>
    <row r="30" spans="1:11" s="227" customFormat="1" ht="16" customHeight="1" x14ac:dyDescent="0.55000000000000004">
      <c r="A30" s="232"/>
      <c r="B30" s="304">
        <v>9</v>
      </c>
      <c r="C30" s="305">
        <v>34</v>
      </c>
      <c r="D30" s="306" t="str">
        <f>_xlfn.XLOOKUP($C30,手動介入記入例!$U$13:$U$108,手動介入記入例!$G$13:$G$108)</f>
        <v>L4想定区間外</v>
      </c>
      <c r="E30" s="306" t="str">
        <f>_xlfn.XLOOKUP($C30,手動介入記入例!$U$13:$U$108,手動介入記入例!$K$13:$K$108)</f>
        <v>単路</v>
      </c>
      <c r="F30" s="295">
        <f>COUNTIF(手動介入記入例!$U$13:$U$108,$C30)</f>
        <v>4</v>
      </c>
      <c r="G30" s="295"/>
      <c r="H30" s="295"/>
      <c r="I30" s="295"/>
      <c r="J30" s="249" t="s">
        <v>19</v>
      </c>
      <c r="K30" s="102"/>
    </row>
    <row r="31" spans="1:11" s="227" customFormat="1" ht="16" customHeight="1" x14ac:dyDescent="0.55000000000000004">
      <c r="A31" s="232"/>
      <c r="B31" s="304">
        <v>10</v>
      </c>
      <c r="C31" s="305">
        <v>9</v>
      </c>
      <c r="D31" s="306" t="str">
        <f>_xlfn.XLOOKUP($C31,手動介入記入例!$U$13:$U$108,手動介入記入例!$G$13:$G$108)</f>
        <v>L4想定区間内</v>
      </c>
      <c r="E31" s="306" t="str">
        <f>_xlfn.XLOOKUP($C31,手動介入記入例!$U$13:$U$108,手動介入記入例!$K$13:$K$108)</f>
        <v>交差点付近</v>
      </c>
      <c r="F31" s="295">
        <f>COUNTIF(手動介入記入例!$U$13:$U$108,$C31)</f>
        <v>3</v>
      </c>
      <c r="G31" s="295"/>
      <c r="H31" s="295"/>
      <c r="I31" s="295"/>
      <c r="J31" s="249" t="s">
        <v>19</v>
      </c>
      <c r="K31" s="102"/>
    </row>
    <row r="32" spans="1:11" s="227" customFormat="1" ht="16" customHeight="1" x14ac:dyDescent="0.55000000000000004">
      <c r="A32" s="232"/>
      <c r="B32" s="304">
        <v>11</v>
      </c>
      <c r="C32" s="305">
        <v>19</v>
      </c>
      <c r="D32" s="306" t="str">
        <f>_xlfn.XLOOKUP($C32,手動介入記入例!$U$13:$U$108,手動介入記入例!$G$13:$G$108)</f>
        <v>L4想定区間外</v>
      </c>
      <c r="E32" s="306" t="str">
        <f>_xlfn.XLOOKUP($C32,手動介入記入例!$U$13:$U$108,手動介入記入例!$K$13:$K$108)</f>
        <v>交差点付近</v>
      </c>
      <c r="F32" s="295">
        <f>COUNTIF(手動介入記入例!$U$13:$U$108,$C32)</f>
        <v>3</v>
      </c>
      <c r="G32" s="295"/>
      <c r="H32" s="295"/>
      <c r="I32" s="295"/>
      <c r="J32" s="249" t="s">
        <v>19</v>
      </c>
      <c r="K32" s="102"/>
    </row>
    <row r="33" spans="1:11" s="227" customFormat="1" ht="16" customHeight="1" x14ac:dyDescent="0.55000000000000004">
      <c r="A33" s="232"/>
      <c r="B33" s="304">
        <v>12</v>
      </c>
      <c r="C33" s="305">
        <v>22</v>
      </c>
      <c r="D33" s="306" t="str">
        <f>_xlfn.XLOOKUP($C33,手動介入記入例!$U$13:$U$108,手動介入記入例!$G$13:$G$108)</f>
        <v>L4想定区間外</v>
      </c>
      <c r="E33" s="306" t="str">
        <f>_xlfn.XLOOKUP($C33,手動介入記入例!$U$13:$U$108,手動介入記入例!$K$13:$K$108)</f>
        <v>交差点内</v>
      </c>
      <c r="F33" s="295">
        <f>COUNTIF(手動介入記入例!$U$13:$U$108,$C33)</f>
        <v>2</v>
      </c>
      <c r="G33" s="295"/>
      <c r="H33" s="295"/>
      <c r="I33" s="295"/>
      <c r="J33" s="249" t="s">
        <v>19</v>
      </c>
      <c r="K33" s="102"/>
    </row>
    <row r="34" spans="1:11" s="227" customFormat="1" ht="16" customHeight="1" x14ac:dyDescent="0.55000000000000004">
      <c r="A34" s="232"/>
      <c r="B34" s="304">
        <v>13</v>
      </c>
      <c r="C34" s="305">
        <v>24</v>
      </c>
      <c r="D34" s="306" t="str">
        <f>_xlfn.XLOOKUP($C34,手動介入記入例!$U$13:$U$108,手動介入記入例!$G$13:$G$108)</f>
        <v>L4想定区間外</v>
      </c>
      <c r="E34" s="306" t="str">
        <f>_xlfn.XLOOKUP($C34,手動介入記入例!$U$13:$U$108,手動介入記入例!$K$13:$K$108)</f>
        <v>交差点内</v>
      </c>
      <c r="F34" s="295">
        <f>COUNTIF(手動介入記入例!$U$13:$U$108,$C34)</f>
        <v>2</v>
      </c>
      <c r="G34" s="295"/>
      <c r="H34" s="295"/>
      <c r="I34" s="295"/>
      <c r="J34" s="249" t="s">
        <v>19</v>
      </c>
      <c r="K34" s="102"/>
    </row>
    <row r="35" spans="1:11" s="227" customFormat="1" ht="16" customHeight="1" x14ac:dyDescent="0.55000000000000004">
      <c r="A35" s="232"/>
      <c r="B35" s="304">
        <v>14</v>
      </c>
      <c r="C35" s="305">
        <v>27</v>
      </c>
      <c r="D35" s="306" t="str">
        <f>_xlfn.XLOOKUP($C35,手動介入記入例!$U$13:$U$108,手動介入記入例!$G$13:$G$108)</f>
        <v>L4想定区間外</v>
      </c>
      <c r="E35" s="306" t="str">
        <f>_xlfn.XLOOKUP($C35,手動介入記入例!$U$13:$U$108,手動介入記入例!$K$13:$K$108)</f>
        <v>交差点内</v>
      </c>
      <c r="F35" s="295">
        <f>COUNTIF(手動介入記入例!$U$13:$U$108,$C35)</f>
        <v>2</v>
      </c>
      <c r="G35" s="295"/>
      <c r="H35" s="295"/>
      <c r="I35" s="295"/>
      <c r="J35" s="249" t="s">
        <v>19</v>
      </c>
      <c r="K35" s="102"/>
    </row>
    <row r="36" spans="1:11" s="227" customFormat="1" ht="16" customHeight="1" x14ac:dyDescent="0.55000000000000004">
      <c r="A36" s="232"/>
      <c r="B36" s="304">
        <v>15</v>
      </c>
      <c r="C36" s="305">
        <v>57</v>
      </c>
      <c r="D36" s="306" t="str">
        <f>_xlfn.XLOOKUP($C36,手動介入記入例!$U$13:$U$108,手動介入記入例!$G$13:$G$108)</f>
        <v>L4想定区間外</v>
      </c>
      <c r="E36" s="306" t="str">
        <f>_xlfn.XLOOKUP($C36,手動介入記入例!$U$13:$U$108,手動介入記入例!$K$13:$K$108)</f>
        <v>交差点内</v>
      </c>
      <c r="F36" s="295">
        <f>COUNTIF(手動介入記入例!$U$13:$U$108,$C36)</f>
        <v>2</v>
      </c>
      <c r="G36" s="295"/>
      <c r="H36" s="295"/>
      <c r="I36" s="295"/>
      <c r="J36" s="249" t="s">
        <v>19</v>
      </c>
      <c r="K36" s="102"/>
    </row>
    <row r="37" spans="1:11" s="227" customFormat="1" ht="16" customHeight="1" x14ac:dyDescent="0.55000000000000004">
      <c r="A37" s="232"/>
      <c r="B37" s="304">
        <v>16</v>
      </c>
      <c r="C37" s="305">
        <v>21</v>
      </c>
      <c r="D37" s="306" t="str">
        <f>_xlfn.XLOOKUP($C37,手動介入記入例!$U$13:$U$108,手動介入記入例!$G$13:$G$108)</f>
        <v>L4想定区間外</v>
      </c>
      <c r="E37" s="306" t="str">
        <f>_xlfn.XLOOKUP($C37,手動介入記入例!$U$13:$U$108,手動介入記入例!$K$13:$K$108)</f>
        <v>交差点付近</v>
      </c>
      <c r="F37" s="295">
        <f>COUNTIF(手動介入記入例!$U$13:$U$108,$C37)</f>
        <v>2</v>
      </c>
      <c r="G37" s="295"/>
      <c r="H37" s="295"/>
      <c r="I37" s="295"/>
      <c r="J37" s="249" t="s">
        <v>19</v>
      </c>
      <c r="K37" s="102"/>
    </row>
    <row r="38" spans="1:11" s="227" customFormat="1" ht="16" customHeight="1" x14ac:dyDescent="0.55000000000000004">
      <c r="A38" s="232"/>
      <c r="B38" s="304">
        <v>17</v>
      </c>
      <c r="C38" s="305">
        <v>49</v>
      </c>
      <c r="D38" s="306" t="str">
        <f>_xlfn.XLOOKUP($C38,手動介入記入例!$U$13:$U$108,手動介入記入例!$G$13:$G$108)</f>
        <v>L4想定区間外</v>
      </c>
      <c r="E38" s="306" t="str">
        <f>_xlfn.XLOOKUP($C38,手動介入記入例!$U$13:$U$108,手動介入記入例!$K$13:$K$108)</f>
        <v>単路</v>
      </c>
      <c r="F38" s="295">
        <f>COUNTIF(手動介入記入例!$U$13:$U$108,$C38)</f>
        <v>2</v>
      </c>
      <c r="G38" s="295"/>
      <c r="H38" s="295"/>
      <c r="I38" s="295"/>
      <c r="J38" s="249" t="s">
        <v>19</v>
      </c>
      <c r="K38" s="102"/>
    </row>
    <row r="39" spans="1:11" s="227" customFormat="1" ht="16" customHeight="1" x14ac:dyDescent="0.55000000000000004">
      <c r="A39" s="232"/>
      <c r="B39" s="304">
        <v>18</v>
      </c>
      <c r="C39" s="305">
        <v>25</v>
      </c>
      <c r="D39" s="306" t="str">
        <f>_xlfn.XLOOKUP($C39,手動介入記入例!$U$13:$U$108,手動介入記入例!$G$13:$G$108)</f>
        <v>L4想定区間外</v>
      </c>
      <c r="E39" s="306" t="str">
        <f>_xlfn.XLOOKUP($C39,手動介入記入例!$U$13:$U$108,手動介入記入例!$K$13:$K$108)</f>
        <v>交差点付近</v>
      </c>
      <c r="F39" s="295">
        <f>COUNTIF(手動介入記入例!$U$13:$U$108,$C39)</f>
        <v>2</v>
      </c>
      <c r="G39" s="295"/>
      <c r="H39" s="295"/>
      <c r="I39" s="295"/>
      <c r="J39" s="249" t="s">
        <v>19</v>
      </c>
      <c r="K39" s="102"/>
    </row>
    <row r="40" spans="1:11" s="227" customFormat="1" ht="16" customHeight="1" x14ac:dyDescent="0.55000000000000004">
      <c r="A40" s="232"/>
      <c r="B40" s="304">
        <v>19</v>
      </c>
      <c r="C40" s="305">
        <v>13</v>
      </c>
      <c r="D40" s="306" t="str">
        <f>_xlfn.XLOOKUP($C40,手動介入記入例!$U$13:$U$108,手動介入記入例!$G$13:$G$108)</f>
        <v>L4想定区間内</v>
      </c>
      <c r="E40" s="306" t="str">
        <f>_xlfn.XLOOKUP($C40,手動介入記入例!$U$13:$U$108,手動介入記入例!$K$13:$K$108)</f>
        <v>交差点付近</v>
      </c>
      <c r="F40" s="295">
        <f>COUNTIF(手動介入記入例!$U$13:$U$108,$C40)</f>
        <v>2</v>
      </c>
      <c r="G40" s="295"/>
      <c r="H40" s="295"/>
      <c r="I40" s="295"/>
      <c r="J40" s="249" t="s">
        <v>19</v>
      </c>
      <c r="K40" s="102"/>
    </row>
    <row r="41" spans="1:11" s="227" customFormat="1" ht="16" customHeight="1" x14ac:dyDescent="0.55000000000000004">
      <c r="A41" s="232"/>
      <c r="B41" s="304">
        <v>20</v>
      </c>
      <c r="C41" s="305">
        <v>7</v>
      </c>
      <c r="D41" s="306" t="str">
        <f>_xlfn.XLOOKUP($C41,手動介入記入例!$U$13:$U$108,手動介入記入例!$G$13:$G$108)</f>
        <v>L4想定区間内</v>
      </c>
      <c r="E41" s="306" t="str">
        <f>_xlfn.XLOOKUP($C41,手動介入記入例!$U$13:$U$108,手動介入記入例!$K$13:$K$108)</f>
        <v>交差点付近</v>
      </c>
      <c r="F41" s="295">
        <f>COUNTIF(手動介入記入例!$U$13:$U$108,$C41)</f>
        <v>2</v>
      </c>
      <c r="G41" s="295"/>
      <c r="H41" s="295"/>
      <c r="I41" s="295"/>
      <c r="J41" s="249" t="s">
        <v>19</v>
      </c>
      <c r="K41" s="102"/>
    </row>
    <row r="42" spans="1:11" s="227" customFormat="1" ht="16" customHeight="1" x14ac:dyDescent="0.55000000000000004">
      <c r="A42" s="232"/>
      <c r="B42" s="304">
        <v>21</v>
      </c>
      <c r="C42" s="305">
        <v>6</v>
      </c>
      <c r="D42" s="306" t="str">
        <f>_xlfn.XLOOKUP($C42,手動介入記入例!$U$13:$U$108,手動介入記入例!$G$13:$G$108)</f>
        <v>L4想定区間内</v>
      </c>
      <c r="E42" s="306" t="str">
        <f>_xlfn.XLOOKUP($C42,手動介入記入例!$U$13:$U$108,手動介入記入例!$K$13:$K$108)</f>
        <v>交差点内</v>
      </c>
      <c r="F42" s="295">
        <f>COUNTIF(手動介入記入例!$U$13:$U$108,$C42)</f>
        <v>2</v>
      </c>
      <c r="G42" s="295"/>
      <c r="H42" s="295"/>
      <c r="I42" s="295"/>
      <c r="J42" s="249" t="s">
        <v>19</v>
      </c>
      <c r="K42" s="102"/>
    </row>
    <row r="43" spans="1:11" s="227" customFormat="1" ht="16" customHeight="1" x14ac:dyDescent="0.55000000000000004">
      <c r="A43" s="232"/>
      <c r="B43" s="304">
        <v>22</v>
      </c>
      <c r="C43" s="305">
        <v>23</v>
      </c>
      <c r="D43" s="306" t="str">
        <f>_xlfn.XLOOKUP($C43,手動介入記入例!$U$13:$U$108,手動介入記入例!$G$13:$G$108)</f>
        <v>L4想定区間外</v>
      </c>
      <c r="E43" s="306" t="str">
        <f>_xlfn.XLOOKUP($C43,手動介入記入例!$U$13:$U$108,手動介入記入例!$K$13:$K$108)</f>
        <v>交差点付近</v>
      </c>
      <c r="F43" s="295">
        <f>COUNTIF(手動介入記入例!$U$13:$U$108,$C43)</f>
        <v>2</v>
      </c>
      <c r="G43" s="295"/>
      <c r="H43" s="295"/>
      <c r="I43" s="295"/>
      <c r="J43" s="249" t="s">
        <v>19</v>
      </c>
      <c r="K43" s="102"/>
    </row>
    <row r="44" spans="1:11" s="227" customFormat="1" ht="16" customHeight="1" x14ac:dyDescent="0.55000000000000004">
      <c r="A44" s="232"/>
      <c r="B44" s="304">
        <v>23</v>
      </c>
      <c r="C44" s="305">
        <v>66</v>
      </c>
      <c r="D44" s="306" t="str">
        <f>_xlfn.XLOOKUP($C44,手動介入記入例!$U$13:$U$108,手動介入記入例!$G$13:$G$108)</f>
        <v>L4想定区間外</v>
      </c>
      <c r="E44" s="306" t="str">
        <f>_xlfn.XLOOKUP($C44,手動介入記入例!$U$13:$U$108,手動介入記入例!$K$13:$K$108)</f>
        <v>単路</v>
      </c>
      <c r="F44" s="295">
        <f>COUNTIF(手動介入記入例!$U$13:$U$108,$C44)</f>
        <v>1</v>
      </c>
      <c r="G44" s="295"/>
      <c r="H44" s="295"/>
      <c r="I44" s="295"/>
      <c r="J44" s="249" t="s">
        <v>19</v>
      </c>
      <c r="K44" s="102"/>
    </row>
    <row r="45" spans="1:11" s="227" customFormat="1" ht="16" customHeight="1" x14ac:dyDescent="0.55000000000000004">
      <c r="A45" s="232"/>
      <c r="B45" s="304">
        <v>24</v>
      </c>
      <c r="C45" s="305">
        <v>61</v>
      </c>
      <c r="D45" s="306" t="str">
        <f>_xlfn.XLOOKUP($C45,手動介入記入例!$U$13:$U$108,手動介入記入例!$G$13:$G$108)</f>
        <v>L4想定区間外</v>
      </c>
      <c r="E45" s="306" t="str">
        <f>_xlfn.XLOOKUP($C45,手動介入記入例!$U$13:$U$108,手動介入記入例!$K$13:$K$108)</f>
        <v>交差点内</v>
      </c>
      <c r="F45" s="295">
        <f>COUNTIF(手動介入記入例!$U$13:$U$108,$C45)</f>
        <v>1</v>
      </c>
      <c r="G45" s="295"/>
      <c r="H45" s="295"/>
      <c r="I45" s="295"/>
      <c r="J45" s="249" t="s">
        <v>19</v>
      </c>
      <c r="K45" s="102"/>
    </row>
    <row r="46" spans="1:11" s="227" customFormat="1" ht="16" customHeight="1" x14ac:dyDescent="0.55000000000000004">
      <c r="A46" s="232"/>
      <c r="B46" s="304">
        <v>25</v>
      </c>
      <c r="C46" s="305">
        <v>40</v>
      </c>
      <c r="D46" s="306" t="str">
        <f>_xlfn.XLOOKUP($C46,手動介入記入例!$U$13:$U$108,手動介入記入例!$G$13:$G$108)</f>
        <v>L4想定区間外</v>
      </c>
      <c r="E46" s="306" t="str">
        <f>_xlfn.XLOOKUP($C46,手動介入記入例!$U$13:$U$108,手動介入記入例!$K$13:$K$108)</f>
        <v>交差点付近</v>
      </c>
      <c r="F46" s="295">
        <f>COUNTIF(手動介入記入例!$U$13:$U$108,$C46)</f>
        <v>1</v>
      </c>
      <c r="G46" s="295"/>
      <c r="H46" s="295"/>
      <c r="I46" s="295"/>
      <c r="J46" s="249" t="s">
        <v>19</v>
      </c>
      <c r="K46" s="102"/>
    </row>
    <row r="47" spans="1:11" s="227" customFormat="1" ht="16" customHeight="1" x14ac:dyDescent="0.55000000000000004">
      <c r="A47" s="232"/>
      <c r="B47" s="304">
        <v>26</v>
      </c>
      <c r="C47" s="305">
        <v>41</v>
      </c>
      <c r="D47" s="306" t="str">
        <f>_xlfn.XLOOKUP($C47,手動介入記入例!$U$13:$U$108,手動介入記入例!$G$13:$G$108)</f>
        <v>L4想定区間外</v>
      </c>
      <c r="E47" s="306" t="str">
        <f>_xlfn.XLOOKUP($C47,手動介入記入例!$U$13:$U$108,手動介入記入例!$K$13:$K$108)</f>
        <v>交差点内</v>
      </c>
      <c r="F47" s="295">
        <f>COUNTIF(手動介入記入例!$U$13:$U$108,$C47)</f>
        <v>1</v>
      </c>
      <c r="G47" s="295"/>
      <c r="H47" s="295"/>
      <c r="I47" s="295"/>
      <c r="J47" s="249" t="s">
        <v>19</v>
      </c>
      <c r="K47" s="102"/>
    </row>
    <row r="48" spans="1:11" s="227" customFormat="1" ht="16" customHeight="1" x14ac:dyDescent="0.55000000000000004">
      <c r="A48" s="232"/>
      <c r="B48" s="304">
        <v>27</v>
      </c>
      <c r="C48" s="305">
        <v>12</v>
      </c>
      <c r="D48" s="306" t="str">
        <f>_xlfn.XLOOKUP($C48,手動介入記入例!$U$13:$U$108,手動介入記入例!$G$13:$G$108)</f>
        <v>L4想定区間内</v>
      </c>
      <c r="E48" s="306" t="str">
        <f>_xlfn.XLOOKUP($C48,手動介入記入例!$U$13:$U$108,手動介入記入例!$K$13:$K$108)</f>
        <v>交差点内</v>
      </c>
      <c r="F48" s="295">
        <f>COUNTIF(手動介入記入例!$U$13:$U$108,$C48)</f>
        <v>1</v>
      </c>
      <c r="G48" s="295"/>
      <c r="H48" s="295"/>
      <c r="I48" s="295"/>
      <c r="J48" s="249" t="s">
        <v>19</v>
      </c>
      <c r="K48" s="102"/>
    </row>
    <row r="49" spans="1:11" s="227" customFormat="1" ht="16" customHeight="1" x14ac:dyDescent="0.55000000000000004">
      <c r="A49" s="232"/>
      <c r="B49" s="304">
        <v>28</v>
      </c>
      <c r="C49" s="305">
        <v>8</v>
      </c>
      <c r="D49" s="306" t="str">
        <f>_xlfn.XLOOKUP($C49,手動介入記入例!$U$13:$U$108,手動介入記入例!$G$13:$G$108)</f>
        <v>L4想定区間内</v>
      </c>
      <c r="E49" s="306" t="str">
        <f>_xlfn.XLOOKUP($C49,手動介入記入例!$U$13:$U$108,手動介入記入例!$K$13:$K$108)</f>
        <v>交差点内</v>
      </c>
      <c r="F49" s="295">
        <f>COUNTIF(手動介入記入例!$U$13:$U$108,$C49)</f>
        <v>1</v>
      </c>
      <c r="G49" s="295"/>
      <c r="H49" s="295"/>
      <c r="I49" s="295"/>
      <c r="J49" s="249" t="s">
        <v>19</v>
      </c>
      <c r="K49" s="102"/>
    </row>
    <row r="50" spans="1:11" s="227" customFormat="1" ht="16" customHeight="1" x14ac:dyDescent="0.55000000000000004">
      <c r="A50" s="232"/>
      <c r="B50" s="304">
        <v>29</v>
      </c>
      <c r="C50" s="305">
        <v>18</v>
      </c>
      <c r="D50" s="306" t="str">
        <f>_xlfn.XLOOKUP($C50,手動介入記入例!$U$13:$U$108,手動介入記入例!$G$13:$G$108)</f>
        <v>L4想定区間外</v>
      </c>
      <c r="E50" s="306" t="str">
        <f>_xlfn.XLOOKUP($C50,手動介入記入例!$U$13:$U$108,手動介入記入例!$K$13:$K$108)</f>
        <v>交差点内</v>
      </c>
      <c r="F50" s="295">
        <f>COUNTIF(手動介入記入例!$U$13:$U$108,$C50)</f>
        <v>1</v>
      </c>
      <c r="G50" s="295"/>
      <c r="H50" s="295"/>
      <c r="I50" s="295"/>
      <c r="J50" s="249" t="s">
        <v>19</v>
      </c>
      <c r="K50" s="102"/>
    </row>
    <row r="51" spans="1:11" s="227" customFormat="1" ht="16" customHeight="1" x14ac:dyDescent="0.55000000000000004">
      <c r="A51" s="232"/>
      <c r="B51" s="304">
        <v>30</v>
      </c>
      <c r="C51" s="305">
        <v>17</v>
      </c>
      <c r="D51" s="306" t="str">
        <f>_xlfn.XLOOKUP($C51,手動介入記入例!$U$13:$U$108,手動介入記入例!$G$13:$G$108)</f>
        <v>L4想定区間外</v>
      </c>
      <c r="E51" s="306" t="str">
        <f>_xlfn.XLOOKUP($C51,手動介入記入例!$U$13:$U$108,手動介入記入例!$K$13:$K$108)</f>
        <v>交差点付近</v>
      </c>
      <c r="F51" s="295">
        <f>COUNTIF(手動介入記入例!$U$13:$U$108,$C51)</f>
        <v>1</v>
      </c>
      <c r="G51" s="295"/>
      <c r="H51" s="295"/>
      <c r="I51" s="295"/>
      <c r="J51" s="249" t="s">
        <v>19</v>
      </c>
      <c r="K51" s="102"/>
    </row>
    <row r="52" spans="1:11" s="227" customFormat="1" ht="16" customHeight="1" x14ac:dyDescent="0.55000000000000004">
      <c r="A52" s="232"/>
      <c r="B52" s="304">
        <v>31</v>
      </c>
      <c r="C52" s="305">
        <v>28</v>
      </c>
      <c r="D52" s="306" t="str">
        <f>_xlfn.XLOOKUP($C52,手動介入記入例!$U$13:$U$108,手動介入記入例!$G$13:$G$108)</f>
        <v>L4想定区間外</v>
      </c>
      <c r="E52" s="306" t="str">
        <f>_xlfn.XLOOKUP($C52,手動介入記入例!$U$13:$U$108,手動介入記入例!$K$13:$K$108)</f>
        <v>交差点付近</v>
      </c>
      <c r="F52" s="295">
        <f>COUNTIF(手動介入記入例!$U$13:$U$108,$C52)</f>
        <v>1</v>
      </c>
      <c r="G52" s="295"/>
      <c r="H52" s="295"/>
      <c r="I52" s="295"/>
      <c r="J52" s="249" t="s">
        <v>19</v>
      </c>
      <c r="K52" s="102"/>
    </row>
    <row r="53" spans="1:11" s="227" customFormat="1" ht="16" customHeight="1" x14ac:dyDescent="0.55000000000000004">
      <c r="A53" s="232"/>
      <c r="B53" s="304">
        <v>32</v>
      </c>
      <c r="C53" s="305">
        <v>31</v>
      </c>
      <c r="D53" s="306" t="str">
        <f>_xlfn.XLOOKUP($C53,手動介入記入例!$U$13:$U$108,手動介入記入例!$G$13:$G$108)</f>
        <v>L4想定区間外</v>
      </c>
      <c r="E53" s="306" t="str">
        <f>_xlfn.XLOOKUP($C53,手動介入記入例!$U$13:$U$108,手動介入記入例!$K$13:$K$108)</f>
        <v>交差点内</v>
      </c>
      <c r="F53" s="295">
        <f>COUNTIF(手動介入記入例!$U$13:$U$108,$C53)</f>
        <v>1</v>
      </c>
      <c r="G53" s="295"/>
      <c r="H53" s="295"/>
      <c r="I53" s="295"/>
      <c r="J53" s="249" t="s">
        <v>19</v>
      </c>
      <c r="K53" s="102"/>
    </row>
    <row r="54" spans="1:11" s="227" customFormat="1" ht="16" customHeight="1" x14ac:dyDescent="0.55000000000000004">
      <c r="A54" s="232"/>
      <c r="B54" s="304">
        <v>33</v>
      </c>
      <c r="C54" s="305">
        <v>62</v>
      </c>
      <c r="D54" s="306" t="str">
        <f>_xlfn.XLOOKUP($C54,手動介入記入例!$U$13:$U$108,手動介入記入例!$G$13:$G$108)</f>
        <v>L4想定区間外</v>
      </c>
      <c r="E54" s="306" t="str">
        <f>_xlfn.XLOOKUP($C54,手動介入記入例!$U$13:$U$108,手動介入記入例!$K$13:$K$108)</f>
        <v>交差点内</v>
      </c>
      <c r="F54" s="295">
        <f>COUNTIF(手動介入記入例!$U$13:$U$108,$C54)</f>
        <v>1</v>
      </c>
      <c r="G54" s="295"/>
      <c r="H54" s="295"/>
      <c r="I54" s="295"/>
      <c r="J54" s="249" t="s">
        <v>19</v>
      </c>
      <c r="K54" s="102"/>
    </row>
    <row r="55" spans="1:11" s="227" customFormat="1" ht="16" customHeight="1" x14ac:dyDescent="0.55000000000000004">
      <c r="A55" s="232"/>
      <c r="B55" s="304">
        <v>34</v>
      </c>
      <c r="C55" s="305">
        <v>5</v>
      </c>
      <c r="D55" s="306" t="str">
        <f>_xlfn.XLOOKUP($C55,手動介入記入例!$U$13:$U$108,手動介入記入例!$G$13:$G$108)</f>
        <v>L4想定区間内</v>
      </c>
      <c r="E55" s="306" t="str">
        <f>_xlfn.XLOOKUP($C55,手動介入記入例!$U$13:$U$108,手動介入記入例!$K$13:$K$108)</f>
        <v>交差点付近</v>
      </c>
      <c r="F55" s="295">
        <f>COUNTIF(手動介入記入例!$U$13:$U$108,$C55)</f>
        <v>1</v>
      </c>
      <c r="G55" s="295"/>
      <c r="H55" s="295"/>
      <c r="I55" s="295"/>
      <c r="J55" s="249" t="s">
        <v>19</v>
      </c>
      <c r="K55" s="102"/>
    </row>
    <row r="56" spans="1:11" s="227" customFormat="1" ht="16" customHeight="1" x14ac:dyDescent="0.55000000000000004">
      <c r="A56" s="232"/>
      <c r="B56" s="304">
        <v>35</v>
      </c>
      <c r="C56" s="305">
        <v>44</v>
      </c>
      <c r="D56" s="306" t="str">
        <f>_xlfn.XLOOKUP($C56,手動介入記入例!$U$13:$U$108,手動介入記入例!$G$13:$G$108)</f>
        <v>L4想定区間外</v>
      </c>
      <c r="E56" s="306" t="str">
        <f>_xlfn.XLOOKUP($C56,手動介入記入例!$U$13:$U$108,手動介入記入例!$K$13:$K$108)</f>
        <v>単路</v>
      </c>
      <c r="F56" s="295">
        <f>COUNTIF(手動介入記入例!$U$13:$U$108,$C56)</f>
        <v>1</v>
      </c>
      <c r="G56" s="295"/>
      <c r="H56" s="295"/>
      <c r="I56" s="295"/>
      <c r="J56" s="249" t="s">
        <v>19</v>
      </c>
      <c r="K56" s="102"/>
    </row>
    <row r="57" spans="1:11" s="227" customFormat="1" ht="16" customHeight="1" x14ac:dyDescent="0.55000000000000004">
      <c r="A57" s="232"/>
      <c r="B57" s="304">
        <v>36</v>
      </c>
      <c r="C57" s="305">
        <v>38</v>
      </c>
      <c r="D57" s="306" t="str">
        <f>_xlfn.XLOOKUP($C57,手動介入記入例!$U$13:$U$108,手動介入記入例!$G$13:$G$108)</f>
        <v>L4想定区間外</v>
      </c>
      <c r="E57" s="306" t="str">
        <f>_xlfn.XLOOKUP($C57,手動介入記入例!$U$13:$U$108,手動介入記入例!$K$13:$K$108)</f>
        <v>交差点内</v>
      </c>
      <c r="F57" s="295">
        <f>COUNTIF(手動介入記入例!$U$13:$U$108,$C57)</f>
        <v>1</v>
      </c>
      <c r="G57" s="295"/>
      <c r="H57" s="295"/>
      <c r="I57" s="295"/>
      <c r="J57" s="249" t="s">
        <v>19</v>
      </c>
      <c r="K57" s="102"/>
    </row>
    <row r="58" spans="1:11" s="227" customFormat="1" ht="16" customHeight="1" x14ac:dyDescent="0.55000000000000004">
      <c r="A58" s="232"/>
      <c r="B58" s="304">
        <v>37</v>
      </c>
      <c r="C58" s="305">
        <v>55</v>
      </c>
      <c r="D58" s="306" t="str">
        <f>_xlfn.XLOOKUP($C58,手動介入記入例!$U$13:$U$108,手動介入記入例!$G$13:$G$108)</f>
        <v>L4想定区間外</v>
      </c>
      <c r="E58" s="306" t="str">
        <f>_xlfn.XLOOKUP($C58,手動介入記入例!$U$13:$U$108,手動介入記入例!$K$13:$K$108)</f>
        <v>交差点内</v>
      </c>
      <c r="F58" s="295">
        <f>COUNTIF(手動介入記入例!$U$13:$U$108,$C58)</f>
        <v>1</v>
      </c>
      <c r="G58" s="295"/>
      <c r="H58" s="295"/>
      <c r="I58" s="295"/>
      <c r="J58" s="249" t="s">
        <v>19</v>
      </c>
      <c r="K58" s="102"/>
    </row>
    <row r="59" spans="1:11" s="227" customFormat="1" ht="16" customHeight="1" x14ac:dyDescent="0.55000000000000004">
      <c r="A59" s="232"/>
      <c r="B59" s="304">
        <v>38</v>
      </c>
      <c r="C59" s="305">
        <v>26</v>
      </c>
      <c r="D59" s="306" t="str">
        <f>_xlfn.XLOOKUP($C59,手動介入記入例!$U$13:$U$108,手動介入記入例!$G$13:$G$108)</f>
        <v>L4想定区間外</v>
      </c>
      <c r="E59" s="306" t="str">
        <f>_xlfn.XLOOKUP($C59,手動介入記入例!$U$13:$U$108,手動介入記入例!$K$13:$K$108)</f>
        <v>交差点内</v>
      </c>
      <c r="F59" s="295">
        <f>COUNTIF(手動介入記入例!$U$13:$U$108,$C59)</f>
        <v>1</v>
      </c>
      <c r="G59" s="295"/>
      <c r="H59" s="295"/>
      <c r="I59" s="295"/>
      <c r="J59" s="249" t="s">
        <v>19</v>
      </c>
      <c r="K59" s="102"/>
    </row>
    <row r="60" spans="1:11" s="227" customFormat="1" ht="16" customHeight="1" x14ac:dyDescent="0.55000000000000004">
      <c r="A60" s="232"/>
      <c r="B60" s="304">
        <v>39</v>
      </c>
      <c r="C60" s="305"/>
      <c r="D60" s="306" t="e">
        <f>_xlfn.XLOOKUP($C60,手動介入記入例!$U$13:$U$108,手動介入記入例!$G$13:$G$108)</f>
        <v>#N/A</v>
      </c>
      <c r="E60" s="306" t="e">
        <f>_xlfn.XLOOKUP($C60,手動介入記入例!$U$13:$U$108,手動介入記入例!$K$13:$K$108)</f>
        <v>#N/A</v>
      </c>
      <c r="F60" s="295">
        <f>COUNTIF(手動介入記入例!$U$13:$U$108,$C60)</f>
        <v>0</v>
      </c>
      <c r="G60" s="295"/>
      <c r="H60" s="295"/>
      <c r="I60" s="295"/>
      <c r="J60" s="249" t="s">
        <v>19</v>
      </c>
      <c r="K60" s="102"/>
    </row>
    <row r="61" spans="1:11" s="227" customFormat="1" ht="16" customHeight="1" x14ac:dyDescent="0.55000000000000004">
      <c r="A61" s="232"/>
      <c r="B61" s="304">
        <v>40</v>
      </c>
      <c r="C61" s="305"/>
      <c r="D61" s="306" t="e">
        <f>_xlfn.XLOOKUP($C61,手動介入記入例!$U$13:$U$108,手動介入記入例!$G$13:$G$108)</f>
        <v>#N/A</v>
      </c>
      <c r="E61" s="306" t="e">
        <f>_xlfn.XLOOKUP($C61,手動介入記入例!$U$13:$U$108,手動介入記入例!$K$13:$K$108)</f>
        <v>#N/A</v>
      </c>
      <c r="F61" s="295">
        <f>COUNTIF(手動介入記入例!$U$13:$U$108,$C61)</f>
        <v>0</v>
      </c>
      <c r="G61" s="295"/>
      <c r="H61" s="295"/>
      <c r="I61" s="295"/>
      <c r="J61" s="249" t="s">
        <v>19</v>
      </c>
      <c r="K61" s="102"/>
    </row>
    <row r="62" spans="1:11" s="227" customFormat="1" ht="16" customHeight="1" x14ac:dyDescent="0.55000000000000004">
      <c r="A62" s="232"/>
      <c r="B62" s="304">
        <v>41</v>
      </c>
      <c r="C62" s="305"/>
      <c r="D62" s="306" t="e">
        <f>_xlfn.XLOOKUP($C62,手動介入記入例!$U$13:$U$108,手動介入記入例!$G$13:$G$108)</f>
        <v>#N/A</v>
      </c>
      <c r="E62" s="306" t="e">
        <f>_xlfn.XLOOKUP($C62,手動介入記入例!$U$13:$U$108,手動介入記入例!$K$13:$K$108)</f>
        <v>#N/A</v>
      </c>
      <c r="F62" s="295">
        <f>COUNTIF(手動介入記入例!$U$13:$U$108,$C62)</f>
        <v>0</v>
      </c>
      <c r="G62" s="295"/>
      <c r="H62" s="295"/>
      <c r="I62" s="295"/>
      <c r="J62" s="249" t="s">
        <v>19</v>
      </c>
      <c r="K62" s="102"/>
    </row>
    <row r="63" spans="1:11" s="227" customFormat="1" ht="16" customHeight="1" x14ac:dyDescent="0.55000000000000004">
      <c r="A63" s="232"/>
      <c r="B63" s="304">
        <v>42</v>
      </c>
      <c r="C63" s="305"/>
      <c r="D63" s="306" t="e">
        <f>_xlfn.XLOOKUP($C63,手動介入記入例!$U$13:$U$108,手動介入記入例!$G$13:$G$108)</f>
        <v>#N/A</v>
      </c>
      <c r="E63" s="306" t="e">
        <f>_xlfn.XLOOKUP($C63,手動介入記入例!$U$13:$U$108,手動介入記入例!$K$13:$K$108)</f>
        <v>#N/A</v>
      </c>
      <c r="F63" s="295">
        <f>COUNTIF(手動介入記入例!$U$13:$U$108,$C63)</f>
        <v>0</v>
      </c>
      <c r="G63" s="295"/>
      <c r="H63" s="295"/>
      <c r="I63" s="295"/>
      <c r="J63" s="249" t="s">
        <v>19</v>
      </c>
      <c r="K63" s="102"/>
    </row>
    <row r="64" spans="1:11" s="227" customFormat="1" ht="16" customHeight="1" x14ac:dyDescent="0.55000000000000004">
      <c r="A64" s="232"/>
      <c r="B64" s="304">
        <v>43</v>
      </c>
      <c r="C64" s="305"/>
      <c r="D64" s="306" t="e">
        <f>_xlfn.XLOOKUP($C64,手動介入記入例!$U$13:$U$108,手動介入記入例!$G$13:$G$108)</f>
        <v>#N/A</v>
      </c>
      <c r="E64" s="306" t="e">
        <f>_xlfn.XLOOKUP($C64,手動介入記入例!$U$13:$U$108,手動介入記入例!$K$13:$K$108)</f>
        <v>#N/A</v>
      </c>
      <c r="F64" s="295">
        <f>COUNTIF(手動介入記入例!$U$13:$U$108,$C64)</f>
        <v>0</v>
      </c>
      <c r="G64" s="295"/>
      <c r="H64" s="295"/>
      <c r="I64" s="295"/>
      <c r="J64" s="249" t="s">
        <v>19</v>
      </c>
      <c r="K64" s="102"/>
    </row>
    <row r="65" spans="1:12" s="227" customFormat="1" ht="16" customHeight="1" x14ac:dyDescent="0.55000000000000004">
      <c r="A65" s="232"/>
      <c r="B65" s="304">
        <v>44</v>
      </c>
      <c r="C65" s="305"/>
      <c r="D65" s="306" t="e">
        <f>_xlfn.XLOOKUP($C65,手動介入記入例!$U$13:$U$108,手動介入記入例!$G$13:$G$108)</f>
        <v>#N/A</v>
      </c>
      <c r="E65" s="306" t="e">
        <f>_xlfn.XLOOKUP($C65,手動介入記入例!$U$13:$U$108,手動介入記入例!$K$13:$K$108)</f>
        <v>#N/A</v>
      </c>
      <c r="F65" s="295">
        <f>COUNTIF(手動介入記入例!$U$13:$U$108,$C65)</f>
        <v>0</v>
      </c>
      <c r="G65" s="295"/>
      <c r="H65" s="295"/>
      <c r="I65" s="295"/>
      <c r="J65" s="249" t="s">
        <v>19</v>
      </c>
      <c r="K65" s="102"/>
    </row>
    <row r="66" spans="1:12" s="227" customFormat="1" ht="16" customHeight="1" x14ac:dyDescent="0.55000000000000004">
      <c r="A66" s="232"/>
      <c r="B66" s="304">
        <v>45</v>
      </c>
      <c r="C66" s="305"/>
      <c r="D66" s="306" t="e">
        <f>_xlfn.XLOOKUP($C66,手動介入記入例!$U$13:$U$108,手動介入記入例!$G$13:$G$108)</f>
        <v>#N/A</v>
      </c>
      <c r="E66" s="306" t="e">
        <f>_xlfn.XLOOKUP($C66,手動介入記入例!$U$13:$U$108,手動介入記入例!$K$13:$K$108)</f>
        <v>#N/A</v>
      </c>
      <c r="F66" s="295">
        <f>COUNTIF(手動介入記入例!$U$13:$U$108,$C66)</f>
        <v>0</v>
      </c>
      <c r="G66" s="295"/>
      <c r="H66" s="295"/>
      <c r="I66" s="295"/>
      <c r="J66" s="249" t="s">
        <v>19</v>
      </c>
      <c r="L66" s="102"/>
    </row>
    <row r="67" spans="1:12" s="227" customFormat="1" ht="16" customHeight="1" x14ac:dyDescent="0.55000000000000004">
      <c r="A67" s="232"/>
      <c r="B67" s="304">
        <v>46</v>
      </c>
      <c r="C67" s="305"/>
      <c r="D67" s="306" t="e">
        <f>_xlfn.XLOOKUP($C67,手動介入記入例!$U$13:$U$108,手動介入記入例!$G$13:$G$108)</f>
        <v>#N/A</v>
      </c>
      <c r="E67" s="306" t="e">
        <f>_xlfn.XLOOKUP($C67,手動介入記入例!$U$13:$U$108,手動介入記入例!$K$13:$K$108)</f>
        <v>#N/A</v>
      </c>
      <c r="F67" s="295">
        <f>COUNTIF(手動介入記入例!$U$13:$U$108,$C67)</f>
        <v>0</v>
      </c>
      <c r="G67" s="295"/>
      <c r="H67" s="295"/>
      <c r="I67" s="295"/>
      <c r="J67" s="249" t="s">
        <v>19</v>
      </c>
      <c r="L67" s="102"/>
    </row>
    <row r="68" spans="1:12" s="227" customFormat="1" ht="16" customHeight="1" x14ac:dyDescent="0.55000000000000004">
      <c r="A68" s="232"/>
      <c r="B68" s="304">
        <v>47</v>
      </c>
      <c r="C68" s="305"/>
      <c r="D68" s="306" t="e">
        <f>_xlfn.XLOOKUP($C68,手動介入記入例!$U$13:$U$108,手動介入記入例!$G$13:$G$108)</f>
        <v>#N/A</v>
      </c>
      <c r="E68" s="306" t="e">
        <f>_xlfn.XLOOKUP($C68,手動介入記入例!$U$13:$U$108,手動介入記入例!$K$13:$K$108)</f>
        <v>#N/A</v>
      </c>
      <c r="F68" s="295">
        <f>COUNTIF(手動介入記入例!$U$13:$U$108,$C68)</f>
        <v>0</v>
      </c>
      <c r="G68" s="295"/>
      <c r="H68" s="295"/>
      <c r="I68" s="295"/>
      <c r="J68" s="249" t="s">
        <v>19</v>
      </c>
      <c r="K68" s="102"/>
      <c r="L68" s="102"/>
    </row>
    <row r="69" spans="1:12" s="227" customFormat="1" ht="16" customHeight="1" x14ac:dyDescent="0.55000000000000004">
      <c r="A69" s="232"/>
      <c r="B69" s="304">
        <v>48</v>
      </c>
      <c r="C69" s="305"/>
      <c r="D69" s="306" t="e">
        <f>_xlfn.XLOOKUP($C69,手動介入記入例!$U$13:$U$108,手動介入記入例!$G$13:$G$108)</f>
        <v>#N/A</v>
      </c>
      <c r="E69" s="306" t="e">
        <f>_xlfn.XLOOKUP($C69,手動介入記入例!$U$13:$U$108,手動介入記入例!$K$13:$K$108)</f>
        <v>#N/A</v>
      </c>
      <c r="F69" s="295">
        <f>COUNTIF(手動介入記入例!$U$13:$U$108,$C69)</f>
        <v>0</v>
      </c>
      <c r="G69" s="295"/>
      <c r="H69" s="295"/>
      <c r="I69" s="295"/>
      <c r="J69" s="249" t="s">
        <v>19</v>
      </c>
      <c r="K69" s="102"/>
      <c r="L69" s="102"/>
    </row>
    <row r="70" spans="1:12" s="227" customFormat="1" ht="16" customHeight="1" x14ac:dyDescent="0.55000000000000004">
      <c r="A70" s="232"/>
      <c r="B70" s="304">
        <v>49</v>
      </c>
      <c r="C70" s="305"/>
      <c r="D70" s="306" t="e">
        <f>_xlfn.XLOOKUP($C70,手動介入記入例!$U$13:$U$108,手動介入記入例!$G$13:$G$108)</f>
        <v>#N/A</v>
      </c>
      <c r="E70" s="306" t="e">
        <f>_xlfn.XLOOKUP($C70,手動介入記入例!$U$13:$U$108,手動介入記入例!$K$13:$K$108)</f>
        <v>#N/A</v>
      </c>
      <c r="F70" s="295">
        <f>COUNTIF(手動介入記入例!$U$13:$U$108,$C70)</f>
        <v>0</v>
      </c>
      <c r="G70" s="295"/>
      <c r="H70" s="295"/>
      <c r="I70" s="295"/>
      <c r="J70" s="249" t="s">
        <v>19</v>
      </c>
      <c r="K70" s="102"/>
      <c r="L70" s="102"/>
    </row>
    <row r="71" spans="1:12" s="227" customFormat="1" ht="16" customHeight="1" x14ac:dyDescent="0.55000000000000004">
      <c r="A71" s="232"/>
      <c r="B71" s="307">
        <v>50</v>
      </c>
      <c r="C71" s="308"/>
      <c r="D71" s="309" t="e">
        <f>_xlfn.XLOOKUP($C71,手動介入記入例!$U$13:$U$108,手動介入記入例!$G$13:$G$108)</f>
        <v>#N/A</v>
      </c>
      <c r="E71" s="309" t="e">
        <f>_xlfn.XLOOKUP($C71,手動介入記入例!$U$13:$U$108,手動介入記入例!$K$13:$K$108)</f>
        <v>#N/A</v>
      </c>
      <c r="F71" s="297">
        <f>COUNTIF(手動介入記入例!$U$13:$U$108,$C71)</f>
        <v>0</v>
      </c>
      <c r="G71" s="297"/>
      <c r="H71" s="296"/>
      <c r="I71" s="296"/>
      <c r="J71" s="249" t="s">
        <v>19</v>
      </c>
      <c r="K71" s="102"/>
      <c r="L71" s="102"/>
    </row>
    <row r="72" spans="1:12" s="227" customFormat="1" ht="16" customHeight="1" x14ac:dyDescent="0.55000000000000004">
      <c r="B72" s="249" t="s">
        <v>19</v>
      </c>
      <c r="C72" s="249" t="s">
        <v>19</v>
      </c>
      <c r="D72" s="249" t="s">
        <v>19</v>
      </c>
      <c r="E72" s="249" t="s">
        <v>19</v>
      </c>
      <c r="F72" s="249" t="s">
        <v>19</v>
      </c>
      <c r="G72" s="249" t="s">
        <v>19</v>
      </c>
      <c r="H72" s="249" t="s">
        <v>19</v>
      </c>
      <c r="I72" s="249" t="s">
        <v>19</v>
      </c>
      <c r="J72" s="102"/>
      <c r="K72" s="102"/>
      <c r="L72" s="102"/>
    </row>
    <row r="73" spans="1:12" s="227" customFormat="1" ht="16" customHeight="1" x14ac:dyDescent="0.55000000000000004">
      <c r="G73" s="102"/>
      <c r="H73" s="102"/>
      <c r="I73" s="102"/>
      <c r="J73" s="102"/>
      <c r="K73" s="102"/>
      <c r="L73" s="102"/>
    </row>
    <row r="74" spans="1:12" s="227" customFormat="1" ht="16" customHeight="1" x14ac:dyDescent="0.55000000000000004">
      <c r="A74" s="102"/>
      <c r="B74" s="228" t="s">
        <v>488</v>
      </c>
      <c r="C74" s="229"/>
      <c r="D74" s="229"/>
      <c r="E74" s="229"/>
      <c r="F74" s="229"/>
      <c r="G74" s="229"/>
      <c r="H74" s="230"/>
      <c r="I74" s="230"/>
      <c r="L74" s="102"/>
    </row>
    <row r="75" spans="1:12" s="227" customFormat="1" ht="16" customHeight="1" x14ac:dyDescent="0.55000000000000004">
      <c r="B75" s="229" t="s">
        <v>489</v>
      </c>
      <c r="C75" s="229"/>
      <c r="D75" s="229"/>
      <c r="E75" s="229"/>
      <c r="F75" s="229"/>
      <c r="G75" s="229"/>
    </row>
    <row r="76" spans="1:12" s="227" customFormat="1" ht="16" customHeight="1" x14ac:dyDescent="0.55000000000000004">
      <c r="A76" s="232"/>
      <c r="B76" s="233" t="s">
        <v>428</v>
      </c>
      <c r="C76" s="234"/>
      <c r="D76" s="235" t="s">
        <v>429</v>
      </c>
      <c r="E76" s="236" t="s">
        <v>490</v>
      </c>
      <c r="F76" s="229"/>
      <c r="G76" s="70" t="s">
        <v>239</v>
      </c>
      <c r="H76" s="72"/>
      <c r="J76" s="237"/>
    </row>
    <row r="77" spans="1:12" s="227" customFormat="1" ht="18" customHeight="1" x14ac:dyDescent="0.55000000000000004">
      <c r="A77" s="232"/>
      <c r="B77" s="348" t="s">
        <v>285</v>
      </c>
      <c r="C77" s="349"/>
      <c r="D77" s="238">
        <f>COUNTIFS(手動介入記入例!$G$13:$G$108,"L4想定区間内",手動介入記入例!$K$13:$K$108,$B77)</f>
        <v>13</v>
      </c>
      <c r="E77" s="239">
        <f t="shared" ref="E77:E85" si="0">$D77/$D$85</f>
        <v>0.52</v>
      </c>
      <c r="F77" s="229"/>
      <c r="G77" s="75"/>
      <c r="H77" s="77"/>
      <c r="J77" s="237"/>
    </row>
    <row r="78" spans="1:12" s="227" customFormat="1" ht="18" customHeight="1" x14ac:dyDescent="0.55000000000000004">
      <c r="A78" s="232"/>
      <c r="B78" s="264" t="s">
        <v>259</v>
      </c>
      <c r="C78" s="265"/>
      <c r="D78" s="238">
        <f>COUNTIFS(手動介入記入例!$G$13:$G$108,"L4想定区間内",手動介入記入例!$K$13:$K$108,$B78)</f>
        <v>12</v>
      </c>
      <c r="E78" s="239">
        <f t="shared" si="0"/>
        <v>0.48</v>
      </c>
      <c r="F78" s="229"/>
      <c r="G78" s="75"/>
      <c r="H78" s="77"/>
      <c r="J78" s="237"/>
    </row>
    <row r="79" spans="1:12" s="227" customFormat="1" ht="18" customHeight="1" x14ac:dyDescent="0.55000000000000004">
      <c r="A79" s="232"/>
      <c r="B79" s="341" t="s">
        <v>247</v>
      </c>
      <c r="C79" s="342"/>
      <c r="D79" s="238">
        <f>COUNTIFS(手動介入記入例!$G$13:$G$108,"L4想定区間内",手動介入記入例!$K$13:$K$108,$B79)</f>
        <v>0</v>
      </c>
      <c r="E79" s="241">
        <f t="shared" si="0"/>
        <v>0</v>
      </c>
      <c r="F79" s="229"/>
      <c r="G79" s="75" t="s">
        <v>687</v>
      </c>
      <c r="H79" s="77"/>
      <c r="J79" s="237"/>
    </row>
    <row r="80" spans="1:12" s="227" customFormat="1" ht="18" customHeight="1" x14ac:dyDescent="0.55000000000000004">
      <c r="A80" s="232"/>
      <c r="B80" s="341" t="s">
        <v>491</v>
      </c>
      <c r="C80" s="342"/>
      <c r="D80" s="238">
        <f>COUNTIFS(手動介入記入例!$G$13:$G$108,"L4想定区間内",手動介入記入例!$K$13:$K$108,$B80)</f>
        <v>0</v>
      </c>
      <c r="E80" s="241">
        <f t="shared" si="0"/>
        <v>0</v>
      </c>
      <c r="F80" s="229"/>
      <c r="G80" s="75" t="s">
        <v>565</v>
      </c>
      <c r="H80" s="77"/>
      <c r="J80" s="237"/>
    </row>
    <row r="81" spans="1:11" s="227" customFormat="1" ht="18" customHeight="1" x14ac:dyDescent="0.55000000000000004">
      <c r="A81" s="232"/>
      <c r="B81" s="341" t="s">
        <v>492</v>
      </c>
      <c r="C81" s="342"/>
      <c r="D81" s="238">
        <f>COUNTIFS(手動介入記入例!$G$13:$G$108,"L4想定区間内",手動介入記入例!$K$13:$K$108,$B81)</f>
        <v>0</v>
      </c>
      <c r="E81" s="241">
        <f t="shared" si="0"/>
        <v>0</v>
      </c>
      <c r="F81" s="229"/>
      <c r="G81" s="75" t="s">
        <v>567</v>
      </c>
      <c r="H81" s="77"/>
      <c r="J81" s="237"/>
    </row>
    <row r="82" spans="1:11" s="227" customFormat="1" ht="18" customHeight="1" x14ac:dyDescent="0.55000000000000004">
      <c r="A82" s="232"/>
      <c r="B82" s="341" t="s">
        <v>254</v>
      </c>
      <c r="C82" s="342"/>
      <c r="D82" s="238">
        <f>COUNTIFS(手動介入記入例!$G$13:$G$108,"L4想定区間内",手動介入記入例!$K$13:$K$108,$B82)</f>
        <v>0</v>
      </c>
      <c r="E82" s="241">
        <f t="shared" si="0"/>
        <v>0</v>
      </c>
      <c r="F82" s="229"/>
      <c r="G82" s="75"/>
      <c r="H82" s="77"/>
      <c r="J82" s="237"/>
    </row>
    <row r="83" spans="1:11" s="227" customFormat="1" ht="18" customHeight="1" x14ac:dyDescent="0.55000000000000004">
      <c r="A83" s="232"/>
      <c r="B83" s="341" t="s">
        <v>493</v>
      </c>
      <c r="C83" s="342"/>
      <c r="D83" s="238">
        <f>COUNTIFS(手動介入記入例!$G$13:$G$108,"L4想定区間内",手動介入記入例!$K$13:$K$108,$B83)</f>
        <v>0</v>
      </c>
      <c r="E83" s="241">
        <f t="shared" si="0"/>
        <v>0</v>
      </c>
      <c r="F83" s="229"/>
      <c r="G83" s="75"/>
      <c r="H83" s="77"/>
      <c r="J83" s="237"/>
    </row>
    <row r="84" spans="1:11" s="227" customFormat="1" ht="18" customHeight="1" x14ac:dyDescent="0.55000000000000004">
      <c r="A84" s="232"/>
      <c r="B84" s="346" t="s">
        <v>273</v>
      </c>
      <c r="C84" s="345"/>
      <c r="D84" s="238">
        <f>COUNTIFS(手動介入記入例!$G$13:$G$108,"L4想定区間内",手動介入記入例!$K$13:$K$108,$B84)</f>
        <v>0</v>
      </c>
      <c r="E84" s="243">
        <f t="shared" si="0"/>
        <v>0</v>
      </c>
      <c r="F84" s="229"/>
      <c r="G84" s="75"/>
      <c r="H84" s="77"/>
      <c r="J84" s="237"/>
    </row>
    <row r="85" spans="1:11" s="227" customFormat="1" ht="16" customHeight="1" x14ac:dyDescent="0.55000000000000004">
      <c r="A85" s="232"/>
      <c r="B85" s="347" t="s">
        <v>494</v>
      </c>
      <c r="C85" s="340"/>
      <c r="D85" s="245">
        <f>SUM(D77:D84)</f>
        <v>25</v>
      </c>
      <c r="E85" s="246">
        <f t="shared" si="0"/>
        <v>1</v>
      </c>
      <c r="F85" s="229"/>
      <c r="G85" s="75"/>
      <c r="H85" s="77"/>
      <c r="J85" s="237"/>
    </row>
    <row r="86" spans="1:11" s="227" customFormat="1" ht="15" customHeight="1" x14ac:dyDescent="0.55000000000000004">
      <c r="B86" s="248"/>
      <c r="C86" s="248"/>
      <c r="D86" s="248"/>
      <c r="E86" s="248"/>
      <c r="F86" s="229"/>
      <c r="G86" s="75"/>
      <c r="H86" s="77"/>
    </row>
    <row r="87" spans="1:11" s="227" customFormat="1" ht="18" customHeight="1" x14ac:dyDescent="0.55000000000000004">
      <c r="A87" s="232"/>
      <c r="B87" s="231" t="str">
        <f>"表③：「"&amp;INDEX(B77:B84, MATCH(MAX(D77:D84), D77:D84, 0))&amp;"*」における介入要因の内訳"</f>
        <v>表③：「交差点内*」における介入要因の内訳</v>
      </c>
      <c r="C87" s="231"/>
      <c r="F87" s="237"/>
      <c r="G87" s="75"/>
      <c r="H87" s="77"/>
    </row>
    <row r="88" spans="1:11" s="227" customFormat="1" ht="16" customHeight="1" x14ac:dyDescent="0.55000000000000004">
      <c r="A88" s="232"/>
      <c r="B88" s="350" t="s">
        <v>495</v>
      </c>
      <c r="C88" s="351"/>
      <c r="D88" s="235" t="s">
        <v>429</v>
      </c>
      <c r="E88" s="236" t="s">
        <v>490</v>
      </c>
      <c r="F88" s="237"/>
      <c r="G88" s="75"/>
      <c r="H88" s="77"/>
      <c r="I88" s="229"/>
    </row>
    <row r="89" spans="1:11" s="227" customFormat="1" ht="16" customHeight="1" x14ac:dyDescent="0.55000000000000004">
      <c r="B89" s="348" t="s">
        <v>251</v>
      </c>
      <c r="C89" s="349"/>
      <c r="D89" s="238">
        <f>COUNTIFS(手動介入記入例!$G$13:$G$108,"L4想定区間内",手動介入記入例!$K$13:$K$108,INDEX($B$77:$B$84, MATCH(MAX($D$77:$D$84), $D$77:$D$84, 0)),手動介入記入例!$S$13:$S$108,'手動介入分析（2025年度）記入例'!$B89)</f>
        <v>4</v>
      </c>
      <c r="E89" s="240">
        <f t="shared" ref="E89:E97" si="1">D89/$D$97</f>
        <v>0.30769230769230771</v>
      </c>
      <c r="F89" s="102"/>
      <c r="G89" s="75"/>
      <c r="H89" s="77"/>
      <c r="I89" s="102"/>
      <c r="J89" s="102"/>
      <c r="K89" s="102"/>
    </row>
    <row r="90" spans="1:11" s="227" customFormat="1" ht="16" customHeight="1" x14ac:dyDescent="0.55000000000000004">
      <c r="B90" s="343" t="s">
        <v>262</v>
      </c>
      <c r="C90" s="342"/>
      <c r="D90" s="238">
        <f>COUNTIFS(手動介入記入例!$G$13:$G$108,"L4想定区間内",手動介入記入例!$K$13:$K$108,INDEX($B$77:$B$84, MATCH(MAX($D$77:$D$84), $D$77:$D$84, 0)),手動介入記入例!$S$13:$S$108,'手動介入分析（2025年度）記入例'!$B90)</f>
        <v>0</v>
      </c>
      <c r="E90" s="242">
        <f t="shared" si="1"/>
        <v>0</v>
      </c>
      <c r="F90" s="102"/>
      <c r="G90" s="75"/>
      <c r="H90" s="77"/>
      <c r="I90" s="102"/>
      <c r="J90" s="102"/>
      <c r="K90" s="102"/>
    </row>
    <row r="91" spans="1:11" s="227" customFormat="1" ht="16" customHeight="1" x14ac:dyDescent="0.55000000000000004">
      <c r="B91" s="343" t="s">
        <v>298</v>
      </c>
      <c r="C91" s="342"/>
      <c r="D91" s="238">
        <f>COUNTIFS(手動介入記入例!$G$13:$G$108,"L4想定区間内",手動介入記入例!$K$13:$K$108,INDEX($B$77:$B$84, MATCH(MAX($D$77:$D$84), $D$77:$D$84, 0)),手動介入記入例!$S$13:$S$108,'手動介入分析（2025年度）記入例'!$B91)</f>
        <v>3</v>
      </c>
      <c r="E91" s="242">
        <f t="shared" si="1"/>
        <v>0.23076923076923078</v>
      </c>
      <c r="F91" s="102"/>
      <c r="G91" s="75"/>
      <c r="H91" s="77"/>
      <c r="I91" s="102"/>
      <c r="J91" s="102"/>
      <c r="K91" s="102"/>
    </row>
    <row r="92" spans="1:11" s="227" customFormat="1" ht="16" customHeight="1" x14ac:dyDescent="0.55000000000000004">
      <c r="B92" s="343" t="s">
        <v>290</v>
      </c>
      <c r="C92" s="342"/>
      <c r="D92" s="238">
        <f>COUNTIFS(手動介入記入例!$G$13:$G$108,"L4想定区間内",手動介入記入例!$K$13:$K$108,INDEX($B$77:$B$84, MATCH(MAX($D$77:$D$84), $D$77:$D$84, 0)),手動介入記入例!$S$13:$S$108,'手動介入分析（2025年度）記入例'!$B92)</f>
        <v>0</v>
      </c>
      <c r="E92" s="242">
        <f t="shared" si="1"/>
        <v>0</v>
      </c>
      <c r="F92" s="102"/>
      <c r="G92" s="75"/>
      <c r="H92" s="77"/>
      <c r="I92" s="102"/>
      <c r="J92" s="102"/>
      <c r="K92" s="102"/>
    </row>
    <row r="93" spans="1:11" ht="16" customHeight="1" x14ac:dyDescent="0.55000000000000004">
      <c r="B93" s="343" t="s">
        <v>348</v>
      </c>
      <c r="C93" s="342"/>
      <c r="D93" s="238">
        <f>COUNTIFS(手動介入記入例!$G$13:$G$108,"L4想定区間内",手動介入記入例!$K$13:$K$108,INDEX($B$77:$B$84, MATCH(MAX($D$77:$D$84), $D$77:$D$84, 0)),手動介入記入例!$S$13:$S$108,'手動介入分析（2025年度）記入例'!$B93)</f>
        <v>0</v>
      </c>
      <c r="E93" s="242">
        <f t="shared" si="1"/>
        <v>0</v>
      </c>
      <c r="G93" s="75"/>
      <c r="H93" s="77"/>
    </row>
    <row r="94" spans="1:11" ht="16" customHeight="1" x14ac:dyDescent="0.55000000000000004">
      <c r="B94" s="343" t="s">
        <v>267</v>
      </c>
      <c r="C94" s="342"/>
      <c r="D94" s="238">
        <f>COUNTIFS(手動介入記入例!$G$13:$G$108,"L4想定区間内",手動介入記入例!$K$13:$K$108,INDEX($B$77:$B$84, MATCH(MAX($D$77:$D$84), $D$77:$D$84, 0)),手動介入記入例!$S$13:$S$108,'手動介入分析（2025年度）記入例'!$B94)</f>
        <v>4</v>
      </c>
      <c r="E94" s="242">
        <f t="shared" si="1"/>
        <v>0.30769230769230771</v>
      </c>
      <c r="G94" s="75"/>
      <c r="H94" s="77"/>
    </row>
    <row r="95" spans="1:11" ht="16" customHeight="1" x14ac:dyDescent="0.55000000000000004">
      <c r="B95" s="343" t="s">
        <v>278</v>
      </c>
      <c r="C95" s="342"/>
      <c r="D95" s="238">
        <f>COUNTIFS(手動介入記入例!$G$13:$G$108,"L4想定区間内",手動介入記入例!$K$13:$K$108,INDEX($B$77:$B$84, MATCH(MAX($D$77:$D$84), $D$77:$D$84, 0)),手動介入記入例!$S$13:$S$108,'手動介入分析（2025年度）記入例'!$B95)</f>
        <v>0</v>
      </c>
      <c r="E95" s="242">
        <f t="shared" si="1"/>
        <v>0</v>
      </c>
      <c r="G95" s="75"/>
      <c r="H95" s="77"/>
    </row>
    <row r="96" spans="1:11" ht="16" customHeight="1" x14ac:dyDescent="0.55000000000000004">
      <c r="B96" s="344" t="s">
        <v>273</v>
      </c>
      <c r="C96" s="345"/>
      <c r="D96" s="238">
        <f>COUNTIFS(手動介入記入例!$G$13:$G$108,"L4想定区間内",手動介入記入例!$K$13:$K$108,INDEX($B$77:$B$84, MATCH(MAX($D$77:$D$84), $D$77:$D$84, 0)),手動介入記入例!$S$13:$S$108,'手動介入分析（2025年度）記入例'!$B96)</f>
        <v>2</v>
      </c>
      <c r="E96" s="244">
        <f t="shared" si="1"/>
        <v>0.15384615384615385</v>
      </c>
      <c r="G96" s="75"/>
      <c r="H96" s="77"/>
    </row>
    <row r="97" spans="2:8" ht="16" customHeight="1" x14ac:dyDescent="0.55000000000000004">
      <c r="B97" s="339" t="s">
        <v>494</v>
      </c>
      <c r="C97" s="340"/>
      <c r="D97" s="245">
        <f>SUM(D89:D96)</f>
        <v>13</v>
      </c>
      <c r="E97" s="247">
        <f t="shared" si="1"/>
        <v>1</v>
      </c>
      <c r="G97" s="75"/>
      <c r="H97" s="77"/>
    </row>
    <row r="98" spans="2:8" ht="16" customHeight="1" x14ac:dyDescent="0.55000000000000004">
      <c r="B98" s="249" t="s">
        <v>496</v>
      </c>
      <c r="C98" s="249"/>
      <c r="D98" s="249"/>
      <c r="E98" s="250"/>
      <c r="F98" s="249"/>
      <c r="G98" s="75"/>
      <c r="H98" s="77"/>
    </row>
    <row r="99" spans="2:8" ht="16" customHeight="1" x14ac:dyDescent="0.55000000000000004">
      <c r="G99" s="75"/>
      <c r="H99" s="77"/>
    </row>
    <row r="100" spans="2:8" ht="16" customHeight="1" x14ac:dyDescent="0.55000000000000004">
      <c r="G100" s="75"/>
      <c r="H100" s="77"/>
    </row>
    <row r="101" spans="2:8" ht="16" customHeight="1" x14ac:dyDescent="0.55000000000000004">
      <c r="G101" s="75"/>
      <c r="H101" s="77"/>
    </row>
    <row r="102" spans="2:8" ht="16" customHeight="1" x14ac:dyDescent="0.55000000000000004">
      <c r="G102" s="75"/>
      <c r="H102" s="77"/>
    </row>
    <row r="103" spans="2:8" ht="16" customHeight="1" x14ac:dyDescent="0.55000000000000004">
      <c r="G103" s="75"/>
      <c r="H103" s="77"/>
    </row>
    <row r="104" spans="2:8" ht="16" customHeight="1" x14ac:dyDescent="0.55000000000000004">
      <c r="G104" s="75"/>
      <c r="H104" s="77"/>
    </row>
    <row r="105" spans="2:8" ht="16" customHeight="1" x14ac:dyDescent="0.55000000000000004">
      <c r="G105" s="79"/>
      <c r="H105" s="81"/>
    </row>
  </sheetData>
  <mergeCells count="18">
    <mergeCell ref="B97:C97"/>
    <mergeCell ref="B91:C91"/>
    <mergeCell ref="B96:C96"/>
    <mergeCell ref="B77:C77"/>
    <mergeCell ref="B92:C92"/>
    <mergeCell ref="B90:C90"/>
    <mergeCell ref="B80:C80"/>
    <mergeCell ref="B95:C95"/>
    <mergeCell ref="B81:C81"/>
    <mergeCell ref="B89:C89"/>
    <mergeCell ref="B85:C85"/>
    <mergeCell ref="B84:C84"/>
    <mergeCell ref="B93:C93"/>
    <mergeCell ref="B94:C94"/>
    <mergeCell ref="B79:C79"/>
    <mergeCell ref="B88:C88"/>
    <mergeCell ref="B82:C82"/>
    <mergeCell ref="B83:C83"/>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B1:Q4"/>
  <sheetViews>
    <sheetView showGridLines="0" workbookViewId="0"/>
  </sheetViews>
  <sheetFormatPr defaultColWidth="8" defaultRowHeight="13.5" x14ac:dyDescent="0.3"/>
  <cols>
    <col min="1" max="1" width="3.58203125" style="298" customWidth="1"/>
    <col min="2" max="2" width="10.58203125" style="298" customWidth="1"/>
    <col min="3" max="5" width="8" style="298" customWidth="1"/>
    <col min="6" max="6" width="5.58203125" style="298" customWidth="1"/>
    <col min="7" max="7" width="10.58203125" style="298" customWidth="1"/>
    <col min="8" max="10" width="8" style="298" customWidth="1"/>
    <col min="11" max="11" width="5.58203125" style="298" customWidth="1"/>
    <col min="12" max="12" width="10.58203125" style="298" customWidth="1"/>
    <col min="13" max="15" width="8" style="298" customWidth="1"/>
    <col min="16" max="16" width="5.58203125" style="298" customWidth="1"/>
    <col min="17" max="17" width="8.58203125" style="298" customWidth="1"/>
    <col min="18" max="19" width="8" style="298" customWidth="1"/>
    <col min="20" max="20" width="5.08203125" style="298" customWidth="1"/>
    <col min="21" max="21" width="8" style="298" customWidth="1"/>
    <col min="22" max="16384" width="8" style="298"/>
  </cols>
  <sheetData>
    <row r="1" spans="2:17" ht="16.399999999999999" customHeight="1" x14ac:dyDescent="0.3"/>
    <row r="2" spans="2:17" ht="16.399999999999999" customHeight="1" x14ac:dyDescent="0.3">
      <c r="B2" s="42" t="s">
        <v>688</v>
      </c>
    </row>
    <row r="3" spans="2:17" x14ac:dyDescent="0.3">
      <c r="B3" s="299" t="s">
        <v>689</v>
      </c>
    </row>
    <row r="4" spans="2:17" s="302" customFormat="1" ht="12.65" customHeight="1" x14ac:dyDescent="0.3">
      <c r="B4" s="300" t="s">
        <v>408</v>
      </c>
      <c r="C4" s="301"/>
      <c r="D4" s="301"/>
      <c r="E4" s="301"/>
      <c r="G4" s="300" t="s">
        <v>690</v>
      </c>
      <c r="H4" s="301"/>
      <c r="I4" s="301"/>
      <c r="J4" s="301"/>
      <c r="L4" s="300" t="s">
        <v>691</v>
      </c>
      <c r="M4" s="301"/>
      <c r="N4" s="301"/>
      <c r="O4" s="301"/>
      <c r="Q4" s="303"/>
    </row>
  </sheetData>
  <phoneticPr fontId="3"/>
  <hyperlinks>
    <hyperlink ref="B3" r:id="rId1" location=":~:text=(6)%E3%80%8C%E5%8D%98%E8%B7%AF%EF%BC%88,%E3%81%A6%E3%81%84%E3%81%AA%E3%81%84%E5%A0%B4%E5%90%88%E3%82%92%E3%81%84%E3%81%86%E3%80%82%EF%BC%89" display="参考：ITARDA資料内「13.道路形状」の分類" xr:uid="{00000000-0004-0000-0B00-000000000000}"/>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CF9F6-AF47-4A80-883A-6817DB66962C}">
  <ds:schemaRefs>
    <ds:schemaRef ds:uri="http://schemas.microsoft.com/office/2006/metadata/properties"/>
    <ds:schemaRef ds:uri="http://purl.org/dc/terms/"/>
    <ds:schemaRef ds:uri="http://schemas.microsoft.com/sharepoint/v3"/>
    <ds:schemaRef ds:uri="http://schemas.microsoft.com/office/2006/documentManagement/types"/>
    <ds:schemaRef ds:uri="http://schemas.microsoft.com/office/infopath/2007/PartnerControls"/>
    <ds:schemaRef ds:uri="f4d0ad5a-ff1c-4eb3-b44d-51ee829bf21e"/>
    <ds:schemaRef ds:uri="http://schemas.openxmlformats.org/package/2006/metadata/core-properties"/>
    <ds:schemaRef ds:uri="http://purl.org/dc/elements/1.1/"/>
    <ds:schemaRef ds:uri="19b00c76-511f-4c3d-a397-ea73aaf5a3e3"/>
    <ds:schemaRef ds:uri="5d33eda3-a029-4696-a20b-d92fb82bd47f"/>
    <ds:schemaRef ds:uri="4b10c01d-3c96-409d-8417-6d85576c733d"/>
    <ds:schemaRef ds:uri="http://www.w3.org/XML/1998/namespace"/>
    <ds:schemaRef ds:uri="http://purl.org/dc/dcmitype/"/>
  </ds:schemaRefs>
</ds:datastoreItem>
</file>

<file path=customXml/itemProps2.xml><?xml version="1.0" encoding="utf-8"?>
<ds:datastoreItem xmlns:ds="http://schemas.openxmlformats.org/officeDocument/2006/customXml" ds:itemID="{5D92EE61-824F-4AE2-BC20-13C7D03A0A48}"/>
</file>

<file path=customXml/itemProps3.xml><?xml version="1.0" encoding="utf-8"?>
<ds:datastoreItem xmlns:ds="http://schemas.openxmlformats.org/officeDocument/2006/customXml" ds:itemID="{5353F633-D8E7-4B29-9ACB-5B58A4ED0B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Okuda Takaaki</cp:lastModifiedBy>
  <cp:revision/>
  <dcterms:created xsi:type="dcterms:W3CDTF">2024-04-17T10:01:59Z</dcterms:created>
  <dcterms:modified xsi:type="dcterms:W3CDTF">2026-02-20T12:29:36Z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193200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