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10.16.19.34\00000_山口県\02070_デジタル政策課\010_デジタル政策課(共有)\030 社会実装推進班（現年分）\030.130 スマート社会実現プロジェクト推進事業\31 国交省補助事業\R07年度補助事業 公募・申請・報告\2025.12.20 最終報告書\"/>
    </mc:Choice>
  </mc:AlternateContent>
  <xr:revisionPtr revIDLastSave="0" documentId="13_ncr:101_{2DCBDDD4-D406-4B23-8329-DEA9016E98D4}" xr6:coauthVersionLast="47" xr6:coauthVersionMax="47" xr10:uidLastSave="{00000000-0000-0000-0000-000000000000}"/>
  <bookViews>
    <workbookView xWindow="-110" yWindow="-110" windowWidth="19420" windowHeight="10300" tabRatio="635"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sheetId="24"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手動介入!$A$11:$AH$342</definedName>
    <definedName name="_xlnm._FilterDatabase" localSheetId="9" hidden="1">手動介入記入例!$B$9:$U$376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6">'手動介入分析（2025年度）'!$A$1:$K$103</definedName>
    <definedName name="_xlnm.Print_Area" localSheetId="5">早着・遅延!$B$5:$J$106</definedName>
    <definedName name="_xlnm.Print_Area" localSheetId="1">便毎データ!$B$5:$Q$233</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5" l="1"/>
  <c r="D31" i="5"/>
  <c r="D30" i="5"/>
  <c r="D29" i="5"/>
  <c r="D28" i="5"/>
  <c r="D27" i="5"/>
  <c r="D26" i="5"/>
  <c r="D25" i="5"/>
  <c r="D24" i="5"/>
  <c r="D23" i="5"/>
  <c r="D22" i="5"/>
  <c r="D21" i="5"/>
  <c r="D20" i="5"/>
  <c r="D19" i="5"/>
  <c r="D18" i="5"/>
  <c r="D17" i="5"/>
  <c r="D16" i="5"/>
  <c r="D15" i="5"/>
  <c r="D13" i="5"/>
  <c r="D12" i="5"/>
  <c r="D82" i="24" l="1"/>
  <c r="D81" i="24"/>
  <c r="D80" i="24"/>
  <c r="D79" i="24"/>
  <c r="D78" i="24"/>
  <c r="D77" i="24"/>
  <c r="D76" i="24"/>
  <c r="D75" i="24"/>
  <c r="D77" i="23"/>
  <c r="D94" i="24" l="1"/>
  <c r="D87" i="24"/>
  <c r="D88" i="24"/>
  <c r="D89" i="24"/>
  <c r="D90" i="24"/>
  <c r="D91" i="24"/>
  <c r="D92" i="24"/>
  <c r="D93" i="24"/>
  <c r="D83" i="24"/>
  <c r="F69" i="24"/>
  <c r="E69" i="24"/>
  <c r="D69" i="24"/>
  <c r="F68" i="24"/>
  <c r="E68" i="24"/>
  <c r="D68" i="24"/>
  <c r="F67" i="24"/>
  <c r="E67" i="24"/>
  <c r="D67" i="24"/>
  <c r="F66" i="24"/>
  <c r="E66" i="24"/>
  <c r="D66" i="24"/>
  <c r="C20" i="24" a="1"/>
  <c r="E59" i="24" s="1"/>
  <c r="B20" i="24"/>
  <c r="D55" i="24" l="1"/>
  <c r="E55" i="24"/>
  <c r="D27" i="24"/>
  <c r="F35" i="24"/>
  <c r="D47" i="24"/>
  <c r="D59" i="24"/>
  <c r="F23" i="24"/>
  <c r="F34" i="24"/>
  <c r="E43" i="24"/>
  <c r="E26" i="24"/>
  <c r="D35" i="24"/>
  <c r="E46" i="24"/>
  <c r="E58" i="24"/>
  <c r="E27" i="24"/>
  <c r="E38" i="24"/>
  <c r="E47" i="24"/>
  <c r="D62" i="24"/>
  <c r="D58" i="24"/>
  <c r="D54" i="24"/>
  <c r="D50" i="24"/>
  <c r="D46" i="24"/>
  <c r="D42" i="24"/>
  <c r="D38" i="24"/>
  <c r="D34" i="24"/>
  <c r="D30" i="24"/>
  <c r="D26" i="24"/>
  <c r="D22" i="24"/>
  <c r="F65" i="24"/>
  <c r="F61" i="24"/>
  <c r="F57" i="24"/>
  <c r="F53" i="24"/>
  <c r="F49" i="24"/>
  <c r="F45" i="24"/>
  <c r="F41" i="24"/>
  <c r="F37" i="24"/>
  <c r="F33" i="24"/>
  <c r="F29" i="24"/>
  <c r="F25" i="24"/>
  <c r="F21" i="24"/>
  <c r="E65" i="24"/>
  <c r="E61" i="24"/>
  <c r="E57" i="24"/>
  <c r="E53" i="24"/>
  <c r="E49" i="24"/>
  <c r="E45" i="24"/>
  <c r="E41" i="24"/>
  <c r="E37" i="24"/>
  <c r="E33" i="24"/>
  <c r="E29" i="24"/>
  <c r="E25" i="24"/>
  <c r="E21" i="24"/>
  <c r="F64" i="24"/>
  <c r="F60" i="24"/>
  <c r="F56" i="24"/>
  <c r="F52" i="24"/>
  <c r="F48" i="24"/>
  <c r="F44" i="24"/>
  <c r="F40" i="24"/>
  <c r="F36" i="24"/>
  <c r="F32" i="24"/>
  <c r="F28" i="24"/>
  <c r="F24" i="24"/>
  <c r="E64" i="24"/>
  <c r="E60" i="24"/>
  <c r="E56" i="24"/>
  <c r="E52" i="24"/>
  <c r="E48" i="24"/>
  <c r="E44" i="24"/>
  <c r="E40" i="24"/>
  <c r="E36" i="24"/>
  <c r="E32" i="24"/>
  <c r="E28" i="24"/>
  <c r="E24" i="24"/>
  <c r="D64" i="24"/>
  <c r="D60" i="24"/>
  <c r="D56" i="24"/>
  <c r="D52" i="24"/>
  <c r="D48" i="24"/>
  <c r="D44" i="24"/>
  <c r="D40" i="24"/>
  <c r="D36" i="24"/>
  <c r="D32" i="24"/>
  <c r="D28" i="24"/>
  <c r="D24" i="24"/>
  <c r="F63" i="24"/>
  <c r="F59" i="24"/>
  <c r="F55" i="24"/>
  <c r="F51" i="24"/>
  <c r="F47" i="24"/>
  <c r="F43" i="24"/>
  <c r="D65" i="24"/>
  <c r="D61" i="24"/>
  <c r="D57" i="24"/>
  <c r="D53" i="24"/>
  <c r="D49" i="24"/>
  <c r="D45" i="24"/>
  <c r="D41" i="24"/>
  <c r="D37" i="24"/>
  <c r="D33" i="24"/>
  <c r="D29" i="24"/>
  <c r="D25" i="24"/>
  <c r="D21" i="24"/>
  <c r="E30" i="24"/>
  <c r="D39" i="24"/>
  <c r="F50" i="24"/>
  <c r="F62" i="24"/>
  <c r="C20" i="24"/>
  <c r="F30" i="24"/>
  <c r="E39" i="24"/>
  <c r="D51" i="24"/>
  <c r="D63" i="24"/>
  <c r="E22" i="24"/>
  <c r="D31" i="24"/>
  <c r="F39" i="24"/>
  <c r="E51" i="24"/>
  <c r="E63" i="24"/>
  <c r="F22" i="24"/>
  <c r="E31" i="24"/>
  <c r="E42" i="24"/>
  <c r="E54" i="24"/>
  <c r="D23" i="24"/>
  <c r="F31" i="24"/>
  <c r="F42" i="24"/>
  <c r="F54" i="24"/>
  <c r="E23" i="24"/>
  <c r="E34" i="24"/>
  <c r="D43" i="24"/>
  <c r="F26" i="24"/>
  <c r="E35" i="24"/>
  <c r="F46" i="24"/>
  <c r="F58" i="24"/>
  <c r="F27" i="24"/>
  <c r="F38" i="24"/>
  <c r="E50" i="24"/>
  <c r="E62" i="24"/>
  <c r="F20" i="24" l="1"/>
  <c r="E20" i="24"/>
  <c r="D20" i="24"/>
  <c r="D15" i="13" l="1"/>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82" i="2"/>
  <c r="D14" i="13" l="1"/>
  <c r="D13" i="13"/>
  <c r="D84" i="23"/>
  <c r="D83" i="23"/>
  <c r="D82" i="23"/>
  <c r="D81" i="23"/>
  <c r="D80" i="23"/>
  <c r="D79" i="23"/>
  <c r="D78"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C46" i="1" l="1"/>
  <c r="C45" i="1"/>
  <c r="C44" i="1"/>
  <c r="C36" i="1"/>
  <c r="C35" i="1"/>
  <c r="C34" i="1"/>
  <c r="C33" i="1"/>
  <c r="C32" i="1"/>
  <c r="C37" i="1"/>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11" i="5"/>
  <c r="D10" i="5"/>
  <c r="D95" i="24"/>
  <c r="E95" i="24" s="1"/>
  <c r="E79" i="24"/>
  <c r="B85" i="24"/>
  <c r="E75" i="24" l="1"/>
  <c r="E94" i="24"/>
  <c r="E82" i="24"/>
  <c r="E92" i="24"/>
  <c r="E91" i="24"/>
  <c r="E88" i="24"/>
  <c r="E77" i="24"/>
  <c r="E90" i="24"/>
  <c r="E87" i="24"/>
  <c r="E93" i="24"/>
  <c r="E89" i="24"/>
  <c r="E83" i="24"/>
  <c r="E78" i="24"/>
  <c r="E81" i="24"/>
  <c r="E76" i="24"/>
  <c r="E80" i="2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<sst xmlns="http://schemas.openxmlformats.org/spreadsheetml/2006/main" count="11829" uniqueCount="622">
  <si>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</si>
  <si>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</si>
  <si>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</si>
  <si>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</si>
  <si>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</si>
  <si>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</si>
  <si>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</si>
  <si>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</si>
  <si>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</si>
  <si>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</si>
  <si>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</si>
  <si>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</si>
  <si>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</si>
  <si>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</si>
  <si>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</si>
  <si>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</si>
  <si>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</si>
  <si>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</si>
  <si>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</si>
  <si>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</si>
  <si>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</si>
  <si>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</si>
  <si>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</si>
  <si>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</si>
  <si>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</si>
  <si>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</si>
  <si>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</si>
  <si>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</si>
  <si>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</si>
  <si>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</si>
  <si>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</si>
  <si>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</si>
  <si>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</si>
  <si>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</si>
  <si>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</si>
  <si>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</si>
  <si>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</si>
  <si>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</si>
  <si>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</si>
  <si>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</si>
  <si>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</si>
  <si>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</si>
  <si>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</si>
  <si>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</si>
  <si>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</si>
  <si>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</si>
  <si>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</si>
  <si>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</si>
  <si>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</si>
  <si>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</si>
  <si>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</si>
  <si>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</si>
  <si>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</si>
  <si>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</si>
  <si>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</si>
  <si>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</si>
  <si>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</si>
  <si>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</si>
  <si>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</si>
  <si>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</si>
  <si>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</si>
  <si>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</si>
  <si>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</si>
  <si>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</si>
  <si>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</si>
  <si>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</si>
  <si>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</si>
  <si>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</si>
  <si>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</si>
  <si>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</si>
  <si>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</si>
  <si>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</si>
  <si>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</si>
  <si>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</si>
  <si>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</si>
  <si>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</si>
  <si>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</si>
  <si>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</si>
  <si>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</si>
  <si>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</si>
  <si>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</si>
  <si>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</si>
  <si>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</si>
  <si>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</si>
  <si>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</si>
  <si>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</si>
  <si>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</si>
  <si>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</si>
  <si>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</si>
  <si>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</si>
  <si>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</si>
  <si>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</si>
  <si>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</si>
  <si>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</si>
  <si>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</si>
  <si>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</si>
  <si>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</si>
  <si>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</si>
  <si>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</si>
  <si>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</si>
  <si>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</si>
  <si>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</si>
  <si>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</si>
  <si>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</si>
  <si>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</si>
  <si>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</si>
  <si>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</si>
  <si>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</si>
  <si>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</si>
  <si>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</si>
  <si>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</si>
  <si>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</si>
  <si>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</si>
  <si>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</si>
  <si>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</si>
  <si>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</si>
  <si>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</si>
  <si>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</si>
  <si>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</si>
  <si>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</si>
  <si>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</si>
  <si>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</si>
  <si>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</si>
  <si>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</si>
  <si>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</si>
  <si>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</si>
  <si>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</si>
  <si>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</si>
  <si>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</si>
  <si>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</si>
  <si>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</si>
  <si>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</si>
  <si>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</si>
  <si>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</si>
  <si>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</si>
  <si>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</si>
  <si>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</si>
  <si>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</si>
  <si>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</si>
  <si>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</si>
  <si>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</si>
  <si>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</si>
  <si>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</si>
  <si>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</si>
  <si>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</si>
  <si>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</si>
  <si>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</si>
  <si>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</si>
  <si>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</si>
  <si>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</si>
  <si>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</si>
  <si>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</si>
  <si>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</si>
  <si>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</si>
  <si>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</si>
  <si>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</si>
  <si>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</si>
  <si>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</si>
  <si>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</si>
  <si>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</si>
  <si>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</si>
  <si>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</si>
  <si>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</si>
  <si>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</si>
  <si>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</si>
  <si>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</si>
  <si>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</si>
  <si>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</si>
  <si>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</si>
  <si>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</si>
  <si>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</si>
  <si>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</si>
  <si>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</si>
  <si>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</si>
  <si>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</si>
  <si>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</si>
  <si>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</si>
  <si>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</si>
  <si>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</si>
  <si>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</si>
  <si>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</si>
  <si>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</si>
  <si>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</si>
  <si>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</si>
  <si>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</si>
  <si>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</si>
  <si>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</si>
  <si>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</si>
  <si>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</si>
  <si>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</si>
  <si>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</si>
  <si>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</si>
  <si>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</si>
  <si>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</si>
  <si>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</si>
  <si>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</si>
  <si>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</si>
  <si>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</si>
  <si>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</si>
  <si>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</si>
  <si>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</si>
  <si>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</si>
  <si>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</si>
  <si>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</si>
  <si>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</si>
  <si>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</si>
  <si>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</si>
  <si>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</si>
  <si>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</si>
  <si>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</si>
  <si>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</si>
  <si>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</si>
  <si>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</si>
  <si>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</si>
  <si>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</si>
  <si>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</si>
  <si>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</si>
  <si>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</si>
  <si>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</si>
  <si>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</si>
  <si>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</si>
  <si>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</si>
  <si>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</si>
  <si>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</si>
  <si>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</si>
  <si>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</si>
  <si>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</si>
  <si>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</si>
  <si>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</si>
  <si>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</si>
  <si>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</si>
  <si>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</si>
  <si>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</si>
  <si>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</si>
  <si>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</si>
  <si>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</si>
  <si>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</si>
  <si>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</si>
  <si>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</si>
  <si>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</si>
  <si>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</si>
  <si>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</si>
  <si>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</si>
  <si>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</si>
  <si>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</si>
  <si>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</si>
  <si>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</si>
  <si>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</si>
  <si>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</si>
  <si>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</si>
  <si>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</si>
  <si>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</si>
  <si>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</si>
  <si>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</si>
  <si>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</si>
  <si>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</si>
  <si>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</si>
  <si>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</si>
  <si>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</si>
  <si>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</si>
  <si>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</si>
  <si>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</si>
  <si>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</si>
  <si>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</si>
  <si>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</si>
  <si>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</si>
  <si>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</si>
  <si>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</si>
  <si>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</si>
  <si>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</si>
  <si>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</si>
  <si>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</si>
  <si>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</si>
  <si>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</si>
  <si>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</si>
  <si>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</si>
  <si>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</si>
  <si>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</si>
  <si>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</si>
  <si>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</si>
  <si>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</si>
  <si>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</si>
  <si>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</si>
  <si>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</si>
  <si>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</si>
  <si>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</si>
  <si>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</si>
  <si>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</si>
  <si>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</si>
  <si>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</si>
  <si>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</si>
  <si>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</si>
  <si>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</si>
  <si>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</si>
  <si>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</si>
  <si>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</si>
  <si>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</si>
  <si>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</si>
  <si>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</si>
  <si>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</si>
  <si>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</si>
  <si>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</si>
  <si>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</si>
  <si>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</si>
  <si>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</si>
  <si>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</si>
  <si>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</si>
  <si>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</si>
  <si>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</si>
  <si>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</si>
  <si>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</si>
  <si>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</si>
  <si>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</si>
  <si>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</si>
  <si>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</si>
  <si>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</si>
  <si>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</si>
  <si>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</si>
  <si>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</si>
  <si>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</si>
  <si>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</si>
  <si>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</si>
  <si>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</si>
  <si>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</si>
  <si>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</si>
  <si>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</si>
  <si>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</si>
  <si>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</si>
  <si>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</si>
  <si>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</si>
  <si>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</si>
  <si>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</si>
  <si>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</si>
  <si>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</si>
  <si>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</si>
  <si>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</si>
  <si>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</si>
  <si>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</si>
  <si>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</si>
  <si>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</si>
  <si>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</si>
  <si>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</si>
  <si>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</si>
  <si>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</si>
  <si>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</si>
  <si>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</si>
  <si>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</si>
  <si>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</si>
  <si>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</si>
  <si>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</si>
  <si>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</si>
  <si>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</si>
  <si>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</si>
  <si>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</si>
  <si>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</si>
  <si>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</si>
  <si>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</si>
  <si>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</si>
  <si>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</si>
  <si>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</si>
  <si>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</si>
  <si>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</si>
  <si>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</si>
  <si>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</si>
  <si>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</si>
  <si>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</si>
  <si>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</si>
  <si>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</si>
  <si>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</si>
  <si>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</si>
  <si>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</si>
  <si>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</si>
  <si>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</si>
  <si>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</si>
  <si>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</si>
  <si>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</si>
  <si>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</si>
  <si>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</si>
  <si>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</si>
  <si>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</si>
  <si>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</si>
  <si>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</si>
  <si>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</si>
  <si>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</si>
  <si>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</si>
  <si>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</si>
  <si>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</si>
  <si>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</si>
  <si>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</si>
  <si>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</si>
  <si>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</si>
  <si>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</si>
  <si>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</si>
  <si>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</si>
  <si>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</si>
  <si>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</si>
  <si>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</si>
  <si>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</si>
  <si>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</si>
  <si>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</si>
  <si>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</si>
  <si>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</si>
  <si>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</si>
  <si>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</si>
  <si>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</si>
  <si>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</si>
  <si>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</si>
  <si>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</si>
  <si>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</si>
  <si>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</si>
  <si>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</si>
  <si>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</si>
  <si>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</si>
  <si>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</si>
  <si>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</si>
  <si>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</si>
  <si>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</si>
  <si>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</si>
  <si>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</si>
  <si>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</si>
  <si>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</si>
  <si>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</si>
  <si>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</si>
  <si>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</si>
  <si>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</si>
  <si>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</si>
  <si>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</si>
  <si>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</si>
  <si>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</si>
  <si>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</si>
  <si>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</si>
  <si>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</si>
  <si>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</si>
  <si>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</si>
  <si>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</si>
  <si>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</si>
  <si>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</si>
  <si>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</si>
  <si>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</si>
  <si>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</si>
  <si>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</si>
  <si>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</si>
  <si>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</si>
  <si>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</si>
  <si>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</si>
  <si>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</si>
  <si>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</si>
  <si>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</si>
  <si>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</si>
  <si>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</si>
  <si>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</si>
  <si>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</si>
  <si>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</si>
  <si>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</si>
  <si>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</si>
  <si>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</si>
  <si>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</si>
  <si>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</si>
  <si>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</si>
  <si>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</si>
  <si>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</si>
  <si>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</si>
  <si>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</si>
  <si>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</si>
  <si>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</si>
  <si>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</si>
  <si>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</si>
  <si>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</si>
  <si>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</si>
  <si>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</si>
  <si>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</si>
  <si>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</si>
  <si>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</si>
  <si>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</si>
  <si>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</si>
  <si>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</si>
  <si>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</si>
  <si>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</si>
  <si>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</si>
  <si>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</si>
  <si>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</si>
  <si>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遠隔監視員</t>
    <rPh sb="0" eb="5">
      <t>エンカクカンシイン</t>
    </rPh>
    <phoneticPr fontId="3"/>
  </si>
  <si>
    <t>遠隔監視員が主に記入し、運転手・車両のログデータ・ドライブレコーダーの記録等にて補完</t>
    <rPh sb="6" eb="7">
      <t>オモ</t>
    </rPh>
    <rPh sb="8" eb="10">
      <t>キニュウ</t>
    </rPh>
    <rPh sb="35" eb="37">
      <t>キロク</t>
    </rPh>
    <rPh sb="37" eb="38">
      <t>トウ</t>
    </rPh>
    <rPh sb="40" eb="42">
      <t>ホカン</t>
    </rPh>
    <phoneticPr fontId="3"/>
  </si>
  <si>
    <t>昼休憩時および運行終了時</t>
    <rPh sb="0" eb="4">
      <t>ヒルキュウケイジ</t>
    </rPh>
    <rPh sb="7" eb="12">
      <t>ウンコウシュウリョウジ</t>
    </rPh>
    <phoneticPr fontId="3"/>
  </si>
  <si>
    <t>―</t>
    <phoneticPr fontId="3"/>
  </si>
  <si>
    <t>山口県</t>
    <rPh sb="0" eb="3">
      <t>ヤマグチケン</t>
    </rPh>
    <phoneticPr fontId="3"/>
  </si>
  <si>
    <t>晴</t>
  </si>
  <si>
    <t>小雨</t>
  </si>
  <si>
    <t>降雪</t>
  </si>
  <si>
    <t>ブレーキ</t>
  </si>
  <si>
    <t>アクセル</t>
  </si>
  <si>
    <t>交差点</t>
  </si>
  <si>
    <t>ステアリング</t>
  </si>
  <si>
    <t>日没</t>
  </si>
  <si>
    <t>夜</t>
  </si>
  <si>
    <t>湿潤</t>
  </si>
  <si>
    <t>その他不良有</t>
  </si>
  <si>
    <t>その他</t>
    <rPh sb="2" eb="3">
      <t>タ</t>
    </rPh>
    <phoneticPr fontId="25"/>
  </si>
  <si>
    <t>㉛</t>
  </si>
  <si>
    <t>⑱</t>
  </si>
  <si>
    <t>⑬</t>
  </si>
  <si>
    <t>㉑</t>
  </si>
  <si>
    <t>⑮</t>
  </si>
  <si>
    <t>㉖</t>
  </si>
  <si>
    <t>⑤</t>
  </si>
  <si>
    <t>⑯</t>
  </si>
  <si>
    <t>⑩</t>
  </si>
  <si>
    <t>⑨</t>
  </si>
  <si>
    <t>㉝</t>
  </si>
  <si>
    <t>㉟</t>
  </si>
  <si>
    <t>㉘</t>
  </si>
  <si>
    <t>㊶</t>
  </si>
  <si>
    <t>㊱</t>
  </si>
  <si>
    <t>①</t>
  </si>
  <si>
    <t>⑰</t>
  </si>
  <si>
    <t>②</t>
  </si>
  <si>
    <t>㉗</t>
  </si>
  <si>
    <t>㊵</t>
  </si>
  <si>
    <t>㉚</t>
  </si>
  <si>
    <t>㊷</t>
  </si>
  <si>
    <t>㊲</t>
  </si>
  <si>
    <t>⑧</t>
  </si>
  <si>
    <t>⑫</t>
  </si>
  <si>
    <t>㉞</t>
  </si>
  <si>
    <t>⑪</t>
  </si>
  <si>
    <t>㊾</t>
  </si>
  <si>
    <t>⑥</t>
  </si>
  <si>
    <t>㉔</t>
  </si>
  <si>
    <t>④</t>
  </si>
  <si>
    <t>③</t>
  </si>
  <si>
    <t>㊻</t>
  </si>
  <si>
    <t>⑭</t>
  </si>
  <si>
    <t>㊳</t>
  </si>
  <si>
    <t>㊺</t>
  </si>
  <si>
    <t>㊸</t>
  </si>
  <si>
    <t>㊽</t>
  </si>
  <si>
    <t>㊼</t>
  </si>
  <si>
    <t>㉜</t>
  </si>
  <si>
    <t>⑳</t>
  </si>
  <si>
    <t>㊹</t>
  </si>
  <si>
    <t>㊴</t>
  </si>
  <si>
    <t>㉕</t>
  </si>
  <si>
    <t>⑦</t>
  </si>
  <si>
    <t>㉓</t>
  </si>
  <si>
    <t>土</t>
  </si>
  <si>
    <t>システムが路上駐車を検知し停止後、手動による回避行動を指示</t>
    <phoneticPr fontId="3"/>
  </si>
  <si>
    <t>自動運行装置の作動不良があったため、手動切替を実施</t>
    <rPh sb="18" eb="20">
      <t>シュドウ</t>
    </rPh>
    <rPh sb="20" eb="22">
      <t>キリカエ</t>
    </rPh>
    <rPh sb="23" eb="25">
      <t>ジッシ</t>
    </rPh>
    <phoneticPr fontId="3"/>
  </si>
  <si>
    <t>パスを外れたため手動走行</t>
    <rPh sb="3" eb="4">
      <t>ハズ</t>
    </rPh>
    <rPh sb="10" eb="12">
      <t>ソウコウ</t>
    </rPh>
    <phoneticPr fontId="3"/>
  </si>
  <si>
    <t>円滑に走行するための手動介入</t>
    <rPh sb="0" eb="2">
      <t>エンカツ</t>
    </rPh>
    <rPh sb="3" eb="5">
      <t>ソウコウ</t>
    </rPh>
    <rPh sb="10" eb="12">
      <t>シュドウ</t>
    </rPh>
    <rPh sb="12" eb="14">
      <t>カイニュウ</t>
    </rPh>
    <phoneticPr fontId="25"/>
  </si>
  <si>
    <t>片側道路工事のため手動切替</t>
    <rPh sb="0" eb="2">
      <t>カタガワ</t>
    </rPh>
    <rPh sb="2" eb="4">
      <t>ドウロ</t>
    </rPh>
    <rPh sb="4" eb="6">
      <t>コウジ</t>
    </rPh>
    <phoneticPr fontId="25"/>
  </si>
  <si>
    <t>自動運行装置の作動不良時の安全確保</t>
    <phoneticPr fontId="3"/>
  </si>
  <si>
    <t>2026年度</t>
    <rPh sb="4" eb="6">
      <t>ネンド</t>
    </rPh>
    <phoneticPr fontId="20"/>
  </si>
  <si>
    <t>路上駐車（主にコンビニエンスストア利用者）</t>
    <rPh sb="17" eb="20">
      <t>リヨウシャ</t>
    </rPh>
    <phoneticPr fontId="20"/>
  </si>
  <si>
    <t>路上駐車（主にトラック車）</t>
    <rPh sb="5" eb="6">
      <t>オモ</t>
    </rPh>
    <rPh sb="11" eb="12">
      <t>シャ</t>
    </rPh>
    <phoneticPr fontId="20"/>
  </si>
  <si>
    <t>路上駐車</t>
  </si>
  <si>
    <t>信号連携不具合</t>
    <rPh sb="0" eb="4">
      <t>シンゴウレンケイ</t>
    </rPh>
    <rPh sb="4" eb="7">
      <t>フグアイ</t>
    </rPh>
    <phoneticPr fontId="20"/>
  </si>
  <si>
    <t>・信号連携の精度向上：マシーンラーニングによる検知精度向上、判断精度向上等に資するソフトウェア処理の最適化</t>
    <rPh sb="1" eb="5">
      <t>シンゴウレンケイ</t>
    </rPh>
    <rPh sb="6" eb="8">
      <t>セイド</t>
    </rPh>
    <rPh sb="8" eb="10">
      <t>コウジョウ</t>
    </rPh>
    <phoneticPr fontId="20"/>
  </si>
  <si>
    <t>円滑な交差点右折</t>
    <rPh sb="3" eb="8">
      <t>コウサテンウセツ</t>
    </rPh>
    <phoneticPr fontId="20"/>
  </si>
  <si>
    <t>・固有環境での円滑性・安全性向上：検知範囲の補完を目的とした走行支援（路車協調等）の導入検討</t>
  </si>
  <si>
    <t>・円滑性改善：速度調整、線形改良</t>
    <rPh sb="1" eb="3">
      <t>エンカツ</t>
    </rPh>
    <rPh sb="3" eb="4">
      <t>セイ</t>
    </rPh>
    <rPh sb="4" eb="6">
      <t>カイゼン</t>
    </rPh>
    <rPh sb="7" eb="9">
      <t>ソクド</t>
    </rPh>
    <rPh sb="9" eb="11">
      <t>チョウセイ</t>
    </rPh>
    <rPh sb="12" eb="14">
      <t>センケイ</t>
    </rPh>
    <rPh sb="14" eb="16">
      <t>カイリョウ</t>
    </rPh>
    <phoneticPr fontId="20"/>
  </si>
  <si>
    <t>自動運行装置の作動不良</t>
    <rPh sb="0" eb="2">
      <t>ジドウ</t>
    </rPh>
    <rPh sb="2" eb="4">
      <t>ウンコウ</t>
    </rPh>
    <rPh sb="4" eb="6">
      <t>ソウチ</t>
    </rPh>
    <rPh sb="7" eb="9">
      <t>サドウ</t>
    </rPh>
    <rPh sb="9" eb="11">
      <t>フリョウ</t>
    </rPh>
    <phoneticPr fontId="20"/>
  </si>
  <si>
    <t>・車両安定性の向上：ソフトウェアアップデート、ソフトウェア処理の最適化</t>
  </si>
  <si>
    <t>350001</t>
    <phoneticPr fontId="3"/>
  </si>
  <si>
    <t>ルート名：JR徳山駅～徳山動物園南</t>
    <phoneticPr fontId="3"/>
  </si>
  <si>
    <t>車両的要因</t>
  </si>
  <si>
    <t>タクシーの強引な割込みにLiDARが反応し、急ブレーキ発生</t>
    <rPh sb="5" eb="7">
      <t>ゴウイン</t>
    </rPh>
    <rPh sb="8" eb="10">
      <t>ワリコ</t>
    </rPh>
    <rPh sb="18" eb="20">
      <t>ハンノウ</t>
    </rPh>
    <rPh sb="22" eb="23">
      <t>キュウ</t>
    </rPh>
    <rPh sb="27" eb="29">
      <t>ハッセイ</t>
    </rPh>
    <phoneticPr fontId="3"/>
  </si>
  <si>
    <t>350001</t>
  </si>
  <si>
    <t>山口県</t>
  </si>
  <si>
    <t/>
  </si>
  <si>
    <t>交差点</t>
    <rPh sb="0" eb="3">
      <t>コウサテン</t>
    </rPh>
    <phoneticPr fontId="3"/>
  </si>
  <si>
    <t>円滑に走行するための手動介入</t>
    <phoneticPr fontId="3"/>
  </si>
  <si>
    <t>路上駐車回避</t>
    <phoneticPr fontId="13"/>
  </si>
  <si>
    <t>交通渋滞</t>
  </si>
  <si>
    <t>交通渋滞のため</t>
    <rPh sb="0" eb="4">
      <t>コウツウジュウタイ</t>
    </rPh>
    <phoneticPr fontId="3"/>
  </si>
  <si>
    <t>システムトラブル</t>
  </si>
  <si>
    <t>自動運転システムトラブルのため</t>
    <rPh sb="0" eb="4">
      <t>ジドウウンテン</t>
    </rPh>
    <phoneticPr fontId="3"/>
  </si>
  <si>
    <t>車両速度低下のため手動介入</t>
    <rPh sb="0" eb="2">
      <t>シャリョウ</t>
    </rPh>
    <rPh sb="2" eb="4">
      <t>ソクド</t>
    </rPh>
    <rPh sb="4" eb="6">
      <t>テイカ</t>
    </rPh>
    <rPh sb="9" eb="13">
      <t>シュドウカイニュウ</t>
    </rPh>
    <phoneticPr fontId="25"/>
  </si>
  <si>
    <t>バス停に停車中、後方から同じバス停に停車する別のバスが接近したため、スペースを確保するため手動介入</t>
    <rPh sb="45" eb="49">
      <t>シュドウカイニュウ</t>
    </rPh>
    <phoneticPr fontId="3"/>
  </si>
  <si>
    <t>バス停利用者が多く、横断歩道まではみ出しが確認されたため、手動切替を実施</t>
    <rPh sb="2" eb="3">
      <t>テイ</t>
    </rPh>
    <rPh sb="3" eb="6">
      <t>リヨウシャ</t>
    </rPh>
    <rPh sb="7" eb="8">
      <t>オオ</t>
    </rPh>
    <rPh sb="10" eb="14">
      <t>オウダンホドウ</t>
    </rPh>
    <rPh sb="18" eb="19">
      <t>ダ</t>
    </rPh>
    <rPh sb="21" eb="23">
      <t>カクニン</t>
    </rPh>
    <rPh sb="29" eb="31">
      <t>シュドウ</t>
    </rPh>
    <rPh sb="31" eb="33">
      <t>キリカエ</t>
    </rPh>
    <rPh sb="34" eb="36">
      <t>ジッシ</t>
    </rPh>
    <phoneticPr fontId="25"/>
  </si>
  <si>
    <t>システムが路上駐車を検知し停止後、手動による回避行動を指示</t>
  </si>
  <si>
    <t>自動運行装置の作動不良のため手動走行</t>
    <rPh sb="14" eb="16">
      <t>シュドウ</t>
    </rPh>
    <rPh sb="16" eb="18">
      <t>ソウコウ</t>
    </rPh>
    <phoneticPr fontId="3"/>
  </si>
  <si>
    <t>信号連携不調のため手動切替</t>
  </si>
  <si>
    <t>他車両接近のため手動介入</t>
    <rPh sb="0" eb="3">
      <t>タシャリョウ</t>
    </rPh>
    <rPh sb="3" eb="5">
      <t>セッキン</t>
    </rPh>
    <rPh sb="8" eb="12">
      <t>シュドウカイニュウ</t>
    </rPh>
    <phoneticPr fontId="25"/>
  </si>
  <si>
    <t>渋滞のため手動介入</t>
    <rPh sb="0" eb="2">
      <t>ジュウタイ</t>
    </rPh>
    <rPh sb="5" eb="7">
      <t>シュドウ</t>
    </rPh>
    <rPh sb="7" eb="9">
      <t>カイニュウ</t>
    </rPh>
    <phoneticPr fontId="25"/>
  </si>
  <si>
    <t>強雨のため手動介入</t>
    <rPh sb="0" eb="2">
      <t>キョウウ</t>
    </rPh>
    <rPh sb="5" eb="9">
      <t>シュドウカイニュウ</t>
    </rPh>
    <phoneticPr fontId="3"/>
  </si>
  <si>
    <t>強風により落ち葉等を障害物検知し、車両速度が低下したため手動介入</t>
    <rPh sb="5" eb="6">
      <t>オ</t>
    </rPh>
    <rPh sb="8" eb="9">
      <t>トウ</t>
    </rPh>
    <rPh sb="10" eb="13">
      <t>ショウガイブツ</t>
    </rPh>
    <rPh sb="13" eb="15">
      <t>ケンチ</t>
    </rPh>
    <rPh sb="17" eb="19">
      <t>シャリョウ</t>
    </rPh>
    <rPh sb="19" eb="21">
      <t>ソクド</t>
    </rPh>
    <rPh sb="22" eb="24">
      <t>テイカ</t>
    </rPh>
    <rPh sb="28" eb="32">
      <t>シュドウカイニュウ</t>
    </rPh>
    <phoneticPr fontId="25"/>
  </si>
  <si>
    <t>GNSS不調のため手動走行</t>
  </si>
  <si>
    <t>交差点右折時、複数の対向車両を検知し、円滑な手動走行が不可となったため手動介入</t>
    <rPh sb="7" eb="9">
      <t>フクスウ</t>
    </rPh>
    <rPh sb="10" eb="12">
      <t>タイコウ</t>
    </rPh>
    <rPh sb="12" eb="14">
      <t>クルマリョウ</t>
    </rPh>
    <rPh sb="15" eb="17">
      <t>ケンチ</t>
    </rPh>
    <rPh sb="19" eb="21">
      <t>エンカツ</t>
    </rPh>
    <rPh sb="22" eb="24">
      <t>シュドウ</t>
    </rPh>
    <rPh sb="24" eb="26">
      <t>ソウコウ</t>
    </rPh>
    <rPh sb="27" eb="29">
      <t>フカ</t>
    </rPh>
    <rPh sb="35" eb="37">
      <t>シュドウ</t>
    </rPh>
    <rPh sb="37" eb="39">
      <t>カイニュウ</t>
    </rPh>
    <phoneticPr fontId="3"/>
  </si>
  <si>
    <t>自己位置取得不可のため手動走行</t>
    <rPh sb="0" eb="6">
      <t>ジコイチシュトク</t>
    </rPh>
    <rPh sb="6" eb="8">
      <t>フカ</t>
    </rPh>
    <rPh sb="11" eb="13">
      <t>シュドウ</t>
    </rPh>
    <rPh sb="13" eb="15">
      <t>ソウコウ</t>
    </rPh>
    <phoneticPr fontId="25"/>
  </si>
  <si>
    <t>HR低下・GNSS不調のため手動走行</t>
    <rPh sb="2" eb="4">
      <t>テイカ</t>
    </rPh>
    <phoneticPr fontId="25"/>
  </si>
  <si>
    <t>強風の影響でごみ袋が車道上に飛散しており、回避するため手動介入</t>
    <rPh sb="21" eb="23">
      <t>カイヒ</t>
    </rPh>
    <rPh sb="27" eb="31">
      <t>シュドウカイニュウ</t>
    </rPh>
    <phoneticPr fontId="25"/>
  </si>
  <si>
    <t>降雪のため手動介入</t>
    <rPh sb="0" eb="2">
      <t>コウセツ</t>
    </rPh>
    <rPh sb="5" eb="9">
      <t>シュドウカイニュウ</t>
    </rPh>
    <phoneticPr fontId="3"/>
  </si>
  <si>
    <t>バス停の入力誤りのため手動介入</t>
    <rPh sb="6" eb="7">
      <t>アヤマ</t>
    </rPh>
    <phoneticPr fontId="3"/>
  </si>
  <si>
    <t>出発時、停止している後続車を検知し、円滑な手動走行が不可となったため手動介入</t>
    <rPh sb="0" eb="3">
      <t>シュッパツジ</t>
    </rPh>
    <rPh sb="4" eb="6">
      <t>テイシ</t>
    </rPh>
    <rPh sb="14" eb="16">
      <t>ケンチ</t>
    </rPh>
    <rPh sb="18" eb="20">
      <t>エンカツ</t>
    </rPh>
    <rPh sb="21" eb="23">
      <t>シュドウ</t>
    </rPh>
    <rPh sb="23" eb="25">
      <t>ソウコウ</t>
    </rPh>
    <rPh sb="26" eb="28">
      <t>フカ</t>
    </rPh>
    <rPh sb="34" eb="36">
      <t>シュドウ</t>
    </rPh>
    <rPh sb="36" eb="38">
      <t>カイニュウ</t>
    </rPh>
    <phoneticPr fontId="3"/>
  </si>
  <si>
    <t>交差点右折時、複数の対向車両を検知し、円滑な手動走行が不可となったため手動介入</t>
  </si>
  <si>
    <t>ダイヤ調整のため手動介入</t>
    <rPh sb="3" eb="5">
      <t>チョウセイ</t>
    </rPh>
    <rPh sb="10" eb="12">
      <t>カイニュウ</t>
    </rPh>
    <phoneticPr fontId="3"/>
  </si>
  <si>
    <t>円滑な信号通過のため手動介入</t>
  </si>
  <si>
    <t>出発時に後方から車両を確認したため、安全のため手動切替を実施</t>
    <rPh sb="11" eb="13">
      <t>カクニン</t>
    </rPh>
    <rPh sb="18" eb="20">
      <t>アンゼン</t>
    </rPh>
    <phoneticPr fontId="3"/>
  </si>
  <si>
    <t>交差点にて、右折する対向車に反応し、円滑な手動走行が不可となったため手動介入</t>
    <rPh sb="14" eb="16">
      <t>ハンノウ</t>
    </rPh>
    <rPh sb="18" eb="20">
      <t>エンカツ</t>
    </rPh>
    <rPh sb="21" eb="23">
      <t>シュドウ</t>
    </rPh>
    <rPh sb="23" eb="25">
      <t>ソウコウ</t>
    </rPh>
    <rPh sb="26" eb="28">
      <t>フカ</t>
    </rPh>
    <rPh sb="34" eb="36">
      <t>シュドウ</t>
    </rPh>
    <rPh sb="36" eb="38">
      <t>カイニュウ</t>
    </rPh>
    <phoneticPr fontId="3"/>
  </si>
  <si>
    <t>障害物検知を検知し、円滑な手動走行が不可となったため手動介入</t>
  </si>
  <si>
    <t>片側道路工事のため手動切替</t>
  </si>
  <si>
    <t>左側より接近する車両に反応し、円滑な手動走行が不可となったため手動介入</t>
    <rPh sb="0" eb="2">
      <t>ヒダリガワ</t>
    </rPh>
    <rPh sb="4" eb="6">
      <t>セッキン</t>
    </rPh>
    <rPh sb="8" eb="10">
      <t>シャリョウ</t>
    </rPh>
    <rPh sb="11" eb="13">
      <t>ハンノウ</t>
    </rPh>
    <rPh sb="15" eb="17">
      <t>エンカツ</t>
    </rPh>
    <rPh sb="18" eb="20">
      <t>シュドウ</t>
    </rPh>
    <rPh sb="20" eb="22">
      <t>ソウコウ</t>
    </rPh>
    <rPh sb="23" eb="25">
      <t>フカ</t>
    </rPh>
    <rPh sb="31" eb="33">
      <t>シュドウ</t>
    </rPh>
    <rPh sb="33" eb="35">
      <t>カイニュウ</t>
    </rPh>
    <phoneticPr fontId="3"/>
  </si>
  <si>
    <t>縁石ブロックを検知し、円滑な手動走行が不可となったため手動介入</t>
  </si>
  <si>
    <t>縁石ブロックを検知し、円滑な手動走行が不可となったため手動介入</t>
    <rPh sb="0" eb="2">
      <t>エンセキ</t>
    </rPh>
    <rPh sb="7" eb="9">
      <t>ケンチ</t>
    </rPh>
    <rPh sb="11" eb="13">
      <t>エンカツ</t>
    </rPh>
    <rPh sb="14" eb="16">
      <t>シュドウ</t>
    </rPh>
    <rPh sb="16" eb="18">
      <t>ソウコウ</t>
    </rPh>
    <rPh sb="19" eb="21">
      <t>フカ</t>
    </rPh>
    <rPh sb="27" eb="29">
      <t>シュドウ</t>
    </rPh>
    <rPh sb="29" eb="31">
      <t>カイニュウ</t>
    </rPh>
    <phoneticPr fontId="25"/>
  </si>
  <si>
    <r>
      <t>円滑な信号通過のため</t>
    </r>
    <r>
      <rPr>
        <sz val="11"/>
        <rFont val="Yu Gothic"/>
        <family val="3"/>
        <charset val="128"/>
      </rPr>
      <t>手動介入</t>
    </r>
    <rPh sb="3" eb="5">
      <t>シンゴウ</t>
    </rPh>
    <rPh sb="5" eb="7">
      <t>ツウカ</t>
    </rPh>
    <phoneticPr fontId="3"/>
  </si>
  <si>
    <t>①路上駐車（主にタクシー）
②GNSS受信不良</t>
    <rPh sb="1" eb="3">
      <t>ロジョウ</t>
    </rPh>
    <rPh sb="3" eb="5">
      <t>チュウシャ</t>
    </rPh>
    <rPh sb="6" eb="7">
      <t>オモ</t>
    </rPh>
    <rPh sb="19" eb="21">
      <t>ジュシン</t>
    </rPh>
    <rPh sb="21" eb="23">
      <t>フリョウ</t>
    </rPh>
    <phoneticPr fontId="20"/>
  </si>
  <si>
    <t>①路上駐車対策
・車両側の改善：レーンチェンジ機能の早期開発および実装
・走行環境の改善：タクシー協会への働きかけ
②GNSS受信不良への対策
基地局の整備や通信キャリアの冗長化</t>
    <rPh sb="5" eb="7">
      <t>タイサク</t>
    </rPh>
    <rPh sb="23" eb="25">
      <t>キノウ</t>
    </rPh>
    <rPh sb="26" eb="28">
      <t>ソウキ</t>
    </rPh>
    <rPh sb="28" eb="30">
      <t>カイハツ</t>
    </rPh>
    <rPh sb="33" eb="35">
      <t>ジッソウ</t>
    </rPh>
    <rPh sb="49" eb="51">
      <t>キョウカイ</t>
    </rPh>
    <rPh sb="53" eb="54">
      <t>ハタラ</t>
    </rPh>
    <rPh sb="69" eb="71">
      <t>タイサク</t>
    </rPh>
    <phoneticPr fontId="20"/>
  </si>
  <si>
    <t>①路上駐車（主に路線バス）
②自動運行装置の作動不良等</t>
    <rPh sb="1" eb="3">
      <t>ロジョウ</t>
    </rPh>
    <rPh sb="3" eb="5">
      <t>チュウシャ</t>
    </rPh>
    <rPh sb="6" eb="7">
      <t>オモ</t>
    </rPh>
    <rPh sb="8" eb="10">
      <t>ロセン</t>
    </rPh>
    <rPh sb="26" eb="27">
      <t>トウ</t>
    </rPh>
    <phoneticPr fontId="20"/>
  </si>
  <si>
    <t>GNSS受信不良</t>
    <phoneticPr fontId="3"/>
  </si>
  <si>
    <t>・短期対処：GNSS除外エリア設定により改善済
・恒常的対策：基地局の整備や通信キャリアの冗長化</t>
    <rPh sb="1" eb="3">
      <t>タンキ</t>
    </rPh>
    <rPh sb="3" eb="5">
      <t>タイショ</t>
    </rPh>
    <rPh sb="20" eb="22">
      <t>カイゼン</t>
    </rPh>
    <rPh sb="22" eb="23">
      <t>ズミ</t>
    </rPh>
    <rPh sb="25" eb="28">
      <t>コウジョウテキ</t>
    </rPh>
    <rPh sb="28" eb="30">
      <t>タイサク</t>
    </rPh>
    <phoneticPr fontId="20"/>
  </si>
  <si>
    <t>2025年度・2026年度</t>
    <rPh sb="4" eb="6">
      <t>ネンド</t>
    </rPh>
    <phoneticPr fontId="20"/>
  </si>
  <si>
    <t>・車両側の改善：レーンチェンジ機能の早期開発および実装
・走行環境の改善：路上駐車改善に向けた関係者への働きかけ</t>
    <phoneticPr fontId="3"/>
  </si>
  <si>
    <t>・走行環境の改善：関係団体・ロータリー店舗への働きかけ
※線形改良等車両側の調整は調整は実施済み</t>
    <rPh sb="9" eb="11">
      <t>カンケイ</t>
    </rPh>
    <rPh sb="11" eb="13">
      <t>ダンタイ</t>
    </rPh>
    <rPh sb="19" eb="21">
      <t>テンポ</t>
    </rPh>
    <phoneticPr fontId="20"/>
  </si>
  <si>
    <t>①路上駐車
②円滑な車線合流</t>
    <rPh sb="1" eb="5">
      <t>ロジョウチュウシャ</t>
    </rPh>
    <rPh sb="7" eb="9">
      <t>エンカツ</t>
    </rPh>
    <rPh sb="10" eb="12">
      <t>シャセン</t>
    </rPh>
    <rPh sb="12" eb="14">
      <t>ゴウリュウ</t>
    </rPh>
    <phoneticPr fontId="20"/>
  </si>
  <si>
    <t>①路上駐車対策
・車両側の改善：レーンチェンジ機能の早期開発および実装
②円滑な車線合流への対策
・固有環境での円滑性・安全性向上：検知範囲の補完を目的とした走行支援（路車協調等）の導入検討</t>
    <rPh sb="46" eb="48">
      <t>タイサク</t>
    </rPh>
    <phoneticPr fontId="3"/>
  </si>
  <si>
    <t>・走行環境の改善：路上駐車改善に向けた関係者への働きかけ</t>
    <rPh sb="9" eb="13">
      <t>ロジョウチュウシャ</t>
    </rPh>
    <rPh sb="13" eb="15">
      <t>カイゼン</t>
    </rPh>
    <rPh sb="16" eb="17">
      <t>ム</t>
    </rPh>
    <rPh sb="19" eb="22">
      <t>カンケイシャ</t>
    </rPh>
    <phoneticPr fontId="20"/>
  </si>
  <si>
    <t>①路上駐車（主にコンビニエンスストア利用者）
②自動運行装置の作動不良等</t>
    <rPh sb="18" eb="21">
      <t>リヨウシャ</t>
    </rPh>
    <phoneticPr fontId="20"/>
  </si>
  <si>
    <t>①路上駐車対策
・走行環境の改善：関係団体・ロータリー店舗への働きかけ
※線形改良等車両側の調整は調整は実施済み
②自動運行装置の作動不良等への対策
・車両側のソフトウェアアップデート、機能向上</t>
    <rPh sb="17" eb="19">
      <t>カンケイ</t>
    </rPh>
    <rPh sb="19" eb="21">
      <t>ダンタイ</t>
    </rPh>
    <rPh sb="27" eb="29">
      <t>テンポ</t>
    </rPh>
    <rPh sb="37" eb="39">
      <t>センケイ</t>
    </rPh>
    <rPh sb="39" eb="41">
      <t>カイリョウ</t>
    </rPh>
    <rPh sb="41" eb="42">
      <t>トウ</t>
    </rPh>
    <rPh sb="42" eb="44">
      <t>シャリョウ</t>
    </rPh>
    <rPh sb="44" eb="45">
      <t>ガワ</t>
    </rPh>
    <rPh sb="46" eb="48">
      <t>チョウセイ</t>
    </rPh>
    <rPh sb="49" eb="51">
      <t>チョウセイ</t>
    </rPh>
    <rPh sb="52" eb="54">
      <t>ジッシ</t>
    </rPh>
    <rPh sb="54" eb="55">
      <t>ズ</t>
    </rPh>
    <phoneticPr fontId="20"/>
  </si>
  <si>
    <t>・走行環境の改善：路上駐車改善に向けた関係者への働きかけ</t>
    <phoneticPr fontId="3"/>
  </si>
  <si>
    <t>①路上駐車対策
・走行環境の改善：路線バスの運行事業者への働きかけ
②自動運行装置の作動不良等への対策
・車両側のソフトウェアアップデート、機能向上</t>
    <rPh sb="17" eb="19">
      <t>ロセン</t>
    </rPh>
    <rPh sb="22" eb="24">
      <t>ウンコウ</t>
    </rPh>
    <rPh sb="24" eb="27">
      <t>ジギョウシャ</t>
    </rPh>
    <rPh sb="29" eb="30">
      <t>ハタラ</t>
    </rPh>
    <rPh sb="49" eb="51">
      <t>タイサク</t>
    </rPh>
    <rPh sb="53" eb="55">
      <t>シャリョウ</t>
    </rPh>
    <rPh sb="55" eb="56">
      <t>ガワ</t>
    </rPh>
    <rPh sb="70" eb="72">
      <t>キノウ</t>
    </rPh>
    <rPh sb="72" eb="74">
      <t>コウジョウ</t>
    </rPh>
    <phoneticPr fontId="20"/>
  </si>
  <si>
    <t>信号制御連携におけるエラー</t>
    <rPh sb="0" eb="2">
      <t>シンゴウ</t>
    </rPh>
    <rPh sb="2" eb="4">
      <t>セイギョ</t>
    </rPh>
    <rPh sb="4" eb="6">
      <t>レンケイ</t>
    </rPh>
    <phoneticPr fontId="20"/>
  </si>
  <si>
    <t>円滑性の確保</t>
    <rPh sb="0" eb="3">
      <t>エンカツセイ</t>
    </rPh>
    <rPh sb="4" eb="6">
      <t>カクホ</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</si>
</sst>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9">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1"/>
      <name val="Yu Gothic"/>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8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0" fontId="4" fillId="3" borderId="13" xfId="1" applyFont="1" applyFill="1" applyBorder="1" applyAlignment="1" applyProtection="1">
      <alignment horizontal="center" vertical="center" wrapText="1"/>
      <protection locked="0"/>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80" fontId="4" fillId="3" borderId="8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0" fontId="5" fillId="4" borderId="64" xfId="0" applyFont="1" applyFill="1" applyBorder="1" applyProtection="1">
      <alignment vertical="center"/>
      <protection locked="0"/>
    </xf>
    <xf numFmtId="177" fontId="9" fillId="3" borderId="7" xfId="1" applyNumberFormat="1" applyFont="1" applyFill="1" applyBorder="1" applyAlignment="1" applyProtection="1">
      <alignment horizontal="left" vertical="center"/>
      <protection locked="0"/>
    </xf>
    <xf numFmtId="0" fontId="7" fillId="3" borderId="23" xfId="1" applyFont="1" applyFill="1" applyBorder="1" applyAlignment="1" applyProtection="1">
      <alignment horizontal="left" vertical="center" wrapText="1"/>
      <protection locked="0"/>
    </xf>
    <xf numFmtId="0" fontId="7" fillId="3" borderId="7" xfId="1" applyFont="1" applyFill="1" applyBorder="1" applyAlignment="1" applyProtection="1">
      <alignment horizontal="left" vertical="center"/>
      <protection locked="0"/>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166253</xdr:colOff>
      <xdr:row>15</xdr:row>
      <xdr:rowOff>109901</xdr:rowOff>
    </xdr:from>
    <xdr:to>
      <xdr:col>33</xdr:col>
      <xdr:colOff>35827</xdr:colOff>
      <xdr:row>23</xdr:row>
      <xdr:rowOff>203581</xdr:rowOff>
    </xdr:to>
    <xdr:pic>
      <xdr:nvPicPr>
        <xdr:cNvPr id="4" name="図 3">
          <a:extLst>
            <a:ext uri="{FF2B5EF4-FFF2-40B4-BE49-F238E27FC236}">
              <a16:creationId xmlns:a16="http://schemas.microsoft.com/office/drawing/2014/main" id="{75DF0C60-54D0-B9AE-8135-94686F316F8E}"/>
            </a:ext>
          </a:extLst>
        </xdr:cNvPr>
        <xdr:cNvPicPr>
          <a:picLocks noChangeAspect="1"/>
        </xdr:cNvPicPr>
      </xdr:nvPicPr>
      <xdr:blipFill>
        <a:blip xmlns:r="http://schemas.openxmlformats.org/officeDocument/2006/relationships" r:embed="rId1"/>
        <a:stretch>
          <a:fillRect/>
        </a:stretch>
      </xdr:blipFill>
      <xdr:spPr>
        <a:xfrm>
          <a:off x="29981235" y="4016883"/>
          <a:ext cx="5813175" cy="30156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20</xdr:col>
      <xdr:colOff>13608</xdr:colOff>
      <xdr:row>18</xdr:row>
      <xdr:rowOff>105529</xdr:rowOff>
    </xdr:from>
    <xdr:to>
      <xdr:col>32</xdr:col>
      <xdr:colOff>54429</xdr:colOff>
      <xdr:row>36</xdr:row>
      <xdr:rowOff>154424</xdr:rowOff>
    </xdr:to>
    <xdr:pic>
      <xdr:nvPicPr>
        <xdr:cNvPr id="14" name="図 13">
          <a:extLst>
            <a:ext uri="{FF2B5EF4-FFF2-40B4-BE49-F238E27FC236}">
              <a16:creationId xmlns:a16="http://schemas.microsoft.com/office/drawing/2014/main" id="{6492CDF3-59AB-8701-B8AA-F0F514B63BC2}"/>
            </a:ext>
          </a:extLst>
        </xdr:cNvPr>
        <xdr:cNvPicPr>
          <a:picLocks noChangeAspect="1"/>
        </xdr:cNvPicPr>
      </xdr:nvPicPr>
      <xdr:blipFill>
        <a:blip xmlns:r="http://schemas.openxmlformats.org/officeDocument/2006/relationships" r:embed="rId1"/>
        <a:stretch>
          <a:fillRect/>
        </a:stretch>
      </xdr:blipFill>
      <xdr:spPr>
        <a:xfrm>
          <a:off x="25826358" y="4745565"/>
          <a:ext cx="6953250" cy="37228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6CB33949-0323-4851-BFAC-150BE996F42A}"/>
            </a:ext>
          </a:extLst>
        </xdr:cNvPr>
        <xdr:cNvSpPr/>
      </xdr:nvSpPr>
      <xdr:spPr>
        <a:xfrm>
          <a:off x="295275" y="133088"/>
          <a:ext cx="12189460" cy="2733937"/>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56029</xdr:colOff>
      <xdr:row>80</xdr:row>
      <xdr:rowOff>123264</xdr:rowOff>
    </xdr:from>
    <xdr:to>
      <xdr:col>7</xdr:col>
      <xdr:colOff>3988024</xdr:colOff>
      <xdr:row>100</xdr:row>
      <xdr:rowOff>136941</xdr:rowOff>
    </xdr:to>
    <xdr:pic>
      <xdr:nvPicPr>
        <xdr:cNvPr id="13" name="図 12">
          <a:extLst>
            <a:ext uri="{FF2B5EF4-FFF2-40B4-BE49-F238E27FC236}">
              <a16:creationId xmlns:a16="http://schemas.microsoft.com/office/drawing/2014/main" id="{FD9D276B-EDFD-48D6-9892-A7185A200491}"/>
            </a:ext>
          </a:extLst>
        </xdr:cNvPr>
        <xdr:cNvPicPr>
          <a:picLocks noChangeAspect="1"/>
        </xdr:cNvPicPr>
      </xdr:nvPicPr>
      <xdr:blipFill>
        <a:blip xmlns:r="http://schemas.openxmlformats.org/officeDocument/2006/relationships" r:embed="rId1"/>
        <a:stretch>
          <a:fillRect/>
        </a:stretch>
      </xdr:blipFill>
      <xdr:spPr>
        <a:xfrm>
          <a:off x="6241676" y="15385676"/>
          <a:ext cx="7999730" cy="42831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856"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85" zoomScaleNormal="85" workbookViewId="0">
      <pane xSplit="2" ySplit="7" topLeftCell="C8" activePane="bottomRight" state="frozen"/>
      <selection pane="topRight" activeCell="E1" sqref="E1"/>
      <selection pane="bottomLeft" activeCell="A45" sqref="A45"/>
      <selection pane="bottomRight"/>
    </sheetView>
  </sheetViews>
  <sheetFormatPr defaultColWidth="8" defaultRowHeight="16"/>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0">
      <c r="B2" s="1" t="s">
        <v>0</v>
      </c>
      <c r="C2" s="2"/>
    </row>
    <row r="3" spans="2:10" ht="16.399999999999999" customHeight="1">
      <c r="B3" s="85" t="s">
        <v>563</v>
      </c>
      <c r="C3" s="5"/>
      <c r="G3" s="231" t="s">
        <v>1</v>
      </c>
      <c r="H3" s="231" t="s">
        <v>2</v>
      </c>
      <c r="I3" s="231" t="s">
        <v>3</v>
      </c>
    </row>
    <row r="4" spans="2:10">
      <c r="B4" s="7" t="s">
        <v>4</v>
      </c>
      <c r="C4" s="8"/>
      <c r="G4" s="232" t="s">
        <v>562</v>
      </c>
      <c r="H4" s="232" t="s">
        <v>485</v>
      </c>
      <c r="I4" s="232"/>
    </row>
    <row r="5" spans="2:10">
      <c r="G5" s="230" t="s">
        <v>5</v>
      </c>
    </row>
    <row r="6" spans="2:10">
      <c r="E6" s="6"/>
    </row>
    <row r="7" spans="2:10">
      <c r="B7" s="274" t="s">
        <v>6</v>
      </c>
      <c r="C7" s="275" t="s">
        <v>7</v>
      </c>
      <c r="D7" s="276" t="s">
        <v>8</v>
      </c>
      <c r="E7" s="275" t="s">
        <v>9</v>
      </c>
      <c r="F7" s="276" t="s">
        <v>10</v>
      </c>
      <c r="G7" s="277" t="s">
        <v>11</v>
      </c>
      <c r="H7" s="275" t="s">
        <v>12</v>
      </c>
      <c r="I7" s="278" t="s">
        <v>13</v>
      </c>
    </row>
    <row r="8" spans="2:10" ht="32">
      <c r="B8" s="293" t="s">
        <v>14</v>
      </c>
      <c r="C8" s="15">
        <f t="shared" ref="C8:C82" si="0">ROW()-7</f>
        <v>1</v>
      </c>
      <c r="D8" s="207" t="s">
        <v>15</v>
      </c>
      <c r="E8" s="15" t="s">
        <v>16</v>
      </c>
      <c r="F8" s="208" t="s">
        <v>17</v>
      </c>
      <c r="G8" s="208" t="s">
        <v>18</v>
      </c>
      <c r="H8" s="137">
        <v>12</v>
      </c>
      <c r="I8" s="285"/>
      <c r="J8" s="3" t="s">
        <v>19</v>
      </c>
    </row>
    <row r="9" spans="2:10" ht="32">
      <c r="B9" s="294" t="s">
        <v>14</v>
      </c>
      <c r="C9" s="12">
        <f t="shared" si="0"/>
        <v>2</v>
      </c>
      <c r="D9" s="89" t="s">
        <v>15</v>
      </c>
      <c r="E9" s="9" t="s">
        <v>20</v>
      </c>
      <c r="F9" s="90" t="s">
        <v>21</v>
      </c>
      <c r="G9" s="90" t="s">
        <v>18</v>
      </c>
      <c r="H9" s="138">
        <v>10</v>
      </c>
      <c r="I9" s="286"/>
      <c r="J9" s="3" t="s">
        <v>19</v>
      </c>
    </row>
    <row r="10" spans="2:10" ht="32">
      <c r="B10" s="294" t="s">
        <v>14</v>
      </c>
      <c r="C10" s="13">
        <f t="shared" si="0"/>
        <v>3</v>
      </c>
      <c r="D10" s="89" t="s">
        <v>15</v>
      </c>
      <c r="E10" s="12" t="s">
        <v>22</v>
      </c>
      <c r="F10" s="90" t="s">
        <v>23</v>
      </c>
      <c r="G10" s="90" t="s">
        <v>24</v>
      </c>
      <c r="H10" s="139" t="s">
        <v>239</v>
      </c>
      <c r="I10" s="287"/>
      <c r="J10" s="3" t="s">
        <v>19</v>
      </c>
    </row>
    <row r="11" spans="2:10" ht="32">
      <c r="B11" s="294" t="s">
        <v>14</v>
      </c>
      <c r="C11" s="12">
        <f t="shared" si="0"/>
        <v>4</v>
      </c>
      <c r="D11" s="89" t="s">
        <v>15</v>
      </c>
      <c r="E11" s="12" t="s">
        <v>25</v>
      </c>
      <c r="F11" s="13" t="s">
        <v>26</v>
      </c>
      <c r="G11" s="13" t="s">
        <v>24</v>
      </c>
      <c r="H11" s="139" t="s">
        <v>239</v>
      </c>
      <c r="I11" s="286"/>
      <c r="J11" s="3" t="s">
        <v>19</v>
      </c>
    </row>
    <row r="12" spans="2:10" ht="32">
      <c r="B12" s="294" t="s">
        <v>14</v>
      </c>
      <c r="C12" s="9">
        <f t="shared" si="0"/>
        <v>5</v>
      </c>
      <c r="D12" s="211" t="s">
        <v>15</v>
      </c>
      <c r="E12" s="27" t="s">
        <v>27</v>
      </c>
      <c r="F12" s="210" t="s">
        <v>28</v>
      </c>
      <c r="G12" s="210" t="s">
        <v>18</v>
      </c>
      <c r="H12" s="140">
        <v>35</v>
      </c>
      <c r="I12" s="288"/>
      <c r="J12" s="3" t="s">
        <v>19</v>
      </c>
    </row>
    <row r="13" spans="2:10" ht="32">
      <c r="B13" s="294" t="s">
        <v>14</v>
      </c>
      <c r="C13" s="9">
        <f t="shared" si="0"/>
        <v>6</v>
      </c>
      <c r="D13" s="113" t="s">
        <v>15</v>
      </c>
      <c r="E13" s="12" t="s">
        <v>29</v>
      </c>
      <c r="F13" s="13" t="s">
        <v>30</v>
      </c>
      <c r="G13" s="13" t="s">
        <v>18</v>
      </c>
      <c r="H13" s="138">
        <v>6</v>
      </c>
      <c r="I13" s="286"/>
      <c r="J13" s="3" t="s">
        <v>19</v>
      </c>
    </row>
    <row r="14" spans="2:10" ht="32">
      <c r="B14" s="294" t="s">
        <v>14</v>
      </c>
      <c r="C14" s="27">
        <f t="shared" si="0"/>
        <v>7</v>
      </c>
      <c r="D14" s="89" t="s">
        <v>15</v>
      </c>
      <c r="E14" s="12" t="s">
        <v>31</v>
      </c>
      <c r="F14" s="13" t="s">
        <v>32</v>
      </c>
      <c r="G14" s="13" t="s">
        <v>24</v>
      </c>
      <c r="H14" s="139" t="s">
        <v>239</v>
      </c>
      <c r="I14" s="286"/>
      <c r="J14" s="3" t="s">
        <v>19</v>
      </c>
    </row>
    <row r="15" spans="2:10" ht="32">
      <c r="B15" s="294" t="s">
        <v>14</v>
      </c>
      <c r="C15" s="18">
        <f t="shared" si="0"/>
        <v>8</v>
      </c>
      <c r="D15" s="212" t="s">
        <v>33</v>
      </c>
      <c r="E15" s="18" t="s">
        <v>34</v>
      </c>
      <c r="F15" s="13" t="s">
        <v>35</v>
      </c>
      <c r="G15" s="13" t="s">
        <v>18</v>
      </c>
      <c r="H15" s="138">
        <v>3.5</v>
      </c>
      <c r="I15" s="286"/>
      <c r="J15" s="3" t="s">
        <v>19</v>
      </c>
    </row>
    <row r="16" spans="2:10" ht="32">
      <c r="B16" s="294" t="s">
        <v>14</v>
      </c>
      <c r="C16" s="18">
        <f t="shared" si="0"/>
        <v>9</v>
      </c>
      <c r="D16" s="212" t="s">
        <v>33</v>
      </c>
      <c r="E16" s="18" t="s">
        <v>36</v>
      </c>
      <c r="F16" s="13" t="s">
        <v>37</v>
      </c>
      <c r="G16" s="13" t="s">
        <v>18</v>
      </c>
      <c r="H16" s="138">
        <v>3.5</v>
      </c>
      <c r="I16" s="286"/>
      <c r="J16" s="3" t="s">
        <v>19</v>
      </c>
    </row>
    <row r="17" spans="2:19" ht="32">
      <c r="B17" s="294" t="s">
        <v>14</v>
      </c>
      <c r="C17" s="12">
        <f t="shared" si="0"/>
        <v>10</v>
      </c>
      <c r="D17" s="89" t="s">
        <v>38</v>
      </c>
      <c r="E17" s="12" t="s">
        <v>39</v>
      </c>
      <c r="F17" s="13" t="s">
        <v>40</v>
      </c>
      <c r="G17" s="13" t="s">
        <v>24</v>
      </c>
      <c r="H17" s="139" t="s">
        <v>239</v>
      </c>
      <c r="I17" s="286"/>
      <c r="J17" s="3" t="s">
        <v>19</v>
      </c>
    </row>
    <row r="18" spans="2:19" ht="32">
      <c r="B18" s="294" t="s">
        <v>14</v>
      </c>
      <c r="C18" s="92">
        <f t="shared" si="0"/>
        <v>11</v>
      </c>
      <c r="D18" s="21" t="s">
        <v>38</v>
      </c>
      <c r="E18" s="12" t="s">
        <v>41</v>
      </c>
      <c r="F18" s="17" t="s">
        <v>42</v>
      </c>
      <c r="G18" s="17" t="s">
        <v>24</v>
      </c>
      <c r="H18" s="139" t="s">
        <v>239</v>
      </c>
      <c r="I18" s="286"/>
      <c r="J18" s="3" t="s">
        <v>19</v>
      </c>
    </row>
    <row r="19" spans="2:19" ht="32">
      <c r="B19" s="294" t="s">
        <v>14</v>
      </c>
      <c r="C19" s="20">
        <f t="shared" si="0"/>
        <v>12</v>
      </c>
      <c r="D19" s="29" t="s">
        <v>33</v>
      </c>
      <c r="E19" s="19" t="s">
        <v>43</v>
      </c>
      <c r="F19" s="20" t="s">
        <v>44</v>
      </c>
      <c r="G19" s="20" t="s">
        <v>45</v>
      </c>
      <c r="H19" s="141"/>
      <c r="I19" s="289"/>
      <c r="J19" s="3" t="s">
        <v>19</v>
      </c>
    </row>
    <row r="20" spans="2:19" ht="32">
      <c r="B20" s="293" t="s">
        <v>46</v>
      </c>
      <c r="C20" s="92">
        <f t="shared" si="0"/>
        <v>13</v>
      </c>
      <c r="D20" s="22" t="s">
        <v>15</v>
      </c>
      <c r="E20" s="9" t="s">
        <v>16</v>
      </c>
      <c r="F20" s="10" t="s">
        <v>47</v>
      </c>
      <c r="G20" s="10" t="s">
        <v>18</v>
      </c>
      <c r="H20" s="353" t="s">
        <v>484</v>
      </c>
      <c r="I20" s="287"/>
      <c r="J20" s="3" t="s">
        <v>19</v>
      </c>
    </row>
    <row r="21" spans="2:19" ht="32">
      <c r="B21" s="295" t="s">
        <v>48</v>
      </c>
      <c r="C21" s="92">
        <f t="shared" si="0"/>
        <v>14</v>
      </c>
      <c r="D21" s="21" t="s">
        <v>15</v>
      </c>
      <c r="E21" s="12" t="s">
        <v>20</v>
      </c>
      <c r="F21" s="17" t="s">
        <v>49</v>
      </c>
      <c r="G21" s="17" t="s">
        <v>18</v>
      </c>
      <c r="H21" s="353" t="s">
        <v>484</v>
      </c>
      <c r="I21" s="286"/>
      <c r="J21" s="3" t="s">
        <v>19</v>
      </c>
    </row>
    <row r="22" spans="2:19" ht="32">
      <c r="B22" s="295" t="s">
        <v>48</v>
      </c>
      <c r="C22" s="92">
        <f t="shared" si="0"/>
        <v>15</v>
      </c>
      <c r="D22" s="23" t="s">
        <v>50</v>
      </c>
      <c r="E22" s="18" t="s">
        <v>22</v>
      </c>
      <c r="F22" s="17" t="s">
        <v>51</v>
      </c>
      <c r="G22" s="17" t="s">
        <v>24</v>
      </c>
      <c r="H22" s="353" t="s">
        <v>484</v>
      </c>
      <c r="I22" s="286"/>
      <c r="J22" s="3" t="s">
        <v>19</v>
      </c>
    </row>
    <row r="23" spans="2:19" ht="32">
      <c r="B23" s="295" t="s">
        <v>48</v>
      </c>
      <c r="C23" s="92">
        <f t="shared" si="0"/>
        <v>16</v>
      </c>
      <c r="D23" s="23" t="s">
        <v>15</v>
      </c>
      <c r="E23" s="18" t="s">
        <v>25</v>
      </c>
      <c r="F23" s="17" t="s">
        <v>52</v>
      </c>
      <c r="G23" s="17" t="s">
        <v>24</v>
      </c>
      <c r="H23" s="353" t="s">
        <v>484</v>
      </c>
      <c r="I23" s="286"/>
      <c r="J23" s="3" t="s">
        <v>19</v>
      </c>
    </row>
    <row r="24" spans="2:19" ht="32">
      <c r="B24" s="295" t="s">
        <v>48</v>
      </c>
      <c r="C24" s="92">
        <f t="shared" si="0"/>
        <v>17</v>
      </c>
      <c r="D24" s="23" t="s">
        <v>15</v>
      </c>
      <c r="E24" s="18" t="s">
        <v>27</v>
      </c>
      <c r="F24" s="17" t="s">
        <v>53</v>
      </c>
      <c r="G24" s="17" t="s">
        <v>18</v>
      </c>
      <c r="H24" s="353" t="s">
        <v>484</v>
      </c>
      <c r="I24" s="286"/>
      <c r="J24" s="3" t="s">
        <v>19</v>
      </c>
    </row>
    <row r="25" spans="2:19" ht="32">
      <c r="B25" s="295" t="s">
        <v>48</v>
      </c>
      <c r="C25" s="9">
        <f t="shared" si="0"/>
        <v>18</v>
      </c>
      <c r="D25" s="113" t="s">
        <v>15</v>
      </c>
      <c r="E25" s="12" t="s">
        <v>29</v>
      </c>
      <c r="F25" s="13" t="s">
        <v>54</v>
      </c>
      <c r="G25" s="13" t="s">
        <v>18</v>
      </c>
      <c r="H25" s="353" t="s">
        <v>484</v>
      </c>
      <c r="I25" s="286"/>
      <c r="J25" s="3" t="s">
        <v>19</v>
      </c>
    </row>
    <row r="26" spans="2:19" ht="32">
      <c r="B26" s="295" t="s">
        <v>48</v>
      </c>
      <c r="C26" s="92">
        <f t="shared" si="0"/>
        <v>19</v>
      </c>
      <c r="D26" s="23" t="s">
        <v>15</v>
      </c>
      <c r="E26" s="18" t="s">
        <v>31</v>
      </c>
      <c r="F26" s="17" t="s">
        <v>55</v>
      </c>
      <c r="G26" s="17" t="s">
        <v>24</v>
      </c>
      <c r="H26" s="353" t="s">
        <v>484</v>
      </c>
      <c r="I26" s="286"/>
      <c r="J26" s="3" t="s">
        <v>19</v>
      </c>
    </row>
    <row r="27" spans="2:19" ht="32">
      <c r="B27" s="295" t="s">
        <v>48</v>
      </c>
      <c r="C27" s="92">
        <f t="shared" si="0"/>
        <v>20</v>
      </c>
      <c r="D27" s="23" t="s">
        <v>33</v>
      </c>
      <c r="E27" s="18" t="s">
        <v>34</v>
      </c>
      <c r="F27" s="17" t="s">
        <v>56</v>
      </c>
      <c r="G27" s="17" t="s">
        <v>18</v>
      </c>
      <c r="H27" s="353" t="s">
        <v>484</v>
      </c>
      <c r="I27" s="286"/>
      <c r="J27" s="3" t="s">
        <v>19</v>
      </c>
    </row>
    <row r="28" spans="2:19" ht="32">
      <c r="B28" s="295" t="s">
        <v>48</v>
      </c>
      <c r="C28" s="92">
        <f t="shared" si="0"/>
        <v>21</v>
      </c>
      <c r="D28" s="23" t="s">
        <v>33</v>
      </c>
      <c r="E28" s="18" t="s">
        <v>36</v>
      </c>
      <c r="F28" s="17" t="s">
        <v>57</v>
      </c>
      <c r="G28" s="17" t="s">
        <v>18</v>
      </c>
      <c r="H28" s="353" t="s">
        <v>484</v>
      </c>
      <c r="I28" s="286"/>
      <c r="J28" s="3" t="s">
        <v>19</v>
      </c>
    </row>
    <row r="29" spans="2:19" ht="32">
      <c r="B29" s="295" t="s">
        <v>48</v>
      </c>
      <c r="C29" s="92">
        <f t="shared" si="0"/>
        <v>22</v>
      </c>
      <c r="D29" s="21" t="s">
        <v>33</v>
      </c>
      <c r="E29" s="12" t="s">
        <v>39</v>
      </c>
      <c r="F29" s="10" t="s">
        <v>58</v>
      </c>
      <c r="G29" s="10" t="s">
        <v>24</v>
      </c>
      <c r="H29" s="353" t="s">
        <v>484</v>
      </c>
      <c r="I29" s="287"/>
      <c r="J29" s="3" t="s">
        <v>19</v>
      </c>
    </row>
    <row r="30" spans="2:19" ht="32">
      <c r="B30" s="295" t="s">
        <v>48</v>
      </c>
      <c r="C30" s="92">
        <f t="shared" si="0"/>
        <v>23</v>
      </c>
      <c r="D30" s="89" t="s">
        <v>33</v>
      </c>
      <c r="E30" s="12" t="s">
        <v>41</v>
      </c>
      <c r="F30" s="90" t="s">
        <v>59</v>
      </c>
      <c r="G30" s="90" t="s">
        <v>24</v>
      </c>
      <c r="H30" s="353" t="s">
        <v>484</v>
      </c>
      <c r="I30" s="287"/>
      <c r="J30" s="3" t="s">
        <v>19</v>
      </c>
    </row>
    <row r="31" spans="2:19" ht="18" customHeight="1">
      <c r="B31" s="295" t="s">
        <v>48</v>
      </c>
      <c r="C31" s="92">
        <f t="shared" si="0"/>
        <v>24</v>
      </c>
      <c r="D31" s="89" t="s">
        <v>33</v>
      </c>
      <c r="E31" s="12" t="s">
        <v>43</v>
      </c>
      <c r="F31" s="13" t="s">
        <v>60</v>
      </c>
      <c r="G31" s="13" t="s">
        <v>45</v>
      </c>
      <c r="H31" s="353" t="s">
        <v>484</v>
      </c>
      <c r="I31" s="286"/>
      <c r="J31" s="3" t="s">
        <v>19</v>
      </c>
    </row>
    <row r="32" spans="2:19" s="25" customFormat="1">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2">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2">
      <c r="B37" s="281" t="s">
        <v>61</v>
      </c>
      <c r="C37" s="13">
        <f>ROW()-7</f>
        <v>30</v>
      </c>
      <c r="D37" s="89" t="s">
        <v>15</v>
      </c>
      <c r="E37" s="12" t="s">
        <v>77</v>
      </c>
      <c r="F37" s="13" t="s">
        <v>78</v>
      </c>
      <c r="G37" s="90" t="s">
        <v>18</v>
      </c>
      <c r="H37" s="135"/>
      <c r="I37" s="282"/>
      <c r="J37" s="3" t="s">
        <v>19</v>
      </c>
      <c r="K37" s="3"/>
      <c r="L37" s="3"/>
      <c r="M37" s="3"/>
      <c r="N37" s="3"/>
      <c r="O37" s="3"/>
      <c r="P37" s="3"/>
      <c r="Q37" s="3"/>
      <c r="R37" s="3"/>
      <c r="S37" s="3"/>
    </row>
    <row r="38" spans="2:19" s="25" customFormat="1" ht="32">
      <c r="B38" s="281" t="s">
        <v>61</v>
      </c>
      <c r="C38" s="9">
        <f t="shared" si="0"/>
        <v>31</v>
      </c>
      <c r="D38" s="209" t="s">
        <v>74</v>
      </c>
      <c r="E38" s="9" t="s">
        <v>79</v>
      </c>
      <c r="F38" s="13" t="s">
        <v>80</v>
      </c>
      <c r="G38" s="13" t="s">
        <v>18</v>
      </c>
      <c r="H38" s="135"/>
      <c r="I38" s="283"/>
      <c r="J38" s="3" t="s">
        <v>19</v>
      </c>
      <c r="K38" s="3"/>
      <c r="L38" s="3"/>
      <c r="M38" s="3"/>
      <c r="N38" s="3"/>
      <c r="O38" s="3"/>
      <c r="P38" s="3"/>
      <c r="Q38" s="3"/>
      <c r="R38" s="3"/>
      <c r="S38" s="3"/>
    </row>
    <row r="39" spans="2:19" s="25" customFormat="1" ht="32">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48">
      <c r="B40" s="281" t="s">
        <v>61</v>
      </c>
      <c r="C40" s="9">
        <f t="shared" si="0"/>
        <v>33</v>
      </c>
      <c r="D40" s="209" t="s">
        <v>15</v>
      </c>
      <c r="E40" s="9" t="s">
        <v>83</v>
      </c>
      <c r="F40" s="13" t="s">
        <v>84</v>
      </c>
      <c r="G40" s="210" t="s">
        <v>18</v>
      </c>
      <c r="H40" s="135"/>
      <c r="I40" s="283"/>
      <c r="J40" s="3" t="s">
        <v>19</v>
      </c>
      <c r="K40" s="3"/>
      <c r="L40" s="3"/>
      <c r="M40" s="3"/>
      <c r="N40" s="3"/>
      <c r="O40" s="3"/>
      <c r="P40" s="3"/>
      <c r="Q40" s="3"/>
      <c r="R40" s="3"/>
      <c r="S40" s="3"/>
    </row>
    <row r="41" spans="2:19" s="25" customFormat="1" ht="32">
      <c r="B41" s="281" t="s">
        <v>61</v>
      </c>
      <c r="C41" s="9">
        <f t="shared" si="0"/>
        <v>34</v>
      </c>
      <c r="D41" s="209" t="s">
        <v>74</v>
      </c>
      <c r="E41" s="9" t="s">
        <v>85</v>
      </c>
      <c r="F41" s="13" t="s">
        <v>86</v>
      </c>
      <c r="G41" s="13" t="s">
        <v>18</v>
      </c>
      <c r="H41" s="135"/>
      <c r="I41" s="283"/>
      <c r="J41" s="3" t="s">
        <v>19</v>
      </c>
      <c r="K41" s="3"/>
      <c r="L41" s="3"/>
      <c r="M41" s="3"/>
      <c r="N41" s="3"/>
      <c r="O41" s="3"/>
      <c r="P41" s="3"/>
      <c r="Q41" s="3"/>
      <c r="R41" s="3"/>
      <c r="S41" s="3"/>
    </row>
    <row r="42" spans="2:19" s="25" customFormat="1" ht="32">
      <c r="B42" s="281" t="s">
        <v>61</v>
      </c>
      <c r="C42" s="9">
        <f t="shared" si="0"/>
        <v>35</v>
      </c>
      <c r="D42" s="209" t="s">
        <v>74</v>
      </c>
      <c r="E42" s="9" t="s">
        <v>87</v>
      </c>
      <c r="F42" s="13" t="s">
        <v>88</v>
      </c>
      <c r="G42" s="13" t="s">
        <v>18</v>
      </c>
      <c r="H42" s="135"/>
      <c r="I42" s="283"/>
      <c r="J42" s="3" t="s">
        <v>19</v>
      </c>
      <c r="K42" s="3"/>
      <c r="L42" s="3"/>
      <c r="M42" s="3"/>
      <c r="N42" s="3"/>
      <c r="O42" s="3"/>
      <c r="P42" s="3"/>
      <c r="Q42" s="3"/>
      <c r="R42" s="3"/>
      <c r="S42" s="3"/>
    </row>
    <row r="43" spans="2:19" s="25" customFormat="1" ht="48">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c r="B44" s="279" t="s">
        <v>91</v>
      </c>
      <c r="C44" s="15">
        <f t="shared" si="0"/>
        <v>37</v>
      </c>
      <c r="D44" s="207" t="s">
        <v>33</v>
      </c>
      <c r="E44" s="15" t="s">
        <v>92</v>
      </c>
      <c r="F44" s="208" t="s">
        <v>93</v>
      </c>
      <c r="G44" s="208" t="s">
        <v>18</v>
      </c>
      <c r="H44" s="135"/>
      <c r="I44" s="280"/>
      <c r="J44" s="3" t="s">
        <v>19</v>
      </c>
      <c r="K44" s="3"/>
      <c r="L44" s="3"/>
      <c r="M44" s="3"/>
      <c r="N44" s="3"/>
      <c r="O44" s="3"/>
      <c r="P44" s="3"/>
      <c r="Q44" s="3"/>
      <c r="R44" s="3"/>
      <c r="S44" s="3"/>
    </row>
    <row r="45" spans="2:19" s="25" customFormat="1">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c r="B46" s="281" t="s">
        <v>91</v>
      </c>
      <c r="C46" s="12">
        <f t="shared" si="0"/>
        <v>39</v>
      </c>
      <c r="D46" s="89" t="s">
        <v>33</v>
      </c>
      <c r="E46" s="27" t="s">
        <v>96</v>
      </c>
      <c r="F46" s="210" t="s">
        <v>97</v>
      </c>
      <c r="G46" s="210" t="s">
        <v>18</v>
      </c>
      <c r="H46" s="136">
        <v>2</v>
      </c>
      <c r="I46" s="136" t="s">
        <v>483</v>
      </c>
      <c r="J46" s="3" t="s">
        <v>19</v>
      </c>
      <c r="K46" s="3"/>
      <c r="L46" s="3"/>
      <c r="M46" s="3"/>
      <c r="N46" s="3"/>
      <c r="O46" s="3"/>
      <c r="P46" s="3"/>
      <c r="Q46" s="3"/>
      <c r="R46" s="3"/>
      <c r="S46" s="3"/>
    </row>
    <row r="47" spans="2:19">
      <c r="B47" s="279" t="s">
        <v>98</v>
      </c>
      <c r="C47" s="91">
        <f t="shared" si="0"/>
        <v>40</v>
      </c>
      <c r="D47" s="24" t="s">
        <v>15</v>
      </c>
      <c r="E47" s="15" t="s">
        <v>99</v>
      </c>
      <c r="F47" s="16" t="s">
        <v>100</v>
      </c>
      <c r="G47" s="16" t="s">
        <v>64</v>
      </c>
      <c r="H47" s="134" t="s">
        <v>101</v>
      </c>
      <c r="I47" s="280"/>
      <c r="J47" s="3" t="s">
        <v>19</v>
      </c>
    </row>
    <row r="48" spans="2:19">
      <c r="B48" s="281" t="s">
        <v>98</v>
      </c>
      <c r="C48" s="17">
        <f t="shared" si="0"/>
        <v>41</v>
      </c>
      <c r="D48" s="11" t="s">
        <v>50</v>
      </c>
      <c r="E48" s="13" t="s">
        <v>102</v>
      </c>
      <c r="F48" s="17" t="s">
        <v>103</v>
      </c>
      <c r="G48" s="17" t="s">
        <v>68</v>
      </c>
      <c r="H48" s="135"/>
      <c r="I48" s="283"/>
      <c r="J48" s="3" t="s">
        <v>19</v>
      </c>
    </row>
    <row r="49" spans="2:19" ht="32">
      <c r="B49" s="281" t="s">
        <v>98</v>
      </c>
      <c r="C49" s="17">
        <f t="shared" si="0"/>
        <v>42</v>
      </c>
      <c r="D49" s="11" t="s">
        <v>15</v>
      </c>
      <c r="E49" s="13" t="s">
        <v>71</v>
      </c>
      <c r="F49" s="17" t="s">
        <v>104</v>
      </c>
      <c r="G49" s="17" t="s">
        <v>73</v>
      </c>
      <c r="H49" s="135"/>
      <c r="I49" s="283"/>
      <c r="J49" s="3" t="s">
        <v>19</v>
      </c>
    </row>
    <row r="50" spans="2:19" ht="48">
      <c r="B50" s="281"/>
      <c r="C50" s="13">
        <f t="shared" si="0"/>
        <v>43</v>
      </c>
      <c r="D50" s="113" t="s">
        <v>15</v>
      </c>
      <c r="E50" s="13" t="s">
        <v>105</v>
      </c>
      <c r="F50" s="13" t="s">
        <v>106</v>
      </c>
      <c r="G50" s="13" t="s">
        <v>107</v>
      </c>
      <c r="H50" s="135"/>
      <c r="I50" s="283"/>
      <c r="J50" s="3" t="s">
        <v>19</v>
      </c>
    </row>
    <row r="51" spans="2:19">
      <c r="B51" s="281"/>
      <c r="C51" s="12">
        <f t="shared" si="0"/>
        <v>44</v>
      </c>
      <c r="D51" s="89" t="s">
        <v>33</v>
      </c>
      <c r="E51" s="13" t="s">
        <v>108</v>
      </c>
      <c r="F51" s="13" t="s">
        <v>109</v>
      </c>
      <c r="G51" s="13" t="s">
        <v>18</v>
      </c>
      <c r="H51" s="135"/>
      <c r="I51" s="283"/>
      <c r="J51" s="3" t="s">
        <v>19</v>
      </c>
    </row>
    <row r="52" spans="2:19" ht="32">
      <c r="B52" s="281" t="s">
        <v>98</v>
      </c>
      <c r="C52" s="13">
        <f t="shared" si="0"/>
        <v>45</v>
      </c>
      <c r="D52" s="113" t="s">
        <v>15</v>
      </c>
      <c r="E52" s="13" t="s">
        <v>110</v>
      </c>
      <c r="F52" s="13" t="s">
        <v>111</v>
      </c>
      <c r="G52" s="13" t="s">
        <v>112</v>
      </c>
      <c r="H52" s="135"/>
      <c r="I52" s="283"/>
      <c r="J52" s="3" t="s">
        <v>19</v>
      </c>
    </row>
    <row r="53" spans="2:19">
      <c r="B53" s="281" t="s">
        <v>98</v>
      </c>
      <c r="C53" s="13">
        <f t="shared" si="0"/>
        <v>46</v>
      </c>
      <c r="D53" s="113" t="s">
        <v>15</v>
      </c>
      <c r="E53" s="13" t="s">
        <v>113</v>
      </c>
      <c r="F53" s="13" t="s">
        <v>114</v>
      </c>
      <c r="G53" s="13" t="s">
        <v>115</v>
      </c>
      <c r="H53" s="135"/>
      <c r="I53" s="283"/>
      <c r="J53" s="3" t="s">
        <v>19</v>
      </c>
    </row>
    <row r="54" spans="2:19" ht="64">
      <c r="B54" s="281" t="s">
        <v>98</v>
      </c>
      <c r="C54" s="13">
        <f t="shared" si="0"/>
        <v>47</v>
      </c>
      <c r="D54" s="113" t="s">
        <v>50</v>
      </c>
      <c r="E54" s="13" t="s">
        <v>116</v>
      </c>
      <c r="F54" s="13" t="s">
        <v>117</v>
      </c>
      <c r="G54" s="13" t="s">
        <v>118</v>
      </c>
      <c r="H54" s="135"/>
      <c r="I54" s="283"/>
      <c r="J54" s="3" t="s">
        <v>19</v>
      </c>
    </row>
    <row r="55" spans="2:19" ht="32">
      <c r="B55" s="281" t="s">
        <v>98</v>
      </c>
      <c r="C55" s="117">
        <f t="shared" si="0"/>
        <v>48</v>
      </c>
      <c r="D55" s="113" t="s">
        <v>50</v>
      </c>
      <c r="E55" s="117" t="s">
        <v>119</v>
      </c>
      <c r="F55" s="117" t="s">
        <v>120</v>
      </c>
      <c r="G55" s="117" t="s">
        <v>121</v>
      </c>
      <c r="H55" s="135"/>
      <c r="I55" s="283"/>
      <c r="J55" s="3" t="s">
        <v>19</v>
      </c>
    </row>
    <row r="56" spans="2:19" ht="18" customHeight="1">
      <c r="B56" s="281" t="s">
        <v>98</v>
      </c>
      <c r="C56" s="13">
        <f t="shared" si="0"/>
        <v>49</v>
      </c>
      <c r="D56" s="113" t="s">
        <v>50</v>
      </c>
      <c r="E56" s="13" t="s">
        <v>122</v>
      </c>
      <c r="F56" s="13" t="s">
        <v>123</v>
      </c>
      <c r="G56" s="13" t="s">
        <v>124</v>
      </c>
      <c r="H56" s="135"/>
      <c r="I56" s="283"/>
      <c r="J56" s="3" t="s">
        <v>19</v>
      </c>
    </row>
    <row r="57" spans="2:19" ht="18" customHeight="1">
      <c r="B57" s="281" t="s">
        <v>98</v>
      </c>
      <c r="C57" s="117">
        <f t="shared" si="0"/>
        <v>50</v>
      </c>
      <c r="D57" s="113" t="s">
        <v>50</v>
      </c>
      <c r="E57" s="213" t="s">
        <v>125</v>
      </c>
      <c r="F57" s="214" t="s">
        <v>126</v>
      </c>
      <c r="G57" s="117" t="s">
        <v>24</v>
      </c>
      <c r="H57" s="135"/>
      <c r="I57" s="283"/>
      <c r="J57" s="3" t="s">
        <v>19</v>
      </c>
    </row>
    <row r="58" spans="2:19">
      <c r="B58" s="281" t="s">
        <v>98</v>
      </c>
      <c r="C58" s="117">
        <f t="shared" si="0"/>
        <v>51</v>
      </c>
      <c r="D58" s="113" t="s">
        <v>50</v>
      </c>
      <c r="E58" s="213" t="s">
        <v>127</v>
      </c>
      <c r="F58" s="214" t="s">
        <v>128</v>
      </c>
      <c r="G58" s="117" t="s">
        <v>24</v>
      </c>
      <c r="H58" s="135"/>
      <c r="I58" s="283"/>
      <c r="J58" s="3" t="s">
        <v>19</v>
      </c>
    </row>
    <row r="59" spans="2:19">
      <c r="B59" s="281" t="s">
        <v>98</v>
      </c>
      <c r="C59" s="117">
        <f t="shared" si="0"/>
        <v>52</v>
      </c>
      <c r="D59" s="113" t="s">
        <v>50</v>
      </c>
      <c r="E59" s="213" t="s">
        <v>129</v>
      </c>
      <c r="F59" s="214" t="s">
        <v>130</v>
      </c>
      <c r="G59" s="117" t="s">
        <v>24</v>
      </c>
      <c r="H59" s="135"/>
      <c r="I59" s="283"/>
      <c r="J59" s="3" t="s">
        <v>19</v>
      </c>
    </row>
    <row r="60" spans="2:19" ht="32">
      <c r="B60" s="281" t="s">
        <v>98</v>
      </c>
      <c r="C60" s="117">
        <f t="shared" si="0"/>
        <v>53</v>
      </c>
      <c r="D60" s="113" t="s">
        <v>50</v>
      </c>
      <c r="E60" s="213" t="s">
        <v>131</v>
      </c>
      <c r="F60" s="117" t="s">
        <v>132</v>
      </c>
      <c r="G60" s="117" t="s">
        <v>133</v>
      </c>
      <c r="H60" s="135"/>
      <c r="I60" s="283"/>
      <c r="J60" s="3" t="s">
        <v>19</v>
      </c>
      <c r="S60" s="14"/>
    </row>
    <row r="61" spans="2:19" ht="80">
      <c r="B61" s="281" t="s">
        <v>98</v>
      </c>
      <c r="C61" s="117">
        <f t="shared" si="0"/>
        <v>54</v>
      </c>
      <c r="D61" s="215" t="s">
        <v>50</v>
      </c>
      <c r="E61" s="13" t="s">
        <v>134</v>
      </c>
      <c r="F61" s="13" t="s">
        <v>135</v>
      </c>
      <c r="G61" s="13" t="s">
        <v>136</v>
      </c>
      <c r="H61" s="135"/>
      <c r="I61" s="283"/>
      <c r="J61" s="3" t="s">
        <v>19</v>
      </c>
      <c r="S61" s="14"/>
    </row>
    <row r="62" spans="2:19" ht="176">
      <c r="B62" s="281" t="s">
        <v>98</v>
      </c>
      <c r="C62" s="13">
        <f t="shared" si="0"/>
        <v>55</v>
      </c>
      <c r="D62" s="113" t="s">
        <v>50</v>
      </c>
      <c r="E62" s="13" t="s">
        <v>137</v>
      </c>
      <c r="F62" s="13" t="s">
        <v>138</v>
      </c>
      <c r="G62" s="13" t="s">
        <v>139</v>
      </c>
      <c r="H62" s="135"/>
      <c r="I62" s="283"/>
      <c r="J62" s="3" t="s">
        <v>19</v>
      </c>
      <c r="S62" s="14"/>
    </row>
    <row r="63" spans="2:19">
      <c r="B63" s="281" t="s">
        <v>98</v>
      </c>
      <c r="C63" s="13">
        <f t="shared" si="0"/>
        <v>56</v>
      </c>
      <c r="D63" s="89" t="s">
        <v>15</v>
      </c>
      <c r="E63" s="13" t="s">
        <v>140</v>
      </c>
      <c r="F63" s="13" t="s">
        <v>141</v>
      </c>
      <c r="G63" s="13" t="s">
        <v>45</v>
      </c>
      <c r="H63" s="135"/>
      <c r="I63" s="283"/>
      <c r="J63" s="3" t="s">
        <v>19</v>
      </c>
      <c r="S63" s="14"/>
    </row>
    <row r="64" spans="2:19">
      <c r="B64" s="281" t="s">
        <v>98</v>
      </c>
      <c r="C64" s="13">
        <f t="shared" si="0"/>
        <v>57</v>
      </c>
      <c r="D64" s="113" t="s">
        <v>15</v>
      </c>
      <c r="E64" s="216" t="s">
        <v>142</v>
      </c>
      <c r="F64" s="13" t="s">
        <v>143</v>
      </c>
      <c r="G64" s="13" t="s">
        <v>18</v>
      </c>
      <c r="H64" s="204"/>
      <c r="I64" s="283"/>
      <c r="J64" s="3" t="s">
        <v>19</v>
      </c>
      <c r="S64" s="14"/>
    </row>
    <row r="65" spans="2:19" ht="48">
      <c r="B65" s="281" t="s">
        <v>98</v>
      </c>
      <c r="C65" s="27">
        <f t="shared" si="0"/>
        <v>58</v>
      </c>
      <c r="D65" s="211" t="s">
        <v>74</v>
      </c>
      <c r="E65" s="27" t="s">
        <v>144</v>
      </c>
      <c r="F65" s="210" t="s">
        <v>145</v>
      </c>
      <c r="G65" s="210" t="s">
        <v>146</v>
      </c>
      <c r="H65" s="140" t="s">
        <v>481</v>
      </c>
      <c r="I65" s="138" t="s">
        <v>482</v>
      </c>
      <c r="J65" s="3" t="s">
        <v>19</v>
      </c>
      <c r="S65" s="14"/>
    </row>
    <row r="66" spans="2:19" ht="18" customHeight="1">
      <c r="B66" s="281" t="s">
        <v>98</v>
      </c>
      <c r="C66" s="117">
        <f t="shared" si="0"/>
        <v>59</v>
      </c>
      <c r="D66" s="215" t="s">
        <v>74</v>
      </c>
      <c r="E66" s="18" t="s">
        <v>147</v>
      </c>
      <c r="F66" s="117" t="s">
        <v>148</v>
      </c>
      <c r="G66" s="117" t="s">
        <v>45</v>
      </c>
      <c r="H66" s="353" t="s">
        <v>484</v>
      </c>
      <c r="I66" s="289"/>
      <c r="J66" s="3" t="s">
        <v>19</v>
      </c>
      <c r="S66" s="14"/>
    </row>
    <row r="67" spans="2:19" ht="32">
      <c r="B67" s="279" t="s">
        <v>149</v>
      </c>
      <c r="C67" s="208">
        <f t="shared" si="0"/>
        <v>60</v>
      </c>
      <c r="D67" s="115" t="s">
        <v>74</v>
      </c>
      <c r="E67" s="15" t="s">
        <v>99</v>
      </c>
      <c r="F67" s="208" t="s">
        <v>150</v>
      </c>
      <c r="G67" s="208" t="s">
        <v>64</v>
      </c>
      <c r="H67" s="134" t="s">
        <v>151</v>
      </c>
      <c r="I67" s="280"/>
      <c r="J67" s="3" t="s">
        <v>19</v>
      </c>
      <c r="S67" s="14"/>
    </row>
    <row r="68" spans="2:19">
      <c r="B68" s="281" t="s">
        <v>149</v>
      </c>
      <c r="C68" s="13">
        <f t="shared" si="0"/>
        <v>61</v>
      </c>
      <c r="D68" s="212" t="s">
        <v>74</v>
      </c>
      <c r="E68" s="9" t="s">
        <v>102</v>
      </c>
      <c r="F68" s="90" t="s">
        <v>152</v>
      </c>
      <c r="G68" s="90" t="s">
        <v>68</v>
      </c>
      <c r="H68" s="135"/>
      <c r="I68" s="283"/>
      <c r="J68" s="3" t="s">
        <v>19</v>
      </c>
      <c r="S68" s="14"/>
    </row>
    <row r="69" spans="2:19" ht="32">
      <c r="B69" s="281" t="s">
        <v>149</v>
      </c>
      <c r="C69" s="13">
        <f t="shared" si="0"/>
        <v>62</v>
      </c>
      <c r="D69" s="113" t="s">
        <v>15</v>
      </c>
      <c r="E69" s="13" t="s">
        <v>71</v>
      </c>
      <c r="F69" s="13" t="s">
        <v>153</v>
      </c>
      <c r="G69" s="13" t="s">
        <v>73</v>
      </c>
      <c r="H69" s="135"/>
      <c r="I69" s="283"/>
      <c r="J69" s="3" t="s">
        <v>19</v>
      </c>
      <c r="S69" s="14"/>
    </row>
    <row r="70" spans="2:19" ht="64.400000000000006" customHeight="1">
      <c r="B70" s="281" t="s">
        <v>149</v>
      </c>
      <c r="C70" s="13">
        <f t="shared" si="0"/>
        <v>63</v>
      </c>
      <c r="D70" s="113" t="s">
        <v>15</v>
      </c>
      <c r="E70" s="13" t="s">
        <v>105</v>
      </c>
      <c r="F70" s="13" t="s">
        <v>154</v>
      </c>
      <c r="G70" s="13" t="s">
        <v>155</v>
      </c>
      <c r="H70" s="135"/>
      <c r="I70" s="283"/>
      <c r="J70" s="3" t="s">
        <v>19</v>
      </c>
      <c r="S70" s="14"/>
    </row>
    <row r="71" spans="2:19" ht="18" customHeight="1">
      <c r="B71" s="281" t="s">
        <v>149</v>
      </c>
      <c r="C71" s="13">
        <f t="shared" si="0"/>
        <v>64</v>
      </c>
      <c r="D71" s="212" t="s">
        <v>74</v>
      </c>
      <c r="E71" s="9" t="s">
        <v>156</v>
      </c>
      <c r="F71" s="90" t="s">
        <v>157</v>
      </c>
      <c r="G71" s="90" t="s">
        <v>158</v>
      </c>
      <c r="H71" s="135"/>
      <c r="I71" s="283"/>
      <c r="J71" s="3" t="s">
        <v>19</v>
      </c>
    </row>
    <row r="72" spans="2:19" ht="32">
      <c r="B72" s="281" t="s">
        <v>149</v>
      </c>
      <c r="C72" s="12">
        <f t="shared" si="0"/>
        <v>65</v>
      </c>
      <c r="D72" s="89" t="s">
        <v>74</v>
      </c>
      <c r="E72" s="12" t="s">
        <v>159</v>
      </c>
      <c r="F72" s="13" t="s">
        <v>160</v>
      </c>
      <c r="G72" s="13" t="s">
        <v>161</v>
      </c>
      <c r="H72" s="135"/>
      <c r="I72" s="283"/>
      <c r="J72" s="3" t="s">
        <v>19</v>
      </c>
    </row>
    <row r="73" spans="2:19" ht="18" customHeight="1">
      <c r="B73" s="281" t="s">
        <v>149</v>
      </c>
      <c r="C73" s="12">
        <f t="shared" si="0"/>
        <v>66</v>
      </c>
      <c r="D73" s="89" t="s">
        <v>74</v>
      </c>
      <c r="E73" s="12" t="s">
        <v>162</v>
      </c>
      <c r="F73" s="13" t="s">
        <v>163</v>
      </c>
      <c r="G73" s="13" t="s">
        <v>45</v>
      </c>
      <c r="H73" s="135"/>
      <c r="I73" s="283"/>
      <c r="J73" s="3" t="s">
        <v>19</v>
      </c>
    </row>
    <row r="74" spans="2:19" ht="18" customHeight="1">
      <c r="B74" s="281" t="s">
        <v>149</v>
      </c>
      <c r="C74" s="13">
        <f t="shared" si="0"/>
        <v>67</v>
      </c>
      <c r="D74" s="113" t="s">
        <v>15</v>
      </c>
      <c r="E74" s="13" t="s">
        <v>110</v>
      </c>
      <c r="F74" s="13" t="s">
        <v>164</v>
      </c>
      <c r="G74" s="13" t="s">
        <v>112</v>
      </c>
      <c r="H74" s="135"/>
      <c r="I74" s="283"/>
      <c r="J74" s="3" t="s">
        <v>19</v>
      </c>
    </row>
    <row r="75" spans="2:19">
      <c r="B75" s="281" t="s">
        <v>149</v>
      </c>
      <c r="C75" s="13">
        <f t="shared" si="0"/>
        <v>68</v>
      </c>
      <c r="D75" s="113" t="s">
        <v>15</v>
      </c>
      <c r="E75" s="13" t="s">
        <v>113</v>
      </c>
      <c r="F75" s="13" t="s">
        <v>165</v>
      </c>
      <c r="G75" s="13" t="s">
        <v>115</v>
      </c>
      <c r="H75" s="135"/>
      <c r="I75" s="283"/>
      <c r="J75" s="3" t="s">
        <v>19</v>
      </c>
    </row>
    <row r="76" spans="2:19" ht="64">
      <c r="B76" s="281" t="s">
        <v>149</v>
      </c>
      <c r="C76" s="12">
        <f t="shared" si="0"/>
        <v>69</v>
      </c>
      <c r="D76" s="89" t="s">
        <v>74</v>
      </c>
      <c r="E76" s="12" t="s">
        <v>116</v>
      </c>
      <c r="F76" s="13" t="s">
        <v>166</v>
      </c>
      <c r="G76" s="13" t="s">
        <v>118</v>
      </c>
      <c r="H76" s="135"/>
      <c r="I76" s="283"/>
      <c r="J76" s="3" t="s">
        <v>19</v>
      </c>
    </row>
    <row r="77" spans="2:19">
      <c r="B77" s="281" t="s">
        <v>149</v>
      </c>
      <c r="C77" s="12">
        <f t="shared" si="0"/>
        <v>70</v>
      </c>
      <c r="D77" s="89" t="s">
        <v>74</v>
      </c>
      <c r="E77" s="12" t="s">
        <v>119</v>
      </c>
      <c r="F77" s="13" t="s">
        <v>167</v>
      </c>
      <c r="G77" s="13" t="s">
        <v>168</v>
      </c>
      <c r="H77" s="135"/>
      <c r="I77" s="283"/>
      <c r="J77" s="3" t="s">
        <v>19</v>
      </c>
    </row>
    <row r="78" spans="2:19" ht="32">
      <c r="B78" s="281" t="s">
        <v>149</v>
      </c>
      <c r="C78" s="12">
        <f t="shared" si="0"/>
        <v>71</v>
      </c>
      <c r="D78" s="89" t="s">
        <v>74</v>
      </c>
      <c r="E78" s="12" t="s">
        <v>122</v>
      </c>
      <c r="F78" s="13" t="s">
        <v>169</v>
      </c>
      <c r="G78" s="13" t="s">
        <v>124</v>
      </c>
      <c r="H78" s="135"/>
      <c r="I78" s="283"/>
      <c r="J78" s="3" t="s">
        <v>19</v>
      </c>
    </row>
    <row r="79" spans="2:19" ht="32">
      <c r="B79" s="281" t="s">
        <v>149</v>
      </c>
      <c r="C79" s="18">
        <f t="shared" si="0"/>
        <v>72</v>
      </c>
      <c r="D79" s="212" t="s">
        <v>74</v>
      </c>
      <c r="E79" s="213" t="s">
        <v>125</v>
      </c>
      <c r="F79" s="117" t="s">
        <v>170</v>
      </c>
      <c r="G79" s="117" t="s">
        <v>24</v>
      </c>
      <c r="H79" s="135"/>
      <c r="I79" s="283"/>
      <c r="J79" s="3" t="s">
        <v>19</v>
      </c>
    </row>
    <row r="80" spans="2:19" ht="32">
      <c r="B80" s="281" t="s">
        <v>149</v>
      </c>
      <c r="C80" s="117">
        <f t="shared" si="0"/>
        <v>73</v>
      </c>
      <c r="D80" s="113" t="s">
        <v>50</v>
      </c>
      <c r="E80" s="213" t="s">
        <v>127</v>
      </c>
      <c r="F80" s="117" t="s">
        <v>171</v>
      </c>
      <c r="G80" s="117" t="s">
        <v>24</v>
      </c>
      <c r="H80" s="135"/>
      <c r="I80" s="290"/>
      <c r="J80" s="3" t="s">
        <v>19</v>
      </c>
    </row>
    <row r="81" spans="2:19" ht="32">
      <c r="B81" s="281" t="s">
        <v>149</v>
      </c>
      <c r="C81" s="117">
        <f t="shared" si="0"/>
        <v>74</v>
      </c>
      <c r="D81" s="113" t="s">
        <v>50</v>
      </c>
      <c r="E81" s="213" t="s">
        <v>129</v>
      </c>
      <c r="F81" s="117" t="s">
        <v>172</v>
      </c>
      <c r="G81" s="117" t="s">
        <v>24</v>
      </c>
      <c r="H81" s="135"/>
      <c r="I81" s="290"/>
      <c r="J81" s="3" t="s">
        <v>19</v>
      </c>
    </row>
    <row r="82" spans="2:19">
      <c r="B82" s="281" t="s">
        <v>149</v>
      </c>
      <c r="C82" s="12">
        <f t="shared" si="0"/>
        <v>75</v>
      </c>
      <c r="D82" s="89" t="s">
        <v>74</v>
      </c>
      <c r="E82" s="216" t="s">
        <v>142</v>
      </c>
      <c r="F82" s="13" t="s">
        <v>143</v>
      </c>
      <c r="G82" s="13" t="s">
        <v>18</v>
      </c>
      <c r="H82" s="135"/>
      <c r="I82" s="284"/>
      <c r="J82" s="3" t="s">
        <v>19</v>
      </c>
    </row>
    <row r="83" spans="2:19">
      <c r="B83" s="279" t="s">
        <v>173</v>
      </c>
      <c r="C83" s="114">
        <f t="shared" ref="C83:C89" si="2">ROW()-7</f>
        <v>76</v>
      </c>
      <c r="D83" s="115" t="s">
        <v>33</v>
      </c>
      <c r="E83" s="114" t="s">
        <v>99</v>
      </c>
      <c r="F83" s="116" t="s">
        <v>174</v>
      </c>
      <c r="G83" s="116" t="s">
        <v>175</v>
      </c>
      <c r="H83" s="134" t="s">
        <v>176</v>
      </c>
      <c r="I83" s="280"/>
      <c r="J83" s="3" t="s">
        <v>19</v>
      </c>
    </row>
    <row r="84" spans="2:19">
      <c r="B84" s="281" t="s">
        <v>173</v>
      </c>
      <c r="C84" s="12">
        <f t="shared" si="2"/>
        <v>77</v>
      </c>
      <c r="D84" s="89" t="s">
        <v>33</v>
      </c>
      <c r="E84" s="12" t="s">
        <v>177</v>
      </c>
      <c r="F84" s="13" t="s">
        <v>178</v>
      </c>
      <c r="G84" s="13" t="s">
        <v>68</v>
      </c>
      <c r="H84" s="135"/>
      <c r="I84" s="283"/>
      <c r="J84" s="3" t="s">
        <v>19</v>
      </c>
    </row>
    <row r="85" spans="2:19">
      <c r="B85" s="281" t="s">
        <v>173</v>
      </c>
      <c r="C85" s="12">
        <f t="shared" si="2"/>
        <v>78</v>
      </c>
      <c r="D85" s="89" t="s">
        <v>33</v>
      </c>
      <c r="E85" s="12" t="s">
        <v>179</v>
      </c>
      <c r="F85" s="13" t="s">
        <v>180</v>
      </c>
      <c r="G85" s="13" t="s">
        <v>68</v>
      </c>
      <c r="H85" s="135"/>
      <c r="I85" s="283"/>
      <c r="J85" s="3" t="s">
        <v>19</v>
      </c>
    </row>
    <row r="86" spans="2:19" s="25" customFormat="1" ht="32">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48">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c r="B89" s="291" t="s">
        <v>173</v>
      </c>
      <c r="C89" s="19">
        <f t="shared" si="2"/>
        <v>82</v>
      </c>
      <c r="D89" s="217" t="s">
        <v>33</v>
      </c>
      <c r="E89" s="19" t="s">
        <v>188</v>
      </c>
      <c r="F89" s="218" t="s">
        <v>189</v>
      </c>
      <c r="G89" s="218" t="s">
        <v>45</v>
      </c>
      <c r="H89" s="205"/>
      <c r="I89" s="284"/>
      <c r="J89" s="3" t="s">
        <v>19</v>
      </c>
      <c r="K89" s="3"/>
      <c r="L89" s="3"/>
      <c r="M89" s="3"/>
      <c r="N89" s="3"/>
      <c r="O89" s="3"/>
      <c r="P89" s="3"/>
      <c r="Q89" s="3"/>
      <c r="R89" s="3"/>
      <c r="S89" s="3"/>
    </row>
    <row r="90" spans="2:19" s="25" customFormat="1">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34"/>
  <sheetViews>
    <sheetView zoomScale="70" zoomScaleNormal="70" workbookViewId="0">
      <pane ySplit="9" topLeftCell="A54" activePane="bottomLeft" state="frozen"/>
      <selection pane="bottomLeft" activeCell="F155" sqref="F155"/>
    </sheetView>
  </sheetViews>
  <sheetFormatPr defaultColWidth="8" defaultRowHeight="16"/>
  <cols>
    <col min="1" max="1" width="3.582031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25"/>
    <col min="20" max="16384" width="8" style="3"/>
  </cols>
  <sheetData>
    <row r="2" spans="2:23" hidden="1">
      <c r="B2" s="233" t="s">
        <v>1</v>
      </c>
      <c r="C2" s="233" t="s">
        <v>2</v>
      </c>
      <c r="D2" s="233" t="s">
        <v>3</v>
      </c>
    </row>
    <row r="3" spans="2:23" hidden="1">
      <c r="B3" s="233" t="str">
        <f>走行データ一覧!G4&amp;""</f>
        <v>350001</v>
      </c>
      <c r="C3" s="233" t="str">
        <f>走行データ一覧!H4&amp;""</f>
        <v>山口県</v>
      </c>
      <c r="D3" s="233" t="str">
        <f>走行データ一覧!I4&amp;""</f>
        <v/>
      </c>
    </row>
    <row r="4" spans="2:23" hidden="1"/>
    <row r="5" spans="2:23">
      <c r="B5" s="35" t="s">
        <v>191</v>
      </c>
      <c r="D5" s="35"/>
      <c r="E5" s="25"/>
      <c r="F5" s="25"/>
      <c r="I5" s="36"/>
      <c r="J5" s="36"/>
      <c r="K5" s="36"/>
      <c r="L5" s="36"/>
      <c r="M5" s="36"/>
      <c r="N5" s="36"/>
      <c r="O5" s="36"/>
    </row>
    <row r="6" spans="2:23">
      <c r="B6" s="37" t="s">
        <v>192</v>
      </c>
      <c r="C6" s="35"/>
      <c r="D6" s="35"/>
      <c r="E6" s="25"/>
      <c r="F6" s="25"/>
      <c r="I6" s="36"/>
      <c r="J6" s="36"/>
      <c r="K6" s="36"/>
      <c r="L6" s="36"/>
      <c r="M6" s="36"/>
      <c r="N6" s="36"/>
      <c r="O6" s="36"/>
    </row>
    <row r="7" spans="2:23" ht="64">
      <c r="B7" s="96"/>
      <c r="C7" s="35"/>
      <c r="D7" s="35"/>
      <c r="E7" s="25"/>
      <c r="F7" s="25"/>
      <c r="G7" s="39" t="s">
        <v>193</v>
      </c>
      <c r="I7" s="36"/>
      <c r="J7" s="36"/>
      <c r="K7" s="36"/>
      <c r="L7" s="36"/>
      <c r="M7" s="36"/>
      <c r="N7" s="36"/>
      <c r="O7" s="36"/>
    </row>
    <row r="8" spans="2:23" ht="18" customHeight="1">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c r="B11" s="142" t="s">
        <v>209</v>
      </c>
      <c r="C11" s="143">
        <v>46343</v>
      </c>
      <c r="D11" s="144" t="str">
        <f t="shared" si="0"/>
        <v>火</v>
      </c>
      <c r="E11" s="145">
        <v>0.375</v>
      </c>
      <c r="F11" s="146">
        <v>9</v>
      </c>
      <c r="G11" s="147" t="s">
        <v>486</v>
      </c>
      <c r="H11" s="148">
        <v>17</v>
      </c>
      <c r="I11" s="149">
        <v>3.54</v>
      </c>
      <c r="J11" s="149">
        <v>3.54</v>
      </c>
      <c r="K11" s="149">
        <v>0.15000000000000036</v>
      </c>
      <c r="L11" s="149">
        <v>3.3899999999999997</v>
      </c>
      <c r="M11" s="150">
        <v>0</v>
      </c>
      <c r="N11" s="150">
        <v>0</v>
      </c>
      <c r="O11" s="150">
        <v>0</v>
      </c>
      <c r="P11" s="151">
        <v>31.68</v>
      </c>
      <c r="Q11" s="152">
        <v>30.03</v>
      </c>
      <c r="R11" s="3" t="s">
        <v>190</v>
      </c>
    </row>
    <row r="12" spans="2:23">
      <c r="B12" s="153"/>
      <c r="C12" s="143">
        <v>46343</v>
      </c>
      <c r="D12" s="144" t="str">
        <f t="shared" si="0"/>
        <v>火</v>
      </c>
      <c r="E12" s="145">
        <v>0.40625</v>
      </c>
      <c r="F12" s="146">
        <v>9</v>
      </c>
      <c r="G12" s="147" t="s">
        <v>486</v>
      </c>
      <c r="H12" s="148">
        <v>18</v>
      </c>
      <c r="I12" s="149">
        <v>3.54</v>
      </c>
      <c r="J12" s="149">
        <v>3.54</v>
      </c>
      <c r="K12" s="149">
        <v>2.46</v>
      </c>
      <c r="L12" s="149">
        <v>1.08</v>
      </c>
      <c r="M12" s="150">
        <v>0</v>
      </c>
      <c r="N12" s="150">
        <v>0</v>
      </c>
      <c r="O12" s="150">
        <v>0</v>
      </c>
      <c r="P12" s="151">
        <v>29.7</v>
      </c>
      <c r="Q12" s="152">
        <v>28.38</v>
      </c>
      <c r="R12" s="3" t="s">
        <v>190</v>
      </c>
    </row>
    <row r="13" spans="2:23">
      <c r="B13" s="153"/>
      <c r="C13" s="143">
        <v>46343</v>
      </c>
      <c r="D13" s="144" t="str">
        <f t="shared" si="0"/>
        <v>火</v>
      </c>
      <c r="E13" s="145">
        <v>0.46041666666666664</v>
      </c>
      <c r="F13" s="146">
        <v>10</v>
      </c>
      <c r="G13" s="147" t="s">
        <v>486</v>
      </c>
      <c r="H13" s="148">
        <v>19</v>
      </c>
      <c r="I13" s="149">
        <v>3.54</v>
      </c>
      <c r="J13" s="149">
        <v>3.54</v>
      </c>
      <c r="K13" s="149">
        <v>0.12</v>
      </c>
      <c r="L13" s="149">
        <v>3.42</v>
      </c>
      <c r="M13" s="150">
        <v>0</v>
      </c>
      <c r="N13" s="150">
        <v>0</v>
      </c>
      <c r="O13" s="150">
        <v>0</v>
      </c>
      <c r="P13" s="151">
        <v>27.72</v>
      </c>
      <c r="Q13" s="152">
        <v>26.4</v>
      </c>
      <c r="R13" s="3" t="s">
        <v>190</v>
      </c>
      <c r="V13" s="46"/>
      <c r="W13" s="46"/>
    </row>
    <row r="14" spans="2:23">
      <c r="B14" s="153"/>
      <c r="C14" s="143">
        <v>46343</v>
      </c>
      <c r="D14" s="144" t="str">
        <f t="shared" si="0"/>
        <v>火</v>
      </c>
      <c r="E14" s="145">
        <v>0.5395833333333333</v>
      </c>
      <c r="F14" s="146">
        <v>7</v>
      </c>
      <c r="G14" s="147" t="s">
        <v>486</v>
      </c>
      <c r="H14" s="148">
        <v>20</v>
      </c>
      <c r="I14" s="149">
        <v>3.54</v>
      </c>
      <c r="J14" s="149">
        <v>3.54</v>
      </c>
      <c r="K14" s="149">
        <v>0.1399999999999999</v>
      </c>
      <c r="L14" s="149">
        <v>3.4000000000000004</v>
      </c>
      <c r="M14" s="150">
        <v>0</v>
      </c>
      <c r="N14" s="150">
        <v>0</v>
      </c>
      <c r="O14" s="150">
        <v>0</v>
      </c>
      <c r="P14" s="151">
        <v>24.75</v>
      </c>
      <c r="Q14" s="152">
        <v>23.43</v>
      </c>
      <c r="R14" s="3" t="s">
        <v>190</v>
      </c>
    </row>
    <row r="15" spans="2:23">
      <c r="B15" s="153"/>
      <c r="C15" s="143">
        <v>46343</v>
      </c>
      <c r="D15" s="144" t="str">
        <f t="shared" si="0"/>
        <v>火</v>
      </c>
      <c r="E15" s="145">
        <v>0.58194444444444449</v>
      </c>
      <c r="F15" s="146">
        <v>6</v>
      </c>
      <c r="G15" s="147" t="s">
        <v>486</v>
      </c>
      <c r="H15" s="148">
        <v>21</v>
      </c>
      <c r="I15" s="149">
        <v>3.54</v>
      </c>
      <c r="J15" s="149">
        <v>3.54</v>
      </c>
      <c r="K15" s="149">
        <v>0.12</v>
      </c>
      <c r="L15" s="149">
        <v>3.42</v>
      </c>
      <c r="M15" s="150">
        <v>0</v>
      </c>
      <c r="N15" s="150">
        <v>0</v>
      </c>
      <c r="O15" s="150">
        <v>0</v>
      </c>
      <c r="P15" s="151">
        <v>22.44</v>
      </c>
      <c r="Q15" s="152">
        <v>21.45</v>
      </c>
      <c r="R15" s="3" t="s">
        <v>190</v>
      </c>
    </row>
    <row r="16" spans="2:23">
      <c r="B16" s="153"/>
      <c r="C16" s="143">
        <v>46343</v>
      </c>
      <c r="D16" s="144" t="str">
        <f t="shared" si="0"/>
        <v>火</v>
      </c>
      <c r="E16" s="145">
        <v>0.62222222222222201</v>
      </c>
      <c r="F16" s="146">
        <v>7</v>
      </c>
      <c r="G16" s="147" t="s">
        <v>348</v>
      </c>
      <c r="H16" s="148">
        <v>21</v>
      </c>
      <c r="I16" s="149">
        <v>3.54</v>
      </c>
      <c r="J16" s="149">
        <v>3.54</v>
      </c>
      <c r="K16" s="149">
        <v>0.10000000000000003</v>
      </c>
      <c r="L16" s="149">
        <v>3.44</v>
      </c>
      <c r="M16" s="150">
        <v>0</v>
      </c>
      <c r="N16" s="150">
        <v>0</v>
      </c>
      <c r="O16" s="150">
        <v>0</v>
      </c>
      <c r="P16" s="151">
        <v>20.13</v>
      </c>
      <c r="Q16" s="152">
        <v>19.14</v>
      </c>
      <c r="R16" s="3" t="s">
        <v>190</v>
      </c>
    </row>
    <row r="17" spans="2:18">
      <c r="B17" s="153"/>
      <c r="C17" s="143">
        <v>46343</v>
      </c>
      <c r="D17" s="144" t="str">
        <f t="shared" si="0"/>
        <v>火</v>
      </c>
      <c r="E17" s="145">
        <v>0.66180555555555598</v>
      </c>
      <c r="F17" s="146">
        <v>6</v>
      </c>
      <c r="G17" s="147" t="s">
        <v>348</v>
      </c>
      <c r="H17" s="148">
        <v>18</v>
      </c>
      <c r="I17" s="149">
        <v>3.54</v>
      </c>
      <c r="J17" s="149">
        <v>3.54</v>
      </c>
      <c r="K17" s="149">
        <v>4.9999999999999933E-2</v>
      </c>
      <c r="L17" s="149">
        <v>3.49</v>
      </c>
      <c r="M17" s="150">
        <v>0</v>
      </c>
      <c r="N17" s="150">
        <v>0</v>
      </c>
      <c r="O17" s="150">
        <v>0</v>
      </c>
      <c r="P17" s="151">
        <v>18.809999999999999</v>
      </c>
      <c r="Q17" s="152">
        <v>17.489999999999998</v>
      </c>
      <c r="R17" s="3" t="s">
        <v>190</v>
      </c>
    </row>
    <row r="18" spans="2:18">
      <c r="B18" s="153"/>
      <c r="C18" s="143">
        <v>46344</v>
      </c>
      <c r="D18" s="144" t="str">
        <f t="shared" si="0"/>
        <v>水</v>
      </c>
      <c r="E18" s="145">
        <v>0.37361111111111112</v>
      </c>
      <c r="F18" s="146">
        <v>6</v>
      </c>
      <c r="G18" s="147" t="s">
        <v>486</v>
      </c>
      <c r="H18" s="148">
        <v>10</v>
      </c>
      <c r="I18" s="149">
        <v>3.54</v>
      </c>
      <c r="J18" s="149">
        <v>3.54</v>
      </c>
      <c r="K18" s="149">
        <v>0</v>
      </c>
      <c r="L18" s="149">
        <v>3.54</v>
      </c>
      <c r="M18" s="150">
        <v>0</v>
      </c>
      <c r="N18" s="150">
        <v>0</v>
      </c>
      <c r="O18" s="150">
        <v>0</v>
      </c>
      <c r="P18" s="151">
        <v>30.36</v>
      </c>
      <c r="Q18" s="152">
        <v>29.37</v>
      </c>
      <c r="R18" s="3" t="s">
        <v>190</v>
      </c>
    </row>
    <row r="19" spans="2:18">
      <c r="B19" s="153"/>
      <c r="C19" s="143">
        <v>46344</v>
      </c>
      <c r="D19" s="144" t="str">
        <f t="shared" si="0"/>
        <v>水</v>
      </c>
      <c r="E19" s="145">
        <v>0.41111111111111109</v>
      </c>
      <c r="F19" s="146">
        <v>10</v>
      </c>
      <c r="G19" s="147" t="s">
        <v>486</v>
      </c>
      <c r="H19" s="148">
        <v>11</v>
      </c>
      <c r="I19" s="149">
        <v>3.54</v>
      </c>
      <c r="J19" s="149">
        <v>3.54</v>
      </c>
      <c r="K19" s="149">
        <v>1.89</v>
      </c>
      <c r="L19" s="149">
        <v>1.6500000000000001</v>
      </c>
      <c r="M19" s="150">
        <v>0</v>
      </c>
      <c r="N19" s="150">
        <v>0</v>
      </c>
      <c r="O19" s="150">
        <v>0</v>
      </c>
      <c r="P19" s="151">
        <v>28.71</v>
      </c>
      <c r="Q19" s="152">
        <v>27.06</v>
      </c>
      <c r="R19" s="3" t="s">
        <v>190</v>
      </c>
    </row>
    <row r="20" spans="2:18">
      <c r="B20" s="153"/>
      <c r="C20" s="143">
        <v>46344</v>
      </c>
      <c r="D20" s="144" t="str">
        <f t="shared" si="0"/>
        <v>水</v>
      </c>
      <c r="E20" s="145">
        <v>0.45624999999999999</v>
      </c>
      <c r="F20" s="146">
        <v>7</v>
      </c>
      <c r="G20" s="147" t="s">
        <v>486</v>
      </c>
      <c r="H20" s="148">
        <v>12</v>
      </c>
      <c r="I20" s="149">
        <v>3.54</v>
      </c>
      <c r="J20" s="149">
        <v>3.54</v>
      </c>
      <c r="K20" s="149">
        <v>0</v>
      </c>
      <c r="L20" s="149">
        <v>3.54</v>
      </c>
      <c r="M20" s="150">
        <v>0</v>
      </c>
      <c r="N20" s="150">
        <v>0</v>
      </c>
      <c r="O20" s="150">
        <v>0</v>
      </c>
      <c r="P20" s="151">
        <v>26.73</v>
      </c>
      <c r="Q20" s="152">
        <v>24.75</v>
      </c>
      <c r="R20" s="3" t="s">
        <v>190</v>
      </c>
    </row>
    <row r="21" spans="2:18">
      <c r="B21" s="153"/>
      <c r="C21" s="143">
        <v>46344</v>
      </c>
      <c r="D21" s="144" t="str">
        <f t="shared" si="0"/>
        <v>水</v>
      </c>
      <c r="E21" s="145">
        <v>0.54027777777777775</v>
      </c>
      <c r="F21" s="146">
        <v>8</v>
      </c>
      <c r="G21" s="147" t="s">
        <v>486</v>
      </c>
      <c r="H21" s="148">
        <v>12</v>
      </c>
      <c r="I21" s="149">
        <v>3.54</v>
      </c>
      <c r="J21" s="149">
        <v>3.54</v>
      </c>
      <c r="K21" s="149">
        <v>0</v>
      </c>
      <c r="L21" s="149">
        <v>3.54</v>
      </c>
      <c r="M21" s="150">
        <v>0</v>
      </c>
      <c r="N21" s="150">
        <v>0</v>
      </c>
      <c r="O21" s="150">
        <v>0</v>
      </c>
      <c r="P21" s="151">
        <v>23.76</v>
      </c>
      <c r="Q21" s="152">
        <v>22.44</v>
      </c>
      <c r="R21" s="3" t="s">
        <v>190</v>
      </c>
    </row>
    <row r="22" spans="2:18">
      <c r="B22" s="153"/>
      <c r="C22" s="143">
        <v>46344</v>
      </c>
      <c r="D22" s="144" t="str">
        <f t="shared" si="0"/>
        <v>水</v>
      </c>
      <c r="E22" s="145">
        <v>0.57986111111111116</v>
      </c>
      <c r="F22" s="146">
        <v>7</v>
      </c>
      <c r="G22" s="147" t="s">
        <v>486</v>
      </c>
      <c r="H22" s="148">
        <v>12</v>
      </c>
      <c r="I22" s="149">
        <v>3.54</v>
      </c>
      <c r="J22" s="149">
        <v>3.54</v>
      </c>
      <c r="K22" s="149">
        <v>0</v>
      </c>
      <c r="L22" s="149">
        <v>3.54</v>
      </c>
      <c r="M22" s="150">
        <v>0</v>
      </c>
      <c r="N22" s="150">
        <v>0</v>
      </c>
      <c r="O22" s="150">
        <v>0</v>
      </c>
      <c r="P22" s="151">
        <v>22.11</v>
      </c>
      <c r="Q22" s="152">
        <v>20.46</v>
      </c>
      <c r="R22" s="3" t="s">
        <v>190</v>
      </c>
    </row>
    <row r="23" spans="2:18">
      <c r="B23" s="153"/>
      <c r="C23" s="143">
        <v>46344</v>
      </c>
      <c r="D23" s="144" t="str">
        <f t="shared" si="0"/>
        <v>水</v>
      </c>
      <c r="E23" s="145">
        <v>0.62222222222222223</v>
      </c>
      <c r="F23" s="146">
        <v>9</v>
      </c>
      <c r="G23" s="147" t="s">
        <v>486</v>
      </c>
      <c r="H23" s="148">
        <v>12</v>
      </c>
      <c r="I23" s="149">
        <v>3.54</v>
      </c>
      <c r="J23" s="149">
        <v>3.54</v>
      </c>
      <c r="K23" s="149">
        <v>0</v>
      </c>
      <c r="L23" s="149">
        <v>3.54</v>
      </c>
      <c r="M23" s="150">
        <v>0</v>
      </c>
      <c r="N23" s="150">
        <v>0</v>
      </c>
      <c r="O23" s="150">
        <v>0</v>
      </c>
      <c r="P23" s="151">
        <v>19.47</v>
      </c>
      <c r="Q23" s="152">
        <v>18.48</v>
      </c>
      <c r="R23" s="3" t="s">
        <v>190</v>
      </c>
    </row>
    <row r="24" spans="2:18">
      <c r="B24" s="153"/>
      <c r="C24" s="143">
        <v>46345</v>
      </c>
      <c r="D24" s="144" t="str">
        <f t="shared" si="0"/>
        <v>木</v>
      </c>
      <c r="E24" s="145">
        <v>0.54027777777777775</v>
      </c>
      <c r="F24" s="146">
        <v>3</v>
      </c>
      <c r="G24" s="147" t="s">
        <v>486</v>
      </c>
      <c r="H24" s="148">
        <v>13</v>
      </c>
      <c r="I24" s="149">
        <v>3.54</v>
      </c>
      <c r="J24" s="149">
        <v>3.54</v>
      </c>
      <c r="K24" s="149">
        <v>0</v>
      </c>
      <c r="L24" s="149">
        <v>3.54</v>
      </c>
      <c r="M24" s="150">
        <v>0</v>
      </c>
      <c r="N24" s="150">
        <v>0</v>
      </c>
      <c r="O24" s="150">
        <v>0</v>
      </c>
      <c r="P24" s="151">
        <v>25.08</v>
      </c>
      <c r="Q24" s="152">
        <v>23.1</v>
      </c>
      <c r="R24" s="3" t="s">
        <v>190</v>
      </c>
    </row>
    <row r="25" spans="2:18">
      <c r="B25" s="153"/>
      <c r="C25" s="143">
        <v>46345</v>
      </c>
      <c r="D25" s="144" t="str">
        <f t="shared" si="0"/>
        <v>木</v>
      </c>
      <c r="E25" s="145">
        <v>0.59375</v>
      </c>
      <c r="F25" s="146">
        <v>10</v>
      </c>
      <c r="G25" s="147" t="s">
        <v>486</v>
      </c>
      <c r="H25" s="148">
        <v>13</v>
      </c>
      <c r="I25" s="149">
        <v>3.54</v>
      </c>
      <c r="J25" s="149">
        <v>3.54</v>
      </c>
      <c r="K25" s="149">
        <v>1.7699999999999998</v>
      </c>
      <c r="L25" s="149">
        <v>1.7700000000000002</v>
      </c>
      <c r="M25" s="150">
        <v>0</v>
      </c>
      <c r="N25" s="150">
        <v>0</v>
      </c>
      <c r="O25" s="150">
        <v>0</v>
      </c>
      <c r="P25" s="151">
        <v>23.1</v>
      </c>
      <c r="Q25" s="152">
        <v>21.78</v>
      </c>
      <c r="R25" s="3" t="s">
        <v>190</v>
      </c>
    </row>
    <row r="26" spans="2:18">
      <c r="B26" s="153"/>
      <c r="C26" s="143">
        <v>46345</v>
      </c>
      <c r="D26" s="144" t="str">
        <f t="shared" si="0"/>
        <v>木</v>
      </c>
      <c r="E26" s="145">
        <v>0.62083333333333335</v>
      </c>
      <c r="F26" s="146">
        <v>8</v>
      </c>
      <c r="G26" s="147" t="s">
        <v>486</v>
      </c>
      <c r="H26" s="148">
        <v>13</v>
      </c>
      <c r="I26" s="149">
        <v>3.54</v>
      </c>
      <c r="J26" s="149">
        <v>3.54</v>
      </c>
      <c r="K26" s="149">
        <v>0</v>
      </c>
      <c r="L26" s="149">
        <v>3.54</v>
      </c>
      <c r="M26" s="150">
        <v>0</v>
      </c>
      <c r="N26" s="150">
        <v>0</v>
      </c>
      <c r="O26" s="150">
        <v>0</v>
      </c>
      <c r="P26" s="151">
        <v>21.45</v>
      </c>
      <c r="Q26" s="152">
        <v>19.8</v>
      </c>
      <c r="R26" s="3" t="s">
        <v>190</v>
      </c>
    </row>
    <row r="27" spans="2:18">
      <c r="B27" s="153"/>
      <c r="C27" s="143">
        <v>46346</v>
      </c>
      <c r="D27" s="144" t="str">
        <f t="shared" si="0"/>
        <v>金</v>
      </c>
      <c r="E27" s="145">
        <v>0.54861111111111116</v>
      </c>
      <c r="F27" s="146">
        <v>11</v>
      </c>
      <c r="G27" s="147" t="s">
        <v>348</v>
      </c>
      <c r="H27" s="148">
        <v>16</v>
      </c>
      <c r="I27" s="149">
        <v>3.54</v>
      </c>
      <c r="J27" s="149">
        <v>3.54</v>
      </c>
      <c r="K27" s="149">
        <v>0</v>
      </c>
      <c r="L27" s="149">
        <v>3.54</v>
      </c>
      <c r="M27" s="150">
        <v>0</v>
      </c>
      <c r="N27" s="150">
        <v>0</v>
      </c>
      <c r="O27" s="150">
        <v>0</v>
      </c>
      <c r="P27" s="151">
        <v>25.08</v>
      </c>
      <c r="Q27" s="152">
        <v>23.43</v>
      </c>
      <c r="R27" s="3" t="s">
        <v>190</v>
      </c>
    </row>
    <row r="28" spans="2:18">
      <c r="B28" s="153"/>
      <c r="C28" s="143">
        <v>46346</v>
      </c>
      <c r="D28" s="144" t="str">
        <f t="shared" si="0"/>
        <v>金</v>
      </c>
      <c r="E28" s="145">
        <v>0.59027777777777779</v>
      </c>
      <c r="F28" s="146">
        <v>12</v>
      </c>
      <c r="G28" s="147" t="s">
        <v>486</v>
      </c>
      <c r="H28" s="148">
        <v>16</v>
      </c>
      <c r="I28" s="149">
        <v>3.54</v>
      </c>
      <c r="J28" s="149">
        <v>3.54</v>
      </c>
      <c r="K28" s="149">
        <v>0</v>
      </c>
      <c r="L28" s="149">
        <v>3.54</v>
      </c>
      <c r="M28" s="150">
        <v>0</v>
      </c>
      <c r="N28" s="150">
        <v>0</v>
      </c>
      <c r="O28" s="150">
        <v>0</v>
      </c>
      <c r="P28" s="151">
        <v>23.1</v>
      </c>
      <c r="Q28" s="152">
        <v>21.45</v>
      </c>
      <c r="R28" s="3" t="s">
        <v>190</v>
      </c>
    </row>
    <row r="29" spans="2:18">
      <c r="B29" s="153"/>
      <c r="C29" s="143">
        <v>46346</v>
      </c>
      <c r="D29" s="144" t="str">
        <f t="shared" si="0"/>
        <v>金</v>
      </c>
      <c r="E29" s="145">
        <v>0.6743055555555556</v>
      </c>
      <c r="F29" s="146">
        <v>10</v>
      </c>
      <c r="G29" s="147" t="s">
        <v>486</v>
      </c>
      <c r="H29" s="148">
        <v>15</v>
      </c>
      <c r="I29" s="149">
        <v>3.54</v>
      </c>
      <c r="J29" s="149">
        <v>3.54</v>
      </c>
      <c r="K29" s="149">
        <v>0</v>
      </c>
      <c r="L29" s="149">
        <v>3.54</v>
      </c>
      <c r="M29" s="150">
        <v>0</v>
      </c>
      <c r="N29" s="150">
        <v>0</v>
      </c>
      <c r="O29" s="150">
        <v>0</v>
      </c>
      <c r="P29" s="151">
        <v>22.11</v>
      </c>
      <c r="Q29" s="152">
        <v>20.13</v>
      </c>
      <c r="R29" s="3" t="s">
        <v>190</v>
      </c>
    </row>
    <row r="30" spans="2:18">
      <c r="B30" s="153"/>
      <c r="C30" s="143">
        <v>46346</v>
      </c>
      <c r="D30" s="144" t="str">
        <f t="shared" si="0"/>
        <v>金</v>
      </c>
      <c r="E30" s="145">
        <v>0.71597222222222223</v>
      </c>
      <c r="F30" s="146">
        <v>16</v>
      </c>
      <c r="G30" s="147" t="s">
        <v>486</v>
      </c>
      <c r="H30" s="148">
        <v>12</v>
      </c>
      <c r="I30" s="149">
        <v>3.54</v>
      </c>
      <c r="J30" s="149">
        <v>3.54</v>
      </c>
      <c r="K30" s="149">
        <v>0</v>
      </c>
      <c r="L30" s="149">
        <v>3.54</v>
      </c>
      <c r="M30" s="150">
        <v>0</v>
      </c>
      <c r="N30" s="150">
        <v>0</v>
      </c>
      <c r="O30" s="150">
        <v>0</v>
      </c>
      <c r="P30" s="151">
        <v>19.8</v>
      </c>
      <c r="Q30" s="152">
        <v>18.149999999999999</v>
      </c>
      <c r="R30" s="3" t="s">
        <v>190</v>
      </c>
    </row>
    <row r="31" spans="2:18">
      <c r="B31" s="153"/>
      <c r="C31" s="143">
        <v>46346</v>
      </c>
      <c r="D31" s="144" t="str">
        <f t="shared" si="0"/>
        <v>金</v>
      </c>
      <c r="E31" s="145">
        <v>0.75763888888888886</v>
      </c>
      <c r="F31" s="146">
        <v>7</v>
      </c>
      <c r="G31" s="147" t="s">
        <v>486</v>
      </c>
      <c r="H31" s="148">
        <v>11</v>
      </c>
      <c r="I31" s="149">
        <v>3.54</v>
      </c>
      <c r="J31" s="149">
        <v>3.54</v>
      </c>
      <c r="K31" s="149">
        <v>0</v>
      </c>
      <c r="L31" s="149">
        <v>3.54</v>
      </c>
      <c r="M31" s="150">
        <v>0</v>
      </c>
      <c r="N31" s="150">
        <v>0</v>
      </c>
      <c r="O31" s="150">
        <v>0</v>
      </c>
      <c r="P31" s="151">
        <v>17.82</v>
      </c>
      <c r="Q31" s="152">
        <v>15.84</v>
      </c>
      <c r="R31" s="3" t="s">
        <v>190</v>
      </c>
    </row>
    <row r="32" spans="2:18">
      <c r="B32" s="153"/>
      <c r="C32" s="143">
        <v>46346</v>
      </c>
      <c r="D32" s="144" t="str">
        <f t="shared" si="0"/>
        <v>金</v>
      </c>
      <c r="E32" s="145">
        <v>0.7993055555555556</v>
      </c>
      <c r="F32" s="146">
        <v>7</v>
      </c>
      <c r="G32" s="147" t="s">
        <v>486</v>
      </c>
      <c r="H32" s="148">
        <v>10</v>
      </c>
      <c r="I32" s="149">
        <v>3.54</v>
      </c>
      <c r="J32" s="149">
        <v>3.54</v>
      </c>
      <c r="K32" s="149">
        <v>0</v>
      </c>
      <c r="L32" s="149">
        <v>3.54</v>
      </c>
      <c r="M32" s="150">
        <v>0</v>
      </c>
      <c r="N32" s="150">
        <v>0</v>
      </c>
      <c r="O32" s="150">
        <v>0</v>
      </c>
      <c r="P32" s="151">
        <v>15.51</v>
      </c>
      <c r="Q32" s="152">
        <v>13.86</v>
      </c>
      <c r="R32" s="3" t="s">
        <v>190</v>
      </c>
    </row>
    <row r="33" spans="2:18">
      <c r="B33" s="153"/>
      <c r="C33" s="143">
        <v>46347</v>
      </c>
      <c r="D33" s="144" t="str">
        <f t="shared" si="0"/>
        <v>土</v>
      </c>
      <c r="E33" s="145">
        <v>0.50694444444444442</v>
      </c>
      <c r="F33" s="146">
        <v>13</v>
      </c>
      <c r="G33" s="147" t="s">
        <v>486</v>
      </c>
      <c r="H33" s="148">
        <v>18</v>
      </c>
      <c r="I33" s="149">
        <v>3.54</v>
      </c>
      <c r="J33" s="149">
        <v>3.54</v>
      </c>
      <c r="K33" s="149">
        <v>0.45999999999999996</v>
      </c>
      <c r="L33" s="149">
        <v>3.08</v>
      </c>
      <c r="M33" s="150">
        <v>0</v>
      </c>
      <c r="N33" s="150">
        <v>0</v>
      </c>
      <c r="O33" s="150">
        <v>0</v>
      </c>
      <c r="P33" s="151">
        <v>30.36</v>
      </c>
      <c r="Q33" s="152">
        <v>28.71</v>
      </c>
      <c r="R33" s="3" t="s">
        <v>190</v>
      </c>
    </row>
    <row r="34" spans="2:18">
      <c r="B34" s="153"/>
      <c r="C34" s="143">
        <v>46347</v>
      </c>
      <c r="D34" s="144" t="str">
        <f t="shared" si="0"/>
        <v>土</v>
      </c>
      <c r="E34" s="145">
        <v>0.54861111111111116</v>
      </c>
      <c r="F34" s="146">
        <v>14</v>
      </c>
      <c r="G34" s="147" t="s">
        <v>486</v>
      </c>
      <c r="H34" s="148">
        <v>17</v>
      </c>
      <c r="I34" s="149">
        <v>3.54</v>
      </c>
      <c r="J34" s="149">
        <v>3.54</v>
      </c>
      <c r="K34" s="149">
        <v>0</v>
      </c>
      <c r="L34" s="149">
        <v>3.54</v>
      </c>
      <c r="M34" s="150">
        <v>0</v>
      </c>
      <c r="N34" s="150">
        <v>0</v>
      </c>
      <c r="O34" s="150">
        <v>0</v>
      </c>
      <c r="P34" s="151">
        <v>28.71</v>
      </c>
      <c r="Q34" s="152">
        <v>27.06</v>
      </c>
      <c r="R34" s="3" t="s">
        <v>190</v>
      </c>
    </row>
    <row r="35" spans="2:18">
      <c r="B35" s="153"/>
      <c r="C35" s="143">
        <v>46347</v>
      </c>
      <c r="D35" s="144" t="str">
        <f t="shared" si="0"/>
        <v>土</v>
      </c>
      <c r="E35" s="145">
        <v>0.59027777777777779</v>
      </c>
      <c r="F35" s="146">
        <v>13</v>
      </c>
      <c r="G35" s="147" t="s">
        <v>486</v>
      </c>
      <c r="H35" s="148">
        <v>16</v>
      </c>
      <c r="I35" s="149">
        <v>3.54</v>
      </c>
      <c r="J35" s="149">
        <v>3.54</v>
      </c>
      <c r="K35" s="149">
        <v>0</v>
      </c>
      <c r="L35" s="149">
        <v>3.54</v>
      </c>
      <c r="M35" s="150">
        <v>0</v>
      </c>
      <c r="N35" s="150">
        <v>0</v>
      </c>
      <c r="O35" s="150">
        <v>0</v>
      </c>
      <c r="P35" s="151">
        <v>27.06</v>
      </c>
      <c r="Q35" s="152">
        <v>25.08</v>
      </c>
      <c r="R35" s="3" t="s">
        <v>190</v>
      </c>
    </row>
    <row r="36" spans="2:18">
      <c r="B36" s="153"/>
      <c r="C36" s="143">
        <v>46347</v>
      </c>
      <c r="D36" s="144" t="str">
        <f t="shared" si="0"/>
        <v>土</v>
      </c>
      <c r="E36" s="145">
        <v>0.6743055555555556</v>
      </c>
      <c r="F36" s="146">
        <v>4</v>
      </c>
      <c r="G36" s="147" t="s">
        <v>486</v>
      </c>
      <c r="H36" s="148">
        <v>14</v>
      </c>
      <c r="I36" s="149">
        <v>3.54</v>
      </c>
      <c r="J36" s="149">
        <v>3.54</v>
      </c>
      <c r="K36" s="149">
        <v>0</v>
      </c>
      <c r="L36" s="149">
        <v>3.54</v>
      </c>
      <c r="M36" s="150">
        <v>0</v>
      </c>
      <c r="N36" s="150">
        <v>0</v>
      </c>
      <c r="O36" s="150">
        <v>0</v>
      </c>
      <c r="P36" s="151">
        <v>25.41</v>
      </c>
      <c r="Q36" s="152">
        <v>23.76</v>
      </c>
      <c r="R36" s="3" t="s">
        <v>190</v>
      </c>
    </row>
    <row r="37" spans="2:18">
      <c r="B37" s="153"/>
      <c r="C37" s="143">
        <v>46347</v>
      </c>
      <c r="D37" s="144" t="str">
        <f t="shared" si="0"/>
        <v>土</v>
      </c>
      <c r="E37" s="145">
        <v>0.71527777777777779</v>
      </c>
      <c r="F37" s="146">
        <v>2</v>
      </c>
      <c r="G37" s="147" t="s">
        <v>486</v>
      </c>
      <c r="H37" s="148">
        <v>12</v>
      </c>
      <c r="I37" s="149">
        <v>3.54</v>
      </c>
      <c r="J37" s="149">
        <v>3.54</v>
      </c>
      <c r="K37" s="149">
        <v>0</v>
      </c>
      <c r="L37" s="149">
        <v>3.54</v>
      </c>
      <c r="M37" s="150">
        <v>0</v>
      </c>
      <c r="N37" s="150">
        <v>0</v>
      </c>
      <c r="O37" s="150">
        <v>0</v>
      </c>
      <c r="P37" s="151">
        <v>23.76</v>
      </c>
      <c r="Q37" s="152">
        <v>22.11</v>
      </c>
      <c r="R37" s="3" t="s">
        <v>190</v>
      </c>
    </row>
    <row r="38" spans="2:18">
      <c r="B38" s="153"/>
      <c r="C38" s="143">
        <v>46347</v>
      </c>
      <c r="D38" s="144" t="str">
        <f t="shared" si="0"/>
        <v>土</v>
      </c>
      <c r="E38" s="145">
        <v>0.75972222222222219</v>
      </c>
      <c r="F38" s="146">
        <v>8</v>
      </c>
      <c r="G38" s="147" t="s">
        <v>486</v>
      </c>
      <c r="H38" s="148">
        <v>11</v>
      </c>
      <c r="I38" s="149">
        <v>3.54</v>
      </c>
      <c r="J38" s="149">
        <v>3.54</v>
      </c>
      <c r="K38" s="149">
        <v>1.82</v>
      </c>
      <c r="L38" s="149">
        <v>1.72</v>
      </c>
      <c r="M38" s="150">
        <v>0</v>
      </c>
      <c r="N38" s="150">
        <v>0</v>
      </c>
      <c r="O38" s="150">
        <v>0</v>
      </c>
      <c r="P38" s="151">
        <v>22.11</v>
      </c>
      <c r="Q38" s="152">
        <v>20.79</v>
      </c>
      <c r="R38" s="3" t="s">
        <v>190</v>
      </c>
    </row>
    <row r="39" spans="2:18">
      <c r="B39" s="153"/>
      <c r="C39" s="143">
        <v>46347</v>
      </c>
      <c r="D39" s="144" t="str">
        <f t="shared" si="0"/>
        <v>土</v>
      </c>
      <c r="E39" s="145">
        <v>0.8</v>
      </c>
      <c r="F39" s="146">
        <v>3</v>
      </c>
      <c r="G39" s="147" t="s">
        <v>486</v>
      </c>
      <c r="H39" s="148">
        <v>10</v>
      </c>
      <c r="I39" s="149">
        <v>3.54</v>
      </c>
      <c r="J39" s="149">
        <v>3.54</v>
      </c>
      <c r="K39" s="149">
        <v>0</v>
      </c>
      <c r="L39" s="149">
        <v>3.54</v>
      </c>
      <c r="M39" s="150">
        <v>0</v>
      </c>
      <c r="N39" s="150">
        <v>0</v>
      </c>
      <c r="O39" s="150">
        <v>0</v>
      </c>
      <c r="P39" s="151">
        <v>19.8</v>
      </c>
      <c r="Q39" s="152">
        <v>17.489999999999998</v>
      </c>
      <c r="R39" s="3" t="s">
        <v>190</v>
      </c>
    </row>
    <row r="40" spans="2:18">
      <c r="B40" s="153"/>
      <c r="C40" s="143">
        <v>46348</v>
      </c>
      <c r="D40" s="144" t="str">
        <f t="shared" si="0"/>
        <v>日</v>
      </c>
      <c r="E40" s="145">
        <v>0.50763888888888886</v>
      </c>
      <c r="F40" s="146">
        <v>18</v>
      </c>
      <c r="G40" s="147" t="s">
        <v>486</v>
      </c>
      <c r="H40" s="148">
        <v>16</v>
      </c>
      <c r="I40" s="149">
        <v>3.54</v>
      </c>
      <c r="J40" s="149">
        <v>3.54</v>
      </c>
      <c r="K40" s="149">
        <v>0.01</v>
      </c>
      <c r="L40" s="149">
        <v>3.5300000000000002</v>
      </c>
      <c r="M40" s="150">
        <v>0</v>
      </c>
      <c r="N40" s="150">
        <v>0</v>
      </c>
      <c r="O40" s="150">
        <v>0</v>
      </c>
      <c r="P40" s="151">
        <v>31.68</v>
      </c>
      <c r="Q40" s="152">
        <v>29.7</v>
      </c>
      <c r="R40" s="3" t="s">
        <v>190</v>
      </c>
    </row>
    <row r="41" spans="2:18">
      <c r="B41" s="153"/>
      <c r="C41" s="143">
        <v>46348</v>
      </c>
      <c r="D41" s="144" t="str">
        <f t="shared" si="0"/>
        <v>日</v>
      </c>
      <c r="E41" s="145">
        <v>0.5493055555555556</v>
      </c>
      <c r="F41" s="146">
        <v>18</v>
      </c>
      <c r="G41" s="147" t="s">
        <v>486</v>
      </c>
      <c r="H41" s="148">
        <v>16</v>
      </c>
      <c r="I41" s="149">
        <v>3.54</v>
      </c>
      <c r="J41" s="149">
        <v>3.54</v>
      </c>
      <c r="K41" s="149">
        <v>1.0100000000000002</v>
      </c>
      <c r="L41" s="149">
        <v>2.5299999999999998</v>
      </c>
      <c r="M41" s="150">
        <v>0</v>
      </c>
      <c r="N41" s="150">
        <v>0</v>
      </c>
      <c r="O41" s="150">
        <v>0</v>
      </c>
      <c r="P41" s="151">
        <v>29.37</v>
      </c>
      <c r="Q41" s="152">
        <v>27.72</v>
      </c>
      <c r="R41" s="3" t="s">
        <v>190</v>
      </c>
    </row>
    <row r="42" spans="2:18">
      <c r="B42" s="153"/>
      <c r="C42" s="143">
        <v>46348</v>
      </c>
      <c r="D42" s="144" t="str">
        <f t="shared" ref="D42:D73" si="1">IF($C42 &lt;&gt; "", IF(ISERROR(MATCH($C42, 祝日, 0)), TEXT($C42, "aaa"), "祝日"), "")</f>
        <v>日</v>
      </c>
      <c r="E42" s="145">
        <v>0.59027777777777779</v>
      </c>
      <c r="F42" s="146">
        <v>18</v>
      </c>
      <c r="G42" s="147" t="s">
        <v>486</v>
      </c>
      <c r="H42" s="148">
        <v>16</v>
      </c>
      <c r="I42" s="149">
        <v>3.54</v>
      </c>
      <c r="J42" s="149">
        <v>3.54</v>
      </c>
      <c r="K42" s="149">
        <v>4.9999999999999933E-2</v>
      </c>
      <c r="L42" s="149">
        <v>3.49</v>
      </c>
      <c r="M42" s="150">
        <v>0</v>
      </c>
      <c r="N42" s="150">
        <v>0</v>
      </c>
      <c r="O42" s="150">
        <v>0</v>
      </c>
      <c r="P42" s="151">
        <v>27.39</v>
      </c>
      <c r="Q42" s="152">
        <v>25.41</v>
      </c>
      <c r="R42" s="3" t="s">
        <v>190</v>
      </c>
    </row>
    <row r="43" spans="2:18">
      <c r="B43" s="153"/>
      <c r="C43" s="143">
        <v>46348</v>
      </c>
      <c r="D43" s="144" t="str">
        <f t="shared" si="1"/>
        <v>日</v>
      </c>
      <c r="E43" s="145">
        <v>0.67361111111111116</v>
      </c>
      <c r="F43" s="146">
        <v>13</v>
      </c>
      <c r="G43" s="147" t="s">
        <v>486</v>
      </c>
      <c r="H43" s="148">
        <v>15</v>
      </c>
      <c r="I43" s="149">
        <v>3.54</v>
      </c>
      <c r="J43" s="149">
        <v>3.54</v>
      </c>
      <c r="K43" s="149">
        <v>0</v>
      </c>
      <c r="L43" s="149">
        <v>3.54</v>
      </c>
      <c r="M43" s="150">
        <v>0</v>
      </c>
      <c r="N43" s="150">
        <v>0</v>
      </c>
      <c r="O43" s="150">
        <v>0</v>
      </c>
      <c r="P43" s="151">
        <v>25.41</v>
      </c>
      <c r="Q43" s="152">
        <v>23.76</v>
      </c>
      <c r="R43" s="3" t="s">
        <v>190</v>
      </c>
    </row>
    <row r="44" spans="2:18">
      <c r="B44" s="153"/>
      <c r="C44" s="143">
        <v>46348</v>
      </c>
      <c r="D44" s="144" t="str">
        <f t="shared" si="1"/>
        <v>日</v>
      </c>
      <c r="E44" s="145">
        <v>0.71666666666666667</v>
      </c>
      <c r="F44" s="146">
        <v>16</v>
      </c>
      <c r="G44" s="147" t="s">
        <v>486</v>
      </c>
      <c r="H44" s="148">
        <v>13</v>
      </c>
      <c r="I44" s="149">
        <v>3.54</v>
      </c>
      <c r="J44" s="149">
        <v>3.54</v>
      </c>
      <c r="K44" s="149">
        <v>0</v>
      </c>
      <c r="L44" s="149">
        <v>3.54</v>
      </c>
      <c r="M44" s="150">
        <v>0</v>
      </c>
      <c r="N44" s="150">
        <v>0</v>
      </c>
      <c r="O44" s="150">
        <v>0</v>
      </c>
      <c r="P44" s="151">
        <v>23.43</v>
      </c>
      <c r="Q44" s="152">
        <v>22.11</v>
      </c>
      <c r="R44" s="3" t="s">
        <v>190</v>
      </c>
    </row>
    <row r="45" spans="2:18">
      <c r="B45" s="153"/>
      <c r="C45" s="143">
        <v>46348</v>
      </c>
      <c r="D45" s="144" t="str">
        <f t="shared" si="1"/>
        <v>日</v>
      </c>
      <c r="E45" s="145">
        <v>0.75763888888888886</v>
      </c>
      <c r="F45" s="146">
        <v>13</v>
      </c>
      <c r="G45" s="147" t="s">
        <v>486</v>
      </c>
      <c r="H45" s="148">
        <v>12</v>
      </c>
      <c r="I45" s="149">
        <v>3.54</v>
      </c>
      <c r="J45" s="149">
        <v>3.54</v>
      </c>
      <c r="K45" s="149">
        <v>0</v>
      </c>
      <c r="L45" s="149">
        <v>3.54</v>
      </c>
      <c r="M45" s="150">
        <v>0</v>
      </c>
      <c r="N45" s="150">
        <v>0</v>
      </c>
      <c r="O45" s="150">
        <v>0</v>
      </c>
      <c r="P45" s="151">
        <v>21.78</v>
      </c>
      <c r="Q45" s="152">
        <v>19.47</v>
      </c>
      <c r="R45" s="3" t="s">
        <v>190</v>
      </c>
    </row>
    <row r="46" spans="2:18">
      <c r="B46" s="153"/>
      <c r="C46" s="143">
        <v>46348</v>
      </c>
      <c r="D46" s="144" t="str">
        <f t="shared" si="1"/>
        <v>日</v>
      </c>
      <c r="E46" s="145">
        <v>0.7993055555555556</v>
      </c>
      <c r="F46" s="146">
        <v>16</v>
      </c>
      <c r="G46" s="147" t="s">
        <v>486</v>
      </c>
      <c r="H46" s="148">
        <v>11</v>
      </c>
      <c r="I46" s="149">
        <v>3.54</v>
      </c>
      <c r="J46" s="149">
        <v>3.54</v>
      </c>
      <c r="K46" s="149">
        <v>0.13999999999999999</v>
      </c>
      <c r="L46" s="149">
        <v>3.4</v>
      </c>
      <c r="M46" s="150">
        <v>0</v>
      </c>
      <c r="N46" s="150">
        <v>0</v>
      </c>
      <c r="O46" s="150">
        <v>0</v>
      </c>
      <c r="P46" s="151">
        <v>19.47</v>
      </c>
      <c r="Q46" s="152">
        <v>17.82</v>
      </c>
      <c r="R46" s="3" t="s">
        <v>190</v>
      </c>
    </row>
    <row r="47" spans="2:18">
      <c r="B47" s="153"/>
      <c r="C47" s="143">
        <v>46349</v>
      </c>
      <c r="D47" s="144" t="str">
        <f t="shared" si="1"/>
        <v>月</v>
      </c>
      <c r="E47" s="145">
        <v>0.50694444444444442</v>
      </c>
      <c r="F47" s="146">
        <v>14</v>
      </c>
      <c r="G47" s="147" t="s">
        <v>486</v>
      </c>
      <c r="H47" s="148">
        <v>15</v>
      </c>
      <c r="I47" s="149">
        <v>3.54</v>
      </c>
      <c r="J47" s="149">
        <v>3.54</v>
      </c>
      <c r="K47" s="149">
        <v>0.01</v>
      </c>
      <c r="L47" s="149">
        <v>3.5300000000000002</v>
      </c>
      <c r="M47" s="150">
        <v>0</v>
      </c>
      <c r="N47" s="150">
        <v>0</v>
      </c>
      <c r="O47" s="150">
        <v>0</v>
      </c>
      <c r="P47" s="151">
        <v>32.01</v>
      </c>
      <c r="Q47" s="152">
        <v>29.7</v>
      </c>
      <c r="R47" s="3" t="s">
        <v>190</v>
      </c>
    </row>
    <row r="48" spans="2:18">
      <c r="B48" s="153"/>
      <c r="C48" s="143">
        <v>46349</v>
      </c>
      <c r="D48" s="144" t="str">
        <f t="shared" si="1"/>
        <v>月</v>
      </c>
      <c r="E48" s="145">
        <v>0.54861111111111116</v>
      </c>
      <c r="F48" s="146">
        <v>17</v>
      </c>
      <c r="G48" s="147" t="s">
        <v>486</v>
      </c>
      <c r="H48" s="148">
        <v>16</v>
      </c>
      <c r="I48" s="149">
        <v>3.54</v>
      </c>
      <c r="J48" s="149">
        <v>3.54</v>
      </c>
      <c r="K48" s="149">
        <v>7.999999999999996E-2</v>
      </c>
      <c r="L48" s="149">
        <v>3.46</v>
      </c>
      <c r="M48" s="150">
        <v>0</v>
      </c>
      <c r="N48" s="150">
        <v>0</v>
      </c>
      <c r="O48" s="150">
        <v>0</v>
      </c>
      <c r="P48" s="151">
        <v>29.7</v>
      </c>
      <c r="Q48" s="152">
        <v>27.72</v>
      </c>
      <c r="R48" s="3" t="s">
        <v>190</v>
      </c>
    </row>
    <row r="49" spans="2:18">
      <c r="B49" s="153"/>
      <c r="C49" s="143">
        <v>46349</v>
      </c>
      <c r="D49" s="144" t="str">
        <f t="shared" si="1"/>
        <v>月</v>
      </c>
      <c r="E49" s="145">
        <v>0.59027777777777779</v>
      </c>
      <c r="F49" s="146">
        <v>16</v>
      </c>
      <c r="G49" s="147" t="s">
        <v>486</v>
      </c>
      <c r="H49" s="148">
        <v>16</v>
      </c>
      <c r="I49" s="149">
        <v>3.54</v>
      </c>
      <c r="J49" s="149">
        <v>3.54</v>
      </c>
      <c r="K49" s="149">
        <v>4.9999999999999933E-2</v>
      </c>
      <c r="L49" s="149">
        <v>3.49</v>
      </c>
      <c r="M49" s="150">
        <v>0</v>
      </c>
      <c r="N49" s="150">
        <v>0</v>
      </c>
      <c r="O49" s="150">
        <v>0</v>
      </c>
      <c r="P49" s="151">
        <v>27.72</v>
      </c>
      <c r="Q49" s="152">
        <v>25.74</v>
      </c>
      <c r="R49" s="3" t="s">
        <v>190</v>
      </c>
    </row>
    <row r="50" spans="2:18">
      <c r="B50" s="153"/>
      <c r="C50" s="143">
        <v>46349</v>
      </c>
      <c r="D50" s="144" t="str">
        <f t="shared" si="1"/>
        <v>月</v>
      </c>
      <c r="E50" s="145">
        <v>0.6743055555555556</v>
      </c>
      <c r="F50" s="146">
        <v>16</v>
      </c>
      <c r="G50" s="147" t="s">
        <v>486</v>
      </c>
      <c r="H50" s="148">
        <v>15</v>
      </c>
      <c r="I50" s="149">
        <v>3.54</v>
      </c>
      <c r="J50" s="149">
        <v>3.54</v>
      </c>
      <c r="K50" s="149">
        <v>0</v>
      </c>
      <c r="L50" s="149">
        <v>3.54</v>
      </c>
      <c r="M50" s="150">
        <v>0</v>
      </c>
      <c r="N50" s="150">
        <v>0</v>
      </c>
      <c r="O50" s="150">
        <v>0</v>
      </c>
      <c r="P50" s="151">
        <v>25.08</v>
      </c>
      <c r="Q50" s="152">
        <v>23.76</v>
      </c>
      <c r="R50" s="3" t="s">
        <v>190</v>
      </c>
    </row>
    <row r="51" spans="2:18">
      <c r="B51" s="153"/>
      <c r="C51" s="143">
        <v>46349</v>
      </c>
      <c r="D51" s="144" t="str">
        <f t="shared" si="1"/>
        <v>月</v>
      </c>
      <c r="E51" s="145">
        <v>0.71527777777777779</v>
      </c>
      <c r="F51" s="146">
        <v>11</v>
      </c>
      <c r="G51" s="147" t="s">
        <v>486</v>
      </c>
      <c r="H51" s="148">
        <v>13</v>
      </c>
      <c r="I51" s="149">
        <v>3.54</v>
      </c>
      <c r="J51" s="149">
        <v>3.54</v>
      </c>
      <c r="K51" s="149">
        <v>0.01</v>
      </c>
      <c r="L51" s="149">
        <v>3.5300000000000002</v>
      </c>
      <c r="M51" s="150">
        <v>0</v>
      </c>
      <c r="N51" s="150">
        <v>0</v>
      </c>
      <c r="O51" s="150">
        <v>0</v>
      </c>
      <c r="P51" s="151">
        <v>23.76</v>
      </c>
      <c r="Q51" s="152">
        <v>21.78</v>
      </c>
      <c r="R51" s="3" t="s">
        <v>190</v>
      </c>
    </row>
    <row r="52" spans="2:18">
      <c r="B52" s="153"/>
      <c r="C52" s="143">
        <v>46349</v>
      </c>
      <c r="D52" s="144" t="str">
        <f t="shared" si="1"/>
        <v>月</v>
      </c>
      <c r="E52" s="145">
        <v>0.75694444444444442</v>
      </c>
      <c r="F52" s="146">
        <v>17</v>
      </c>
      <c r="G52" s="147" t="s">
        <v>486</v>
      </c>
      <c r="H52" s="148">
        <v>12</v>
      </c>
      <c r="I52" s="149">
        <v>3.54</v>
      </c>
      <c r="J52" s="149">
        <v>3.54</v>
      </c>
      <c r="K52" s="149">
        <v>2.0000000000000018E-2</v>
      </c>
      <c r="L52" s="149">
        <v>3.52</v>
      </c>
      <c r="M52" s="150">
        <v>0</v>
      </c>
      <c r="N52" s="150">
        <v>0</v>
      </c>
      <c r="O52" s="150">
        <v>0</v>
      </c>
      <c r="P52" s="151">
        <v>21.45</v>
      </c>
      <c r="Q52" s="152">
        <v>19.47</v>
      </c>
      <c r="R52" s="3" t="s">
        <v>190</v>
      </c>
    </row>
    <row r="53" spans="2:18">
      <c r="B53" s="153"/>
      <c r="C53" s="143">
        <v>46349</v>
      </c>
      <c r="D53" s="144" t="str">
        <f t="shared" si="1"/>
        <v>月</v>
      </c>
      <c r="E53" s="145">
        <v>0.8</v>
      </c>
      <c r="F53" s="146">
        <v>8</v>
      </c>
      <c r="G53" s="147" t="s">
        <v>486</v>
      </c>
      <c r="H53" s="148">
        <v>12</v>
      </c>
      <c r="I53" s="149">
        <v>3.54</v>
      </c>
      <c r="J53" s="149">
        <v>3.54</v>
      </c>
      <c r="K53" s="149">
        <v>0</v>
      </c>
      <c r="L53" s="149">
        <v>3.54</v>
      </c>
      <c r="M53" s="150">
        <v>0</v>
      </c>
      <c r="N53" s="150">
        <v>0</v>
      </c>
      <c r="O53" s="150">
        <v>0</v>
      </c>
      <c r="P53" s="151">
        <v>19.14</v>
      </c>
      <c r="Q53" s="152">
        <v>16.829999999999998</v>
      </c>
      <c r="R53" s="3" t="s">
        <v>190</v>
      </c>
    </row>
    <row r="54" spans="2:18">
      <c r="B54" s="153"/>
      <c r="C54" s="143">
        <v>46350</v>
      </c>
      <c r="D54" s="144" t="str">
        <f t="shared" si="1"/>
        <v>火</v>
      </c>
      <c r="E54" s="145">
        <v>0.50763888888888886</v>
      </c>
      <c r="F54" s="146">
        <v>15</v>
      </c>
      <c r="G54" s="147" t="s">
        <v>348</v>
      </c>
      <c r="H54" s="148">
        <v>17</v>
      </c>
      <c r="I54" s="149">
        <v>3.54</v>
      </c>
      <c r="J54" s="149">
        <v>3.54</v>
      </c>
      <c r="K54" s="149">
        <v>0.38000000000000012</v>
      </c>
      <c r="L54" s="149">
        <v>3.16</v>
      </c>
      <c r="M54" s="150">
        <v>0</v>
      </c>
      <c r="N54" s="150">
        <v>0</v>
      </c>
      <c r="O54" s="150">
        <v>0</v>
      </c>
      <c r="P54" s="151">
        <v>30.36</v>
      </c>
      <c r="Q54" s="152">
        <v>28.71</v>
      </c>
      <c r="R54" s="3" t="s">
        <v>190</v>
      </c>
    </row>
    <row r="55" spans="2:18">
      <c r="B55" s="153"/>
      <c r="C55" s="143">
        <v>46350</v>
      </c>
      <c r="D55" s="144" t="str">
        <f t="shared" si="1"/>
        <v>火</v>
      </c>
      <c r="E55" s="145">
        <v>0.54861111111111116</v>
      </c>
      <c r="F55" s="146">
        <v>15</v>
      </c>
      <c r="G55" s="147" t="s">
        <v>348</v>
      </c>
      <c r="H55" s="148">
        <v>17</v>
      </c>
      <c r="I55" s="149">
        <v>3.54</v>
      </c>
      <c r="J55" s="149">
        <v>3.54</v>
      </c>
      <c r="K55" s="149">
        <v>0.01</v>
      </c>
      <c r="L55" s="149">
        <v>3.5300000000000002</v>
      </c>
      <c r="M55" s="150">
        <v>0</v>
      </c>
      <c r="N55" s="150">
        <v>0</v>
      </c>
      <c r="O55" s="150">
        <v>0</v>
      </c>
      <c r="P55" s="151">
        <v>28.71</v>
      </c>
      <c r="Q55" s="152">
        <v>26.73</v>
      </c>
      <c r="R55" s="3" t="s">
        <v>190</v>
      </c>
    </row>
    <row r="56" spans="2:18">
      <c r="B56" s="153"/>
      <c r="C56" s="143">
        <v>46350</v>
      </c>
      <c r="D56" s="144" t="str">
        <f t="shared" si="1"/>
        <v>火</v>
      </c>
      <c r="E56" s="145">
        <v>0.59097222222222223</v>
      </c>
      <c r="F56" s="146">
        <v>14</v>
      </c>
      <c r="G56" s="147" t="s">
        <v>348</v>
      </c>
      <c r="H56" s="148">
        <v>17</v>
      </c>
      <c r="I56" s="149">
        <v>3.54</v>
      </c>
      <c r="J56" s="149">
        <v>3.54</v>
      </c>
      <c r="K56" s="149">
        <v>0.01</v>
      </c>
      <c r="L56" s="149">
        <v>3.5300000000000002</v>
      </c>
      <c r="M56" s="150">
        <v>0</v>
      </c>
      <c r="N56" s="150">
        <v>0</v>
      </c>
      <c r="O56" s="150">
        <v>0</v>
      </c>
      <c r="P56" s="151">
        <v>26.73</v>
      </c>
      <c r="Q56" s="152">
        <v>24.75</v>
      </c>
      <c r="R56" s="3" t="s">
        <v>190</v>
      </c>
    </row>
    <row r="57" spans="2:18">
      <c r="B57" s="153"/>
      <c r="C57" s="143">
        <v>46350</v>
      </c>
      <c r="D57" s="144" t="str">
        <f t="shared" si="1"/>
        <v>火</v>
      </c>
      <c r="E57" s="145">
        <v>0.6743055555555556</v>
      </c>
      <c r="F57" s="146">
        <v>13</v>
      </c>
      <c r="G57" s="147" t="s">
        <v>348</v>
      </c>
      <c r="H57" s="148">
        <v>14</v>
      </c>
      <c r="I57" s="149">
        <v>3.54</v>
      </c>
      <c r="J57" s="149">
        <v>3.54</v>
      </c>
      <c r="K57" s="149">
        <v>0.57999999999999985</v>
      </c>
      <c r="L57" s="149">
        <v>2.96</v>
      </c>
      <c r="M57" s="150">
        <v>0</v>
      </c>
      <c r="N57" s="150">
        <v>0</v>
      </c>
      <c r="O57" s="150">
        <v>0</v>
      </c>
      <c r="P57" s="151">
        <v>25.41</v>
      </c>
      <c r="Q57" s="152">
        <v>23.43</v>
      </c>
      <c r="R57" s="3" t="s">
        <v>190</v>
      </c>
    </row>
    <row r="58" spans="2:18">
      <c r="B58" s="153"/>
      <c r="C58" s="143">
        <v>46350</v>
      </c>
      <c r="D58" s="144" t="str">
        <f t="shared" si="1"/>
        <v>火</v>
      </c>
      <c r="E58" s="145">
        <v>0.71527777777777779</v>
      </c>
      <c r="F58" s="146">
        <v>14</v>
      </c>
      <c r="G58" s="147" t="s">
        <v>348</v>
      </c>
      <c r="H58" s="148">
        <v>14</v>
      </c>
      <c r="I58" s="149">
        <v>3.54</v>
      </c>
      <c r="J58" s="149">
        <v>3.54</v>
      </c>
      <c r="K58" s="149">
        <v>0.13000000000000034</v>
      </c>
      <c r="L58" s="149">
        <v>3.4099999999999997</v>
      </c>
      <c r="M58" s="150">
        <v>0</v>
      </c>
      <c r="N58" s="150">
        <v>0</v>
      </c>
      <c r="O58" s="150">
        <v>0</v>
      </c>
      <c r="P58" s="151">
        <v>23.43</v>
      </c>
      <c r="Q58" s="152">
        <v>21.78</v>
      </c>
      <c r="R58" s="3" t="s">
        <v>190</v>
      </c>
    </row>
    <row r="59" spans="2:18">
      <c r="B59" s="153"/>
      <c r="C59" s="143">
        <v>46350</v>
      </c>
      <c r="D59" s="144" t="str">
        <f t="shared" si="1"/>
        <v>火</v>
      </c>
      <c r="E59" s="145">
        <v>0.75763888888888886</v>
      </c>
      <c r="F59" s="146">
        <v>1</v>
      </c>
      <c r="G59" s="147" t="s">
        <v>348</v>
      </c>
      <c r="H59" s="148">
        <v>14</v>
      </c>
      <c r="I59" s="149">
        <v>3.54</v>
      </c>
      <c r="J59" s="149">
        <v>3.54</v>
      </c>
      <c r="K59" s="149">
        <v>0</v>
      </c>
      <c r="L59" s="149">
        <v>3.54</v>
      </c>
      <c r="M59" s="150">
        <v>0</v>
      </c>
      <c r="N59" s="150">
        <v>0</v>
      </c>
      <c r="O59" s="150">
        <v>0</v>
      </c>
      <c r="P59" s="151">
        <v>21.45</v>
      </c>
      <c r="Q59" s="152">
        <v>19.8</v>
      </c>
      <c r="R59" s="3" t="s">
        <v>190</v>
      </c>
    </row>
    <row r="60" spans="2:18">
      <c r="B60" s="153"/>
      <c r="C60" s="143">
        <v>46350</v>
      </c>
      <c r="D60" s="144" t="str">
        <f t="shared" si="1"/>
        <v>火</v>
      </c>
      <c r="E60" s="145">
        <v>0.79861111111111116</v>
      </c>
      <c r="F60" s="146">
        <v>7</v>
      </c>
      <c r="G60" s="147" t="s">
        <v>348</v>
      </c>
      <c r="H60" s="148">
        <v>13</v>
      </c>
      <c r="I60" s="149">
        <v>3.54</v>
      </c>
      <c r="J60" s="149">
        <v>3.54</v>
      </c>
      <c r="K60" s="149">
        <v>0.04</v>
      </c>
      <c r="L60" s="149">
        <v>3.5</v>
      </c>
      <c r="M60" s="150">
        <v>0</v>
      </c>
      <c r="N60" s="150">
        <v>0</v>
      </c>
      <c r="O60" s="150">
        <v>0</v>
      </c>
      <c r="P60" s="151">
        <v>19.8</v>
      </c>
      <c r="Q60" s="152">
        <v>17.82</v>
      </c>
      <c r="R60" s="3" t="s">
        <v>190</v>
      </c>
    </row>
    <row r="61" spans="2:18">
      <c r="B61" s="153"/>
      <c r="C61" s="143">
        <v>46351</v>
      </c>
      <c r="D61" s="144" t="str">
        <f t="shared" si="1"/>
        <v>水</v>
      </c>
      <c r="E61" s="145">
        <v>0.50694444444444442</v>
      </c>
      <c r="F61" s="146">
        <v>12</v>
      </c>
      <c r="G61" s="147" t="s">
        <v>486</v>
      </c>
      <c r="H61" s="148">
        <v>16</v>
      </c>
      <c r="I61" s="149">
        <v>3.54</v>
      </c>
      <c r="J61" s="149">
        <v>3.54</v>
      </c>
      <c r="K61" s="149">
        <v>0.43000000000000005</v>
      </c>
      <c r="L61" s="149">
        <v>3.11</v>
      </c>
      <c r="M61" s="150">
        <v>0</v>
      </c>
      <c r="N61" s="150">
        <v>0</v>
      </c>
      <c r="O61" s="150">
        <v>0</v>
      </c>
      <c r="P61" s="151">
        <v>33</v>
      </c>
      <c r="Q61" s="152">
        <v>31.35</v>
      </c>
      <c r="R61" s="3" t="s">
        <v>190</v>
      </c>
    </row>
    <row r="62" spans="2:18">
      <c r="B62" s="153"/>
      <c r="C62" s="143">
        <v>46351</v>
      </c>
      <c r="D62" s="144" t="str">
        <f t="shared" si="1"/>
        <v>水</v>
      </c>
      <c r="E62" s="145">
        <v>0.54861111111111116</v>
      </c>
      <c r="F62" s="146">
        <v>6</v>
      </c>
      <c r="G62" s="147" t="s">
        <v>487</v>
      </c>
      <c r="H62" s="148">
        <v>17</v>
      </c>
      <c r="I62" s="149">
        <v>3.54</v>
      </c>
      <c r="J62" s="149">
        <v>3.54</v>
      </c>
      <c r="K62" s="149">
        <v>0.42999999999999994</v>
      </c>
      <c r="L62" s="149">
        <v>3.1100000000000003</v>
      </c>
      <c r="M62" s="150">
        <v>0</v>
      </c>
      <c r="N62" s="150">
        <v>0</v>
      </c>
      <c r="O62" s="150">
        <v>0</v>
      </c>
      <c r="P62" s="151">
        <v>31.35</v>
      </c>
      <c r="Q62" s="152">
        <v>29.04</v>
      </c>
      <c r="R62" s="3" t="s">
        <v>190</v>
      </c>
    </row>
    <row r="63" spans="2:18">
      <c r="B63" s="153"/>
      <c r="C63" s="143">
        <v>46351</v>
      </c>
      <c r="D63" s="144" t="str">
        <f t="shared" si="1"/>
        <v>水</v>
      </c>
      <c r="E63" s="145">
        <v>0.59166666666666667</v>
      </c>
      <c r="F63" s="146">
        <v>14</v>
      </c>
      <c r="G63" s="147" t="s">
        <v>348</v>
      </c>
      <c r="H63" s="148">
        <v>15</v>
      </c>
      <c r="I63" s="149">
        <v>3.54</v>
      </c>
      <c r="J63" s="149">
        <v>3.54</v>
      </c>
      <c r="K63" s="149">
        <v>0.8</v>
      </c>
      <c r="L63" s="149">
        <v>2.74</v>
      </c>
      <c r="M63" s="150">
        <v>0</v>
      </c>
      <c r="N63" s="150">
        <v>0</v>
      </c>
      <c r="O63" s="150">
        <v>0</v>
      </c>
      <c r="P63" s="151">
        <v>29.04</v>
      </c>
      <c r="Q63" s="152">
        <v>27.39</v>
      </c>
      <c r="R63" s="3" t="s">
        <v>190</v>
      </c>
    </row>
    <row r="64" spans="2:18">
      <c r="B64" s="153"/>
      <c r="C64" s="143">
        <v>46351</v>
      </c>
      <c r="D64" s="144" t="str">
        <f t="shared" si="1"/>
        <v>水</v>
      </c>
      <c r="E64" s="145">
        <v>0.67361111111111116</v>
      </c>
      <c r="F64" s="146">
        <v>10</v>
      </c>
      <c r="G64" s="147" t="s">
        <v>487</v>
      </c>
      <c r="H64" s="148">
        <v>13</v>
      </c>
      <c r="I64" s="149">
        <v>3.54</v>
      </c>
      <c r="J64" s="149">
        <v>3.54</v>
      </c>
      <c r="K64" s="149">
        <v>0</v>
      </c>
      <c r="L64" s="149">
        <v>3.54</v>
      </c>
      <c r="M64" s="150">
        <v>0</v>
      </c>
      <c r="N64" s="150">
        <v>0</v>
      </c>
      <c r="O64" s="150">
        <v>0</v>
      </c>
      <c r="P64" s="151">
        <v>25.41</v>
      </c>
      <c r="Q64" s="152">
        <v>23.1</v>
      </c>
      <c r="R64" s="3" t="s">
        <v>190</v>
      </c>
    </row>
    <row r="65" spans="2:18">
      <c r="B65" s="153"/>
      <c r="C65" s="143">
        <v>46351</v>
      </c>
      <c r="D65" s="144" t="str">
        <f t="shared" si="1"/>
        <v>水</v>
      </c>
      <c r="E65" s="145">
        <v>0.71527777777777779</v>
      </c>
      <c r="F65" s="146">
        <v>11</v>
      </c>
      <c r="G65" s="147" t="s">
        <v>487</v>
      </c>
      <c r="H65" s="148">
        <v>11</v>
      </c>
      <c r="I65" s="149">
        <v>3.54</v>
      </c>
      <c r="J65" s="149">
        <v>3.54</v>
      </c>
      <c r="K65" s="149">
        <v>0.14999999999999991</v>
      </c>
      <c r="L65" s="149">
        <v>3.39</v>
      </c>
      <c r="M65" s="150">
        <v>0</v>
      </c>
      <c r="N65" s="150">
        <v>0</v>
      </c>
      <c r="O65" s="150">
        <v>0</v>
      </c>
      <c r="P65" s="151">
        <v>22.77</v>
      </c>
      <c r="Q65" s="152">
        <v>20.13</v>
      </c>
      <c r="R65" s="3" t="s">
        <v>190</v>
      </c>
    </row>
    <row r="66" spans="2:18">
      <c r="B66" s="153"/>
      <c r="C66" s="143">
        <v>46351</v>
      </c>
      <c r="D66" s="144" t="str">
        <f t="shared" si="1"/>
        <v>水</v>
      </c>
      <c r="E66" s="145">
        <v>0.75902777777777775</v>
      </c>
      <c r="F66" s="146">
        <v>7</v>
      </c>
      <c r="G66" s="147" t="s">
        <v>487</v>
      </c>
      <c r="H66" s="148">
        <v>10</v>
      </c>
      <c r="I66" s="149">
        <v>3.54</v>
      </c>
      <c r="J66" s="149">
        <v>3.54</v>
      </c>
      <c r="K66" s="149">
        <v>0</v>
      </c>
      <c r="L66" s="149">
        <v>3.54</v>
      </c>
      <c r="M66" s="150">
        <v>0</v>
      </c>
      <c r="N66" s="150">
        <v>0</v>
      </c>
      <c r="O66" s="150">
        <v>0</v>
      </c>
      <c r="P66" s="151">
        <v>19.8</v>
      </c>
      <c r="Q66" s="152">
        <v>17.82</v>
      </c>
      <c r="R66" s="3" t="s">
        <v>190</v>
      </c>
    </row>
    <row r="67" spans="2:18">
      <c r="B67" s="153"/>
      <c r="C67" s="143">
        <v>46351</v>
      </c>
      <c r="D67" s="144" t="str">
        <f t="shared" si="1"/>
        <v>水</v>
      </c>
      <c r="E67" s="145">
        <v>0.79861111111111116</v>
      </c>
      <c r="F67" s="146">
        <v>7</v>
      </c>
      <c r="G67" s="147" t="s">
        <v>348</v>
      </c>
      <c r="H67" s="148">
        <v>11</v>
      </c>
      <c r="I67" s="149">
        <v>3.54</v>
      </c>
      <c r="J67" s="149">
        <v>3.54</v>
      </c>
      <c r="K67" s="149">
        <v>7.999999999999996E-2</v>
      </c>
      <c r="L67" s="149">
        <v>3.46</v>
      </c>
      <c r="M67" s="150">
        <v>0</v>
      </c>
      <c r="N67" s="150">
        <v>0</v>
      </c>
      <c r="O67" s="150">
        <v>0</v>
      </c>
      <c r="P67" s="151">
        <v>17.82</v>
      </c>
      <c r="Q67" s="152">
        <v>15.84</v>
      </c>
      <c r="R67" s="3" t="s">
        <v>190</v>
      </c>
    </row>
    <row r="68" spans="2:18">
      <c r="B68" s="153"/>
      <c r="C68" s="143">
        <v>46352</v>
      </c>
      <c r="D68" s="144" t="str">
        <f t="shared" si="1"/>
        <v>木</v>
      </c>
      <c r="E68" s="145">
        <v>0.50694444444444442</v>
      </c>
      <c r="F68" s="146">
        <v>7</v>
      </c>
      <c r="G68" s="147" t="s">
        <v>486</v>
      </c>
      <c r="H68" s="148">
        <v>16</v>
      </c>
      <c r="I68" s="149">
        <v>3.54</v>
      </c>
      <c r="J68" s="149">
        <v>3.54</v>
      </c>
      <c r="K68" s="149">
        <v>6.999999999999984E-2</v>
      </c>
      <c r="L68" s="149">
        <v>3.47</v>
      </c>
      <c r="M68" s="150">
        <v>0</v>
      </c>
      <c r="N68" s="150">
        <v>0</v>
      </c>
      <c r="O68" s="150">
        <v>0</v>
      </c>
      <c r="P68" s="151">
        <v>32.67</v>
      </c>
      <c r="Q68" s="152">
        <v>31.02</v>
      </c>
      <c r="R68" s="3" t="s">
        <v>190</v>
      </c>
    </row>
    <row r="69" spans="2:18">
      <c r="B69" s="153"/>
      <c r="C69" s="143">
        <v>46352</v>
      </c>
      <c r="D69" s="144" t="str">
        <f t="shared" si="1"/>
        <v>木</v>
      </c>
      <c r="E69" s="145">
        <v>0.54861111111111116</v>
      </c>
      <c r="F69" s="146">
        <v>1</v>
      </c>
      <c r="G69" s="147" t="s">
        <v>486</v>
      </c>
      <c r="H69" s="148">
        <v>17</v>
      </c>
      <c r="I69" s="149">
        <v>3.54</v>
      </c>
      <c r="J69" s="149">
        <v>3.54</v>
      </c>
      <c r="K69" s="149">
        <v>1.8800000000000001</v>
      </c>
      <c r="L69" s="149">
        <v>1.66</v>
      </c>
      <c r="M69" s="150">
        <v>0</v>
      </c>
      <c r="N69" s="150">
        <v>0</v>
      </c>
      <c r="O69" s="150">
        <v>0</v>
      </c>
      <c r="P69" s="151">
        <v>31.02</v>
      </c>
      <c r="Q69" s="152">
        <v>28.71</v>
      </c>
      <c r="R69" s="3" t="s">
        <v>190</v>
      </c>
    </row>
    <row r="70" spans="2:18">
      <c r="B70" s="153"/>
      <c r="C70" s="143">
        <v>46352</v>
      </c>
      <c r="D70" s="144" t="str">
        <f t="shared" si="1"/>
        <v>木</v>
      </c>
      <c r="E70" s="145">
        <v>0.59236111111111112</v>
      </c>
      <c r="F70" s="146">
        <v>7</v>
      </c>
      <c r="G70" s="147" t="s">
        <v>486</v>
      </c>
      <c r="H70" s="148">
        <v>17</v>
      </c>
      <c r="I70" s="149">
        <v>3.54</v>
      </c>
      <c r="J70" s="149">
        <v>3.54</v>
      </c>
      <c r="K70" s="149">
        <v>1.72</v>
      </c>
      <c r="L70" s="149">
        <v>1.82</v>
      </c>
      <c r="M70" s="150">
        <v>0</v>
      </c>
      <c r="N70" s="150">
        <v>0</v>
      </c>
      <c r="O70" s="150">
        <v>0</v>
      </c>
      <c r="P70" s="151">
        <v>28.38</v>
      </c>
      <c r="Q70" s="152">
        <v>26.73</v>
      </c>
      <c r="R70" s="3" t="s">
        <v>190</v>
      </c>
    </row>
    <row r="71" spans="2:18">
      <c r="B71" s="153"/>
      <c r="C71" s="143">
        <v>46352</v>
      </c>
      <c r="D71" s="144" t="str">
        <f t="shared" si="1"/>
        <v>木</v>
      </c>
      <c r="E71" s="145">
        <v>0.67361111111111116</v>
      </c>
      <c r="F71" s="146">
        <v>14</v>
      </c>
      <c r="G71" s="147" t="s">
        <v>486</v>
      </c>
      <c r="H71" s="148">
        <v>15</v>
      </c>
      <c r="I71" s="149">
        <v>3.54</v>
      </c>
      <c r="J71" s="149">
        <v>3.54</v>
      </c>
      <c r="K71" s="149">
        <v>2.0000000000000018E-2</v>
      </c>
      <c r="L71" s="149">
        <v>3.52</v>
      </c>
      <c r="M71" s="150">
        <v>0</v>
      </c>
      <c r="N71" s="150">
        <v>0</v>
      </c>
      <c r="O71" s="150">
        <v>0</v>
      </c>
      <c r="P71" s="151">
        <v>26.73</v>
      </c>
      <c r="Q71" s="152">
        <v>25.08</v>
      </c>
      <c r="R71" s="3" t="s">
        <v>190</v>
      </c>
    </row>
    <row r="72" spans="2:18">
      <c r="B72" s="153"/>
      <c r="C72" s="143">
        <v>46352</v>
      </c>
      <c r="D72" s="144" t="str">
        <f t="shared" si="1"/>
        <v>木</v>
      </c>
      <c r="E72" s="145">
        <v>0.71527777777777779</v>
      </c>
      <c r="F72" s="146">
        <v>4</v>
      </c>
      <c r="G72" s="147" t="s">
        <v>486</v>
      </c>
      <c r="H72" s="148">
        <v>13</v>
      </c>
      <c r="I72" s="149">
        <v>3.54</v>
      </c>
      <c r="J72" s="149">
        <v>3.54</v>
      </c>
      <c r="K72" s="149">
        <v>0.10000000000000009</v>
      </c>
      <c r="L72" s="149">
        <v>3.44</v>
      </c>
      <c r="M72" s="150">
        <v>0</v>
      </c>
      <c r="N72" s="150">
        <v>0</v>
      </c>
      <c r="O72" s="150">
        <v>0</v>
      </c>
      <c r="P72" s="151">
        <v>24.75</v>
      </c>
      <c r="Q72" s="152">
        <v>23.1</v>
      </c>
      <c r="R72" s="3" t="s">
        <v>190</v>
      </c>
    </row>
    <row r="73" spans="2:18">
      <c r="B73" s="153"/>
      <c r="C73" s="143">
        <v>46352</v>
      </c>
      <c r="D73" s="144" t="str">
        <f t="shared" si="1"/>
        <v>木</v>
      </c>
      <c r="E73" s="145">
        <v>0.75694444444444442</v>
      </c>
      <c r="F73" s="146">
        <v>6</v>
      </c>
      <c r="G73" s="147" t="s">
        <v>486</v>
      </c>
      <c r="H73" s="148">
        <v>12</v>
      </c>
      <c r="I73" s="149">
        <v>3.54</v>
      </c>
      <c r="J73" s="149">
        <v>3.54</v>
      </c>
      <c r="K73" s="149">
        <v>1.82</v>
      </c>
      <c r="L73" s="149">
        <v>1.72</v>
      </c>
      <c r="M73" s="150">
        <v>0</v>
      </c>
      <c r="N73" s="150">
        <v>0</v>
      </c>
      <c r="O73" s="150">
        <v>0</v>
      </c>
      <c r="P73" s="151">
        <v>23.1</v>
      </c>
      <c r="Q73" s="152">
        <v>21.45</v>
      </c>
      <c r="R73" s="3" t="s">
        <v>190</v>
      </c>
    </row>
    <row r="74" spans="2:18">
      <c r="B74" s="153"/>
      <c r="C74" s="143">
        <v>46352</v>
      </c>
      <c r="D74" s="144" t="str">
        <f t="shared" ref="D74:D232" si="2">IF($C74 &lt;&gt; "", IF(ISERROR(MATCH($C74, 祝日, 0)), TEXT($C74, "aaa"), "祝日"), "")</f>
        <v>木</v>
      </c>
      <c r="E74" s="145">
        <v>0.80069444444444449</v>
      </c>
      <c r="F74" s="146">
        <v>0</v>
      </c>
      <c r="G74" s="147" t="s">
        <v>486</v>
      </c>
      <c r="H74" s="148">
        <v>11</v>
      </c>
      <c r="I74" s="149">
        <v>3.54</v>
      </c>
      <c r="J74" s="149">
        <v>3.54</v>
      </c>
      <c r="K74" s="149">
        <v>0.4</v>
      </c>
      <c r="L74" s="149">
        <v>3.14</v>
      </c>
      <c r="M74" s="150">
        <v>0</v>
      </c>
      <c r="N74" s="150">
        <v>0</v>
      </c>
      <c r="O74" s="150">
        <v>0</v>
      </c>
      <c r="P74" s="151">
        <v>21.12</v>
      </c>
      <c r="Q74" s="152">
        <v>19.47</v>
      </c>
      <c r="R74" s="3" t="s">
        <v>190</v>
      </c>
    </row>
    <row r="75" spans="2:18">
      <c r="B75" s="153"/>
      <c r="C75" s="143">
        <v>46353</v>
      </c>
      <c r="D75" s="144" t="str">
        <f t="shared" si="2"/>
        <v>金</v>
      </c>
      <c r="E75" s="145">
        <v>0.50763888888888886</v>
      </c>
      <c r="F75" s="146">
        <v>10</v>
      </c>
      <c r="G75" s="147" t="s">
        <v>348</v>
      </c>
      <c r="H75" s="148">
        <v>15</v>
      </c>
      <c r="I75" s="149">
        <v>3.54</v>
      </c>
      <c r="J75" s="149">
        <v>3.54</v>
      </c>
      <c r="K75" s="149">
        <v>0</v>
      </c>
      <c r="L75" s="149">
        <v>3.54</v>
      </c>
      <c r="M75" s="150">
        <v>0</v>
      </c>
      <c r="N75" s="150">
        <v>0</v>
      </c>
      <c r="O75" s="150">
        <v>0</v>
      </c>
      <c r="P75" s="151">
        <v>32.01</v>
      </c>
      <c r="Q75" s="152">
        <v>29.7</v>
      </c>
      <c r="R75" s="3" t="s">
        <v>190</v>
      </c>
    </row>
    <row r="76" spans="2:18">
      <c r="B76" s="153"/>
      <c r="C76" s="143">
        <v>46353</v>
      </c>
      <c r="D76" s="144" t="str">
        <f t="shared" si="2"/>
        <v>金</v>
      </c>
      <c r="E76" s="145">
        <v>0.54861111111111116</v>
      </c>
      <c r="F76" s="146">
        <v>6</v>
      </c>
      <c r="G76" s="147" t="s">
        <v>486</v>
      </c>
      <c r="H76" s="148">
        <v>18</v>
      </c>
      <c r="I76" s="149">
        <v>3.54</v>
      </c>
      <c r="J76" s="149">
        <v>3.54</v>
      </c>
      <c r="K76" s="149">
        <v>0</v>
      </c>
      <c r="L76" s="149">
        <v>3.54</v>
      </c>
      <c r="M76" s="150">
        <v>0</v>
      </c>
      <c r="N76" s="150">
        <v>0</v>
      </c>
      <c r="O76" s="150">
        <v>0</v>
      </c>
      <c r="P76" s="151">
        <v>29.7</v>
      </c>
      <c r="Q76" s="152">
        <v>28.05</v>
      </c>
      <c r="R76" s="3" t="s">
        <v>190</v>
      </c>
    </row>
    <row r="77" spans="2:18">
      <c r="B77" s="153"/>
      <c r="C77" s="143">
        <v>46353</v>
      </c>
      <c r="D77" s="144" t="str">
        <f t="shared" si="2"/>
        <v>金</v>
      </c>
      <c r="E77" s="145">
        <v>0.59027777777777779</v>
      </c>
      <c r="F77" s="146">
        <v>8</v>
      </c>
      <c r="G77" s="147" t="s">
        <v>348</v>
      </c>
      <c r="H77" s="148">
        <v>17</v>
      </c>
      <c r="I77" s="149">
        <v>3.54</v>
      </c>
      <c r="J77" s="149">
        <v>3.54</v>
      </c>
      <c r="K77" s="149">
        <v>0</v>
      </c>
      <c r="L77" s="149">
        <v>3.54</v>
      </c>
      <c r="M77" s="150">
        <v>0</v>
      </c>
      <c r="N77" s="150">
        <v>0</v>
      </c>
      <c r="O77" s="150">
        <v>0</v>
      </c>
      <c r="P77" s="151">
        <v>28.05</v>
      </c>
      <c r="Q77" s="152">
        <v>26.4</v>
      </c>
      <c r="R77" s="3" t="s">
        <v>190</v>
      </c>
    </row>
    <row r="78" spans="2:18">
      <c r="B78" s="153"/>
      <c r="C78" s="143">
        <v>46353</v>
      </c>
      <c r="D78" s="144" t="str">
        <f t="shared" si="2"/>
        <v>金</v>
      </c>
      <c r="E78" s="145">
        <v>0.6743055555555556</v>
      </c>
      <c r="F78" s="146">
        <v>11</v>
      </c>
      <c r="G78" s="147" t="s">
        <v>487</v>
      </c>
      <c r="H78" s="148">
        <v>18</v>
      </c>
      <c r="I78" s="149">
        <v>3.54</v>
      </c>
      <c r="J78" s="149">
        <v>3.54</v>
      </c>
      <c r="K78" s="149">
        <v>0.18000000000000002</v>
      </c>
      <c r="L78" s="149">
        <v>3.36</v>
      </c>
      <c r="M78" s="150">
        <v>0</v>
      </c>
      <c r="N78" s="150">
        <v>0</v>
      </c>
      <c r="O78" s="150">
        <v>0</v>
      </c>
      <c r="P78" s="151">
        <v>27.06</v>
      </c>
      <c r="Q78" s="152">
        <v>24.75</v>
      </c>
      <c r="R78" s="3" t="s">
        <v>190</v>
      </c>
    </row>
    <row r="79" spans="2:18">
      <c r="B79" s="153"/>
      <c r="C79" s="143">
        <v>46353</v>
      </c>
      <c r="D79" s="144" t="str">
        <f t="shared" si="2"/>
        <v>金</v>
      </c>
      <c r="E79" s="145">
        <v>0.71736111111111112</v>
      </c>
      <c r="F79" s="146">
        <v>7</v>
      </c>
      <c r="G79" s="147" t="s">
        <v>487</v>
      </c>
      <c r="H79" s="148">
        <v>17</v>
      </c>
      <c r="I79" s="149">
        <v>3.54</v>
      </c>
      <c r="J79" s="149">
        <v>3.54</v>
      </c>
      <c r="K79" s="149">
        <v>0.24000000000000002</v>
      </c>
      <c r="L79" s="149">
        <v>3.3</v>
      </c>
      <c r="M79" s="150">
        <v>0</v>
      </c>
      <c r="N79" s="150">
        <v>0</v>
      </c>
      <c r="O79" s="150">
        <v>0</v>
      </c>
      <c r="P79" s="151">
        <v>24.75</v>
      </c>
      <c r="Q79" s="152">
        <v>23.1</v>
      </c>
      <c r="R79" s="3" t="s">
        <v>190</v>
      </c>
    </row>
    <row r="80" spans="2:18">
      <c r="B80" s="153"/>
      <c r="C80" s="143">
        <v>46353</v>
      </c>
      <c r="D80" s="144" t="str">
        <f t="shared" si="2"/>
        <v>金</v>
      </c>
      <c r="E80" s="145">
        <v>0.75694444444444442</v>
      </c>
      <c r="F80" s="146">
        <v>2</v>
      </c>
      <c r="G80" s="147" t="s">
        <v>348</v>
      </c>
      <c r="H80" s="148">
        <v>16</v>
      </c>
      <c r="I80" s="149">
        <v>3.54</v>
      </c>
      <c r="J80" s="149">
        <v>3.54</v>
      </c>
      <c r="K80" s="149">
        <v>0</v>
      </c>
      <c r="L80" s="149">
        <v>3.54</v>
      </c>
      <c r="M80" s="150">
        <v>0</v>
      </c>
      <c r="N80" s="150">
        <v>0</v>
      </c>
      <c r="O80" s="150">
        <v>0</v>
      </c>
      <c r="P80" s="151">
        <v>22.77</v>
      </c>
      <c r="Q80" s="152">
        <v>20.79</v>
      </c>
      <c r="R80" s="3" t="s">
        <v>190</v>
      </c>
    </row>
    <row r="81" spans="2:18">
      <c r="B81" s="153"/>
      <c r="C81" s="143">
        <v>46353</v>
      </c>
      <c r="D81" s="144" t="str">
        <f t="shared" si="2"/>
        <v>金</v>
      </c>
      <c r="E81" s="145">
        <v>0.8</v>
      </c>
      <c r="F81" s="146">
        <v>4</v>
      </c>
      <c r="G81" s="147" t="s">
        <v>348</v>
      </c>
      <c r="H81" s="148">
        <v>13</v>
      </c>
      <c r="I81" s="149">
        <v>3.54</v>
      </c>
      <c r="J81" s="149">
        <v>3.54</v>
      </c>
      <c r="K81" s="149">
        <v>2.12</v>
      </c>
      <c r="L81" s="149">
        <v>1.42</v>
      </c>
      <c r="M81" s="150">
        <v>0</v>
      </c>
      <c r="N81" s="150">
        <v>0</v>
      </c>
      <c r="O81" s="150">
        <v>0</v>
      </c>
      <c r="P81" s="151">
        <v>20.46</v>
      </c>
      <c r="Q81" s="152">
        <v>18.48</v>
      </c>
      <c r="R81" s="3" t="s">
        <v>190</v>
      </c>
    </row>
    <row r="82" spans="2:18">
      <c r="B82" s="153"/>
      <c r="C82" s="143">
        <v>46354</v>
      </c>
      <c r="D82" s="144" t="str">
        <f t="shared" si="2"/>
        <v>土</v>
      </c>
      <c r="E82" s="145">
        <v>0.50694444444444442</v>
      </c>
      <c r="F82" s="146">
        <v>8</v>
      </c>
      <c r="G82" s="147" t="s">
        <v>486</v>
      </c>
      <c r="H82" s="148">
        <v>12</v>
      </c>
      <c r="I82" s="149">
        <v>3.54</v>
      </c>
      <c r="J82" s="149">
        <v>3.54</v>
      </c>
      <c r="K82" s="149">
        <v>2.0000000000000018E-2</v>
      </c>
      <c r="L82" s="149">
        <v>3.52</v>
      </c>
      <c r="M82" s="150">
        <v>0</v>
      </c>
      <c r="N82" s="150">
        <v>0</v>
      </c>
      <c r="O82" s="150">
        <v>0</v>
      </c>
      <c r="P82" s="151">
        <v>31.68</v>
      </c>
      <c r="Q82" s="152">
        <v>29.7</v>
      </c>
    </row>
    <row r="83" spans="2:18">
      <c r="B83" s="153"/>
      <c r="C83" s="143">
        <v>46354</v>
      </c>
      <c r="D83" s="144" t="str">
        <f t="shared" si="2"/>
        <v>土</v>
      </c>
      <c r="E83" s="145">
        <v>0.54861111111111116</v>
      </c>
      <c r="F83" s="146">
        <v>7</v>
      </c>
      <c r="G83" s="147" t="s">
        <v>486</v>
      </c>
      <c r="H83" s="148">
        <v>13</v>
      </c>
      <c r="I83" s="149">
        <v>3.54</v>
      </c>
      <c r="J83" s="149">
        <v>3.54</v>
      </c>
      <c r="K83" s="149">
        <v>0.3600000000000001</v>
      </c>
      <c r="L83" s="149">
        <v>3.1799999999999997</v>
      </c>
      <c r="M83" s="150">
        <v>0</v>
      </c>
      <c r="N83" s="150">
        <v>0</v>
      </c>
      <c r="O83" s="150">
        <v>0</v>
      </c>
      <c r="P83" s="151">
        <v>29.37</v>
      </c>
      <c r="Q83" s="152">
        <v>27.72</v>
      </c>
      <c r="R83" s="3" t="s">
        <v>190</v>
      </c>
    </row>
    <row r="84" spans="2:18">
      <c r="B84" s="153"/>
      <c r="C84" s="143">
        <v>46354</v>
      </c>
      <c r="D84" s="144" t="str">
        <f t="shared" si="2"/>
        <v>土</v>
      </c>
      <c r="E84" s="145">
        <v>0.59027777777777779</v>
      </c>
      <c r="F84" s="146">
        <v>11</v>
      </c>
      <c r="G84" s="147" t="s">
        <v>486</v>
      </c>
      <c r="H84" s="148">
        <v>13</v>
      </c>
      <c r="I84" s="149">
        <v>3.54</v>
      </c>
      <c r="J84" s="149">
        <v>3.54</v>
      </c>
      <c r="K84" s="149">
        <v>0.24000000000000021</v>
      </c>
      <c r="L84" s="149">
        <v>3.3</v>
      </c>
      <c r="M84" s="150">
        <v>0</v>
      </c>
      <c r="N84" s="150">
        <v>0</v>
      </c>
      <c r="O84" s="150">
        <v>0</v>
      </c>
      <c r="P84" s="151">
        <v>27.72</v>
      </c>
      <c r="Q84" s="152">
        <v>25.74</v>
      </c>
      <c r="R84" s="3" t="s">
        <v>190</v>
      </c>
    </row>
    <row r="85" spans="2:18">
      <c r="B85" s="153"/>
      <c r="C85" s="143">
        <v>46354</v>
      </c>
      <c r="D85" s="144" t="str">
        <f t="shared" si="2"/>
        <v>土</v>
      </c>
      <c r="E85" s="145">
        <v>0.6743055555555556</v>
      </c>
      <c r="F85" s="146">
        <v>8</v>
      </c>
      <c r="G85" s="147" t="s">
        <v>486</v>
      </c>
      <c r="H85" s="148">
        <v>12</v>
      </c>
      <c r="I85" s="149">
        <v>3.54</v>
      </c>
      <c r="J85" s="149">
        <v>3.54</v>
      </c>
      <c r="K85" s="149">
        <v>0.12000000000000011</v>
      </c>
      <c r="L85" s="149">
        <v>3.42</v>
      </c>
      <c r="M85" s="150">
        <v>0</v>
      </c>
      <c r="N85" s="150">
        <v>0</v>
      </c>
      <c r="O85" s="150">
        <v>0</v>
      </c>
      <c r="P85" s="151">
        <v>25.74</v>
      </c>
      <c r="Q85" s="152">
        <v>23.76</v>
      </c>
      <c r="R85" s="3" t="s">
        <v>190</v>
      </c>
    </row>
    <row r="86" spans="2:18">
      <c r="B86" s="153"/>
      <c r="C86" s="143">
        <v>46354</v>
      </c>
      <c r="D86" s="144" t="str">
        <f t="shared" si="2"/>
        <v>土</v>
      </c>
      <c r="E86" s="145">
        <v>0.71527777777777779</v>
      </c>
      <c r="F86" s="146">
        <v>12</v>
      </c>
      <c r="G86" s="147" t="s">
        <v>486</v>
      </c>
      <c r="H86" s="148">
        <v>11</v>
      </c>
      <c r="I86" s="149">
        <v>3.54</v>
      </c>
      <c r="J86" s="149">
        <v>3.54</v>
      </c>
      <c r="K86" s="149">
        <v>1.0899999999999999</v>
      </c>
      <c r="L86" s="149">
        <v>2.4500000000000002</v>
      </c>
      <c r="M86" s="150">
        <v>0</v>
      </c>
      <c r="N86" s="150">
        <v>0</v>
      </c>
      <c r="O86" s="150">
        <v>0</v>
      </c>
      <c r="P86" s="151">
        <v>23.76</v>
      </c>
      <c r="Q86" s="152">
        <v>21.45</v>
      </c>
      <c r="R86" s="3" t="s">
        <v>190</v>
      </c>
    </row>
    <row r="87" spans="2:18">
      <c r="B87" s="153"/>
      <c r="C87" s="143">
        <v>46354</v>
      </c>
      <c r="D87" s="144" t="str">
        <f t="shared" si="2"/>
        <v>土</v>
      </c>
      <c r="E87" s="145">
        <v>0.7583333333333333</v>
      </c>
      <c r="F87" s="146">
        <v>9</v>
      </c>
      <c r="G87" s="147" t="s">
        <v>486</v>
      </c>
      <c r="H87" s="148">
        <v>10</v>
      </c>
      <c r="I87" s="149">
        <v>3.54</v>
      </c>
      <c r="J87" s="149">
        <v>3.54</v>
      </c>
      <c r="K87" s="149">
        <v>1.7700000000000002</v>
      </c>
      <c r="L87" s="149">
        <v>1.7699999999999998</v>
      </c>
      <c r="M87" s="150">
        <v>0</v>
      </c>
      <c r="N87" s="150">
        <v>0</v>
      </c>
      <c r="O87" s="150">
        <v>0</v>
      </c>
      <c r="P87" s="151">
        <v>21.45</v>
      </c>
      <c r="Q87" s="152">
        <v>18.48</v>
      </c>
      <c r="R87" s="3" t="s">
        <v>190</v>
      </c>
    </row>
    <row r="88" spans="2:18">
      <c r="B88" s="153"/>
      <c r="C88" s="143">
        <v>46354</v>
      </c>
      <c r="D88" s="144" t="str">
        <f t="shared" si="2"/>
        <v>土</v>
      </c>
      <c r="E88" s="145">
        <v>0.79861111111111116</v>
      </c>
      <c r="F88" s="146">
        <v>10</v>
      </c>
      <c r="G88" s="147" t="s">
        <v>486</v>
      </c>
      <c r="H88" s="148">
        <v>9</v>
      </c>
      <c r="I88" s="149">
        <v>3.54</v>
      </c>
      <c r="J88" s="149">
        <v>3.54</v>
      </c>
      <c r="K88" s="149">
        <v>0.12000000000000022</v>
      </c>
      <c r="L88" s="149">
        <v>3.42</v>
      </c>
      <c r="M88" s="150">
        <v>0</v>
      </c>
      <c r="N88" s="150">
        <v>0</v>
      </c>
      <c r="O88" s="150">
        <v>0</v>
      </c>
      <c r="P88" s="151">
        <v>18.48</v>
      </c>
      <c r="Q88" s="152">
        <v>15.18</v>
      </c>
      <c r="R88" s="3" t="s">
        <v>190</v>
      </c>
    </row>
    <row r="89" spans="2:18">
      <c r="B89" s="153"/>
      <c r="C89" s="143">
        <v>46355</v>
      </c>
      <c r="D89" s="144" t="str">
        <f t="shared" si="2"/>
        <v>日</v>
      </c>
      <c r="E89" s="145">
        <v>0.50902777777777775</v>
      </c>
      <c r="F89" s="146">
        <v>11</v>
      </c>
      <c r="G89" s="147" t="s">
        <v>486</v>
      </c>
      <c r="H89" s="148">
        <v>13</v>
      </c>
      <c r="I89" s="149">
        <v>3.54</v>
      </c>
      <c r="J89" s="149">
        <v>3.54</v>
      </c>
      <c r="K89" s="149">
        <v>9.9999999999999978E-2</v>
      </c>
      <c r="L89" s="149">
        <v>3.44</v>
      </c>
      <c r="M89" s="150">
        <v>0</v>
      </c>
      <c r="N89" s="150">
        <v>0</v>
      </c>
      <c r="O89" s="150">
        <v>0</v>
      </c>
      <c r="P89" s="151">
        <v>29.7</v>
      </c>
      <c r="Q89" s="152">
        <v>27.72</v>
      </c>
      <c r="R89" s="3" t="s">
        <v>190</v>
      </c>
    </row>
    <row r="90" spans="2:18">
      <c r="B90" s="153"/>
      <c r="C90" s="143">
        <v>46355</v>
      </c>
      <c r="D90" s="144" t="str">
        <f t="shared" si="2"/>
        <v>日</v>
      </c>
      <c r="E90" s="145">
        <v>0.5493055555555556</v>
      </c>
      <c r="F90" s="146">
        <v>15</v>
      </c>
      <c r="G90" s="147" t="s">
        <v>486</v>
      </c>
      <c r="H90" s="148">
        <v>13</v>
      </c>
      <c r="I90" s="149">
        <v>3.54</v>
      </c>
      <c r="J90" s="149">
        <v>3.54</v>
      </c>
      <c r="K90" s="149">
        <v>0.10999999999999999</v>
      </c>
      <c r="L90" s="149">
        <v>3.43</v>
      </c>
      <c r="M90" s="150">
        <v>0</v>
      </c>
      <c r="N90" s="150">
        <v>0</v>
      </c>
      <c r="O90" s="150">
        <v>0</v>
      </c>
      <c r="P90" s="151">
        <v>27.72</v>
      </c>
      <c r="Q90" s="152">
        <v>25.74</v>
      </c>
      <c r="R90" s="3" t="s">
        <v>190</v>
      </c>
    </row>
    <row r="91" spans="2:18">
      <c r="B91" s="153"/>
      <c r="C91" s="143">
        <v>46355</v>
      </c>
      <c r="D91" s="144" t="str">
        <f t="shared" si="2"/>
        <v>日</v>
      </c>
      <c r="E91" s="145">
        <v>0.59027777777777779</v>
      </c>
      <c r="F91" s="146">
        <v>10</v>
      </c>
      <c r="G91" s="147" t="s">
        <v>486</v>
      </c>
      <c r="H91" s="148">
        <v>13</v>
      </c>
      <c r="I91" s="149">
        <v>3.54</v>
      </c>
      <c r="J91" s="149">
        <v>3.54</v>
      </c>
      <c r="K91" s="149">
        <v>8.9999999999999969E-2</v>
      </c>
      <c r="L91" s="149">
        <v>3.45</v>
      </c>
      <c r="M91" s="150">
        <v>0</v>
      </c>
      <c r="N91" s="150">
        <v>0</v>
      </c>
      <c r="O91" s="150">
        <v>0</v>
      </c>
      <c r="P91" s="151">
        <v>25.74</v>
      </c>
      <c r="Q91" s="152">
        <v>24.09</v>
      </c>
      <c r="R91" s="3" t="s">
        <v>190</v>
      </c>
    </row>
    <row r="92" spans="2:18">
      <c r="B92" s="153"/>
      <c r="C92" s="143">
        <v>46355</v>
      </c>
      <c r="D92" s="144" t="str">
        <f t="shared" si="2"/>
        <v>日</v>
      </c>
      <c r="E92" s="145">
        <v>0.6743055555555556</v>
      </c>
      <c r="F92" s="146">
        <v>15</v>
      </c>
      <c r="G92" s="147" t="s">
        <v>486</v>
      </c>
      <c r="H92" s="148">
        <v>12</v>
      </c>
      <c r="I92" s="149">
        <v>3.54</v>
      </c>
      <c r="J92" s="149">
        <v>3.54</v>
      </c>
      <c r="K92" s="149">
        <v>0.23999999999999988</v>
      </c>
      <c r="L92" s="149">
        <v>3.3000000000000003</v>
      </c>
      <c r="M92" s="150">
        <v>0</v>
      </c>
      <c r="N92" s="150">
        <v>0</v>
      </c>
      <c r="O92" s="150">
        <v>0</v>
      </c>
      <c r="P92" s="151">
        <v>24.42</v>
      </c>
      <c r="Q92" s="152">
        <v>22.77</v>
      </c>
      <c r="R92" s="3" t="s">
        <v>190</v>
      </c>
    </row>
    <row r="93" spans="2:18">
      <c r="B93" s="153"/>
      <c r="C93" s="143">
        <v>46355</v>
      </c>
      <c r="D93" s="144" t="str">
        <f t="shared" si="2"/>
        <v>日</v>
      </c>
      <c r="E93" s="145">
        <v>0.71527777777777779</v>
      </c>
      <c r="F93" s="146">
        <v>13</v>
      </c>
      <c r="G93" s="147" t="s">
        <v>486</v>
      </c>
      <c r="H93" s="148">
        <v>10</v>
      </c>
      <c r="I93" s="149">
        <v>3.54</v>
      </c>
      <c r="J93" s="149">
        <v>3.54</v>
      </c>
      <c r="K93" s="149">
        <v>0.29000000000000015</v>
      </c>
      <c r="L93" s="149">
        <v>3.25</v>
      </c>
      <c r="M93" s="150">
        <v>0</v>
      </c>
      <c r="N93" s="150">
        <v>0</v>
      </c>
      <c r="O93" s="150">
        <v>0</v>
      </c>
      <c r="P93" s="151">
        <v>22.77</v>
      </c>
      <c r="Q93" s="152">
        <v>20.79</v>
      </c>
      <c r="R93" s="3" t="s">
        <v>190</v>
      </c>
    </row>
    <row r="94" spans="2:18">
      <c r="B94" s="153"/>
      <c r="C94" s="143">
        <v>46355</v>
      </c>
      <c r="D94" s="144" t="str">
        <f t="shared" si="2"/>
        <v>日</v>
      </c>
      <c r="E94" s="145">
        <v>0.75763888888888886</v>
      </c>
      <c r="F94" s="146">
        <v>6</v>
      </c>
      <c r="G94" s="147" t="s">
        <v>486</v>
      </c>
      <c r="H94" s="148">
        <v>9</v>
      </c>
      <c r="I94" s="149">
        <v>3.54</v>
      </c>
      <c r="J94" s="149">
        <v>3.54</v>
      </c>
      <c r="K94" s="149">
        <v>0.19000000000000036</v>
      </c>
      <c r="L94" s="149">
        <v>3.3499999999999996</v>
      </c>
      <c r="M94" s="150">
        <v>0</v>
      </c>
      <c r="N94" s="150">
        <v>0</v>
      </c>
      <c r="O94" s="150">
        <v>0</v>
      </c>
      <c r="P94" s="151">
        <v>20.46</v>
      </c>
      <c r="Q94" s="152">
        <v>18.149999999999999</v>
      </c>
      <c r="R94" s="3" t="s">
        <v>190</v>
      </c>
    </row>
    <row r="95" spans="2:18">
      <c r="B95" s="153"/>
      <c r="C95" s="143">
        <v>46355</v>
      </c>
      <c r="D95" s="144" t="str">
        <f t="shared" si="2"/>
        <v>日</v>
      </c>
      <c r="E95" s="145">
        <v>0.8</v>
      </c>
      <c r="F95" s="146">
        <v>12</v>
      </c>
      <c r="G95" s="147" t="s">
        <v>486</v>
      </c>
      <c r="H95" s="148">
        <v>9</v>
      </c>
      <c r="I95" s="149">
        <v>3.54</v>
      </c>
      <c r="J95" s="149">
        <v>3.54</v>
      </c>
      <c r="K95" s="149">
        <v>6.0000000000000268E-2</v>
      </c>
      <c r="L95" s="149">
        <v>3.48</v>
      </c>
      <c r="M95" s="150">
        <v>0</v>
      </c>
      <c r="N95" s="150">
        <v>0</v>
      </c>
      <c r="O95" s="150">
        <v>0</v>
      </c>
      <c r="P95" s="151">
        <v>18.149999999999999</v>
      </c>
      <c r="Q95" s="152">
        <v>15.84</v>
      </c>
      <c r="R95" s="3" t="s">
        <v>190</v>
      </c>
    </row>
    <row r="96" spans="2:18">
      <c r="B96" s="153"/>
      <c r="C96" s="143">
        <v>46356</v>
      </c>
      <c r="D96" s="144" t="str">
        <f t="shared" si="2"/>
        <v>月</v>
      </c>
      <c r="E96" s="145">
        <v>0.50694444444444442</v>
      </c>
      <c r="F96" s="146">
        <v>15</v>
      </c>
      <c r="G96" s="147" t="s">
        <v>486</v>
      </c>
      <c r="H96" s="148">
        <v>16</v>
      </c>
      <c r="I96" s="149">
        <v>3.54</v>
      </c>
      <c r="J96" s="149">
        <v>3.54</v>
      </c>
      <c r="K96" s="149">
        <v>4.9999999999999933E-2</v>
      </c>
      <c r="L96" s="149">
        <v>3.49</v>
      </c>
      <c r="M96" s="150">
        <v>0</v>
      </c>
      <c r="N96" s="150">
        <v>0</v>
      </c>
      <c r="O96" s="150">
        <v>0</v>
      </c>
      <c r="P96" s="151">
        <v>32.01</v>
      </c>
      <c r="Q96" s="152">
        <v>29.7</v>
      </c>
      <c r="R96" s="3" t="s">
        <v>190</v>
      </c>
    </row>
    <row r="97" spans="2:18">
      <c r="B97" s="153"/>
      <c r="C97" s="143">
        <v>46356</v>
      </c>
      <c r="D97" s="144" t="str">
        <f t="shared" si="2"/>
        <v>月</v>
      </c>
      <c r="E97" s="145">
        <v>0.54861111111111116</v>
      </c>
      <c r="F97" s="146">
        <v>14</v>
      </c>
      <c r="G97" s="147" t="s">
        <v>486</v>
      </c>
      <c r="H97" s="148">
        <v>16</v>
      </c>
      <c r="I97" s="149">
        <v>3.54</v>
      </c>
      <c r="J97" s="149">
        <v>3.54</v>
      </c>
      <c r="K97" s="149">
        <v>1.18</v>
      </c>
      <c r="L97" s="149">
        <v>2.3600000000000003</v>
      </c>
      <c r="M97" s="150">
        <v>0</v>
      </c>
      <c r="N97" s="150">
        <v>0</v>
      </c>
      <c r="O97" s="150">
        <v>0</v>
      </c>
      <c r="P97" s="151">
        <v>29.7</v>
      </c>
      <c r="Q97" s="152">
        <v>27.72</v>
      </c>
      <c r="R97" s="3" t="s">
        <v>190</v>
      </c>
    </row>
    <row r="98" spans="2:18">
      <c r="B98" s="153"/>
      <c r="C98" s="143">
        <v>46356</v>
      </c>
      <c r="D98" s="144" t="str">
        <f t="shared" si="2"/>
        <v>月</v>
      </c>
      <c r="E98" s="145">
        <v>0.59166666666666667</v>
      </c>
      <c r="F98" s="146">
        <v>17</v>
      </c>
      <c r="G98" s="147" t="s">
        <v>486</v>
      </c>
      <c r="H98" s="148">
        <v>16</v>
      </c>
      <c r="I98" s="149">
        <v>3.54</v>
      </c>
      <c r="J98" s="149">
        <v>3.54</v>
      </c>
      <c r="K98" s="149">
        <v>0</v>
      </c>
      <c r="L98" s="149">
        <v>3.54</v>
      </c>
      <c r="M98" s="150">
        <v>0</v>
      </c>
      <c r="N98" s="150">
        <v>0</v>
      </c>
      <c r="O98" s="150">
        <v>0</v>
      </c>
      <c r="P98" s="151">
        <v>27.39</v>
      </c>
      <c r="Q98" s="152">
        <v>25.41</v>
      </c>
      <c r="R98" s="3" t="s">
        <v>190</v>
      </c>
    </row>
    <row r="99" spans="2:18">
      <c r="B99" s="153"/>
      <c r="C99" s="143">
        <v>46356</v>
      </c>
      <c r="D99" s="144" t="str">
        <f t="shared" si="2"/>
        <v>月</v>
      </c>
      <c r="E99" s="145">
        <v>0.67361111111111116</v>
      </c>
      <c r="F99" s="146">
        <v>12</v>
      </c>
      <c r="G99" s="147" t="s">
        <v>486</v>
      </c>
      <c r="H99" s="148">
        <v>16</v>
      </c>
      <c r="I99" s="149">
        <v>3.54</v>
      </c>
      <c r="J99" s="149">
        <v>3.54</v>
      </c>
      <c r="K99" s="149">
        <v>0</v>
      </c>
      <c r="L99" s="149">
        <v>3.54</v>
      </c>
      <c r="M99" s="150">
        <v>0</v>
      </c>
      <c r="N99" s="150">
        <v>0</v>
      </c>
      <c r="O99" s="150">
        <v>0</v>
      </c>
      <c r="P99" s="151">
        <v>26.73</v>
      </c>
      <c r="Q99" s="152">
        <v>24.75</v>
      </c>
      <c r="R99" s="3" t="s">
        <v>190</v>
      </c>
    </row>
    <row r="100" spans="2:18">
      <c r="B100" s="153"/>
      <c r="C100" s="143">
        <v>46356</v>
      </c>
      <c r="D100" s="144" t="str">
        <f t="shared" si="2"/>
        <v>月</v>
      </c>
      <c r="E100" s="145">
        <v>0.71527777777777779</v>
      </c>
      <c r="F100" s="146">
        <v>15</v>
      </c>
      <c r="G100" s="147" t="s">
        <v>486</v>
      </c>
      <c r="H100" s="148">
        <v>14</v>
      </c>
      <c r="I100" s="149">
        <v>3.54</v>
      </c>
      <c r="J100" s="149">
        <v>3.54</v>
      </c>
      <c r="K100" s="149">
        <v>0.04</v>
      </c>
      <c r="L100" s="149">
        <v>3.5</v>
      </c>
      <c r="M100" s="150">
        <v>0</v>
      </c>
      <c r="N100" s="150">
        <v>0</v>
      </c>
      <c r="O100" s="150">
        <v>0</v>
      </c>
      <c r="P100" s="151">
        <v>24.75</v>
      </c>
      <c r="Q100" s="152">
        <v>23.1</v>
      </c>
      <c r="R100" s="3" t="s">
        <v>190</v>
      </c>
    </row>
    <row r="101" spans="2:18">
      <c r="B101" s="153"/>
      <c r="C101" s="143">
        <v>46356</v>
      </c>
      <c r="D101" s="144" t="str">
        <f t="shared" si="2"/>
        <v>月</v>
      </c>
      <c r="E101" s="145">
        <v>0.7583333333333333</v>
      </c>
      <c r="F101" s="146">
        <v>10</v>
      </c>
      <c r="G101" s="147" t="s">
        <v>486</v>
      </c>
      <c r="H101" s="148">
        <v>13</v>
      </c>
      <c r="I101" s="149">
        <v>3.54</v>
      </c>
      <c r="J101" s="149">
        <v>3.54</v>
      </c>
      <c r="K101" s="149">
        <v>3.54</v>
      </c>
      <c r="L101" s="149">
        <v>0</v>
      </c>
      <c r="M101" s="150">
        <v>0</v>
      </c>
      <c r="N101" s="150">
        <v>0</v>
      </c>
      <c r="O101" s="150">
        <v>0</v>
      </c>
      <c r="P101" s="151">
        <v>22.77</v>
      </c>
      <c r="Q101" s="152">
        <v>20.79</v>
      </c>
      <c r="R101" s="3" t="s">
        <v>190</v>
      </c>
    </row>
    <row r="102" spans="2:18">
      <c r="B102" s="153"/>
      <c r="C102" s="143">
        <v>46356</v>
      </c>
      <c r="D102" s="144" t="str">
        <f t="shared" si="2"/>
        <v>月</v>
      </c>
      <c r="E102" s="145">
        <v>0.8</v>
      </c>
      <c r="F102" s="146">
        <v>9</v>
      </c>
      <c r="G102" s="147" t="s">
        <v>486</v>
      </c>
      <c r="H102" s="148">
        <v>13</v>
      </c>
      <c r="I102" s="149">
        <v>3.54</v>
      </c>
      <c r="J102" s="149">
        <v>3.54</v>
      </c>
      <c r="K102" s="149">
        <v>0</v>
      </c>
      <c r="L102" s="149">
        <v>3.54</v>
      </c>
      <c r="M102" s="150">
        <v>0</v>
      </c>
      <c r="N102" s="150">
        <v>0</v>
      </c>
      <c r="O102" s="150">
        <v>0</v>
      </c>
      <c r="P102" s="151">
        <v>20.79</v>
      </c>
      <c r="Q102" s="152">
        <v>19.14</v>
      </c>
      <c r="R102" s="3" t="s">
        <v>190</v>
      </c>
    </row>
    <row r="103" spans="2:18">
      <c r="B103" s="153"/>
      <c r="C103" s="143">
        <v>46357</v>
      </c>
      <c r="D103" s="144" t="str">
        <f t="shared" si="2"/>
        <v>火</v>
      </c>
      <c r="E103" s="145">
        <v>0.50763888888888886</v>
      </c>
      <c r="F103" s="146">
        <v>13</v>
      </c>
      <c r="G103" s="147" t="s">
        <v>348</v>
      </c>
      <c r="H103" s="148">
        <v>19</v>
      </c>
      <c r="I103" s="149">
        <v>3.54</v>
      </c>
      <c r="J103" s="149">
        <v>3.54</v>
      </c>
      <c r="K103" s="149">
        <v>5.0000000000000266E-2</v>
      </c>
      <c r="L103" s="149">
        <v>3.4899999999999998</v>
      </c>
      <c r="M103" s="150">
        <v>0</v>
      </c>
      <c r="N103" s="150">
        <v>0</v>
      </c>
      <c r="O103" s="150">
        <v>0</v>
      </c>
      <c r="P103" s="151">
        <v>32.340000000000003</v>
      </c>
      <c r="Q103" s="152">
        <v>30.36</v>
      </c>
      <c r="R103" s="3" t="s">
        <v>190</v>
      </c>
    </row>
    <row r="104" spans="2:18">
      <c r="B104" s="153"/>
      <c r="C104" s="143">
        <v>46357</v>
      </c>
      <c r="D104" s="144" t="str">
        <f t="shared" si="2"/>
        <v>火</v>
      </c>
      <c r="E104" s="145">
        <v>0.54861111111111116</v>
      </c>
      <c r="F104" s="146">
        <v>9</v>
      </c>
      <c r="G104" s="147" t="s">
        <v>348</v>
      </c>
      <c r="H104" s="148">
        <v>18</v>
      </c>
      <c r="I104" s="149">
        <v>3.54</v>
      </c>
      <c r="J104" s="149">
        <v>3.54</v>
      </c>
      <c r="K104" s="149">
        <v>0.15000000000000036</v>
      </c>
      <c r="L104" s="149">
        <v>3.3899999999999997</v>
      </c>
      <c r="M104" s="150">
        <v>0</v>
      </c>
      <c r="N104" s="150">
        <v>0</v>
      </c>
      <c r="O104" s="150">
        <v>0</v>
      </c>
      <c r="P104" s="151">
        <v>30.03</v>
      </c>
      <c r="Q104" s="152">
        <v>28.05</v>
      </c>
      <c r="R104" s="3" t="s">
        <v>190</v>
      </c>
    </row>
    <row r="105" spans="2:18">
      <c r="B105" s="153"/>
      <c r="C105" s="143">
        <v>46357</v>
      </c>
      <c r="D105" s="144" t="str">
        <f t="shared" si="2"/>
        <v>火</v>
      </c>
      <c r="E105" s="145">
        <v>0.59097222222222223</v>
      </c>
      <c r="F105" s="146">
        <v>10</v>
      </c>
      <c r="G105" s="147" t="s">
        <v>348</v>
      </c>
      <c r="H105" s="148">
        <v>18</v>
      </c>
      <c r="I105" s="149">
        <v>3.54</v>
      </c>
      <c r="J105" s="149">
        <v>3.54</v>
      </c>
      <c r="K105" s="149">
        <v>0.3500000000000002</v>
      </c>
      <c r="L105" s="149">
        <v>3.19</v>
      </c>
      <c r="M105" s="150">
        <v>0</v>
      </c>
      <c r="N105" s="150">
        <v>0</v>
      </c>
      <c r="O105" s="150">
        <v>0</v>
      </c>
      <c r="P105" s="151">
        <v>28.05</v>
      </c>
      <c r="Q105" s="152">
        <v>25.74</v>
      </c>
      <c r="R105" s="3" t="s">
        <v>190</v>
      </c>
    </row>
    <row r="106" spans="2:18">
      <c r="B106" s="153"/>
      <c r="C106" s="143">
        <v>46357</v>
      </c>
      <c r="D106" s="144" t="str">
        <f t="shared" si="2"/>
        <v>火</v>
      </c>
      <c r="E106" s="145">
        <v>0.67361111111111116</v>
      </c>
      <c r="F106" s="146">
        <v>8</v>
      </c>
      <c r="G106" s="147" t="s">
        <v>348</v>
      </c>
      <c r="H106" s="148">
        <v>18</v>
      </c>
      <c r="I106" s="149">
        <v>3.54</v>
      </c>
      <c r="J106" s="149">
        <v>3.54</v>
      </c>
      <c r="K106" s="149">
        <v>0.21000000000000019</v>
      </c>
      <c r="L106" s="149">
        <v>3.33</v>
      </c>
      <c r="M106" s="150">
        <v>0</v>
      </c>
      <c r="N106" s="150">
        <v>0</v>
      </c>
      <c r="O106" s="150">
        <v>0</v>
      </c>
      <c r="P106" s="151">
        <v>26.4</v>
      </c>
      <c r="Q106" s="152">
        <v>24.09</v>
      </c>
      <c r="R106" s="3" t="s">
        <v>190</v>
      </c>
    </row>
    <row r="107" spans="2:18">
      <c r="B107" s="153"/>
      <c r="C107" s="143">
        <v>46357</v>
      </c>
      <c r="D107" s="144" t="str">
        <f t="shared" si="2"/>
        <v>火</v>
      </c>
      <c r="E107" s="354">
        <v>0.71527777777777779</v>
      </c>
      <c r="F107" s="355">
        <v>4</v>
      </c>
      <c r="G107" s="356" t="s">
        <v>348</v>
      </c>
      <c r="H107" s="357">
        <v>16</v>
      </c>
      <c r="I107" s="358">
        <v>3.54</v>
      </c>
      <c r="J107" s="358">
        <v>3.54</v>
      </c>
      <c r="K107" s="358">
        <v>0.17000000000000026</v>
      </c>
      <c r="L107" s="358">
        <v>3.3699999999999997</v>
      </c>
      <c r="M107" s="150">
        <v>0</v>
      </c>
      <c r="N107" s="150">
        <v>0</v>
      </c>
      <c r="O107" s="150">
        <v>0</v>
      </c>
      <c r="P107" s="359">
        <v>24.09</v>
      </c>
      <c r="Q107" s="360">
        <v>22.44</v>
      </c>
    </row>
    <row r="108" spans="2:18">
      <c r="B108" s="153"/>
      <c r="C108" s="143">
        <v>46357</v>
      </c>
      <c r="D108" s="144" t="str">
        <f t="shared" si="2"/>
        <v>火</v>
      </c>
      <c r="E108" s="354">
        <v>0.75694444444444442</v>
      </c>
      <c r="F108" s="355">
        <v>11</v>
      </c>
      <c r="G108" s="356" t="s">
        <v>348</v>
      </c>
      <c r="H108" s="357">
        <v>14</v>
      </c>
      <c r="I108" s="358">
        <v>3.54</v>
      </c>
      <c r="J108" s="358">
        <v>3.54</v>
      </c>
      <c r="K108" s="358">
        <v>5.0000000000000266E-2</v>
      </c>
      <c r="L108" s="358">
        <v>3.4899999999999998</v>
      </c>
      <c r="M108" s="150">
        <v>0</v>
      </c>
      <c r="N108" s="150">
        <v>0</v>
      </c>
      <c r="O108" s="150">
        <v>0</v>
      </c>
      <c r="P108" s="359">
        <v>22.44</v>
      </c>
      <c r="Q108" s="360">
        <v>20.46</v>
      </c>
    </row>
    <row r="109" spans="2:18">
      <c r="B109" s="153"/>
      <c r="C109" s="143">
        <v>46357</v>
      </c>
      <c r="D109" s="144" t="str">
        <f t="shared" si="2"/>
        <v>火</v>
      </c>
      <c r="E109" s="354">
        <v>0.8</v>
      </c>
      <c r="F109" s="355">
        <v>5</v>
      </c>
      <c r="G109" s="356" t="s">
        <v>348</v>
      </c>
      <c r="H109" s="357">
        <v>14</v>
      </c>
      <c r="I109" s="358">
        <v>3.54</v>
      </c>
      <c r="J109" s="358">
        <v>3.54</v>
      </c>
      <c r="K109" s="358">
        <v>0.44000000000000028</v>
      </c>
      <c r="L109" s="358">
        <v>3.0999999999999996</v>
      </c>
      <c r="M109" s="150">
        <v>0</v>
      </c>
      <c r="N109" s="150">
        <v>0</v>
      </c>
      <c r="O109" s="150">
        <v>0</v>
      </c>
      <c r="P109" s="359">
        <v>20.13</v>
      </c>
      <c r="Q109" s="360">
        <v>18.48</v>
      </c>
    </row>
    <row r="110" spans="2:18">
      <c r="B110" s="153"/>
      <c r="C110" s="143">
        <v>46358</v>
      </c>
      <c r="D110" s="144" t="str">
        <f t="shared" si="2"/>
        <v>水</v>
      </c>
      <c r="E110" s="354">
        <v>0.50694444444444442</v>
      </c>
      <c r="F110" s="355">
        <v>4</v>
      </c>
      <c r="G110" s="356" t="s">
        <v>486</v>
      </c>
      <c r="H110" s="357">
        <v>17</v>
      </c>
      <c r="I110" s="358">
        <v>3.54</v>
      </c>
      <c r="J110" s="358">
        <v>3.54</v>
      </c>
      <c r="K110" s="358">
        <v>8.0000000000000071E-2</v>
      </c>
      <c r="L110" s="358">
        <v>3.46</v>
      </c>
      <c r="M110" s="150">
        <v>0</v>
      </c>
      <c r="N110" s="150">
        <v>0</v>
      </c>
      <c r="O110" s="150">
        <v>0</v>
      </c>
      <c r="P110" s="359">
        <v>31.68</v>
      </c>
      <c r="Q110" s="360">
        <v>29.7</v>
      </c>
    </row>
    <row r="111" spans="2:18">
      <c r="B111" s="153"/>
      <c r="C111" s="143">
        <v>46358</v>
      </c>
      <c r="D111" s="144" t="str">
        <f t="shared" si="2"/>
        <v>水</v>
      </c>
      <c r="E111" s="354">
        <v>0.54861111111111116</v>
      </c>
      <c r="F111" s="355">
        <v>7</v>
      </c>
      <c r="G111" s="356" t="s">
        <v>486</v>
      </c>
      <c r="H111" s="357">
        <v>18</v>
      </c>
      <c r="I111" s="358">
        <v>3.54</v>
      </c>
      <c r="J111" s="358">
        <v>3.54</v>
      </c>
      <c r="K111" s="358">
        <v>0.1000000000000002</v>
      </c>
      <c r="L111" s="358">
        <v>3.44</v>
      </c>
      <c r="M111" s="150">
        <v>0</v>
      </c>
      <c r="N111" s="150">
        <v>0</v>
      </c>
      <c r="O111" s="150">
        <v>0</v>
      </c>
      <c r="P111" s="359">
        <v>29.37</v>
      </c>
      <c r="Q111" s="360">
        <v>27.39</v>
      </c>
    </row>
    <row r="112" spans="2:18">
      <c r="B112" s="153"/>
      <c r="C112" s="143">
        <v>46358</v>
      </c>
      <c r="D112" s="144" t="str">
        <f t="shared" si="2"/>
        <v>水</v>
      </c>
      <c r="E112" s="354">
        <v>0.59027777777777779</v>
      </c>
      <c r="F112" s="355">
        <v>8</v>
      </c>
      <c r="G112" s="356" t="s">
        <v>486</v>
      </c>
      <c r="H112" s="357">
        <v>18</v>
      </c>
      <c r="I112" s="358">
        <v>3.54</v>
      </c>
      <c r="J112" s="358">
        <v>3.54</v>
      </c>
      <c r="K112" s="358">
        <v>9.000000000000008E-2</v>
      </c>
      <c r="L112" s="358">
        <v>3.45</v>
      </c>
      <c r="M112" s="150">
        <v>0</v>
      </c>
      <c r="N112" s="150">
        <v>0</v>
      </c>
      <c r="O112" s="150">
        <v>0</v>
      </c>
      <c r="P112" s="359">
        <v>27.39</v>
      </c>
      <c r="Q112" s="360">
        <v>25.08</v>
      </c>
    </row>
    <row r="113" spans="2:17">
      <c r="B113" s="153"/>
      <c r="C113" s="143">
        <v>46358</v>
      </c>
      <c r="D113" s="144" t="str">
        <f t="shared" si="2"/>
        <v>水</v>
      </c>
      <c r="E113" s="354">
        <v>0.6743055555555556</v>
      </c>
      <c r="F113" s="355">
        <v>10</v>
      </c>
      <c r="G113" s="356" t="s">
        <v>486</v>
      </c>
      <c r="H113" s="357">
        <v>14</v>
      </c>
      <c r="I113" s="358">
        <v>3.54</v>
      </c>
      <c r="J113" s="358">
        <v>3.54</v>
      </c>
      <c r="K113" s="358">
        <v>2.91</v>
      </c>
      <c r="L113" s="358">
        <v>0.62999999999999989</v>
      </c>
      <c r="M113" s="150">
        <v>0</v>
      </c>
      <c r="N113" s="150">
        <v>0</v>
      </c>
      <c r="O113" s="150">
        <v>0</v>
      </c>
      <c r="P113" s="359">
        <v>25.41</v>
      </c>
      <c r="Q113" s="360">
        <v>23.76</v>
      </c>
    </row>
    <row r="114" spans="2:17">
      <c r="B114" s="153"/>
      <c r="C114" s="143">
        <v>46358</v>
      </c>
      <c r="D114" s="144" t="str">
        <f t="shared" si="2"/>
        <v>水</v>
      </c>
      <c r="E114" s="354">
        <v>0.71527777777777779</v>
      </c>
      <c r="F114" s="355">
        <v>6</v>
      </c>
      <c r="G114" s="356" t="s">
        <v>486</v>
      </c>
      <c r="H114" s="357">
        <v>15</v>
      </c>
      <c r="I114" s="358">
        <v>3.54</v>
      </c>
      <c r="J114" s="358">
        <v>3.54</v>
      </c>
      <c r="K114" s="358">
        <v>0.2400000000000001</v>
      </c>
      <c r="L114" s="358">
        <v>3.3</v>
      </c>
      <c r="M114" s="150">
        <v>0</v>
      </c>
      <c r="N114" s="150">
        <v>0</v>
      </c>
      <c r="O114" s="150">
        <v>0</v>
      </c>
      <c r="P114" s="359">
        <v>23.76</v>
      </c>
      <c r="Q114" s="360">
        <v>21.78</v>
      </c>
    </row>
    <row r="115" spans="2:17">
      <c r="B115" s="153"/>
      <c r="C115" s="143">
        <v>46358</v>
      </c>
      <c r="D115" s="144" t="str">
        <f t="shared" si="2"/>
        <v>水</v>
      </c>
      <c r="E115" s="354">
        <v>0.7583333333333333</v>
      </c>
      <c r="F115" s="355">
        <v>8</v>
      </c>
      <c r="G115" s="356" t="s">
        <v>486</v>
      </c>
      <c r="H115" s="357">
        <v>11</v>
      </c>
      <c r="I115" s="358">
        <v>3.54</v>
      </c>
      <c r="J115" s="358">
        <v>3.54</v>
      </c>
      <c r="K115" s="358">
        <v>0.20000000000000029</v>
      </c>
      <c r="L115" s="358">
        <v>3.34</v>
      </c>
      <c r="M115" s="150">
        <v>0</v>
      </c>
      <c r="N115" s="150">
        <v>0</v>
      </c>
      <c r="O115" s="150">
        <v>0</v>
      </c>
      <c r="P115" s="359">
        <v>21.78</v>
      </c>
      <c r="Q115" s="360">
        <v>19.47</v>
      </c>
    </row>
    <row r="116" spans="2:17">
      <c r="B116" s="153"/>
      <c r="C116" s="143">
        <v>46358</v>
      </c>
      <c r="D116" s="144" t="str">
        <f t="shared" si="2"/>
        <v>水</v>
      </c>
      <c r="E116" s="354">
        <v>0.80069444444444449</v>
      </c>
      <c r="F116" s="355">
        <v>8</v>
      </c>
      <c r="G116" s="356" t="s">
        <v>486</v>
      </c>
      <c r="H116" s="357">
        <v>11</v>
      </c>
      <c r="I116" s="358">
        <v>3.54</v>
      </c>
      <c r="J116" s="358">
        <v>3.54</v>
      </c>
      <c r="K116" s="358">
        <v>5.0000000000000266E-2</v>
      </c>
      <c r="L116" s="358">
        <v>3.4899999999999998</v>
      </c>
      <c r="M116" s="150">
        <v>0</v>
      </c>
      <c r="N116" s="150">
        <v>0</v>
      </c>
      <c r="O116" s="150">
        <v>0</v>
      </c>
      <c r="P116" s="359">
        <v>19.47</v>
      </c>
      <c r="Q116" s="360">
        <v>16.829999999999998</v>
      </c>
    </row>
    <row r="117" spans="2:17">
      <c r="B117" s="153"/>
      <c r="C117" s="143">
        <v>46359</v>
      </c>
      <c r="D117" s="144" t="str">
        <f t="shared" si="2"/>
        <v>木</v>
      </c>
      <c r="E117" s="354">
        <v>0.50694444444444442</v>
      </c>
      <c r="F117" s="355">
        <v>12</v>
      </c>
      <c r="G117" s="356" t="s">
        <v>486</v>
      </c>
      <c r="H117" s="357">
        <v>8</v>
      </c>
      <c r="I117" s="358">
        <v>3.54</v>
      </c>
      <c r="J117" s="358">
        <v>3.54</v>
      </c>
      <c r="K117" s="358">
        <v>0.88</v>
      </c>
      <c r="L117" s="358">
        <v>2.66</v>
      </c>
      <c r="M117" s="150">
        <v>0</v>
      </c>
      <c r="N117" s="150">
        <v>0</v>
      </c>
      <c r="O117" s="150">
        <v>0</v>
      </c>
      <c r="P117" s="359">
        <v>30.36</v>
      </c>
      <c r="Q117" s="360">
        <v>28.38</v>
      </c>
    </row>
    <row r="118" spans="2:17">
      <c r="B118" s="153"/>
      <c r="C118" s="143">
        <v>46359</v>
      </c>
      <c r="D118" s="144" t="str">
        <f t="shared" si="2"/>
        <v>木</v>
      </c>
      <c r="E118" s="354">
        <v>0.54861111111111116</v>
      </c>
      <c r="F118" s="355">
        <v>7</v>
      </c>
      <c r="G118" s="356" t="s">
        <v>486</v>
      </c>
      <c r="H118" s="357">
        <v>8</v>
      </c>
      <c r="I118" s="358">
        <v>3.54</v>
      </c>
      <c r="J118" s="358">
        <v>3.54</v>
      </c>
      <c r="K118" s="358">
        <v>0.92</v>
      </c>
      <c r="L118" s="358">
        <v>2.62</v>
      </c>
      <c r="M118" s="150">
        <v>0</v>
      </c>
      <c r="N118" s="150">
        <v>0</v>
      </c>
      <c r="O118" s="150">
        <v>0</v>
      </c>
      <c r="P118" s="359">
        <v>28.38</v>
      </c>
      <c r="Q118" s="360">
        <v>25.74</v>
      </c>
    </row>
    <row r="119" spans="2:17">
      <c r="B119" s="153"/>
      <c r="C119" s="143">
        <v>46359</v>
      </c>
      <c r="D119" s="144" t="str">
        <f t="shared" si="2"/>
        <v>木</v>
      </c>
      <c r="E119" s="354">
        <v>0.59027777777777779</v>
      </c>
      <c r="F119" s="355">
        <v>5</v>
      </c>
      <c r="G119" s="356" t="s">
        <v>486</v>
      </c>
      <c r="H119" s="357">
        <v>7</v>
      </c>
      <c r="I119" s="358">
        <v>3.54</v>
      </c>
      <c r="J119" s="358">
        <v>3.54</v>
      </c>
      <c r="K119" s="358">
        <v>1.9000000000000001</v>
      </c>
      <c r="L119" s="358">
        <v>1.64</v>
      </c>
      <c r="M119" s="150">
        <v>0</v>
      </c>
      <c r="N119" s="150">
        <v>0</v>
      </c>
      <c r="O119" s="150">
        <v>0</v>
      </c>
      <c r="P119" s="359">
        <v>25.74</v>
      </c>
      <c r="Q119" s="360">
        <v>23.43</v>
      </c>
    </row>
    <row r="120" spans="2:17">
      <c r="B120" s="153"/>
      <c r="C120" s="143">
        <v>46359</v>
      </c>
      <c r="D120" s="144" t="str">
        <f t="shared" si="2"/>
        <v>木</v>
      </c>
      <c r="E120" s="354">
        <v>0.67361111111111116</v>
      </c>
      <c r="F120" s="355">
        <v>14</v>
      </c>
      <c r="G120" s="356" t="s">
        <v>488</v>
      </c>
      <c r="H120" s="357">
        <v>5</v>
      </c>
      <c r="I120" s="358">
        <v>3.54</v>
      </c>
      <c r="J120" s="358">
        <v>3.54</v>
      </c>
      <c r="K120" s="358">
        <v>1.08</v>
      </c>
      <c r="L120" s="358">
        <v>2.46</v>
      </c>
      <c r="M120" s="150">
        <v>0</v>
      </c>
      <c r="N120" s="150">
        <v>0</v>
      </c>
      <c r="O120" s="150">
        <v>0</v>
      </c>
      <c r="P120" s="359">
        <v>21.45</v>
      </c>
      <c r="Q120" s="360">
        <v>18.48</v>
      </c>
    </row>
    <row r="121" spans="2:17">
      <c r="B121" s="153"/>
      <c r="C121" s="143">
        <v>46359</v>
      </c>
      <c r="D121" s="144" t="str">
        <f t="shared" si="2"/>
        <v>木</v>
      </c>
      <c r="E121" s="354">
        <v>0.71597222222222223</v>
      </c>
      <c r="F121" s="355">
        <v>8</v>
      </c>
      <c r="G121" s="356" t="s">
        <v>348</v>
      </c>
      <c r="H121" s="357">
        <v>4</v>
      </c>
      <c r="I121" s="358">
        <v>3.54</v>
      </c>
      <c r="J121" s="358">
        <v>3.54</v>
      </c>
      <c r="K121" s="358">
        <v>0.54000000000000015</v>
      </c>
      <c r="L121" s="358">
        <v>3</v>
      </c>
      <c r="M121" s="150">
        <v>0</v>
      </c>
      <c r="N121" s="150">
        <v>0</v>
      </c>
      <c r="O121" s="150">
        <v>0</v>
      </c>
      <c r="P121" s="359">
        <v>18.149999999999999</v>
      </c>
      <c r="Q121" s="360">
        <v>15.84</v>
      </c>
    </row>
    <row r="122" spans="2:17">
      <c r="B122" s="153"/>
      <c r="C122" s="143">
        <v>46359</v>
      </c>
      <c r="D122" s="144" t="str">
        <f t="shared" si="2"/>
        <v>木</v>
      </c>
      <c r="E122" s="354">
        <v>0.75763888888888886</v>
      </c>
      <c r="F122" s="355">
        <v>15</v>
      </c>
      <c r="G122" s="356" t="s">
        <v>486</v>
      </c>
      <c r="H122" s="357">
        <v>5</v>
      </c>
      <c r="I122" s="358">
        <v>3.54</v>
      </c>
      <c r="J122" s="358">
        <v>3.54</v>
      </c>
      <c r="K122" s="358">
        <v>0.15000000000000024</v>
      </c>
      <c r="L122" s="358">
        <v>3.3899999999999997</v>
      </c>
      <c r="M122" s="150">
        <v>0</v>
      </c>
      <c r="N122" s="150">
        <v>0</v>
      </c>
      <c r="O122" s="150">
        <v>0</v>
      </c>
      <c r="P122" s="359">
        <v>15.84</v>
      </c>
      <c r="Q122" s="360">
        <v>14.19</v>
      </c>
    </row>
    <row r="123" spans="2:17">
      <c r="B123" s="153"/>
      <c r="C123" s="143">
        <v>46359</v>
      </c>
      <c r="D123" s="144" t="str">
        <f t="shared" si="2"/>
        <v>木</v>
      </c>
      <c r="E123" s="354">
        <v>0.79861111111111116</v>
      </c>
      <c r="F123" s="355">
        <v>3</v>
      </c>
      <c r="G123" s="356" t="s">
        <v>486</v>
      </c>
      <c r="H123" s="357">
        <v>4</v>
      </c>
      <c r="I123" s="358">
        <v>3.54</v>
      </c>
      <c r="J123" s="358">
        <v>3.54</v>
      </c>
      <c r="K123" s="358">
        <v>0.18000000000000016</v>
      </c>
      <c r="L123" s="358">
        <v>3.36</v>
      </c>
      <c r="M123" s="150">
        <v>0</v>
      </c>
      <c r="N123" s="150">
        <v>0</v>
      </c>
      <c r="O123" s="150">
        <v>0</v>
      </c>
      <c r="P123" s="359">
        <v>13.86</v>
      </c>
      <c r="Q123" s="360">
        <v>11.55</v>
      </c>
    </row>
    <row r="124" spans="2:17">
      <c r="B124" s="153"/>
      <c r="C124" s="143">
        <v>46360</v>
      </c>
      <c r="D124" s="144" t="str">
        <f t="shared" si="2"/>
        <v>金</v>
      </c>
      <c r="E124" s="354">
        <v>0.50694444444444442</v>
      </c>
      <c r="F124" s="355">
        <v>11</v>
      </c>
      <c r="G124" s="356" t="s">
        <v>486</v>
      </c>
      <c r="H124" s="357">
        <v>8</v>
      </c>
      <c r="I124" s="358">
        <v>3.54</v>
      </c>
      <c r="J124" s="358">
        <v>3.54</v>
      </c>
      <c r="K124" s="358">
        <v>1.9100000000000001</v>
      </c>
      <c r="L124" s="358">
        <v>1.63</v>
      </c>
      <c r="M124" s="150">
        <v>0</v>
      </c>
      <c r="N124" s="150">
        <v>0</v>
      </c>
      <c r="O124" s="150">
        <v>0</v>
      </c>
      <c r="P124" s="359">
        <v>29.37</v>
      </c>
      <c r="Q124" s="360">
        <v>27.72</v>
      </c>
    </row>
    <row r="125" spans="2:17">
      <c r="B125" s="153"/>
      <c r="C125" s="143">
        <v>46360</v>
      </c>
      <c r="D125" s="144" t="str">
        <f t="shared" si="2"/>
        <v>金</v>
      </c>
      <c r="E125" s="354">
        <v>0.55138888888888893</v>
      </c>
      <c r="F125" s="355">
        <v>11</v>
      </c>
      <c r="G125" s="356" t="s">
        <v>486</v>
      </c>
      <c r="H125" s="357">
        <v>9</v>
      </c>
      <c r="I125" s="358">
        <v>3.54</v>
      </c>
      <c r="J125" s="358">
        <v>3.54</v>
      </c>
      <c r="K125" s="358">
        <v>0.4</v>
      </c>
      <c r="L125" s="358">
        <v>3.14</v>
      </c>
      <c r="M125" s="150">
        <v>0</v>
      </c>
      <c r="N125" s="150">
        <v>0</v>
      </c>
      <c r="O125" s="150">
        <v>0</v>
      </c>
      <c r="P125" s="359">
        <v>27.06</v>
      </c>
      <c r="Q125" s="360">
        <v>25.08</v>
      </c>
    </row>
    <row r="126" spans="2:17">
      <c r="B126" s="153"/>
      <c r="C126" s="143">
        <v>46360</v>
      </c>
      <c r="D126" s="144" t="str">
        <f t="shared" si="2"/>
        <v>金</v>
      </c>
      <c r="E126" s="354">
        <v>0.59027777777777779</v>
      </c>
      <c r="F126" s="355">
        <v>5</v>
      </c>
      <c r="G126" s="356" t="s">
        <v>486</v>
      </c>
      <c r="H126" s="357">
        <v>9</v>
      </c>
      <c r="I126" s="358">
        <v>3.54</v>
      </c>
      <c r="J126" s="358">
        <v>3.54</v>
      </c>
      <c r="K126" s="358">
        <v>0.18000000000000027</v>
      </c>
      <c r="L126" s="358">
        <v>3.36</v>
      </c>
      <c r="M126" s="150">
        <v>0</v>
      </c>
      <c r="N126" s="150">
        <v>0</v>
      </c>
      <c r="O126" s="150">
        <v>0</v>
      </c>
      <c r="P126" s="359">
        <v>25.08</v>
      </c>
      <c r="Q126" s="360">
        <v>23.1</v>
      </c>
    </row>
    <row r="127" spans="2:17">
      <c r="B127" s="153"/>
      <c r="C127" s="143">
        <v>46360</v>
      </c>
      <c r="D127" s="144" t="str">
        <f t="shared" si="2"/>
        <v>金</v>
      </c>
      <c r="E127" s="354">
        <v>0.67361111111111116</v>
      </c>
      <c r="F127" s="355">
        <v>4</v>
      </c>
      <c r="G127" s="356" t="s">
        <v>486</v>
      </c>
      <c r="H127" s="357">
        <v>8</v>
      </c>
      <c r="I127" s="358">
        <v>3.54</v>
      </c>
      <c r="J127" s="358">
        <v>3.54</v>
      </c>
      <c r="K127" s="358">
        <v>6.9999999999999951E-2</v>
      </c>
      <c r="L127" s="358">
        <v>3.47</v>
      </c>
      <c r="M127" s="150">
        <v>0</v>
      </c>
      <c r="N127" s="150">
        <v>0</v>
      </c>
      <c r="O127" s="150">
        <v>0</v>
      </c>
      <c r="P127" s="359">
        <v>23.43</v>
      </c>
      <c r="Q127" s="360">
        <v>21.45</v>
      </c>
    </row>
    <row r="128" spans="2:17">
      <c r="B128" s="153"/>
      <c r="C128" s="143">
        <v>46360</v>
      </c>
      <c r="D128" s="144" t="str">
        <f t="shared" si="2"/>
        <v>金</v>
      </c>
      <c r="E128" s="354">
        <v>0.71597222222222223</v>
      </c>
      <c r="F128" s="355">
        <v>10</v>
      </c>
      <c r="G128" s="356" t="s">
        <v>348</v>
      </c>
      <c r="H128" s="357">
        <v>6</v>
      </c>
      <c r="I128" s="358">
        <v>3.54</v>
      </c>
      <c r="J128" s="358">
        <v>3.54</v>
      </c>
      <c r="K128" s="358">
        <v>4.9999999999999933E-2</v>
      </c>
      <c r="L128" s="358">
        <v>3.49</v>
      </c>
      <c r="M128" s="150">
        <v>0</v>
      </c>
      <c r="N128" s="150">
        <v>0</v>
      </c>
      <c r="O128" s="150">
        <v>0</v>
      </c>
      <c r="P128" s="359">
        <v>21.12</v>
      </c>
      <c r="Q128" s="360">
        <v>19.47</v>
      </c>
    </row>
    <row r="129" spans="2:17">
      <c r="B129" s="153"/>
      <c r="C129" s="143">
        <v>46360</v>
      </c>
      <c r="D129" s="144" t="str">
        <f t="shared" si="2"/>
        <v>金</v>
      </c>
      <c r="E129" s="354">
        <v>0.75763888888888886</v>
      </c>
      <c r="F129" s="355">
        <v>10</v>
      </c>
      <c r="G129" s="356" t="s">
        <v>486</v>
      </c>
      <c r="H129" s="357">
        <v>5</v>
      </c>
      <c r="I129" s="358">
        <v>3.54</v>
      </c>
      <c r="J129" s="358">
        <v>3.54</v>
      </c>
      <c r="K129" s="358">
        <v>0</v>
      </c>
      <c r="L129" s="358">
        <v>3.54</v>
      </c>
      <c r="M129" s="150">
        <v>0</v>
      </c>
      <c r="N129" s="150">
        <v>0</v>
      </c>
      <c r="O129" s="150">
        <v>0</v>
      </c>
      <c r="P129" s="359">
        <v>19.14</v>
      </c>
      <c r="Q129" s="360">
        <v>17.489999999999998</v>
      </c>
    </row>
    <row r="130" spans="2:17">
      <c r="B130" s="153"/>
      <c r="C130" s="143">
        <v>46360</v>
      </c>
      <c r="D130" s="144" t="str">
        <f t="shared" si="2"/>
        <v>金</v>
      </c>
      <c r="E130" s="354">
        <v>0.79861111111111116</v>
      </c>
      <c r="F130" s="355">
        <v>8</v>
      </c>
      <c r="G130" s="356" t="s">
        <v>486</v>
      </c>
      <c r="H130" s="357">
        <v>5</v>
      </c>
      <c r="I130" s="358">
        <v>3.54</v>
      </c>
      <c r="J130" s="358">
        <v>3.54</v>
      </c>
      <c r="K130" s="358">
        <v>4.9999999999999933E-2</v>
      </c>
      <c r="L130" s="358">
        <v>3.49</v>
      </c>
      <c r="M130" s="150">
        <v>0</v>
      </c>
      <c r="N130" s="150">
        <v>0</v>
      </c>
      <c r="O130" s="150">
        <v>0</v>
      </c>
      <c r="P130" s="359">
        <v>17.16</v>
      </c>
      <c r="Q130" s="360">
        <v>13.86</v>
      </c>
    </row>
    <row r="131" spans="2:17">
      <c r="B131" s="153"/>
      <c r="C131" s="143">
        <v>46361</v>
      </c>
      <c r="D131" s="144" t="str">
        <f t="shared" si="2"/>
        <v>土</v>
      </c>
      <c r="E131" s="354">
        <v>0.50694444444444442</v>
      </c>
      <c r="F131" s="355">
        <v>12</v>
      </c>
      <c r="G131" s="356" t="s">
        <v>486</v>
      </c>
      <c r="H131" s="357">
        <v>8</v>
      </c>
      <c r="I131" s="358">
        <v>3.54</v>
      </c>
      <c r="J131" s="358">
        <v>3.54</v>
      </c>
      <c r="K131" s="358">
        <v>0.64000000000000012</v>
      </c>
      <c r="L131" s="358">
        <v>2.9</v>
      </c>
      <c r="M131" s="150">
        <v>0</v>
      </c>
      <c r="N131" s="150">
        <v>0</v>
      </c>
      <c r="O131" s="150">
        <v>0</v>
      </c>
      <c r="P131" s="359">
        <v>31.02</v>
      </c>
      <c r="Q131" s="360">
        <v>29.37</v>
      </c>
    </row>
    <row r="132" spans="2:17">
      <c r="B132" s="153"/>
      <c r="C132" s="143">
        <v>46361</v>
      </c>
      <c r="D132" s="144" t="str">
        <f t="shared" si="2"/>
        <v>土</v>
      </c>
      <c r="E132" s="354">
        <v>0.54861111111111116</v>
      </c>
      <c r="F132" s="355">
        <v>4</v>
      </c>
      <c r="G132" s="356" t="s">
        <v>486</v>
      </c>
      <c r="H132" s="357">
        <v>9</v>
      </c>
      <c r="I132" s="358">
        <v>3.54</v>
      </c>
      <c r="J132" s="358">
        <v>3.54</v>
      </c>
      <c r="K132" s="358">
        <v>9.0000000000000011E-2</v>
      </c>
      <c r="L132" s="358">
        <v>3.45</v>
      </c>
      <c r="M132" s="150">
        <v>0</v>
      </c>
      <c r="N132" s="150">
        <v>0</v>
      </c>
      <c r="O132" s="150">
        <v>0</v>
      </c>
      <c r="P132" s="359">
        <v>28.38</v>
      </c>
      <c r="Q132" s="360">
        <v>26.4</v>
      </c>
    </row>
    <row r="133" spans="2:17">
      <c r="B133" s="153"/>
      <c r="C133" s="143">
        <v>46361</v>
      </c>
      <c r="D133" s="144" t="str">
        <f t="shared" si="2"/>
        <v>土</v>
      </c>
      <c r="E133" s="354">
        <v>0.59027777777777779</v>
      </c>
      <c r="F133" s="355">
        <v>7</v>
      </c>
      <c r="G133" s="356" t="s">
        <v>486</v>
      </c>
      <c r="H133" s="357">
        <v>9</v>
      </c>
      <c r="I133" s="358">
        <v>3.54</v>
      </c>
      <c r="J133" s="358">
        <v>3.54</v>
      </c>
      <c r="K133" s="358">
        <v>0.4</v>
      </c>
      <c r="L133" s="358">
        <v>3.14</v>
      </c>
      <c r="M133" s="150">
        <v>0</v>
      </c>
      <c r="N133" s="150">
        <v>0</v>
      </c>
      <c r="O133" s="150">
        <v>0</v>
      </c>
      <c r="P133" s="359">
        <v>25.74</v>
      </c>
      <c r="Q133" s="360">
        <v>23.43</v>
      </c>
    </row>
    <row r="134" spans="2:17">
      <c r="B134" s="153"/>
      <c r="C134" s="143">
        <v>46361</v>
      </c>
      <c r="D134" s="144" t="str">
        <f t="shared" si="2"/>
        <v>土</v>
      </c>
      <c r="E134" s="354">
        <v>0.67361111111111116</v>
      </c>
      <c r="F134" s="355">
        <v>8</v>
      </c>
      <c r="G134" s="356" t="s">
        <v>486</v>
      </c>
      <c r="H134" s="357">
        <v>9</v>
      </c>
      <c r="I134" s="358">
        <v>3.54</v>
      </c>
      <c r="J134" s="358">
        <v>3.54</v>
      </c>
      <c r="K134" s="358">
        <v>0.2200000000000002</v>
      </c>
      <c r="L134" s="358">
        <v>3.32</v>
      </c>
      <c r="M134" s="150">
        <v>0</v>
      </c>
      <c r="N134" s="150">
        <v>0</v>
      </c>
      <c r="O134" s="150">
        <v>0</v>
      </c>
      <c r="P134" s="359">
        <v>22.77</v>
      </c>
      <c r="Q134" s="360">
        <v>19.8</v>
      </c>
    </row>
    <row r="135" spans="2:17">
      <c r="B135" s="153"/>
      <c r="C135" s="143">
        <v>46361</v>
      </c>
      <c r="D135" s="144" t="str">
        <f t="shared" si="2"/>
        <v>土</v>
      </c>
      <c r="E135" s="354">
        <v>0.71527777777777779</v>
      </c>
      <c r="F135" s="355">
        <v>4</v>
      </c>
      <c r="G135" s="356" t="s">
        <v>486</v>
      </c>
      <c r="H135" s="357">
        <v>6</v>
      </c>
      <c r="I135" s="358">
        <v>1.72</v>
      </c>
      <c r="J135" s="358">
        <v>1.72</v>
      </c>
      <c r="K135" s="358">
        <v>1.72</v>
      </c>
      <c r="L135" s="358">
        <v>0</v>
      </c>
      <c r="M135" s="150">
        <v>0</v>
      </c>
      <c r="N135" s="150">
        <v>0</v>
      </c>
      <c r="O135" s="150">
        <v>0</v>
      </c>
      <c r="P135" s="359">
        <v>19.47</v>
      </c>
      <c r="Q135" s="360">
        <v>15.18</v>
      </c>
    </row>
    <row r="136" spans="2:17">
      <c r="B136" s="153"/>
      <c r="C136" s="143">
        <v>46362</v>
      </c>
      <c r="D136" s="144" t="str">
        <f t="shared" si="2"/>
        <v>日</v>
      </c>
      <c r="E136" s="354">
        <v>0.50694444444444442</v>
      </c>
      <c r="F136" s="355">
        <v>17</v>
      </c>
      <c r="G136" s="356" t="s">
        <v>486</v>
      </c>
      <c r="H136" s="357">
        <v>9</v>
      </c>
      <c r="I136" s="358">
        <v>3.54</v>
      </c>
      <c r="J136" s="358">
        <v>3.54</v>
      </c>
      <c r="K136" s="358">
        <v>0.01</v>
      </c>
      <c r="L136" s="358">
        <v>3.5300000000000002</v>
      </c>
      <c r="M136" s="150">
        <v>0</v>
      </c>
      <c r="N136" s="150">
        <v>0</v>
      </c>
      <c r="O136" s="150">
        <v>0</v>
      </c>
      <c r="P136" s="359">
        <v>30.03</v>
      </c>
      <c r="Q136" s="360">
        <v>28.71</v>
      </c>
    </row>
    <row r="137" spans="2:17">
      <c r="B137" s="153"/>
      <c r="C137" s="143">
        <v>46362</v>
      </c>
      <c r="D137" s="144" t="str">
        <f t="shared" si="2"/>
        <v>日</v>
      </c>
      <c r="E137" s="354">
        <v>0.54861111111111116</v>
      </c>
      <c r="F137" s="355">
        <v>14</v>
      </c>
      <c r="G137" s="356" t="s">
        <v>486</v>
      </c>
      <c r="H137" s="357">
        <v>10</v>
      </c>
      <c r="I137" s="358">
        <v>3.54</v>
      </c>
      <c r="J137" s="358">
        <v>3.54</v>
      </c>
      <c r="K137" s="358">
        <v>0.01</v>
      </c>
      <c r="L137" s="358">
        <v>3.5300000000000002</v>
      </c>
      <c r="M137" s="150">
        <v>0</v>
      </c>
      <c r="N137" s="150">
        <v>0</v>
      </c>
      <c r="O137" s="150">
        <v>0</v>
      </c>
      <c r="P137" s="359">
        <v>28.38</v>
      </c>
      <c r="Q137" s="360">
        <v>27.06</v>
      </c>
    </row>
    <row r="138" spans="2:17">
      <c r="B138" s="153"/>
      <c r="C138" s="143">
        <v>46362</v>
      </c>
      <c r="D138" s="144" t="str">
        <f t="shared" si="2"/>
        <v>日</v>
      </c>
      <c r="E138" s="354">
        <v>0.59027777777777779</v>
      </c>
      <c r="F138" s="355">
        <v>16</v>
      </c>
      <c r="G138" s="356" t="s">
        <v>486</v>
      </c>
      <c r="H138" s="357">
        <v>10</v>
      </c>
      <c r="I138" s="358">
        <v>3.54</v>
      </c>
      <c r="J138" s="358">
        <v>3.54</v>
      </c>
      <c r="K138" s="358">
        <v>0.11999999999999977</v>
      </c>
      <c r="L138" s="358">
        <v>3.4200000000000004</v>
      </c>
      <c r="M138" s="150">
        <v>0</v>
      </c>
      <c r="N138" s="150">
        <v>0</v>
      </c>
      <c r="O138" s="150">
        <v>0</v>
      </c>
      <c r="P138" s="359">
        <v>27.06</v>
      </c>
      <c r="Q138" s="360">
        <v>25.41</v>
      </c>
    </row>
    <row r="139" spans="2:17">
      <c r="B139" s="153"/>
      <c r="C139" s="143">
        <v>46362</v>
      </c>
      <c r="D139" s="144" t="str">
        <f t="shared" si="2"/>
        <v>日</v>
      </c>
      <c r="E139" s="354">
        <v>0.67361111111111116</v>
      </c>
      <c r="F139" s="355">
        <v>15</v>
      </c>
      <c r="G139" s="356" t="s">
        <v>486</v>
      </c>
      <c r="H139" s="357">
        <v>10</v>
      </c>
      <c r="I139" s="358">
        <v>3.54</v>
      </c>
      <c r="J139" s="358">
        <v>3.54</v>
      </c>
      <c r="K139" s="358">
        <v>0.61</v>
      </c>
      <c r="L139" s="358">
        <v>2.93</v>
      </c>
      <c r="M139" s="150">
        <v>0</v>
      </c>
      <c r="N139" s="150">
        <v>0</v>
      </c>
      <c r="O139" s="150">
        <v>0</v>
      </c>
      <c r="P139" s="359">
        <v>25.74</v>
      </c>
      <c r="Q139" s="360">
        <v>24.42</v>
      </c>
    </row>
    <row r="140" spans="2:17">
      <c r="B140" s="153"/>
      <c r="C140" s="143">
        <v>46362</v>
      </c>
      <c r="D140" s="144" t="str">
        <f t="shared" si="2"/>
        <v>日</v>
      </c>
      <c r="E140" s="354">
        <v>0.71527777777777779</v>
      </c>
      <c r="F140" s="355">
        <v>15</v>
      </c>
      <c r="G140" s="356" t="s">
        <v>486</v>
      </c>
      <c r="H140" s="357">
        <v>8</v>
      </c>
      <c r="I140" s="358">
        <v>3.54</v>
      </c>
      <c r="J140" s="358">
        <v>3.54</v>
      </c>
      <c r="K140" s="358">
        <v>0</v>
      </c>
      <c r="L140" s="358">
        <v>3.54</v>
      </c>
      <c r="M140" s="150">
        <v>0</v>
      </c>
      <c r="N140" s="150">
        <v>0</v>
      </c>
      <c r="O140" s="150">
        <v>0</v>
      </c>
      <c r="P140" s="359">
        <v>24.09</v>
      </c>
      <c r="Q140" s="360">
        <v>22.44</v>
      </c>
    </row>
    <row r="141" spans="2:17">
      <c r="B141" s="153"/>
      <c r="C141" s="143">
        <v>46362</v>
      </c>
      <c r="D141" s="144" t="str">
        <f t="shared" si="2"/>
        <v>日</v>
      </c>
      <c r="E141" s="354">
        <v>0.75694444444444442</v>
      </c>
      <c r="F141" s="355">
        <v>16</v>
      </c>
      <c r="G141" s="356" t="s">
        <v>486</v>
      </c>
      <c r="H141" s="357">
        <v>7</v>
      </c>
      <c r="I141" s="358">
        <v>3.54</v>
      </c>
      <c r="J141" s="358">
        <v>3.54</v>
      </c>
      <c r="K141" s="358">
        <v>1.0000000000000009E-2</v>
      </c>
      <c r="L141" s="358">
        <v>3.5300000000000002</v>
      </c>
      <c r="M141" s="150">
        <v>0</v>
      </c>
      <c r="N141" s="150">
        <v>0</v>
      </c>
      <c r="O141" s="150">
        <v>0</v>
      </c>
      <c r="P141" s="359">
        <v>22.11</v>
      </c>
      <c r="Q141" s="360">
        <v>20.13</v>
      </c>
    </row>
    <row r="142" spans="2:17">
      <c r="B142" s="153"/>
      <c r="C142" s="143">
        <v>46362</v>
      </c>
      <c r="D142" s="144" t="str">
        <f t="shared" si="2"/>
        <v>日</v>
      </c>
      <c r="E142" s="354">
        <v>0.79861111111111116</v>
      </c>
      <c r="F142" s="355">
        <v>14</v>
      </c>
      <c r="G142" s="356" t="s">
        <v>486</v>
      </c>
      <c r="H142" s="357">
        <v>7</v>
      </c>
      <c r="I142" s="358">
        <v>3.54</v>
      </c>
      <c r="J142" s="358">
        <v>3.54</v>
      </c>
      <c r="K142" s="358">
        <v>2.0000000000000018E-2</v>
      </c>
      <c r="L142" s="358">
        <v>3.52</v>
      </c>
      <c r="M142" s="150">
        <v>0</v>
      </c>
      <c r="N142" s="150">
        <v>0</v>
      </c>
      <c r="O142" s="150">
        <v>0</v>
      </c>
      <c r="P142" s="359">
        <v>19.8</v>
      </c>
      <c r="Q142" s="360">
        <v>18.149999999999999</v>
      </c>
    </row>
    <row r="143" spans="2:17">
      <c r="B143" s="153"/>
      <c r="C143" s="143">
        <v>46363</v>
      </c>
      <c r="D143" s="144" t="str">
        <f t="shared" si="2"/>
        <v>月</v>
      </c>
      <c r="E143" s="354">
        <v>0.50694444444444442</v>
      </c>
      <c r="F143" s="355">
        <v>13</v>
      </c>
      <c r="G143" s="356" t="s">
        <v>486</v>
      </c>
      <c r="H143" s="357">
        <v>15</v>
      </c>
      <c r="I143" s="358">
        <v>3.54</v>
      </c>
      <c r="J143" s="358">
        <v>3.54</v>
      </c>
      <c r="K143" s="358">
        <v>9.0000000000000066E-2</v>
      </c>
      <c r="L143" s="358">
        <v>3.45</v>
      </c>
      <c r="M143" s="150">
        <v>0</v>
      </c>
      <c r="N143" s="150">
        <v>0</v>
      </c>
      <c r="O143" s="150">
        <v>0</v>
      </c>
      <c r="P143" s="359">
        <v>33</v>
      </c>
      <c r="Q143" s="360">
        <v>31.35</v>
      </c>
    </row>
    <row r="144" spans="2:17">
      <c r="B144" s="153"/>
      <c r="C144" s="143">
        <v>46363</v>
      </c>
      <c r="D144" s="144" t="str">
        <f t="shared" si="2"/>
        <v>月</v>
      </c>
      <c r="E144" s="354">
        <v>0.54861111111111116</v>
      </c>
      <c r="F144" s="355">
        <v>17</v>
      </c>
      <c r="G144" s="356" t="s">
        <v>486</v>
      </c>
      <c r="H144" s="357">
        <v>16</v>
      </c>
      <c r="I144" s="358">
        <v>3.54</v>
      </c>
      <c r="J144" s="358">
        <v>3.54</v>
      </c>
      <c r="K144" s="358">
        <v>9.000000000000008E-2</v>
      </c>
      <c r="L144" s="358">
        <v>3.45</v>
      </c>
      <c r="M144" s="150">
        <v>0</v>
      </c>
      <c r="N144" s="150">
        <v>0</v>
      </c>
      <c r="O144" s="150">
        <v>0</v>
      </c>
      <c r="P144" s="359">
        <v>31.02</v>
      </c>
      <c r="Q144" s="360">
        <v>29.04</v>
      </c>
    </row>
    <row r="145" spans="2:17">
      <c r="B145" s="153"/>
      <c r="C145" s="143">
        <v>46363</v>
      </c>
      <c r="D145" s="144" t="str">
        <f t="shared" si="2"/>
        <v>月</v>
      </c>
      <c r="E145" s="354">
        <v>0.59027777777777779</v>
      </c>
      <c r="F145" s="355">
        <v>15</v>
      </c>
      <c r="G145" s="356" t="s">
        <v>486</v>
      </c>
      <c r="H145" s="357">
        <v>16</v>
      </c>
      <c r="I145" s="358">
        <v>3.54</v>
      </c>
      <c r="J145" s="358">
        <v>3.54</v>
      </c>
      <c r="K145" s="358">
        <v>0.01</v>
      </c>
      <c r="L145" s="358">
        <v>3.5300000000000002</v>
      </c>
      <c r="M145" s="150">
        <v>0</v>
      </c>
      <c r="N145" s="150">
        <v>0</v>
      </c>
      <c r="O145" s="150">
        <v>0</v>
      </c>
      <c r="P145" s="359">
        <v>29.04</v>
      </c>
      <c r="Q145" s="360">
        <v>27.39</v>
      </c>
    </row>
    <row r="146" spans="2:17">
      <c r="B146" s="153"/>
      <c r="C146" s="143">
        <v>46363</v>
      </c>
      <c r="D146" s="144" t="str">
        <f t="shared" si="2"/>
        <v>月</v>
      </c>
      <c r="E146" s="354">
        <v>0.6743055555555556</v>
      </c>
      <c r="F146" s="355">
        <v>18</v>
      </c>
      <c r="G146" s="356" t="s">
        <v>486</v>
      </c>
      <c r="H146" s="357">
        <v>16</v>
      </c>
      <c r="I146" s="358">
        <v>3.54</v>
      </c>
      <c r="J146" s="358">
        <v>3.54</v>
      </c>
      <c r="K146" s="358">
        <v>0.01</v>
      </c>
      <c r="L146" s="358">
        <v>3.5300000000000002</v>
      </c>
      <c r="M146" s="150">
        <v>0</v>
      </c>
      <c r="N146" s="150">
        <v>0</v>
      </c>
      <c r="O146" s="150">
        <v>0</v>
      </c>
      <c r="P146" s="359">
        <v>28.05</v>
      </c>
      <c r="Q146" s="360">
        <v>26.73</v>
      </c>
    </row>
    <row r="147" spans="2:17">
      <c r="B147" s="153"/>
      <c r="C147" s="143">
        <v>46363</v>
      </c>
      <c r="D147" s="144" t="str">
        <f t="shared" si="2"/>
        <v>月</v>
      </c>
      <c r="E147" s="354">
        <v>0.71527777777777779</v>
      </c>
      <c r="F147" s="355">
        <v>14</v>
      </c>
      <c r="G147" s="356" t="s">
        <v>486</v>
      </c>
      <c r="H147" s="357">
        <v>14</v>
      </c>
      <c r="I147" s="358">
        <v>3.54</v>
      </c>
      <c r="J147" s="358">
        <v>3.54</v>
      </c>
      <c r="K147" s="358">
        <v>0.76000000000000023</v>
      </c>
      <c r="L147" s="358">
        <v>2.78</v>
      </c>
      <c r="M147" s="150">
        <v>0</v>
      </c>
      <c r="N147" s="150">
        <v>0</v>
      </c>
      <c r="O147" s="150">
        <v>0</v>
      </c>
      <c r="P147" s="359">
        <v>26.73</v>
      </c>
      <c r="Q147" s="360">
        <v>25.08</v>
      </c>
    </row>
    <row r="148" spans="2:17">
      <c r="B148" s="153"/>
      <c r="C148" s="143">
        <v>46363</v>
      </c>
      <c r="D148" s="144" t="str">
        <f t="shared" si="2"/>
        <v>月</v>
      </c>
      <c r="E148" s="354">
        <v>0.75763888888888886</v>
      </c>
      <c r="F148" s="355">
        <v>12</v>
      </c>
      <c r="G148" s="356" t="s">
        <v>486</v>
      </c>
      <c r="H148" s="357">
        <v>13</v>
      </c>
      <c r="I148" s="358">
        <v>3.54</v>
      </c>
      <c r="J148" s="358">
        <v>3.54</v>
      </c>
      <c r="K148" s="358">
        <v>1.72</v>
      </c>
      <c r="L148" s="358">
        <v>1.82</v>
      </c>
      <c r="M148" s="150">
        <v>0</v>
      </c>
      <c r="N148" s="150">
        <v>0</v>
      </c>
      <c r="O148" s="150">
        <v>0</v>
      </c>
      <c r="P148" s="359">
        <v>25.08</v>
      </c>
      <c r="Q148" s="360">
        <v>23.76</v>
      </c>
    </row>
    <row r="149" spans="2:17">
      <c r="B149" s="153"/>
      <c r="C149" s="143">
        <v>46363</v>
      </c>
      <c r="D149" s="144" t="str">
        <f t="shared" si="2"/>
        <v>月</v>
      </c>
      <c r="E149" s="354">
        <v>0.8</v>
      </c>
      <c r="F149" s="355">
        <v>12</v>
      </c>
      <c r="G149" s="356" t="s">
        <v>486</v>
      </c>
      <c r="H149" s="357">
        <v>13</v>
      </c>
      <c r="I149" s="358">
        <v>3.54</v>
      </c>
      <c r="J149" s="358">
        <v>3.54</v>
      </c>
      <c r="K149" s="358">
        <v>0</v>
      </c>
      <c r="L149" s="358">
        <v>3.54</v>
      </c>
      <c r="M149" s="150">
        <v>0</v>
      </c>
      <c r="N149" s="150">
        <v>0</v>
      </c>
      <c r="O149" s="150">
        <v>0</v>
      </c>
      <c r="P149" s="359">
        <v>23.43</v>
      </c>
      <c r="Q149" s="360">
        <v>22.44</v>
      </c>
    </row>
    <row r="150" spans="2:17">
      <c r="B150" s="153"/>
      <c r="C150" s="143">
        <v>46364</v>
      </c>
      <c r="D150" s="144" t="str">
        <f t="shared" si="2"/>
        <v>火</v>
      </c>
      <c r="E150" s="354">
        <v>0.50694444444444442</v>
      </c>
      <c r="F150" s="355">
        <v>8</v>
      </c>
      <c r="G150" s="356" t="s">
        <v>348</v>
      </c>
      <c r="H150" s="357">
        <v>15</v>
      </c>
      <c r="I150" s="358">
        <v>3.54</v>
      </c>
      <c r="J150" s="358">
        <v>3.54</v>
      </c>
      <c r="K150" s="358">
        <v>0</v>
      </c>
      <c r="L150" s="358">
        <v>3.54</v>
      </c>
      <c r="M150" s="150">
        <v>0</v>
      </c>
      <c r="N150" s="150">
        <v>0</v>
      </c>
      <c r="O150" s="150">
        <v>0</v>
      </c>
      <c r="P150" s="359">
        <v>32.01</v>
      </c>
      <c r="Q150" s="360">
        <v>30.36</v>
      </c>
    </row>
    <row r="151" spans="2:17">
      <c r="B151" s="153"/>
      <c r="C151" s="143">
        <v>46364</v>
      </c>
      <c r="D151" s="144" t="str">
        <f t="shared" si="2"/>
        <v>火</v>
      </c>
      <c r="E151" s="354">
        <v>0.5493055555555556</v>
      </c>
      <c r="F151" s="355">
        <v>14</v>
      </c>
      <c r="G151" s="356" t="s">
        <v>348</v>
      </c>
      <c r="H151" s="357">
        <v>15</v>
      </c>
      <c r="I151" s="358">
        <v>3.54</v>
      </c>
      <c r="J151" s="358">
        <v>3.54</v>
      </c>
      <c r="K151" s="358">
        <v>0</v>
      </c>
      <c r="L151" s="358">
        <v>3.54</v>
      </c>
      <c r="M151" s="150">
        <v>0</v>
      </c>
      <c r="N151" s="150">
        <v>0</v>
      </c>
      <c r="O151" s="150">
        <v>0</v>
      </c>
      <c r="P151" s="359">
        <v>30.03</v>
      </c>
      <c r="Q151" s="360">
        <v>28.71</v>
      </c>
    </row>
    <row r="152" spans="2:17">
      <c r="B152" s="153"/>
      <c r="C152" s="143">
        <v>46364</v>
      </c>
      <c r="D152" s="144" t="str">
        <f t="shared" si="2"/>
        <v>火</v>
      </c>
      <c r="E152" s="354">
        <v>0.59027777777777779</v>
      </c>
      <c r="F152" s="355">
        <v>11</v>
      </c>
      <c r="G152" s="356" t="s">
        <v>348</v>
      </c>
      <c r="H152" s="357">
        <v>15</v>
      </c>
      <c r="I152" s="358">
        <v>3.54</v>
      </c>
      <c r="J152" s="358">
        <v>3.54</v>
      </c>
      <c r="K152" s="358">
        <v>0.16999999999999993</v>
      </c>
      <c r="L152" s="358">
        <v>3.37</v>
      </c>
      <c r="M152" s="150">
        <v>0</v>
      </c>
      <c r="N152" s="150">
        <v>0</v>
      </c>
      <c r="O152" s="150">
        <v>0</v>
      </c>
      <c r="P152" s="359">
        <v>28.71</v>
      </c>
      <c r="Q152" s="360">
        <v>27.06</v>
      </c>
    </row>
    <row r="153" spans="2:17">
      <c r="B153" s="153"/>
      <c r="C153" s="143">
        <v>46364</v>
      </c>
      <c r="D153" s="144" t="str">
        <f t="shared" si="2"/>
        <v>火</v>
      </c>
      <c r="E153" s="354">
        <v>0.67361111111111116</v>
      </c>
      <c r="F153" s="355">
        <v>14</v>
      </c>
      <c r="G153" s="356" t="s">
        <v>348</v>
      </c>
      <c r="H153" s="357">
        <v>13</v>
      </c>
      <c r="I153" s="358">
        <v>3.54</v>
      </c>
      <c r="J153" s="358">
        <v>3.54</v>
      </c>
      <c r="K153" s="358">
        <v>0</v>
      </c>
      <c r="L153" s="358">
        <v>3.54</v>
      </c>
      <c r="M153" s="150">
        <v>0</v>
      </c>
      <c r="N153" s="150">
        <v>0</v>
      </c>
      <c r="O153" s="150">
        <v>0</v>
      </c>
      <c r="P153" s="359">
        <v>27.39</v>
      </c>
      <c r="Q153" s="360">
        <v>25.74</v>
      </c>
    </row>
    <row r="154" spans="2:17">
      <c r="B154" s="153"/>
      <c r="C154" s="143">
        <v>46364</v>
      </c>
      <c r="D154" s="144" t="str">
        <f t="shared" si="2"/>
        <v>火</v>
      </c>
      <c r="E154" s="354">
        <v>0.71527777777777779</v>
      </c>
      <c r="F154" s="355">
        <v>12</v>
      </c>
      <c r="G154" s="356" t="s">
        <v>348</v>
      </c>
      <c r="H154" s="357">
        <v>11</v>
      </c>
      <c r="I154" s="358">
        <v>3.54</v>
      </c>
      <c r="J154" s="358">
        <v>3.54</v>
      </c>
      <c r="K154" s="358">
        <v>0.10000000000000009</v>
      </c>
      <c r="L154" s="358">
        <v>3.44</v>
      </c>
      <c r="M154" s="150">
        <v>0</v>
      </c>
      <c r="N154" s="150">
        <v>0</v>
      </c>
      <c r="O154" s="150">
        <v>0</v>
      </c>
      <c r="P154" s="359">
        <v>25.74</v>
      </c>
      <c r="Q154" s="360">
        <v>24.42</v>
      </c>
    </row>
    <row r="155" spans="2:17">
      <c r="B155" s="153"/>
      <c r="C155" s="143">
        <v>46364</v>
      </c>
      <c r="D155" s="144" t="str">
        <f t="shared" si="2"/>
        <v>火</v>
      </c>
      <c r="E155" s="354">
        <v>0.75694444444444442</v>
      </c>
      <c r="F155" s="355">
        <v>12</v>
      </c>
      <c r="G155" s="356" t="s">
        <v>348</v>
      </c>
      <c r="H155" s="357">
        <v>10</v>
      </c>
      <c r="I155" s="358">
        <v>3.54</v>
      </c>
      <c r="J155" s="358">
        <v>3.54</v>
      </c>
      <c r="K155" s="358">
        <v>0.60999999999999988</v>
      </c>
      <c r="L155" s="358">
        <v>2.93</v>
      </c>
      <c r="M155" s="150">
        <v>0</v>
      </c>
      <c r="N155" s="150">
        <v>0</v>
      </c>
      <c r="O155" s="150">
        <v>0</v>
      </c>
      <c r="P155" s="359">
        <v>24.09</v>
      </c>
      <c r="Q155" s="360">
        <v>22.44</v>
      </c>
    </row>
    <row r="156" spans="2:17">
      <c r="B156" s="153"/>
      <c r="C156" s="143">
        <v>46364</v>
      </c>
      <c r="D156" s="144" t="str">
        <f t="shared" si="2"/>
        <v>火</v>
      </c>
      <c r="E156" s="354">
        <v>0.7993055555555556</v>
      </c>
      <c r="F156" s="355">
        <v>6</v>
      </c>
      <c r="G156" s="356" t="s">
        <v>348</v>
      </c>
      <c r="H156" s="357">
        <v>9</v>
      </c>
      <c r="I156" s="358">
        <v>3.54</v>
      </c>
      <c r="J156" s="358">
        <v>3.54</v>
      </c>
      <c r="K156" s="358">
        <v>0.1</v>
      </c>
      <c r="L156" s="358">
        <v>3.44</v>
      </c>
      <c r="M156" s="150">
        <v>0</v>
      </c>
      <c r="N156" s="150">
        <v>0</v>
      </c>
      <c r="O156" s="150">
        <v>0</v>
      </c>
      <c r="P156" s="359">
        <v>22.44</v>
      </c>
      <c r="Q156" s="360">
        <v>19.8</v>
      </c>
    </row>
    <row r="157" spans="2:17">
      <c r="B157" s="153"/>
      <c r="C157" s="143">
        <v>46365</v>
      </c>
      <c r="D157" s="144" t="str">
        <f t="shared" si="2"/>
        <v>水</v>
      </c>
      <c r="E157" s="354">
        <v>0.50694444444444442</v>
      </c>
      <c r="F157" s="355">
        <v>10</v>
      </c>
      <c r="G157" s="356" t="s">
        <v>486</v>
      </c>
      <c r="H157" s="357">
        <v>11</v>
      </c>
      <c r="I157" s="358">
        <v>3.54</v>
      </c>
      <c r="J157" s="358">
        <v>3.54</v>
      </c>
      <c r="K157" s="358">
        <v>0.36</v>
      </c>
      <c r="L157" s="358">
        <v>3.18</v>
      </c>
      <c r="M157" s="150">
        <v>0</v>
      </c>
      <c r="N157" s="150">
        <v>0</v>
      </c>
      <c r="O157" s="150">
        <v>0</v>
      </c>
      <c r="P157" s="359">
        <v>32.340000000000003</v>
      </c>
      <c r="Q157" s="360">
        <v>31.02</v>
      </c>
    </row>
    <row r="158" spans="2:17">
      <c r="B158" s="153"/>
      <c r="C158" s="143">
        <v>46365</v>
      </c>
      <c r="D158" s="144" t="str">
        <f t="shared" si="2"/>
        <v>水</v>
      </c>
      <c r="E158" s="354">
        <v>0.54861111111111116</v>
      </c>
      <c r="F158" s="355">
        <v>12</v>
      </c>
      <c r="G158" s="356" t="s">
        <v>486</v>
      </c>
      <c r="H158" s="357">
        <v>13</v>
      </c>
      <c r="I158" s="358">
        <v>3.54</v>
      </c>
      <c r="J158" s="358">
        <v>3.54</v>
      </c>
      <c r="K158" s="358">
        <v>0.39</v>
      </c>
      <c r="L158" s="358">
        <v>3.15</v>
      </c>
      <c r="M158" s="150">
        <v>0</v>
      </c>
      <c r="N158" s="150">
        <v>0</v>
      </c>
      <c r="O158" s="150">
        <v>0</v>
      </c>
      <c r="P158" s="359">
        <v>31.02</v>
      </c>
      <c r="Q158" s="360">
        <v>29.37</v>
      </c>
    </row>
    <row r="159" spans="2:17">
      <c r="B159" s="153"/>
      <c r="C159" s="143">
        <v>46365</v>
      </c>
      <c r="D159" s="144" t="str">
        <f t="shared" si="2"/>
        <v>水</v>
      </c>
      <c r="E159" s="354">
        <v>0.59027777777777779</v>
      </c>
      <c r="F159" s="355">
        <v>12</v>
      </c>
      <c r="G159" s="356" t="s">
        <v>486</v>
      </c>
      <c r="H159" s="357">
        <v>13</v>
      </c>
      <c r="I159" s="358">
        <v>3.54</v>
      </c>
      <c r="J159" s="358">
        <v>3.54</v>
      </c>
      <c r="K159" s="358">
        <v>0.59999999999999964</v>
      </c>
      <c r="L159" s="358">
        <v>2.9400000000000004</v>
      </c>
      <c r="M159" s="150">
        <v>0</v>
      </c>
      <c r="N159" s="150">
        <v>0</v>
      </c>
      <c r="O159" s="150">
        <v>0</v>
      </c>
      <c r="P159" s="359">
        <v>29.04</v>
      </c>
      <c r="Q159" s="360">
        <v>27.72</v>
      </c>
    </row>
    <row r="160" spans="2:17">
      <c r="B160" s="153"/>
      <c r="C160" s="143">
        <v>46365</v>
      </c>
      <c r="D160" s="144" t="str">
        <f t="shared" si="2"/>
        <v>水</v>
      </c>
      <c r="E160" s="354">
        <v>0.67361111111111116</v>
      </c>
      <c r="F160" s="355">
        <v>5</v>
      </c>
      <c r="G160" s="356" t="s">
        <v>486</v>
      </c>
      <c r="H160" s="357">
        <v>12</v>
      </c>
      <c r="I160" s="358">
        <v>3.54</v>
      </c>
      <c r="J160" s="358">
        <v>3.54</v>
      </c>
      <c r="K160" s="358">
        <v>0</v>
      </c>
      <c r="L160" s="358">
        <v>3.54</v>
      </c>
      <c r="M160" s="150">
        <v>0</v>
      </c>
      <c r="N160" s="150">
        <v>0</v>
      </c>
      <c r="O160" s="150">
        <v>0</v>
      </c>
      <c r="P160" s="359">
        <v>26.73</v>
      </c>
      <c r="Q160" s="360">
        <v>24.75</v>
      </c>
    </row>
    <row r="161" spans="2:17">
      <c r="B161" s="153"/>
      <c r="C161" s="143">
        <v>46365</v>
      </c>
      <c r="D161" s="144" t="str">
        <f t="shared" si="2"/>
        <v>水</v>
      </c>
      <c r="E161" s="354">
        <v>0.71527777777777779</v>
      </c>
      <c r="F161" s="355">
        <v>13</v>
      </c>
      <c r="G161" s="356" t="s">
        <v>486</v>
      </c>
      <c r="H161" s="357">
        <v>10</v>
      </c>
      <c r="I161" s="358">
        <v>3.54</v>
      </c>
      <c r="J161" s="358">
        <v>3.54</v>
      </c>
      <c r="K161" s="358">
        <v>0.67999999999999994</v>
      </c>
      <c r="L161" s="358">
        <v>2.8600000000000003</v>
      </c>
      <c r="M161" s="150">
        <v>0</v>
      </c>
      <c r="N161" s="150">
        <v>0</v>
      </c>
      <c r="O161" s="150">
        <v>0</v>
      </c>
      <c r="P161" s="359">
        <v>24.42</v>
      </c>
      <c r="Q161" s="360">
        <v>22.44</v>
      </c>
    </row>
    <row r="162" spans="2:17">
      <c r="B162" s="153"/>
      <c r="C162" s="143">
        <v>46365</v>
      </c>
      <c r="D162" s="144" t="str">
        <f t="shared" si="2"/>
        <v>水</v>
      </c>
      <c r="E162" s="354">
        <v>0.75694444444444442</v>
      </c>
      <c r="F162" s="355">
        <v>11</v>
      </c>
      <c r="G162" s="356" t="s">
        <v>486</v>
      </c>
      <c r="H162" s="357">
        <v>9</v>
      </c>
      <c r="I162" s="358">
        <v>3.54</v>
      </c>
      <c r="J162" s="358">
        <v>3.54</v>
      </c>
      <c r="K162" s="358">
        <v>6.0000000000000026E-2</v>
      </c>
      <c r="L162" s="358">
        <v>3.48</v>
      </c>
      <c r="M162" s="150">
        <v>0</v>
      </c>
      <c r="N162" s="150">
        <v>0</v>
      </c>
      <c r="O162" s="150">
        <v>0</v>
      </c>
      <c r="P162" s="359">
        <v>22.11</v>
      </c>
      <c r="Q162" s="360">
        <v>20.13</v>
      </c>
    </row>
    <row r="163" spans="2:17">
      <c r="B163" s="153"/>
      <c r="C163" s="143">
        <v>46365</v>
      </c>
      <c r="D163" s="144" t="str">
        <f t="shared" si="2"/>
        <v>水</v>
      </c>
      <c r="E163" s="354">
        <v>0.79861111111111116</v>
      </c>
      <c r="F163" s="355">
        <v>10</v>
      </c>
      <c r="G163" s="356" t="s">
        <v>486</v>
      </c>
      <c r="H163" s="357">
        <v>7</v>
      </c>
      <c r="I163" s="358">
        <v>3.54</v>
      </c>
      <c r="J163" s="358">
        <v>3.54</v>
      </c>
      <c r="K163" s="358">
        <v>0</v>
      </c>
      <c r="L163" s="358">
        <v>3.54</v>
      </c>
      <c r="M163" s="150">
        <v>0</v>
      </c>
      <c r="N163" s="150">
        <v>0</v>
      </c>
      <c r="O163" s="150">
        <v>0</v>
      </c>
      <c r="P163" s="359">
        <v>19.8</v>
      </c>
      <c r="Q163" s="360">
        <v>17.82</v>
      </c>
    </row>
    <row r="164" spans="2:17">
      <c r="B164" s="153"/>
      <c r="C164" s="143">
        <v>46366</v>
      </c>
      <c r="D164" s="144" t="str">
        <f t="shared" si="2"/>
        <v>木</v>
      </c>
      <c r="E164" s="354">
        <v>0.50694444444444442</v>
      </c>
      <c r="F164" s="355">
        <v>10</v>
      </c>
      <c r="G164" s="356" t="s">
        <v>486</v>
      </c>
      <c r="H164" s="357">
        <v>12</v>
      </c>
      <c r="I164" s="358">
        <v>3.54</v>
      </c>
      <c r="J164" s="358">
        <v>3.54</v>
      </c>
      <c r="K164" s="358">
        <v>0</v>
      </c>
      <c r="L164" s="358">
        <v>3.54</v>
      </c>
      <c r="M164" s="150">
        <v>0</v>
      </c>
      <c r="N164" s="150">
        <v>0</v>
      </c>
      <c r="O164" s="150">
        <v>0</v>
      </c>
      <c r="P164" s="359">
        <v>32.01</v>
      </c>
      <c r="Q164" s="360">
        <v>30.36</v>
      </c>
    </row>
    <row r="165" spans="2:17">
      <c r="B165" s="153"/>
      <c r="C165" s="143">
        <v>46366</v>
      </c>
      <c r="D165" s="144" t="str">
        <f t="shared" si="2"/>
        <v>木</v>
      </c>
      <c r="E165" s="354">
        <v>0.54861111111111116</v>
      </c>
      <c r="F165" s="355">
        <v>5</v>
      </c>
      <c r="G165" s="356" t="s">
        <v>486</v>
      </c>
      <c r="H165" s="357">
        <v>13</v>
      </c>
      <c r="I165" s="358">
        <v>3.54</v>
      </c>
      <c r="J165" s="358">
        <v>3.54</v>
      </c>
      <c r="K165" s="358">
        <v>1.0000000000000009E-2</v>
      </c>
      <c r="L165" s="358">
        <v>3.5300000000000002</v>
      </c>
      <c r="M165" s="150">
        <v>0</v>
      </c>
      <c r="N165" s="150">
        <v>0</v>
      </c>
      <c r="O165" s="150">
        <v>0</v>
      </c>
      <c r="P165" s="359">
        <v>30.03</v>
      </c>
      <c r="Q165" s="360">
        <v>29.04</v>
      </c>
    </row>
    <row r="166" spans="2:17">
      <c r="B166" s="153"/>
      <c r="C166" s="143">
        <v>46366</v>
      </c>
      <c r="D166" s="144" t="str">
        <f t="shared" si="2"/>
        <v>木</v>
      </c>
      <c r="E166" s="354">
        <v>0.59097222222222223</v>
      </c>
      <c r="F166" s="355">
        <v>8</v>
      </c>
      <c r="G166" s="356" t="s">
        <v>486</v>
      </c>
      <c r="H166" s="357">
        <v>13</v>
      </c>
      <c r="I166" s="358">
        <v>3.54</v>
      </c>
      <c r="J166" s="358">
        <v>3.54</v>
      </c>
      <c r="K166" s="358">
        <v>0</v>
      </c>
      <c r="L166" s="358">
        <v>3.54</v>
      </c>
      <c r="M166" s="150">
        <v>0</v>
      </c>
      <c r="N166" s="150">
        <v>0</v>
      </c>
      <c r="O166" s="150">
        <v>0</v>
      </c>
      <c r="P166" s="359">
        <v>28.71</v>
      </c>
      <c r="Q166" s="360">
        <v>27.39</v>
      </c>
    </row>
    <row r="167" spans="2:17">
      <c r="B167" s="153"/>
      <c r="C167" s="143">
        <v>46366</v>
      </c>
      <c r="D167" s="144" t="str">
        <f t="shared" si="2"/>
        <v>木</v>
      </c>
      <c r="E167" s="354">
        <v>0.67361111111111116</v>
      </c>
      <c r="F167" s="355">
        <v>8</v>
      </c>
      <c r="G167" s="356" t="s">
        <v>486</v>
      </c>
      <c r="H167" s="357">
        <v>12</v>
      </c>
      <c r="I167" s="358">
        <v>3.54</v>
      </c>
      <c r="J167" s="358">
        <v>3.54</v>
      </c>
      <c r="K167" s="358">
        <v>0.40000000000000013</v>
      </c>
      <c r="L167" s="358">
        <v>3.1399999999999997</v>
      </c>
      <c r="M167" s="150">
        <v>0</v>
      </c>
      <c r="N167" s="150">
        <v>0</v>
      </c>
      <c r="O167" s="150">
        <v>0</v>
      </c>
      <c r="P167" s="359">
        <v>26.4</v>
      </c>
      <c r="Q167" s="360">
        <v>24.09</v>
      </c>
    </row>
    <row r="168" spans="2:17">
      <c r="B168" s="153"/>
      <c r="C168" s="143">
        <v>46366</v>
      </c>
      <c r="D168" s="144" t="str">
        <f t="shared" si="2"/>
        <v>木</v>
      </c>
      <c r="E168" s="354">
        <v>0.71527777777777779</v>
      </c>
      <c r="F168" s="355">
        <v>3</v>
      </c>
      <c r="G168" s="356" t="s">
        <v>486</v>
      </c>
      <c r="H168" s="357">
        <v>10</v>
      </c>
      <c r="I168" s="358">
        <v>3.54</v>
      </c>
      <c r="J168" s="358">
        <v>3.54</v>
      </c>
      <c r="K168" s="358">
        <v>0.76000000000000034</v>
      </c>
      <c r="L168" s="358">
        <v>2.78</v>
      </c>
      <c r="M168" s="150">
        <v>0</v>
      </c>
      <c r="N168" s="150">
        <v>0</v>
      </c>
      <c r="O168" s="150">
        <v>0</v>
      </c>
      <c r="P168" s="359">
        <v>23.76</v>
      </c>
      <c r="Q168" s="360">
        <v>21.78</v>
      </c>
    </row>
    <row r="169" spans="2:17">
      <c r="B169" s="153"/>
      <c r="C169" s="143">
        <v>46366</v>
      </c>
      <c r="D169" s="144" t="str">
        <f t="shared" si="2"/>
        <v>木</v>
      </c>
      <c r="E169" s="354">
        <v>0.75694444444444442</v>
      </c>
      <c r="F169" s="355">
        <v>12</v>
      </c>
      <c r="G169" s="356" t="s">
        <v>486</v>
      </c>
      <c r="H169" s="357">
        <v>9</v>
      </c>
      <c r="I169" s="358">
        <v>3.54</v>
      </c>
      <c r="J169" s="358">
        <v>3.54</v>
      </c>
      <c r="K169" s="358">
        <v>0.12</v>
      </c>
      <c r="L169" s="358">
        <v>3.42</v>
      </c>
      <c r="M169" s="150">
        <v>0</v>
      </c>
      <c r="N169" s="150">
        <v>0</v>
      </c>
      <c r="O169" s="150">
        <v>0</v>
      </c>
      <c r="P169" s="359">
        <v>21.45</v>
      </c>
      <c r="Q169" s="360">
        <v>19.14</v>
      </c>
    </row>
    <row r="170" spans="2:17">
      <c r="B170" s="153"/>
      <c r="C170" s="143">
        <v>46366</v>
      </c>
      <c r="D170" s="144" t="str">
        <f t="shared" si="2"/>
        <v>木</v>
      </c>
      <c r="E170" s="354">
        <v>0.79861111111111116</v>
      </c>
      <c r="F170" s="355">
        <v>8</v>
      </c>
      <c r="G170" s="356" t="s">
        <v>486</v>
      </c>
      <c r="H170" s="357">
        <v>9</v>
      </c>
      <c r="I170" s="358">
        <v>3.54</v>
      </c>
      <c r="J170" s="358">
        <v>3.54</v>
      </c>
      <c r="K170" s="358">
        <v>9.9999999999999978E-2</v>
      </c>
      <c r="L170" s="358">
        <v>3.44</v>
      </c>
      <c r="M170" s="150">
        <v>0</v>
      </c>
      <c r="N170" s="150">
        <v>0</v>
      </c>
      <c r="O170" s="150">
        <v>0</v>
      </c>
      <c r="P170" s="359">
        <v>19.14</v>
      </c>
      <c r="Q170" s="360">
        <v>17.16</v>
      </c>
    </row>
    <row r="171" spans="2:17">
      <c r="B171" s="153"/>
      <c r="C171" s="143">
        <v>46367</v>
      </c>
      <c r="D171" s="144" t="str">
        <f t="shared" si="2"/>
        <v>金</v>
      </c>
      <c r="E171" s="354">
        <v>0.50694444444444442</v>
      </c>
      <c r="F171" s="355">
        <v>14</v>
      </c>
      <c r="G171" s="356" t="s">
        <v>486</v>
      </c>
      <c r="H171" s="357">
        <v>15</v>
      </c>
      <c r="I171" s="358">
        <v>3.54</v>
      </c>
      <c r="J171" s="358">
        <v>3.54</v>
      </c>
      <c r="K171" s="358">
        <v>0.36</v>
      </c>
      <c r="L171" s="358">
        <v>3.18</v>
      </c>
      <c r="M171" s="150">
        <v>0</v>
      </c>
      <c r="N171" s="150">
        <v>0</v>
      </c>
      <c r="O171" s="150">
        <v>0</v>
      </c>
      <c r="P171" s="359">
        <v>30.36</v>
      </c>
      <c r="Q171" s="360">
        <v>29.04</v>
      </c>
    </row>
    <row r="172" spans="2:17">
      <c r="B172" s="153"/>
      <c r="C172" s="143">
        <v>46367</v>
      </c>
      <c r="D172" s="144" t="str">
        <f t="shared" si="2"/>
        <v>金</v>
      </c>
      <c r="E172" s="354">
        <v>0.5493055555555556</v>
      </c>
      <c r="F172" s="355">
        <v>17</v>
      </c>
      <c r="G172" s="356" t="s">
        <v>487</v>
      </c>
      <c r="H172" s="357">
        <v>14</v>
      </c>
      <c r="I172" s="358">
        <v>3.54</v>
      </c>
      <c r="J172" s="358">
        <v>3.54</v>
      </c>
      <c r="K172" s="358">
        <v>0</v>
      </c>
      <c r="L172" s="358">
        <v>3.54</v>
      </c>
      <c r="M172" s="150">
        <v>0</v>
      </c>
      <c r="N172" s="150">
        <v>0</v>
      </c>
      <c r="O172" s="150">
        <v>0</v>
      </c>
      <c r="P172" s="359">
        <v>29.04</v>
      </c>
      <c r="Q172" s="360">
        <v>27.72</v>
      </c>
    </row>
    <row r="173" spans="2:17">
      <c r="B173" s="153"/>
      <c r="C173" s="143">
        <v>46367</v>
      </c>
      <c r="D173" s="144" t="str">
        <f t="shared" si="2"/>
        <v>金</v>
      </c>
      <c r="E173" s="354">
        <v>0.59236111111111112</v>
      </c>
      <c r="F173" s="355">
        <v>6</v>
      </c>
      <c r="G173" s="356" t="s">
        <v>487</v>
      </c>
      <c r="H173" s="357">
        <v>14</v>
      </c>
      <c r="I173" s="358">
        <v>3.54</v>
      </c>
      <c r="J173" s="358">
        <v>3.54</v>
      </c>
      <c r="K173" s="358">
        <v>0.56000000000000005</v>
      </c>
      <c r="L173" s="358">
        <v>2.98</v>
      </c>
      <c r="M173" s="150">
        <v>0</v>
      </c>
      <c r="N173" s="150">
        <v>0</v>
      </c>
      <c r="O173" s="150">
        <v>0</v>
      </c>
      <c r="P173" s="359">
        <v>27.39</v>
      </c>
      <c r="Q173" s="360">
        <v>24.42</v>
      </c>
    </row>
    <row r="174" spans="2:17">
      <c r="B174" s="153"/>
      <c r="C174" s="143">
        <v>46367</v>
      </c>
      <c r="D174" s="144" t="str">
        <f t="shared" si="2"/>
        <v>金</v>
      </c>
      <c r="E174" s="354">
        <v>0.6743055555555556</v>
      </c>
      <c r="F174" s="355">
        <v>4</v>
      </c>
      <c r="G174" s="356" t="s">
        <v>487</v>
      </c>
      <c r="H174" s="357">
        <v>12</v>
      </c>
      <c r="I174" s="358">
        <v>3.54</v>
      </c>
      <c r="J174" s="358">
        <v>3.54</v>
      </c>
      <c r="K174" s="358">
        <v>0.26</v>
      </c>
      <c r="L174" s="358">
        <v>3.2800000000000002</v>
      </c>
      <c r="M174" s="150">
        <v>0</v>
      </c>
      <c r="N174" s="150">
        <v>0</v>
      </c>
      <c r="O174" s="150">
        <v>0</v>
      </c>
      <c r="P174" s="359">
        <v>24.42</v>
      </c>
      <c r="Q174" s="360">
        <v>22.44</v>
      </c>
    </row>
    <row r="175" spans="2:17">
      <c r="B175" s="153"/>
      <c r="C175" s="143">
        <v>46367</v>
      </c>
      <c r="D175" s="144" t="str">
        <f t="shared" si="2"/>
        <v>金</v>
      </c>
      <c r="E175" s="354">
        <v>0.71527777777777779</v>
      </c>
      <c r="F175" s="355">
        <v>7</v>
      </c>
      <c r="G175" s="356" t="s">
        <v>487</v>
      </c>
      <c r="H175" s="357">
        <v>12</v>
      </c>
      <c r="I175" s="358">
        <v>3.54</v>
      </c>
      <c r="J175" s="358">
        <v>3.54</v>
      </c>
      <c r="K175" s="358">
        <v>0</v>
      </c>
      <c r="L175" s="358">
        <v>3.54</v>
      </c>
      <c r="M175" s="150">
        <v>0</v>
      </c>
      <c r="N175" s="150">
        <v>0</v>
      </c>
      <c r="O175" s="150">
        <v>0</v>
      </c>
      <c r="P175" s="359">
        <v>22.44</v>
      </c>
      <c r="Q175" s="360">
        <v>20.13</v>
      </c>
    </row>
    <row r="176" spans="2:17">
      <c r="B176" s="153"/>
      <c r="C176" s="143">
        <v>46367</v>
      </c>
      <c r="D176" s="144" t="str">
        <f t="shared" si="2"/>
        <v>金</v>
      </c>
      <c r="E176" s="354">
        <v>0.75763888888888886</v>
      </c>
      <c r="F176" s="355">
        <v>6</v>
      </c>
      <c r="G176" s="356" t="s">
        <v>348</v>
      </c>
      <c r="H176" s="357">
        <v>11</v>
      </c>
      <c r="I176" s="358">
        <v>3.54</v>
      </c>
      <c r="J176" s="358">
        <v>3.54</v>
      </c>
      <c r="K176" s="358">
        <v>0.17999999999999994</v>
      </c>
      <c r="L176" s="358">
        <v>3.3600000000000003</v>
      </c>
      <c r="M176" s="150">
        <v>0</v>
      </c>
      <c r="N176" s="150">
        <v>0</v>
      </c>
      <c r="O176" s="150">
        <v>0</v>
      </c>
      <c r="P176" s="359">
        <v>20.13</v>
      </c>
      <c r="Q176" s="360">
        <v>17.82</v>
      </c>
    </row>
    <row r="177" spans="2:17">
      <c r="B177" s="153"/>
      <c r="C177" s="143">
        <v>46367</v>
      </c>
      <c r="D177" s="144" t="str">
        <f t="shared" si="2"/>
        <v>金</v>
      </c>
      <c r="E177" s="354">
        <v>0.80208333333333337</v>
      </c>
      <c r="F177" s="355">
        <v>5</v>
      </c>
      <c r="G177" s="356" t="s">
        <v>348</v>
      </c>
      <c r="H177" s="357">
        <v>11</v>
      </c>
      <c r="I177" s="358">
        <v>3.54</v>
      </c>
      <c r="J177" s="358">
        <v>3.54</v>
      </c>
      <c r="K177" s="358">
        <v>0</v>
      </c>
      <c r="L177" s="358">
        <v>3.54</v>
      </c>
      <c r="M177" s="150">
        <v>0</v>
      </c>
      <c r="N177" s="150">
        <v>0</v>
      </c>
      <c r="O177" s="150">
        <v>0</v>
      </c>
      <c r="P177" s="359">
        <v>17.82</v>
      </c>
      <c r="Q177" s="360">
        <v>15.84</v>
      </c>
    </row>
    <row r="178" spans="2:17">
      <c r="B178" s="153"/>
      <c r="C178" s="143">
        <v>46368</v>
      </c>
      <c r="D178" s="144" t="str">
        <f t="shared" si="2"/>
        <v>土</v>
      </c>
      <c r="E178" s="354">
        <v>0.50694444444444442</v>
      </c>
      <c r="F178" s="355">
        <v>4</v>
      </c>
      <c r="G178" s="356" t="s">
        <v>486</v>
      </c>
      <c r="H178" s="357">
        <v>10</v>
      </c>
      <c r="I178" s="358">
        <v>3.54</v>
      </c>
      <c r="J178" s="358">
        <v>3.54</v>
      </c>
      <c r="K178" s="358">
        <v>0.14999999999999991</v>
      </c>
      <c r="L178" s="358">
        <v>3.39</v>
      </c>
      <c r="M178" s="150">
        <v>0</v>
      </c>
      <c r="N178" s="150">
        <v>0</v>
      </c>
      <c r="O178" s="150">
        <v>0</v>
      </c>
      <c r="P178" s="359">
        <v>32.67</v>
      </c>
      <c r="Q178" s="360">
        <v>31.02</v>
      </c>
    </row>
    <row r="179" spans="2:17">
      <c r="B179" s="153"/>
      <c r="C179" s="143">
        <v>46368</v>
      </c>
      <c r="D179" s="144" t="str">
        <f t="shared" si="2"/>
        <v>土</v>
      </c>
      <c r="E179" s="354">
        <v>0.55000000000000004</v>
      </c>
      <c r="F179" s="355">
        <v>3</v>
      </c>
      <c r="G179" s="356" t="s">
        <v>486</v>
      </c>
      <c r="H179" s="357">
        <v>11</v>
      </c>
      <c r="I179" s="358">
        <v>3.54</v>
      </c>
      <c r="J179" s="358">
        <v>3.54</v>
      </c>
      <c r="K179" s="358">
        <v>0.25</v>
      </c>
      <c r="L179" s="358">
        <v>3.29</v>
      </c>
      <c r="M179" s="150">
        <v>0</v>
      </c>
      <c r="N179" s="150">
        <v>0</v>
      </c>
      <c r="O179" s="150">
        <v>0</v>
      </c>
      <c r="P179" s="359">
        <v>31.02</v>
      </c>
      <c r="Q179" s="360">
        <v>29.37</v>
      </c>
    </row>
    <row r="180" spans="2:17">
      <c r="B180" s="153"/>
      <c r="C180" s="143">
        <v>46368</v>
      </c>
      <c r="D180" s="144" t="str">
        <f t="shared" si="2"/>
        <v>土</v>
      </c>
      <c r="E180" s="354">
        <v>0.59027777777777779</v>
      </c>
      <c r="F180" s="355">
        <v>7</v>
      </c>
      <c r="G180" s="356" t="s">
        <v>486</v>
      </c>
      <c r="H180" s="357">
        <v>11</v>
      </c>
      <c r="I180" s="358">
        <v>3.54</v>
      </c>
      <c r="J180" s="358">
        <v>3.54</v>
      </c>
      <c r="K180" s="358">
        <v>0</v>
      </c>
      <c r="L180" s="358">
        <v>3.54</v>
      </c>
      <c r="M180" s="150">
        <v>0</v>
      </c>
      <c r="N180" s="150">
        <v>0</v>
      </c>
      <c r="O180" s="150">
        <v>0</v>
      </c>
      <c r="P180" s="359">
        <v>29.37</v>
      </c>
      <c r="Q180" s="360">
        <v>27.39</v>
      </c>
    </row>
    <row r="181" spans="2:17">
      <c r="B181" s="153"/>
      <c r="C181" s="143">
        <v>46368</v>
      </c>
      <c r="D181" s="144" t="str">
        <f t="shared" si="2"/>
        <v>土</v>
      </c>
      <c r="E181" s="354">
        <v>0.67500000000000004</v>
      </c>
      <c r="F181" s="355">
        <v>17</v>
      </c>
      <c r="G181" s="356" t="s">
        <v>348</v>
      </c>
      <c r="H181" s="357">
        <v>10</v>
      </c>
      <c r="I181" s="358">
        <v>3.54</v>
      </c>
      <c r="J181" s="358">
        <v>3.54</v>
      </c>
      <c r="K181" s="358">
        <v>0.24</v>
      </c>
      <c r="L181" s="358">
        <v>3.3</v>
      </c>
      <c r="M181" s="150">
        <v>0</v>
      </c>
      <c r="N181" s="150">
        <v>0</v>
      </c>
      <c r="O181" s="150">
        <v>0</v>
      </c>
      <c r="P181" s="359">
        <v>26.4</v>
      </c>
      <c r="Q181" s="360">
        <v>23.76</v>
      </c>
    </row>
    <row r="182" spans="2:17">
      <c r="B182" s="153"/>
      <c r="C182" s="143">
        <v>46368</v>
      </c>
      <c r="D182" s="144" t="str">
        <f t="shared" si="2"/>
        <v>土</v>
      </c>
      <c r="E182" s="354">
        <v>0.71527777777777779</v>
      </c>
      <c r="F182" s="355">
        <v>8</v>
      </c>
      <c r="G182" s="356" t="s">
        <v>348</v>
      </c>
      <c r="H182" s="357">
        <v>10</v>
      </c>
      <c r="I182" s="358">
        <v>3.54</v>
      </c>
      <c r="J182" s="358">
        <v>3.54</v>
      </c>
      <c r="K182" s="358">
        <v>0.74999999999999956</v>
      </c>
      <c r="L182" s="358">
        <v>2.7900000000000005</v>
      </c>
      <c r="M182" s="150">
        <v>0</v>
      </c>
      <c r="N182" s="150">
        <v>0</v>
      </c>
      <c r="O182" s="150">
        <v>0</v>
      </c>
      <c r="P182" s="359">
        <v>23.76</v>
      </c>
      <c r="Q182" s="360">
        <v>20.79</v>
      </c>
    </row>
    <row r="183" spans="2:17">
      <c r="B183" s="153"/>
      <c r="C183" s="143">
        <v>46368</v>
      </c>
      <c r="D183" s="144" t="str">
        <f t="shared" si="2"/>
        <v>土</v>
      </c>
      <c r="E183" s="354">
        <v>0.75694444444444442</v>
      </c>
      <c r="F183" s="355">
        <v>14</v>
      </c>
      <c r="G183" s="356" t="s">
        <v>348</v>
      </c>
      <c r="H183" s="357">
        <v>6</v>
      </c>
      <c r="I183" s="358">
        <v>3.54</v>
      </c>
      <c r="J183" s="358">
        <v>3.54</v>
      </c>
      <c r="K183" s="358">
        <v>8.0000000000000071E-2</v>
      </c>
      <c r="L183" s="358">
        <v>3.46</v>
      </c>
      <c r="M183" s="150">
        <v>0</v>
      </c>
      <c r="N183" s="150">
        <v>0</v>
      </c>
      <c r="O183" s="150">
        <v>0</v>
      </c>
      <c r="P183" s="359">
        <v>20.79</v>
      </c>
      <c r="Q183" s="360">
        <v>18.149999999999999</v>
      </c>
    </row>
    <row r="184" spans="2:17">
      <c r="B184" s="153"/>
      <c r="C184" s="143">
        <v>46368</v>
      </c>
      <c r="D184" s="144" t="str">
        <f t="shared" si="2"/>
        <v>土</v>
      </c>
      <c r="E184" s="354">
        <v>0.79861111111111116</v>
      </c>
      <c r="F184" s="355">
        <v>11</v>
      </c>
      <c r="G184" s="356" t="s">
        <v>348</v>
      </c>
      <c r="H184" s="357">
        <v>5</v>
      </c>
      <c r="I184" s="358">
        <v>3.54</v>
      </c>
      <c r="J184" s="358">
        <v>3.54</v>
      </c>
      <c r="K184" s="358">
        <v>0.65000000000000013</v>
      </c>
      <c r="L184" s="358">
        <v>2.8899999999999997</v>
      </c>
      <c r="M184" s="150">
        <v>0</v>
      </c>
      <c r="N184" s="150">
        <v>0</v>
      </c>
      <c r="O184" s="150">
        <v>0</v>
      </c>
      <c r="P184" s="359">
        <v>18.149999999999999</v>
      </c>
      <c r="Q184" s="360">
        <v>14.85</v>
      </c>
    </row>
    <row r="185" spans="2:17">
      <c r="B185" s="153"/>
      <c r="C185" s="143">
        <v>46369</v>
      </c>
      <c r="D185" s="144" t="str">
        <f t="shared" si="2"/>
        <v>日</v>
      </c>
      <c r="E185" s="354">
        <v>0.50694444444444442</v>
      </c>
      <c r="F185" s="355">
        <v>14</v>
      </c>
      <c r="G185" s="356" t="s">
        <v>486</v>
      </c>
      <c r="H185" s="357">
        <v>10</v>
      </c>
      <c r="I185" s="358">
        <v>3.54</v>
      </c>
      <c r="J185" s="358">
        <v>3.54</v>
      </c>
      <c r="K185" s="358">
        <v>0.01</v>
      </c>
      <c r="L185" s="358">
        <v>3.5300000000000002</v>
      </c>
      <c r="M185" s="150">
        <v>0</v>
      </c>
      <c r="N185" s="150">
        <v>0</v>
      </c>
      <c r="O185" s="150">
        <v>0</v>
      </c>
      <c r="P185" s="359">
        <v>31.68</v>
      </c>
      <c r="Q185" s="360">
        <v>29.04</v>
      </c>
    </row>
    <row r="186" spans="2:17">
      <c r="B186" s="153"/>
      <c r="C186" s="143">
        <v>46369</v>
      </c>
      <c r="D186" s="144" t="str">
        <f t="shared" si="2"/>
        <v>日</v>
      </c>
      <c r="E186" s="354">
        <v>0.54861111111111116</v>
      </c>
      <c r="F186" s="355">
        <v>13</v>
      </c>
      <c r="G186" s="356" t="s">
        <v>348</v>
      </c>
      <c r="H186" s="357">
        <v>9</v>
      </c>
      <c r="I186" s="358">
        <v>3.54</v>
      </c>
      <c r="J186" s="358">
        <v>3.54</v>
      </c>
      <c r="K186" s="358">
        <v>0</v>
      </c>
      <c r="L186" s="358">
        <v>3.54</v>
      </c>
      <c r="M186" s="150">
        <v>0</v>
      </c>
      <c r="N186" s="150">
        <v>0</v>
      </c>
      <c r="O186" s="150">
        <v>0</v>
      </c>
      <c r="P186" s="359">
        <v>28.71</v>
      </c>
      <c r="Q186" s="360">
        <v>27.06</v>
      </c>
    </row>
    <row r="187" spans="2:17">
      <c r="B187" s="153"/>
      <c r="C187" s="143">
        <v>46369</v>
      </c>
      <c r="D187" s="144" t="str">
        <f t="shared" si="2"/>
        <v>日</v>
      </c>
      <c r="E187" s="354">
        <v>0.59027777777777779</v>
      </c>
      <c r="F187" s="355">
        <v>9</v>
      </c>
      <c r="G187" s="356" t="s">
        <v>487</v>
      </c>
      <c r="H187" s="357">
        <v>11</v>
      </c>
      <c r="I187" s="358">
        <v>3.54</v>
      </c>
      <c r="J187" s="358">
        <v>3.54</v>
      </c>
      <c r="K187" s="358">
        <v>0</v>
      </c>
      <c r="L187" s="358">
        <v>3.54</v>
      </c>
      <c r="M187" s="150">
        <v>0</v>
      </c>
      <c r="N187" s="150">
        <v>0</v>
      </c>
      <c r="O187" s="150">
        <v>0</v>
      </c>
      <c r="P187" s="359">
        <v>26.73</v>
      </c>
      <c r="Q187" s="360">
        <v>24.42</v>
      </c>
    </row>
    <row r="188" spans="2:17">
      <c r="B188" s="153"/>
      <c r="C188" s="143">
        <v>46369</v>
      </c>
      <c r="D188" s="144" t="str">
        <f t="shared" si="2"/>
        <v>日</v>
      </c>
      <c r="E188" s="354">
        <v>0.67361111111111116</v>
      </c>
      <c r="F188" s="355">
        <v>10</v>
      </c>
      <c r="G188" s="356" t="s">
        <v>487</v>
      </c>
      <c r="H188" s="357">
        <v>8</v>
      </c>
      <c r="I188" s="358">
        <v>3.54</v>
      </c>
      <c r="J188" s="358">
        <v>3.54</v>
      </c>
      <c r="K188" s="358">
        <v>0</v>
      </c>
      <c r="L188" s="358">
        <v>3.54</v>
      </c>
      <c r="M188" s="150">
        <v>0</v>
      </c>
      <c r="N188" s="150">
        <v>0</v>
      </c>
      <c r="O188" s="150">
        <v>0</v>
      </c>
      <c r="P188" s="359">
        <v>24.75</v>
      </c>
      <c r="Q188" s="360">
        <v>22.77</v>
      </c>
    </row>
    <row r="189" spans="2:17">
      <c r="B189" s="153"/>
      <c r="C189" s="143">
        <v>46369</v>
      </c>
      <c r="D189" s="144" t="str">
        <f t="shared" si="2"/>
        <v>日</v>
      </c>
      <c r="E189" s="354">
        <v>0.71666666666666667</v>
      </c>
      <c r="F189" s="355">
        <v>12</v>
      </c>
      <c r="G189" s="356" t="s">
        <v>487</v>
      </c>
      <c r="H189" s="357">
        <v>8</v>
      </c>
      <c r="I189" s="358">
        <v>3.54</v>
      </c>
      <c r="J189" s="358">
        <v>3.54</v>
      </c>
      <c r="K189" s="358">
        <v>0.2300000000000002</v>
      </c>
      <c r="L189" s="358">
        <v>3.3099999999999996</v>
      </c>
      <c r="M189" s="150">
        <v>0</v>
      </c>
      <c r="N189" s="150">
        <v>0</v>
      </c>
      <c r="O189" s="150">
        <v>0</v>
      </c>
      <c r="P189" s="359">
        <v>22.44</v>
      </c>
      <c r="Q189" s="360">
        <v>20.13</v>
      </c>
    </row>
    <row r="190" spans="2:17">
      <c r="B190" s="153"/>
      <c r="C190" s="143">
        <v>46369</v>
      </c>
      <c r="D190" s="144" t="str">
        <f t="shared" si="2"/>
        <v>日</v>
      </c>
      <c r="E190" s="354">
        <v>0.75763888888888886</v>
      </c>
      <c r="F190" s="355">
        <v>12</v>
      </c>
      <c r="G190" s="356" t="s">
        <v>487</v>
      </c>
      <c r="H190" s="357">
        <v>7</v>
      </c>
      <c r="I190" s="358">
        <v>3.54</v>
      </c>
      <c r="J190" s="358">
        <v>3.54</v>
      </c>
      <c r="K190" s="358">
        <v>0</v>
      </c>
      <c r="L190" s="358">
        <v>3.54</v>
      </c>
      <c r="M190" s="150">
        <v>0</v>
      </c>
      <c r="N190" s="150">
        <v>0</v>
      </c>
      <c r="O190" s="150">
        <v>0</v>
      </c>
      <c r="P190" s="359">
        <v>19.8</v>
      </c>
      <c r="Q190" s="360">
        <v>17.489999999999998</v>
      </c>
    </row>
    <row r="191" spans="2:17">
      <c r="B191" s="153"/>
      <c r="C191" s="143">
        <v>46369</v>
      </c>
      <c r="D191" s="144" t="str">
        <f t="shared" si="2"/>
        <v>日</v>
      </c>
      <c r="E191" s="354">
        <v>0.79861111111111116</v>
      </c>
      <c r="F191" s="355">
        <v>11</v>
      </c>
      <c r="G191" s="356" t="s">
        <v>487</v>
      </c>
      <c r="H191" s="357">
        <v>8</v>
      </c>
      <c r="I191" s="358">
        <v>3.54</v>
      </c>
      <c r="J191" s="358">
        <v>3.54</v>
      </c>
      <c r="K191" s="358">
        <v>1.2000000000000002</v>
      </c>
      <c r="L191" s="358">
        <v>2.34</v>
      </c>
      <c r="M191" s="150">
        <v>0</v>
      </c>
      <c r="N191" s="150">
        <v>0</v>
      </c>
      <c r="O191" s="150">
        <v>0</v>
      </c>
      <c r="P191" s="359">
        <v>17.16</v>
      </c>
      <c r="Q191" s="360">
        <v>14.85</v>
      </c>
    </row>
    <row r="192" spans="2:17">
      <c r="B192" s="153"/>
      <c r="C192" s="143">
        <v>46370</v>
      </c>
      <c r="D192" s="144" t="str">
        <f t="shared" si="2"/>
        <v>月</v>
      </c>
      <c r="E192" s="354">
        <v>0.50763888888888886</v>
      </c>
      <c r="F192" s="355">
        <v>12</v>
      </c>
      <c r="G192" s="356" t="s">
        <v>486</v>
      </c>
      <c r="H192" s="357">
        <v>9</v>
      </c>
      <c r="I192" s="358">
        <v>3.54</v>
      </c>
      <c r="J192" s="358">
        <v>3.54</v>
      </c>
      <c r="K192" s="358">
        <v>0.12000000000000011</v>
      </c>
      <c r="L192" s="358">
        <v>3.42</v>
      </c>
      <c r="M192" s="150">
        <v>0</v>
      </c>
      <c r="N192" s="150">
        <v>0</v>
      </c>
      <c r="O192" s="150">
        <v>0</v>
      </c>
      <c r="P192" s="359">
        <v>31.35</v>
      </c>
      <c r="Q192" s="360">
        <v>28.71</v>
      </c>
    </row>
    <row r="193" spans="2:17">
      <c r="B193" s="153"/>
      <c r="C193" s="143">
        <v>46370</v>
      </c>
      <c r="D193" s="144" t="str">
        <f t="shared" si="2"/>
        <v>月</v>
      </c>
      <c r="E193" s="354">
        <v>0.54861111111111116</v>
      </c>
      <c r="F193" s="355">
        <v>14</v>
      </c>
      <c r="G193" s="356" t="s">
        <v>486</v>
      </c>
      <c r="H193" s="357">
        <v>9</v>
      </c>
      <c r="I193" s="358">
        <v>3.54</v>
      </c>
      <c r="J193" s="358">
        <v>3.54</v>
      </c>
      <c r="K193" s="358">
        <v>0</v>
      </c>
      <c r="L193" s="358">
        <v>3.54</v>
      </c>
      <c r="M193" s="150">
        <v>0</v>
      </c>
      <c r="N193" s="150">
        <v>0</v>
      </c>
      <c r="O193" s="150">
        <v>0</v>
      </c>
      <c r="P193" s="359">
        <v>28.38</v>
      </c>
      <c r="Q193" s="360">
        <v>26.73</v>
      </c>
    </row>
    <row r="194" spans="2:17">
      <c r="B194" s="153"/>
      <c r="C194" s="143">
        <v>46370</v>
      </c>
      <c r="D194" s="144" t="str">
        <f t="shared" si="2"/>
        <v>月</v>
      </c>
      <c r="E194" s="354">
        <v>0.59097222222222223</v>
      </c>
      <c r="F194" s="355">
        <v>16</v>
      </c>
      <c r="G194" s="356" t="s">
        <v>486</v>
      </c>
      <c r="H194" s="357">
        <v>10</v>
      </c>
      <c r="I194" s="358">
        <v>3.54</v>
      </c>
      <c r="J194" s="358">
        <v>3.54</v>
      </c>
      <c r="K194" s="358">
        <v>5.9999999999999609E-2</v>
      </c>
      <c r="L194" s="358">
        <v>3.4800000000000004</v>
      </c>
      <c r="M194" s="150">
        <v>0</v>
      </c>
      <c r="N194" s="150">
        <v>0</v>
      </c>
      <c r="O194" s="150">
        <v>0</v>
      </c>
      <c r="P194" s="359">
        <v>26.4</v>
      </c>
      <c r="Q194" s="360">
        <v>24.09</v>
      </c>
    </row>
    <row r="195" spans="2:17">
      <c r="B195" s="153"/>
      <c r="C195" s="143">
        <v>46370</v>
      </c>
      <c r="D195" s="144" t="str">
        <f t="shared" si="2"/>
        <v>月</v>
      </c>
      <c r="E195" s="354">
        <v>0.67361111111111116</v>
      </c>
      <c r="F195" s="355">
        <v>14</v>
      </c>
      <c r="G195" s="356" t="s">
        <v>348</v>
      </c>
      <c r="H195" s="357">
        <v>9</v>
      </c>
      <c r="I195" s="358">
        <v>3.54</v>
      </c>
      <c r="J195" s="358">
        <v>3.54</v>
      </c>
      <c r="K195" s="358">
        <v>0</v>
      </c>
      <c r="L195" s="358">
        <v>3.54</v>
      </c>
      <c r="M195" s="150">
        <v>0</v>
      </c>
      <c r="N195" s="150">
        <v>0</v>
      </c>
      <c r="O195" s="150">
        <v>0</v>
      </c>
      <c r="P195" s="359">
        <v>24.42</v>
      </c>
      <c r="Q195" s="360">
        <v>22.11</v>
      </c>
    </row>
    <row r="196" spans="2:17">
      <c r="B196" s="153"/>
      <c r="C196" s="143">
        <v>46370</v>
      </c>
      <c r="D196" s="144" t="str">
        <f t="shared" si="2"/>
        <v>月</v>
      </c>
      <c r="E196" s="354">
        <v>0.71527777777777779</v>
      </c>
      <c r="F196" s="355">
        <v>12</v>
      </c>
      <c r="G196" s="356" t="s">
        <v>348</v>
      </c>
      <c r="H196" s="357">
        <v>8</v>
      </c>
      <c r="I196" s="358">
        <v>3.54</v>
      </c>
      <c r="J196" s="358">
        <v>3.54</v>
      </c>
      <c r="K196" s="358">
        <v>0</v>
      </c>
      <c r="L196" s="358">
        <v>3.54</v>
      </c>
      <c r="M196" s="150">
        <v>0</v>
      </c>
      <c r="N196" s="150">
        <v>0</v>
      </c>
      <c r="O196" s="150">
        <v>0</v>
      </c>
      <c r="P196" s="359">
        <v>21.78</v>
      </c>
      <c r="Q196" s="360">
        <v>19.47</v>
      </c>
    </row>
    <row r="197" spans="2:17">
      <c r="B197" s="153"/>
      <c r="C197" s="143">
        <v>46370</v>
      </c>
      <c r="D197" s="144" t="str">
        <f t="shared" si="2"/>
        <v>月</v>
      </c>
      <c r="E197" s="354">
        <v>0.75763888888888886</v>
      </c>
      <c r="F197" s="355">
        <v>12</v>
      </c>
      <c r="G197" s="356" t="s">
        <v>348</v>
      </c>
      <c r="H197" s="357">
        <v>8</v>
      </c>
      <c r="I197" s="358">
        <v>3.54</v>
      </c>
      <c r="J197" s="358">
        <v>3.54</v>
      </c>
      <c r="K197" s="358">
        <v>0</v>
      </c>
      <c r="L197" s="358">
        <v>3.54</v>
      </c>
      <c r="M197" s="150">
        <v>0</v>
      </c>
      <c r="N197" s="150">
        <v>0</v>
      </c>
      <c r="O197" s="150">
        <v>0</v>
      </c>
      <c r="P197" s="359">
        <v>19.14</v>
      </c>
      <c r="Q197" s="360">
        <v>16.829999999999998</v>
      </c>
    </row>
    <row r="198" spans="2:17">
      <c r="B198" s="153"/>
      <c r="C198" s="143">
        <v>46370</v>
      </c>
      <c r="D198" s="144" t="str">
        <f t="shared" si="2"/>
        <v>月</v>
      </c>
      <c r="E198" s="354">
        <v>0.8</v>
      </c>
      <c r="F198" s="355">
        <v>15</v>
      </c>
      <c r="G198" s="356" t="s">
        <v>348</v>
      </c>
      <c r="H198" s="357">
        <v>7</v>
      </c>
      <c r="I198" s="358">
        <v>3.54</v>
      </c>
      <c r="J198" s="358">
        <v>3.54</v>
      </c>
      <c r="K198" s="358">
        <v>0</v>
      </c>
      <c r="L198" s="358">
        <v>3.54</v>
      </c>
      <c r="M198" s="150">
        <v>0</v>
      </c>
      <c r="N198" s="150">
        <v>0</v>
      </c>
      <c r="O198" s="150">
        <v>0</v>
      </c>
      <c r="P198" s="359">
        <v>16.170000000000002</v>
      </c>
      <c r="Q198" s="360">
        <v>13.86</v>
      </c>
    </row>
    <row r="199" spans="2:17">
      <c r="B199" s="153"/>
      <c r="C199" s="143">
        <v>46371</v>
      </c>
      <c r="D199" s="144" t="str">
        <f t="shared" si="2"/>
        <v>火</v>
      </c>
      <c r="E199" s="354">
        <v>0.50694444444444442</v>
      </c>
      <c r="F199" s="355">
        <v>5</v>
      </c>
      <c r="G199" s="356" t="s">
        <v>486</v>
      </c>
      <c r="H199" s="357">
        <v>10</v>
      </c>
      <c r="I199" s="358">
        <v>3.54</v>
      </c>
      <c r="J199" s="358">
        <v>3.54</v>
      </c>
      <c r="K199" s="358">
        <v>0.12</v>
      </c>
      <c r="L199" s="358">
        <v>3.42</v>
      </c>
      <c r="M199" s="150">
        <v>0</v>
      </c>
      <c r="N199" s="150">
        <v>0</v>
      </c>
      <c r="O199" s="150">
        <v>0</v>
      </c>
      <c r="P199" s="359">
        <v>32.67</v>
      </c>
      <c r="Q199" s="360">
        <v>30.36</v>
      </c>
    </row>
    <row r="200" spans="2:17">
      <c r="B200" s="153"/>
      <c r="C200" s="143">
        <v>46371</v>
      </c>
      <c r="D200" s="144" t="str">
        <f t="shared" si="2"/>
        <v>火</v>
      </c>
      <c r="E200" s="354">
        <v>0.54861111111111116</v>
      </c>
      <c r="F200" s="355">
        <v>15</v>
      </c>
      <c r="G200" s="356" t="s">
        <v>486</v>
      </c>
      <c r="H200" s="357">
        <v>10</v>
      </c>
      <c r="I200" s="358">
        <v>3.54</v>
      </c>
      <c r="J200" s="358">
        <v>3.54</v>
      </c>
      <c r="K200" s="358">
        <v>8.0000000000000071E-2</v>
      </c>
      <c r="L200" s="358">
        <v>3.46</v>
      </c>
      <c r="M200" s="150">
        <v>0</v>
      </c>
      <c r="N200" s="150">
        <v>0</v>
      </c>
      <c r="O200" s="150">
        <v>0</v>
      </c>
      <c r="P200" s="359">
        <v>29.37</v>
      </c>
      <c r="Q200" s="360">
        <v>29.04</v>
      </c>
    </row>
    <row r="201" spans="2:17">
      <c r="B201" s="153"/>
      <c r="C201" s="143">
        <v>46371</v>
      </c>
      <c r="D201" s="144" t="str">
        <f t="shared" si="2"/>
        <v>火</v>
      </c>
      <c r="E201" s="354">
        <v>0.59027777777777779</v>
      </c>
      <c r="F201" s="355">
        <v>10</v>
      </c>
      <c r="G201" s="356" t="s">
        <v>486</v>
      </c>
      <c r="H201" s="357">
        <v>11</v>
      </c>
      <c r="I201" s="358">
        <v>3.54</v>
      </c>
      <c r="J201" s="358">
        <v>3.54</v>
      </c>
      <c r="K201" s="358">
        <v>0</v>
      </c>
      <c r="L201" s="358">
        <v>3.54</v>
      </c>
      <c r="M201" s="150">
        <v>0</v>
      </c>
      <c r="N201" s="150">
        <v>0</v>
      </c>
      <c r="O201" s="150">
        <v>0</v>
      </c>
      <c r="P201" s="359">
        <v>28.71</v>
      </c>
      <c r="Q201" s="360">
        <v>28.38</v>
      </c>
    </row>
    <row r="202" spans="2:17">
      <c r="B202" s="153"/>
      <c r="C202" s="143">
        <v>46371</v>
      </c>
      <c r="D202" s="144" t="str">
        <f t="shared" si="2"/>
        <v>火</v>
      </c>
      <c r="E202" s="354">
        <v>0.67361111111111116</v>
      </c>
      <c r="F202" s="355">
        <v>13</v>
      </c>
      <c r="G202" s="356" t="s">
        <v>486</v>
      </c>
      <c r="H202" s="357">
        <v>9</v>
      </c>
      <c r="I202" s="358">
        <v>3.54</v>
      </c>
      <c r="J202" s="358">
        <v>3.54</v>
      </c>
      <c r="K202" s="358">
        <v>0</v>
      </c>
      <c r="L202" s="358">
        <v>3.54</v>
      </c>
      <c r="M202" s="150">
        <v>0</v>
      </c>
      <c r="N202" s="150">
        <v>0</v>
      </c>
      <c r="O202" s="150">
        <v>0</v>
      </c>
      <c r="P202" s="359">
        <v>27.72</v>
      </c>
      <c r="Q202" s="360">
        <v>25.08</v>
      </c>
    </row>
    <row r="203" spans="2:17">
      <c r="B203" s="153"/>
      <c r="C203" s="143">
        <v>46371</v>
      </c>
      <c r="D203" s="144" t="str">
        <f t="shared" si="2"/>
        <v>火</v>
      </c>
      <c r="E203" s="354">
        <v>0.71527777777777779</v>
      </c>
      <c r="F203" s="355">
        <v>5</v>
      </c>
      <c r="G203" s="356" t="s">
        <v>486</v>
      </c>
      <c r="H203" s="357">
        <v>10</v>
      </c>
      <c r="I203" s="358">
        <v>3.54</v>
      </c>
      <c r="J203" s="358">
        <v>3.54</v>
      </c>
      <c r="K203" s="358">
        <v>0</v>
      </c>
      <c r="L203" s="358">
        <v>3.54</v>
      </c>
      <c r="M203" s="150">
        <v>0</v>
      </c>
      <c r="N203" s="150">
        <v>0</v>
      </c>
      <c r="O203" s="150">
        <v>0</v>
      </c>
      <c r="P203" s="359">
        <v>24.75</v>
      </c>
      <c r="Q203" s="360">
        <v>22.11</v>
      </c>
    </row>
    <row r="204" spans="2:17">
      <c r="B204" s="153"/>
      <c r="C204" s="143">
        <v>46371</v>
      </c>
      <c r="D204" s="144" t="str">
        <f t="shared" si="2"/>
        <v>火</v>
      </c>
      <c r="E204" s="354">
        <v>0.75763888888888886</v>
      </c>
      <c r="F204" s="355">
        <v>8</v>
      </c>
      <c r="G204" s="356" t="s">
        <v>486</v>
      </c>
      <c r="H204" s="357">
        <v>6</v>
      </c>
      <c r="I204" s="358">
        <v>3.54</v>
      </c>
      <c r="J204" s="358">
        <v>3.54</v>
      </c>
      <c r="K204" s="358">
        <v>0</v>
      </c>
      <c r="L204" s="358">
        <v>3.54</v>
      </c>
      <c r="M204" s="150">
        <v>0</v>
      </c>
      <c r="N204" s="150">
        <v>0</v>
      </c>
      <c r="O204" s="150">
        <v>0</v>
      </c>
      <c r="P204" s="359">
        <v>21.78</v>
      </c>
      <c r="Q204" s="360">
        <v>19.14</v>
      </c>
    </row>
    <row r="205" spans="2:17">
      <c r="B205" s="153"/>
      <c r="C205" s="143">
        <v>46371</v>
      </c>
      <c r="D205" s="144" t="str">
        <f t="shared" si="2"/>
        <v>火</v>
      </c>
      <c r="E205" s="354">
        <v>0.8</v>
      </c>
      <c r="F205" s="355">
        <v>0</v>
      </c>
      <c r="G205" s="356" t="s">
        <v>486</v>
      </c>
      <c r="H205" s="357">
        <v>5</v>
      </c>
      <c r="I205" s="358">
        <v>3.54</v>
      </c>
      <c r="J205" s="358">
        <v>3.54</v>
      </c>
      <c r="K205" s="358">
        <v>0</v>
      </c>
      <c r="L205" s="358">
        <v>3.54</v>
      </c>
      <c r="M205" s="150">
        <v>0</v>
      </c>
      <c r="N205" s="150">
        <v>0</v>
      </c>
      <c r="O205" s="150">
        <v>0</v>
      </c>
      <c r="P205" s="359">
        <v>18.809999999999999</v>
      </c>
      <c r="Q205" s="360">
        <v>15.84</v>
      </c>
    </row>
    <row r="206" spans="2:17">
      <c r="B206" s="153"/>
      <c r="C206" s="143">
        <v>46372</v>
      </c>
      <c r="D206" s="144" t="str">
        <f t="shared" si="2"/>
        <v>水</v>
      </c>
      <c r="E206" s="354">
        <v>0.50694444444444442</v>
      </c>
      <c r="F206" s="355">
        <v>12</v>
      </c>
      <c r="G206" s="356" t="s">
        <v>348</v>
      </c>
      <c r="H206" s="357">
        <v>11</v>
      </c>
      <c r="I206" s="358">
        <v>3.54</v>
      </c>
      <c r="J206" s="358">
        <v>3.54</v>
      </c>
      <c r="K206" s="358">
        <v>0.90999999999999981</v>
      </c>
      <c r="L206" s="358">
        <v>2.6300000000000003</v>
      </c>
      <c r="M206" s="150">
        <v>0</v>
      </c>
      <c r="N206" s="150">
        <v>0</v>
      </c>
      <c r="O206" s="150">
        <v>0</v>
      </c>
      <c r="P206" s="359">
        <v>32.01</v>
      </c>
      <c r="Q206" s="360">
        <v>30.36</v>
      </c>
    </row>
    <row r="207" spans="2:17">
      <c r="B207" s="153"/>
      <c r="C207" s="143">
        <v>46372</v>
      </c>
      <c r="D207" s="144" t="str">
        <f t="shared" si="2"/>
        <v>水</v>
      </c>
      <c r="E207" s="354">
        <v>0.54861111111111116</v>
      </c>
      <c r="F207" s="355">
        <v>11</v>
      </c>
      <c r="G207" s="356" t="s">
        <v>348</v>
      </c>
      <c r="H207" s="357">
        <v>12</v>
      </c>
      <c r="I207" s="358">
        <v>3.54</v>
      </c>
      <c r="J207" s="358">
        <v>3.54</v>
      </c>
      <c r="K207" s="358">
        <v>0.45999999999999996</v>
      </c>
      <c r="L207" s="358">
        <v>3.08</v>
      </c>
      <c r="M207" s="150">
        <v>0</v>
      </c>
      <c r="N207" s="150">
        <v>0</v>
      </c>
      <c r="O207" s="150">
        <v>0</v>
      </c>
      <c r="P207" s="359">
        <v>30.03</v>
      </c>
      <c r="Q207" s="360">
        <v>28.71</v>
      </c>
    </row>
    <row r="208" spans="2:17">
      <c r="B208" s="153"/>
      <c r="C208" s="143">
        <v>46372</v>
      </c>
      <c r="D208" s="144" t="str">
        <f t="shared" si="2"/>
        <v>水</v>
      </c>
      <c r="E208" s="354">
        <v>0.59097222222222223</v>
      </c>
      <c r="F208" s="355">
        <v>15</v>
      </c>
      <c r="G208" s="356" t="s">
        <v>348</v>
      </c>
      <c r="H208" s="357">
        <v>12</v>
      </c>
      <c r="I208" s="358">
        <v>3.54</v>
      </c>
      <c r="J208" s="358">
        <v>3.54</v>
      </c>
      <c r="K208" s="358">
        <v>0</v>
      </c>
      <c r="L208" s="358">
        <v>3.54</v>
      </c>
      <c r="M208" s="150">
        <v>0</v>
      </c>
      <c r="N208" s="150">
        <v>0</v>
      </c>
      <c r="O208" s="150">
        <v>0</v>
      </c>
      <c r="P208" s="359">
        <v>28.71</v>
      </c>
      <c r="Q208" s="360">
        <v>27.39</v>
      </c>
    </row>
    <row r="209" spans="2:17">
      <c r="B209" s="153"/>
      <c r="C209" s="143">
        <v>46372</v>
      </c>
      <c r="D209" s="144" t="str">
        <f t="shared" si="2"/>
        <v>水</v>
      </c>
      <c r="E209" s="354">
        <v>0.67361111111111116</v>
      </c>
      <c r="F209" s="355">
        <v>8</v>
      </c>
      <c r="G209" s="356" t="s">
        <v>348</v>
      </c>
      <c r="H209" s="357">
        <v>10</v>
      </c>
      <c r="I209" s="358">
        <v>3.54</v>
      </c>
      <c r="J209" s="358">
        <v>3.54</v>
      </c>
      <c r="K209" s="358">
        <v>1.18</v>
      </c>
      <c r="L209" s="358">
        <v>2.3600000000000003</v>
      </c>
      <c r="M209" s="150">
        <v>0</v>
      </c>
      <c r="N209" s="150">
        <v>0</v>
      </c>
      <c r="O209" s="150">
        <v>0</v>
      </c>
      <c r="P209" s="359">
        <v>27.72</v>
      </c>
      <c r="Q209" s="360">
        <v>26.4</v>
      </c>
    </row>
    <row r="210" spans="2:17">
      <c r="B210" s="153"/>
      <c r="C210" s="143">
        <v>46372</v>
      </c>
      <c r="D210" s="144" t="str">
        <f t="shared" si="2"/>
        <v>水</v>
      </c>
      <c r="E210" s="354">
        <v>0.71527777777777779</v>
      </c>
      <c r="F210" s="355">
        <v>10</v>
      </c>
      <c r="G210" s="356" t="s">
        <v>348</v>
      </c>
      <c r="H210" s="357">
        <v>9</v>
      </c>
      <c r="I210" s="358">
        <v>3.54</v>
      </c>
      <c r="J210" s="358">
        <v>3.54</v>
      </c>
      <c r="K210" s="358">
        <v>0.31000000000000005</v>
      </c>
      <c r="L210" s="358">
        <v>3.23</v>
      </c>
      <c r="M210" s="150">
        <v>0</v>
      </c>
      <c r="N210" s="150">
        <v>0</v>
      </c>
      <c r="O210" s="150">
        <v>0</v>
      </c>
      <c r="P210" s="359">
        <v>26.4</v>
      </c>
      <c r="Q210" s="360">
        <v>24.75</v>
      </c>
    </row>
    <row r="211" spans="2:17">
      <c r="B211" s="153"/>
      <c r="C211" s="143">
        <v>46372</v>
      </c>
      <c r="D211" s="144" t="str">
        <f t="shared" si="2"/>
        <v>水</v>
      </c>
      <c r="E211" s="354">
        <v>0.75694444444444442</v>
      </c>
      <c r="F211" s="355">
        <v>3</v>
      </c>
      <c r="G211" s="356" t="s">
        <v>348</v>
      </c>
      <c r="H211" s="357">
        <v>9</v>
      </c>
      <c r="I211" s="358">
        <v>3.54</v>
      </c>
      <c r="J211" s="358">
        <v>3.54</v>
      </c>
      <c r="K211" s="358">
        <v>3.2499999999999996</v>
      </c>
      <c r="L211" s="358">
        <v>0.29000000000000048</v>
      </c>
      <c r="M211" s="150">
        <v>0</v>
      </c>
      <c r="N211" s="150">
        <v>0</v>
      </c>
      <c r="O211" s="150">
        <v>0</v>
      </c>
      <c r="P211" s="359">
        <v>24.42</v>
      </c>
      <c r="Q211" s="360">
        <v>22.77</v>
      </c>
    </row>
    <row r="212" spans="2:17">
      <c r="B212" s="153"/>
      <c r="C212" s="143">
        <v>46372</v>
      </c>
      <c r="D212" s="144" t="str">
        <f t="shared" si="2"/>
        <v>水</v>
      </c>
      <c r="E212" s="354">
        <v>0.80208333333333337</v>
      </c>
      <c r="F212" s="355">
        <v>11</v>
      </c>
      <c r="G212" s="356" t="s">
        <v>348</v>
      </c>
      <c r="H212" s="357">
        <v>9</v>
      </c>
      <c r="I212" s="358">
        <v>3.54</v>
      </c>
      <c r="J212" s="358">
        <v>3.54</v>
      </c>
      <c r="K212" s="358">
        <v>0</v>
      </c>
      <c r="L212" s="358">
        <v>3.54</v>
      </c>
      <c r="M212" s="150">
        <v>0</v>
      </c>
      <c r="N212" s="150">
        <v>0</v>
      </c>
      <c r="O212" s="150">
        <v>0</v>
      </c>
      <c r="P212" s="359">
        <v>22.44</v>
      </c>
      <c r="Q212" s="360">
        <v>20.46</v>
      </c>
    </row>
    <row r="213" spans="2:17">
      <c r="B213" s="153"/>
      <c r="C213" s="143">
        <v>46373</v>
      </c>
      <c r="D213" s="144" t="str">
        <f t="shared" si="2"/>
        <v>木</v>
      </c>
      <c r="E213" s="354">
        <v>0.5083333333333333</v>
      </c>
      <c r="F213" s="355">
        <v>8</v>
      </c>
      <c r="G213" s="356" t="s">
        <v>487</v>
      </c>
      <c r="H213" s="357">
        <v>11</v>
      </c>
      <c r="I213" s="358">
        <v>3.54</v>
      </c>
      <c r="J213" s="358">
        <v>3.54</v>
      </c>
      <c r="K213" s="358">
        <v>0</v>
      </c>
      <c r="L213" s="358">
        <v>3.54</v>
      </c>
      <c r="M213" s="150">
        <v>0</v>
      </c>
      <c r="N213" s="150">
        <v>0</v>
      </c>
      <c r="O213" s="150">
        <v>0</v>
      </c>
      <c r="P213" s="359">
        <v>32.340000000000003</v>
      </c>
      <c r="Q213" s="360">
        <v>30.03</v>
      </c>
    </row>
    <row r="214" spans="2:17">
      <c r="B214" s="153"/>
      <c r="C214" s="143">
        <v>46373</v>
      </c>
      <c r="D214" s="144" t="str">
        <f t="shared" si="2"/>
        <v>木</v>
      </c>
      <c r="E214" s="354">
        <v>0.54861111111111116</v>
      </c>
      <c r="F214" s="355">
        <v>12</v>
      </c>
      <c r="G214" s="356" t="s">
        <v>487</v>
      </c>
      <c r="H214" s="357">
        <v>11</v>
      </c>
      <c r="I214" s="358">
        <v>3.54</v>
      </c>
      <c r="J214" s="358">
        <v>3.54</v>
      </c>
      <c r="K214" s="358">
        <v>2.0000000000000018E-2</v>
      </c>
      <c r="L214" s="358">
        <v>3.52</v>
      </c>
      <c r="M214" s="150">
        <v>0</v>
      </c>
      <c r="N214" s="150">
        <v>0</v>
      </c>
      <c r="O214" s="150">
        <v>0</v>
      </c>
      <c r="P214" s="359">
        <v>29.7</v>
      </c>
      <c r="Q214" s="360">
        <v>28.38</v>
      </c>
    </row>
    <row r="215" spans="2:17">
      <c r="B215" s="153"/>
      <c r="C215" s="143">
        <v>46373</v>
      </c>
      <c r="D215" s="144" t="str">
        <f t="shared" si="2"/>
        <v>木</v>
      </c>
      <c r="E215" s="354">
        <v>0.59097222222222223</v>
      </c>
      <c r="F215" s="355">
        <v>13</v>
      </c>
      <c r="G215" s="356" t="s">
        <v>348</v>
      </c>
      <c r="H215" s="357">
        <v>12</v>
      </c>
      <c r="I215" s="358">
        <v>3.54</v>
      </c>
      <c r="J215" s="358">
        <v>3.54</v>
      </c>
      <c r="K215" s="358">
        <v>0.45999999999999996</v>
      </c>
      <c r="L215" s="358">
        <v>3.08</v>
      </c>
      <c r="M215" s="150">
        <v>0</v>
      </c>
      <c r="N215" s="150">
        <v>0</v>
      </c>
      <c r="O215" s="150">
        <v>0</v>
      </c>
      <c r="P215" s="359">
        <v>28.05</v>
      </c>
      <c r="Q215" s="360">
        <v>25.74</v>
      </c>
    </row>
    <row r="216" spans="2:17">
      <c r="B216" s="153"/>
      <c r="C216" s="143">
        <v>46373</v>
      </c>
      <c r="D216" s="144" t="str">
        <f t="shared" si="2"/>
        <v>木</v>
      </c>
      <c r="E216" s="354">
        <v>0.6743055555555556</v>
      </c>
      <c r="F216" s="355">
        <v>13</v>
      </c>
      <c r="G216" s="356" t="s">
        <v>486</v>
      </c>
      <c r="H216" s="357">
        <v>13</v>
      </c>
      <c r="I216" s="358">
        <v>3.54</v>
      </c>
      <c r="J216" s="358">
        <v>3.54</v>
      </c>
      <c r="K216" s="358">
        <v>0</v>
      </c>
      <c r="L216" s="358">
        <v>3.54</v>
      </c>
      <c r="M216" s="150">
        <v>0</v>
      </c>
      <c r="N216" s="150">
        <v>0</v>
      </c>
      <c r="O216" s="150">
        <v>0</v>
      </c>
      <c r="P216" s="359">
        <v>25.74</v>
      </c>
      <c r="Q216" s="360">
        <v>24.09</v>
      </c>
    </row>
    <row r="217" spans="2:17">
      <c r="B217" s="153"/>
      <c r="C217" s="143">
        <v>46373</v>
      </c>
      <c r="D217" s="144" t="str">
        <f t="shared" si="2"/>
        <v>木</v>
      </c>
      <c r="E217" s="354">
        <v>0.71597222222222223</v>
      </c>
      <c r="F217" s="355">
        <v>13</v>
      </c>
      <c r="G217" s="356" t="s">
        <v>486</v>
      </c>
      <c r="H217" s="357">
        <v>13</v>
      </c>
      <c r="I217" s="358">
        <v>3.54</v>
      </c>
      <c r="J217" s="358">
        <v>3.54</v>
      </c>
      <c r="K217" s="358">
        <v>1.1200000000000001</v>
      </c>
      <c r="L217" s="358">
        <v>2.42</v>
      </c>
      <c r="M217" s="150">
        <v>0</v>
      </c>
      <c r="N217" s="150">
        <v>0</v>
      </c>
      <c r="O217" s="150">
        <v>0</v>
      </c>
      <c r="P217" s="359">
        <v>24.09</v>
      </c>
      <c r="Q217" s="360">
        <v>22.44</v>
      </c>
    </row>
    <row r="218" spans="2:17">
      <c r="B218" s="153"/>
      <c r="C218" s="143">
        <v>46373</v>
      </c>
      <c r="D218" s="144" t="str">
        <f t="shared" si="2"/>
        <v>木</v>
      </c>
      <c r="E218" s="354">
        <v>0.76249999999999996</v>
      </c>
      <c r="F218" s="355">
        <v>14</v>
      </c>
      <c r="G218" s="356" t="s">
        <v>348</v>
      </c>
      <c r="H218" s="357">
        <v>10</v>
      </c>
      <c r="I218" s="358">
        <v>3.54</v>
      </c>
      <c r="J218" s="358">
        <v>3.54</v>
      </c>
      <c r="K218" s="358">
        <v>0.27</v>
      </c>
      <c r="L218" s="358">
        <v>3.27</v>
      </c>
      <c r="M218" s="150">
        <v>0</v>
      </c>
      <c r="N218" s="150">
        <v>0</v>
      </c>
      <c r="O218" s="150">
        <v>0</v>
      </c>
      <c r="P218" s="359">
        <v>22.44</v>
      </c>
      <c r="Q218" s="360">
        <v>20.46</v>
      </c>
    </row>
    <row r="219" spans="2:17">
      <c r="B219" s="153"/>
      <c r="C219" s="143">
        <v>46373</v>
      </c>
      <c r="D219" s="144" t="str">
        <f t="shared" si="2"/>
        <v>木</v>
      </c>
      <c r="E219" s="354">
        <v>0.80138888888888893</v>
      </c>
      <c r="F219" s="355">
        <v>13</v>
      </c>
      <c r="G219" s="356" t="s">
        <v>348</v>
      </c>
      <c r="H219" s="357">
        <v>9</v>
      </c>
      <c r="I219" s="358">
        <v>3.54</v>
      </c>
      <c r="J219" s="358">
        <v>3.54</v>
      </c>
      <c r="K219" s="358">
        <v>0</v>
      </c>
      <c r="L219" s="358">
        <v>3.54</v>
      </c>
      <c r="M219" s="150">
        <v>0</v>
      </c>
      <c r="N219" s="150">
        <v>0</v>
      </c>
      <c r="O219" s="150">
        <v>0</v>
      </c>
      <c r="P219" s="359">
        <v>20.46</v>
      </c>
      <c r="Q219" s="360">
        <v>19.14</v>
      </c>
    </row>
    <row r="220" spans="2:17">
      <c r="B220" s="153"/>
      <c r="C220" s="143">
        <v>46374</v>
      </c>
      <c r="D220" s="144" t="str">
        <f t="shared" si="2"/>
        <v>金</v>
      </c>
      <c r="E220" s="354">
        <v>0.50694444444444442</v>
      </c>
      <c r="F220" s="355">
        <v>8</v>
      </c>
      <c r="G220" s="356" t="s">
        <v>486</v>
      </c>
      <c r="H220" s="357">
        <v>13</v>
      </c>
      <c r="I220" s="358">
        <v>3.54</v>
      </c>
      <c r="J220" s="358">
        <v>3.54</v>
      </c>
      <c r="K220" s="358">
        <v>2.0000000000000018E-2</v>
      </c>
      <c r="L220" s="358">
        <v>3.52</v>
      </c>
      <c r="M220" s="150">
        <v>0</v>
      </c>
      <c r="N220" s="150">
        <v>0</v>
      </c>
      <c r="O220" s="150">
        <v>0</v>
      </c>
      <c r="P220" s="359">
        <v>32.340000000000003</v>
      </c>
      <c r="Q220" s="360">
        <v>30.36</v>
      </c>
    </row>
    <row r="221" spans="2:17">
      <c r="B221" s="153"/>
      <c r="C221" s="143">
        <v>46374</v>
      </c>
      <c r="D221" s="144" t="str">
        <f t="shared" si="2"/>
        <v>金</v>
      </c>
      <c r="E221" s="354">
        <v>0.54861111111111116</v>
      </c>
      <c r="F221" s="355">
        <v>16</v>
      </c>
      <c r="G221" s="356" t="s">
        <v>486</v>
      </c>
      <c r="H221" s="357">
        <v>14</v>
      </c>
      <c r="I221" s="358">
        <v>3.54</v>
      </c>
      <c r="J221" s="358">
        <v>3.54</v>
      </c>
      <c r="K221" s="358">
        <v>1.0000000000000009E-2</v>
      </c>
      <c r="L221" s="358">
        <v>3.5300000000000002</v>
      </c>
      <c r="M221" s="150">
        <v>0</v>
      </c>
      <c r="N221" s="150">
        <v>0</v>
      </c>
      <c r="O221" s="150">
        <v>0</v>
      </c>
      <c r="P221" s="359">
        <v>30.36</v>
      </c>
      <c r="Q221" s="360">
        <v>29.04</v>
      </c>
    </row>
    <row r="222" spans="2:17">
      <c r="B222" s="153"/>
      <c r="C222" s="143">
        <v>46374</v>
      </c>
      <c r="D222" s="144" t="str">
        <f t="shared" si="2"/>
        <v>金</v>
      </c>
      <c r="E222" s="354">
        <v>0.59027777777777779</v>
      </c>
      <c r="F222" s="355">
        <v>14</v>
      </c>
      <c r="G222" s="356" t="s">
        <v>486</v>
      </c>
      <c r="H222" s="357">
        <v>13</v>
      </c>
      <c r="I222" s="358">
        <v>3.54</v>
      </c>
      <c r="J222" s="358">
        <v>3.54</v>
      </c>
      <c r="K222" s="358">
        <v>0</v>
      </c>
      <c r="L222" s="358">
        <v>3.54</v>
      </c>
      <c r="M222" s="150">
        <v>0</v>
      </c>
      <c r="N222" s="150">
        <v>0</v>
      </c>
      <c r="O222" s="150">
        <v>0</v>
      </c>
      <c r="P222" s="359">
        <v>28.71</v>
      </c>
      <c r="Q222" s="360">
        <v>27.39</v>
      </c>
    </row>
    <row r="223" spans="2:17">
      <c r="B223" s="153"/>
      <c r="C223" s="143">
        <v>46374</v>
      </c>
      <c r="D223" s="144" t="str">
        <f t="shared" si="2"/>
        <v>金</v>
      </c>
      <c r="E223" s="354">
        <v>0.6743055555555556</v>
      </c>
      <c r="F223" s="355">
        <v>15</v>
      </c>
      <c r="G223" s="356" t="s">
        <v>486</v>
      </c>
      <c r="H223" s="357">
        <v>12</v>
      </c>
      <c r="I223" s="358">
        <v>3.54</v>
      </c>
      <c r="J223" s="358">
        <v>3.54</v>
      </c>
      <c r="K223" s="358">
        <v>2.0000000000000018E-2</v>
      </c>
      <c r="L223" s="358">
        <v>3.52</v>
      </c>
      <c r="M223" s="150">
        <v>0</v>
      </c>
      <c r="N223" s="150">
        <v>0</v>
      </c>
      <c r="O223" s="150">
        <v>0</v>
      </c>
      <c r="P223" s="359">
        <v>28.05</v>
      </c>
      <c r="Q223" s="360">
        <v>26.73</v>
      </c>
    </row>
    <row r="224" spans="2:17">
      <c r="B224" s="153"/>
      <c r="C224" s="143">
        <v>46374</v>
      </c>
      <c r="D224" s="144" t="str">
        <f t="shared" si="2"/>
        <v>金</v>
      </c>
      <c r="E224" s="354">
        <v>0.71527777777777779</v>
      </c>
      <c r="F224" s="355">
        <v>15</v>
      </c>
      <c r="G224" s="356" t="s">
        <v>486</v>
      </c>
      <c r="H224" s="357">
        <v>10</v>
      </c>
      <c r="I224" s="358">
        <v>3.54</v>
      </c>
      <c r="J224" s="358">
        <v>3.54</v>
      </c>
      <c r="K224" s="358">
        <v>0</v>
      </c>
      <c r="L224" s="358">
        <v>3.54</v>
      </c>
      <c r="M224" s="150">
        <v>0</v>
      </c>
      <c r="N224" s="150">
        <v>0</v>
      </c>
      <c r="O224" s="150">
        <v>0</v>
      </c>
      <c r="P224" s="359">
        <v>26.4</v>
      </c>
      <c r="Q224" s="360">
        <v>24.09</v>
      </c>
    </row>
    <row r="225" spans="2:18">
      <c r="B225" s="153"/>
      <c r="C225" s="143">
        <v>46374</v>
      </c>
      <c r="D225" s="144" t="str">
        <f t="shared" si="2"/>
        <v>金</v>
      </c>
      <c r="E225" s="354">
        <v>0.75763888888888886</v>
      </c>
      <c r="F225" s="355">
        <v>15</v>
      </c>
      <c r="G225" s="356" t="s">
        <v>486</v>
      </c>
      <c r="H225" s="357">
        <v>9</v>
      </c>
      <c r="I225" s="358">
        <v>3.54</v>
      </c>
      <c r="J225" s="358">
        <v>3.54</v>
      </c>
      <c r="K225" s="358">
        <v>6.0000000000000053E-2</v>
      </c>
      <c r="L225" s="358">
        <v>3.48</v>
      </c>
      <c r="M225" s="150">
        <v>0</v>
      </c>
      <c r="N225" s="150">
        <v>0</v>
      </c>
      <c r="O225" s="150">
        <v>0</v>
      </c>
      <c r="P225" s="359">
        <v>24.09</v>
      </c>
      <c r="Q225" s="360">
        <v>22.44</v>
      </c>
    </row>
    <row r="226" spans="2:18">
      <c r="B226" s="153"/>
      <c r="C226" s="143">
        <v>46374</v>
      </c>
      <c r="D226" s="144" t="str">
        <f t="shared" si="2"/>
        <v>金</v>
      </c>
      <c r="E226" s="354">
        <v>0.79861111111111116</v>
      </c>
      <c r="F226" s="355">
        <v>9</v>
      </c>
      <c r="G226" s="356" t="s">
        <v>486</v>
      </c>
      <c r="H226" s="357">
        <v>9</v>
      </c>
      <c r="I226" s="358">
        <v>3.54</v>
      </c>
      <c r="J226" s="358">
        <v>3.54</v>
      </c>
      <c r="K226" s="358">
        <v>0</v>
      </c>
      <c r="L226" s="358">
        <v>3.54</v>
      </c>
      <c r="M226" s="150">
        <v>0</v>
      </c>
      <c r="N226" s="150">
        <v>0</v>
      </c>
      <c r="O226" s="150">
        <v>0</v>
      </c>
      <c r="P226" s="359">
        <v>22.11</v>
      </c>
      <c r="Q226" s="360">
        <v>19.8</v>
      </c>
    </row>
    <row r="227" spans="2:18">
      <c r="B227" s="153"/>
      <c r="C227" s="143">
        <v>46375</v>
      </c>
      <c r="D227" s="144" t="str">
        <f t="shared" si="2"/>
        <v>土</v>
      </c>
      <c r="E227" s="354">
        <v>0.50694444444444442</v>
      </c>
      <c r="F227" s="355">
        <v>12</v>
      </c>
      <c r="G227" s="356" t="s">
        <v>486</v>
      </c>
      <c r="H227" s="357">
        <v>15</v>
      </c>
      <c r="I227" s="358">
        <v>3.54</v>
      </c>
      <c r="J227" s="358">
        <v>3.54</v>
      </c>
      <c r="K227" s="358">
        <v>0</v>
      </c>
      <c r="L227" s="358">
        <v>3.54</v>
      </c>
      <c r="M227" s="150">
        <v>0</v>
      </c>
      <c r="N227" s="150">
        <v>0</v>
      </c>
      <c r="O227" s="150">
        <v>0</v>
      </c>
      <c r="P227" s="359">
        <v>33</v>
      </c>
      <c r="Q227" s="360">
        <v>31.35</v>
      </c>
    </row>
    <row r="228" spans="2:18">
      <c r="B228" s="153"/>
      <c r="C228" s="143">
        <v>46375</v>
      </c>
      <c r="D228" s="144" t="str">
        <f t="shared" si="2"/>
        <v>土</v>
      </c>
      <c r="E228" s="354">
        <v>0.5493055555555556</v>
      </c>
      <c r="F228" s="355">
        <v>8</v>
      </c>
      <c r="G228" s="356" t="s">
        <v>486</v>
      </c>
      <c r="H228" s="357">
        <v>15</v>
      </c>
      <c r="I228" s="358">
        <v>3.54</v>
      </c>
      <c r="J228" s="358">
        <v>3.54</v>
      </c>
      <c r="K228" s="358">
        <v>0</v>
      </c>
      <c r="L228" s="358">
        <v>3.54</v>
      </c>
      <c r="M228" s="150">
        <v>0</v>
      </c>
      <c r="N228" s="150">
        <v>0</v>
      </c>
      <c r="O228" s="150">
        <v>0</v>
      </c>
      <c r="P228" s="359">
        <v>31.35</v>
      </c>
      <c r="Q228" s="360">
        <v>29.37</v>
      </c>
    </row>
    <row r="229" spans="2:18">
      <c r="B229" s="153"/>
      <c r="C229" s="143">
        <v>46375</v>
      </c>
      <c r="D229" s="144" t="str">
        <f t="shared" si="2"/>
        <v>土</v>
      </c>
      <c r="E229" s="354">
        <v>0.59027777777777779</v>
      </c>
      <c r="F229" s="355">
        <v>13</v>
      </c>
      <c r="G229" s="356" t="s">
        <v>486</v>
      </c>
      <c r="H229" s="357">
        <v>17</v>
      </c>
      <c r="I229" s="358">
        <v>3.54</v>
      </c>
      <c r="J229" s="358">
        <v>3.54</v>
      </c>
      <c r="K229" s="358">
        <v>0</v>
      </c>
      <c r="L229" s="358">
        <v>3.54</v>
      </c>
      <c r="M229" s="150">
        <v>0</v>
      </c>
      <c r="N229" s="150">
        <v>0</v>
      </c>
      <c r="O229" s="150">
        <v>0</v>
      </c>
      <c r="P229" s="359">
        <v>29.37</v>
      </c>
      <c r="Q229" s="360">
        <v>28.05</v>
      </c>
    </row>
    <row r="230" spans="2:18">
      <c r="B230" s="153"/>
      <c r="C230" s="143">
        <v>46375</v>
      </c>
      <c r="D230" s="144" t="str">
        <f t="shared" si="2"/>
        <v>土</v>
      </c>
      <c r="E230" s="354">
        <v>0.6743055555555556</v>
      </c>
      <c r="F230" s="355">
        <v>11</v>
      </c>
      <c r="G230" s="356" t="s">
        <v>486</v>
      </c>
      <c r="H230" s="357">
        <v>14</v>
      </c>
      <c r="I230" s="358">
        <v>3.54</v>
      </c>
      <c r="J230" s="358">
        <v>3.54</v>
      </c>
      <c r="K230" s="358">
        <v>1.72</v>
      </c>
      <c r="L230" s="358">
        <v>1.82</v>
      </c>
      <c r="M230" s="150">
        <v>0</v>
      </c>
      <c r="N230" s="150">
        <v>0</v>
      </c>
      <c r="O230" s="150">
        <v>0</v>
      </c>
      <c r="P230" s="359">
        <v>28.38</v>
      </c>
      <c r="Q230" s="360">
        <v>27.06</v>
      </c>
    </row>
    <row r="231" spans="2:18">
      <c r="B231" s="153"/>
      <c r="C231" s="143">
        <v>46375</v>
      </c>
      <c r="D231" s="144" t="str">
        <f t="shared" si="2"/>
        <v>土</v>
      </c>
      <c r="E231" s="354">
        <v>0.71527777777777779</v>
      </c>
      <c r="F231" s="355">
        <v>12</v>
      </c>
      <c r="G231" s="356" t="s">
        <v>486</v>
      </c>
      <c r="H231" s="357">
        <v>13</v>
      </c>
      <c r="I231" s="358">
        <v>3.54</v>
      </c>
      <c r="J231" s="358">
        <v>3.54</v>
      </c>
      <c r="K231" s="358">
        <v>0.18</v>
      </c>
      <c r="L231" s="358">
        <v>3.36</v>
      </c>
      <c r="M231" s="150">
        <v>0</v>
      </c>
      <c r="N231" s="150">
        <v>0</v>
      </c>
      <c r="O231" s="150">
        <v>0</v>
      </c>
      <c r="P231" s="359">
        <v>27.06</v>
      </c>
      <c r="Q231" s="360">
        <v>25.08</v>
      </c>
    </row>
    <row r="232" spans="2:18">
      <c r="B232" s="153"/>
      <c r="C232" s="143">
        <v>46375</v>
      </c>
      <c r="D232" s="144" t="str">
        <f t="shared" si="2"/>
        <v>土</v>
      </c>
      <c r="E232" s="354">
        <v>0.75763888888888886</v>
      </c>
      <c r="F232" s="355">
        <v>11</v>
      </c>
      <c r="G232" s="356" t="s">
        <v>486</v>
      </c>
      <c r="H232" s="357">
        <v>12</v>
      </c>
      <c r="I232" s="358">
        <v>3.54</v>
      </c>
      <c r="J232" s="358">
        <v>3.54</v>
      </c>
      <c r="K232" s="358">
        <v>0</v>
      </c>
      <c r="L232" s="358">
        <v>3.54</v>
      </c>
      <c r="M232" s="150">
        <v>0</v>
      </c>
      <c r="N232" s="150">
        <v>0</v>
      </c>
      <c r="O232" s="150">
        <v>0</v>
      </c>
      <c r="P232" s="359">
        <v>25.08</v>
      </c>
      <c r="Q232" s="360">
        <v>23.43</v>
      </c>
    </row>
    <row r="233" spans="2:18">
      <c r="B233" s="154"/>
      <c r="C233" s="155">
        <v>46375</v>
      </c>
      <c r="D233" s="156" t="s">
        <v>544</v>
      </c>
      <c r="E233" s="157">
        <v>0.7993055555555556</v>
      </c>
      <c r="F233" s="158">
        <v>13</v>
      </c>
      <c r="G233" s="159" t="s">
        <v>486</v>
      </c>
      <c r="H233" s="160">
        <v>11</v>
      </c>
      <c r="I233" s="161">
        <v>3.54</v>
      </c>
      <c r="J233" s="161">
        <v>3.54</v>
      </c>
      <c r="K233" s="161">
        <v>1.18</v>
      </c>
      <c r="L233" s="161">
        <v>2.3600000000000003</v>
      </c>
      <c r="M233" s="162">
        <v>0</v>
      </c>
      <c r="N233" s="162">
        <v>0</v>
      </c>
      <c r="O233" s="162">
        <v>0</v>
      </c>
      <c r="P233" s="163">
        <v>23.43</v>
      </c>
      <c r="Q233" s="164">
        <v>22.11</v>
      </c>
      <c r="R233" s="3" t="s">
        <v>190</v>
      </c>
    </row>
    <row r="234" spans="2:18">
      <c r="B234" s="3" t="s">
        <v>190</v>
      </c>
      <c r="C234" s="3" t="s">
        <v>190</v>
      </c>
      <c r="D234" s="3" t="s">
        <v>190</v>
      </c>
      <c r="E234" s="3" t="s">
        <v>190</v>
      </c>
      <c r="J234" s="3" t="s">
        <v>190</v>
      </c>
      <c r="K234" s="3" t="s">
        <v>190</v>
      </c>
      <c r="L234" s="3" t="s">
        <v>190</v>
      </c>
      <c r="M234" s="3" t="s">
        <v>190</v>
      </c>
      <c r="N234" s="3" t="s">
        <v>190</v>
      </c>
      <c r="O234" s="3" t="s">
        <v>190</v>
      </c>
      <c r="P234" s="3" t="s">
        <v>190</v>
      </c>
      <c r="Q234" s="3" t="s">
        <v>190</v>
      </c>
      <c r="R234" s="3" t="s">
        <v>190</v>
      </c>
    </row>
  </sheetData>
  <sheetProtection insertRows="0"/>
  <phoneticPr fontId="3"/>
  <conditionalFormatting sqref="E11:Q233">
    <cfRule type="expression" dxfId="6" priority="1">
      <formula>#REF!="無"</formula>
    </cfRule>
  </conditionalFormatting>
  <dataValidations count="8">
    <dataValidation type="whole" operator="greaterThanOrEqual" allowBlank="1" showInputMessage="1" showErrorMessage="1" sqref="G10 F10:F233 H10:H233"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233" xr:uid="{9C69F6AF-44F2-46CB-B834-EC907AA71636}">
      <formula1>-100</formula1>
      <formula2>100</formula2>
    </dataValidation>
    <dataValidation type="decimal" operator="greaterThanOrEqual" allowBlank="1" showInputMessage="1" showErrorMessage="1" sqref="I10:Q233" xr:uid="{4962649A-135E-4239-A3F9-52A41C1D37AC}">
      <formula1>0</formula1>
    </dataValidation>
    <dataValidation type="list" allowBlank="1" showInputMessage="1" showErrorMessage="1" sqref="G10:G233" xr:uid="{9727533F-AE40-4C80-9DCC-33D3630FC822}">
      <formula1>"晴れ, 曇り, 降雨, 降雪, 堆雪, キリ"</formula1>
    </dataValidation>
    <dataValidation type="time" operator="greaterThanOrEqual" allowBlank="1" showInputMessage="1" showErrorMessage="1" sqref="E10:E233" xr:uid="{501AD4DB-4FCE-4E69-9805-D975A86A7FFA}">
      <formula1>0</formula1>
    </dataValidation>
    <dataValidation type="date" operator="greaterThanOrEqual" allowBlank="1" showInputMessage="1" showErrorMessage="1" sqref="C11:C233" xr:uid="{C733CB0E-89AA-4882-8443-244CBCEA29DD}">
      <formula1>45292</formula1>
    </dataValidation>
    <dataValidation type="list" operator="greaterThanOrEqual" allowBlank="1" showInputMessage="1" showErrorMessage="1" sqref="G11:G233" xr:uid="{AA6A630D-FE25-4DA5-BDD6-9FFA18BF684D}">
      <formula1>"晴れ,曇り,降雨,降雪,堆雪,キリ"</formula1>
    </dataValidation>
  </dataValidations>
  <pageMargins left="0.7" right="0.7" top="0.75" bottom="0.75" header="0.3" footer="0.3"/>
  <pageSetup paperSize="9" scale="1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6"/>
  <cols>
    <col min="1" max="1" width="3.58203125" style="107" customWidth="1"/>
    <col min="2" max="16384" width="8" style="107"/>
  </cols>
  <sheetData>
    <row r="2" spans="2:2">
      <c r="B2" s="131" t="s">
        <v>210</v>
      </c>
    </row>
  </sheetData>
  <phoneticPr fontId="3"/>
  <pageMargins left="0.70866141732283472" right="0.7086614173228347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343"/>
  <sheetViews>
    <sheetView showGridLines="0" topLeftCell="N1" zoomScale="70" zoomScaleNormal="70" workbookViewId="0">
      <pane ySplit="11" topLeftCell="A338" activePane="bottomLeft" state="frozen"/>
      <selection pane="bottomLeft" activeCell="T13" sqref="T13:T341"/>
    </sheetView>
  </sheetViews>
  <sheetFormatPr defaultColWidth="7.08203125" defaultRowHeight="15"/>
  <cols>
    <col min="1" max="1" width="3.58203125" style="110" customWidth="1"/>
    <col min="2" max="2" width="10.5" style="110" customWidth="1"/>
    <col min="3" max="6" width="11.4140625" style="110" customWidth="1"/>
    <col min="7" max="10" width="18.58203125" style="110" customWidth="1"/>
    <col min="11" max="14" width="20.08203125" style="110" customWidth="1"/>
    <col min="15" max="17" width="18.58203125" style="110" customWidth="1"/>
    <col min="18" max="18" width="24.58203125" style="110" customWidth="1"/>
    <col min="19" max="19" width="45.9140625" style="110" bestFit="1" customWidth="1"/>
    <col min="20" max="20" width="58.4140625" style="110" customWidth="1"/>
    <col min="21" max="21" width="21.4140625" style="110" customWidth="1"/>
    <col min="22" max="16384" width="7.08203125" style="110"/>
  </cols>
  <sheetData>
    <row r="1" spans="2:34" s="3" customFormat="1" ht="16">
      <c r="S1" s="25"/>
    </row>
    <row r="2" spans="2:34" s="3" customFormat="1" ht="16" hidden="1">
      <c r="B2" s="233" t="s">
        <v>1</v>
      </c>
      <c r="C2" s="233" t="s">
        <v>2</v>
      </c>
      <c r="D2" s="233" t="s">
        <v>3</v>
      </c>
      <c r="S2" s="25"/>
    </row>
    <row r="3" spans="2:34" s="3" customFormat="1" ht="16" hidden="1">
      <c r="B3" s="233" t="str">
        <f>走行データ一覧!G4&amp;""</f>
        <v>350001</v>
      </c>
      <c r="C3" s="233" t="str">
        <f>走行データ一覧!H4&amp;""</f>
        <v>山口県</v>
      </c>
      <c r="D3" s="233" t="str">
        <f>走行データ一覧!I4&amp;""</f>
        <v/>
      </c>
      <c r="S3" s="25"/>
    </row>
    <row r="4" spans="2:34" ht="16.399999999999999" hidden="1" customHeight="1"/>
    <row r="5" spans="2:34" s="34" customFormat="1" ht="16.399999999999999" customHeight="1">
      <c r="B5" s="47" t="s">
        <v>98</v>
      </c>
      <c r="D5" s="47"/>
      <c r="G5" s="33"/>
      <c r="H5" s="33"/>
      <c r="I5" s="33"/>
      <c r="R5" s="270"/>
      <c r="S5" s="270"/>
      <c r="U5" s="33"/>
    </row>
    <row r="6" spans="2:34" s="34" customFormat="1" ht="16.399999999999999" customHeight="1">
      <c r="B6" s="34" t="s">
        <v>211</v>
      </c>
      <c r="D6" s="47"/>
      <c r="G6" s="33"/>
      <c r="H6" s="33"/>
      <c r="I6" s="33"/>
      <c r="R6" s="270"/>
      <c r="S6" s="270"/>
      <c r="U6" s="33"/>
    </row>
    <row r="7" spans="2:34" s="34" customFormat="1" ht="16.399999999999999" customHeight="1">
      <c r="B7" s="109" t="s">
        <v>212</v>
      </c>
      <c r="D7" s="47"/>
      <c r="G7" s="33"/>
      <c r="H7" s="33"/>
      <c r="I7" s="33"/>
      <c r="S7" s="270"/>
      <c r="U7" s="33"/>
    </row>
    <row r="8" spans="2:34" s="34" customFormat="1" ht="16.399999999999999" customHeight="1">
      <c r="D8" s="47"/>
      <c r="G8" s="33"/>
      <c r="H8" s="33"/>
      <c r="I8" s="33"/>
      <c r="R8" s="112" t="s">
        <v>213</v>
      </c>
      <c r="S8" s="112" t="s">
        <v>213</v>
      </c>
      <c r="U8" s="33"/>
    </row>
    <row r="9" spans="2:34" s="34" customFormat="1" ht="102.75" customHeight="1">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c r="B10" s="55" t="s">
        <v>7</v>
      </c>
      <c r="C10" s="111">
        <v>40</v>
      </c>
      <c r="D10" s="111" t="s">
        <v>194</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224</v>
      </c>
      <c r="X10" s="76"/>
      <c r="Y10" s="76"/>
      <c r="Z10" s="76"/>
      <c r="AA10" s="76"/>
      <c r="AB10" s="76"/>
      <c r="AC10" s="76"/>
      <c r="AD10" s="76"/>
      <c r="AE10" s="76"/>
      <c r="AF10" s="76"/>
      <c r="AG10" s="77"/>
      <c r="AH10" s="34" t="s">
        <v>190</v>
      </c>
    </row>
    <row r="11" spans="2:34" s="34" customFormat="1" ht="35.15" customHeight="1">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6" t="s">
        <v>233</v>
      </c>
      <c r="W11" s="80"/>
      <c r="X11" s="81"/>
      <c r="Y11" s="81"/>
      <c r="Z11" s="81"/>
      <c r="AA11" s="81"/>
      <c r="AB11" s="81"/>
      <c r="AC11" s="81"/>
      <c r="AD11" s="81"/>
      <c r="AE11" s="81"/>
      <c r="AF11" s="81"/>
      <c r="AG11" s="82"/>
      <c r="AH11" s="34" t="s">
        <v>190</v>
      </c>
    </row>
    <row r="12" spans="2:34" s="34" customFormat="1" ht="16">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545</v>
      </c>
      <c r="U12" s="73">
        <v>4</v>
      </c>
      <c r="W12" s="80"/>
      <c r="X12" s="81"/>
      <c r="Y12" s="81"/>
      <c r="Z12" s="81"/>
      <c r="AA12" s="81"/>
      <c r="AB12" s="81"/>
      <c r="AC12" s="81"/>
      <c r="AD12" s="81"/>
      <c r="AE12" s="81"/>
      <c r="AF12" s="81"/>
      <c r="AG12" s="82"/>
      <c r="AH12" s="34" t="s">
        <v>190</v>
      </c>
    </row>
    <row r="13" spans="2:34" s="34" customFormat="1" ht="16">
      <c r="B13" s="165" t="s">
        <v>209</v>
      </c>
      <c r="C13" s="166">
        <v>45978</v>
      </c>
      <c r="D13" s="144" t="str">
        <f t="shared" ref="D13:D266" si="0">IF($C13 &lt;&gt; "", IF(ISERROR(MATCH(C13, 祝日, 0)), TEXT($C13, "aaa"), "祝日"), "")</f>
        <v>月</v>
      </c>
      <c r="E13" s="167">
        <v>0.38194444444444398</v>
      </c>
      <c r="F13" s="168" t="s">
        <v>486</v>
      </c>
      <c r="G13" s="169" t="s">
        <v>234</v>
      </c>
      <c r="H13" s="170">
        <v>0.15000000000000036</v>
      </c>
      <c r="I13" s="171" t="s">
        <v>329</v>
      </c>
      <c r="J13" s="171" t="s">
        <v>236</v>
      </c>
      <c r="K13" s="169" t="s">
        <v>237</v>
      </c>
      <c r="L13" s="169" t="s">
        <v>331</v>
      </c>
      <c r="M13" s="169" t="s">
        <v>240</v>
      </c>
      <c r="N13" s="169" t="s">
        <v>240</v>
      </c>
      <c r="O13" s="172" t="s">
        <v>240</v>
      </c>
      <c r="P13" s="169" t="s">
        <v>239</v>
      </c>
      <c r="Q13" s="171" t="s">
        <v>332</v>
      </c>
      <c r="R13" s="173" t="s">
        <v>489</v>
      </c>
      <c r="S13" s="173" t="s">
        <v>243</v>
      </c>
      <c r="T13" s="363" t="s">
        <v>579</v>
      </c>
      <c r="U13" s="174" t="s">
        <v>498</v>
      </c>
      <c r="W13" s="80" t="s">
        <v>245</v>
      </c>
      <c r="X13" s="81"/>
      <c r="Y13" s="81"/>
      <c r="Z13" s="81"/>
      <c r="AA13" s="81"/>
      <c r="AB13" s="81"/>
      <c r="AC13" s="81"/>
      <c r="AD13" s="81"/>
      <c r="AE13" s="81"/>
      <c r="AF13" s="81"/>
      <c r="AG13" s="82"/>
      <c r="AH13" s="34" t="s">
        <v>190</v>
      </c>
    </row>
    <row r="14" spans="2:34" s="34" customFormat="1" ht="16">
      <c r="B14" s="153"/>
      <c r="C14" s="166">
        <v>45978</v>
      </c>
      <c r="D14" s="144" t="str">
        <f t="shared" si="0"/>
        <v>月</v>
      </c>
      <c r="E14" s="167">
        <v>0.40625</v>
      </c>
      <c r="F14" s="168" t="s">
        <v>486</v>
      </c>
      <c r="G14" s="169" t="s">
        <v>234</v>
      </c>
      <c r="H14" s="170">
        <v>2.46</v>
      </c>
      <c r="I14" s="171" t="s">
        <v>329</v>
      </c>
      <c r="J14" s="171" t="s">
        <v>236</v>
      </c>
      <c r="K14" s="169" t="s">
        <v>237</v>
      </c>
      <c r="L14" s="169" t="s">
        <v>331</v>
      </c>
      <c r="M14" s="169" t="s">
        <v>240</v>
      </c>
      <c r="N14" s="169" t="s">
        <v>240</v>
      </c>
      <c r="O14" s="172" t="s">
        <v>240</v>
      </c>
      <c r="P14" s="169" t="s">
        <v>239</v>
      </c>
      <c r="Q14" s="171" t="s">
        <v>332</v>
      </c>
      <c r="R14" s="173" t="s">
        <v>490</v>
      </c>
      <c r="S14" s="173" t="s">
        <v>298</v>
      </c>
      <c r="T14" s="363" t="s">
        <v>580</v>
      </c>
      <c r="U14" s="174" t="s">
        <v>499</v>
      </c>
      <c r="W14" s="80" t="s">
        <v>246</v>
      </c>
      <c r="X14" s="81"/>
      <c r="Y14" s="81"/>
      <c r="Z14" s="81"/>
      <c r="AA14" s="81"/>
      <c r="AB14" s="81"/>
      <c r="AC14" s="81"/>
      <c r="AD14" s="81"/>
      <c r="AE14" s="81"/>
      <c r="AF14" s="81"/>
      <c r="AG14" s="82"/>
      <c r="AH14" s="34" t="s">
        <v>190</v>
      </c>
    </row>
    <row r="15" spans="2:34" s="34" customFormat="1" ht="16">
      <c r="B15" s="153"/>
      <c r="C15" s="166">
        <v>45978</v>
      </c>
      <c r="D15" s="144" t="str">
        <f t="shared" si="0"/>
        <v>月</v>
      </c>
      <c r="E15" s="167">
        <v>0.46180555555555602</v>
      </c>
      <c r="F15" s="168" t="s">
        <v>486</v>
      </c>
      <c r="G15" s="169" t="s">
        <v>234</v>
      </c>
      <c r="H15" s="170">
        <v>0.12</v>
      </c>
      <c r="I15" s="171" t="s">
        <v>329</v>
      </c>
      <c r="J15" s="171" t="s">
        <v>236</v>
      </c>
      <c r="K15" s="169" t="s">
        <v>491</v>
      </c>
      <c r="L15" s="169" t="s">
        <v>331</v>
      </c>
      <c r="M15" s="169" t="s">
        <v>239</v>
      </c>
      <c r="N15" s="169" t="s">
        <v>239</v>
      </c>
      <c r="O15" s="172" t="s">
        <v>240</v>
      </c>
      <c r="P15" s="169" t="s">
        <v>239</v>
      </c>
      <c r="Q15" s="171" t="s">
        <v>335</v>
      </c>
      <c r="R15" s="173" t="s">
        <v>492</v>
      </c>
      <c r="S15" s="173" t="s">
        <v>343</v>
      </c>
      <c r="T15" s="363" t="s">
        <v>549</v>
      </c>
      <c r="U15" s="174" t="s">
        <v>500</v>
      </c>
      <c r="W15" s="80"/>
      <c r="X15" s="81"/>
      <c r="Y15" s="81"/>
      <c r="Z15" s="81"/>
      <c r="AA15" s="81"/>
      <c r="AB15" s="81"/>
      <c r="AC15" s="81"/>
      <c r="AD15" s="81"/>
      <c r="AE15" s="81"/>
      <c r="AF15" s="81"/>
      <c r="AG15" s="82"/>
    </row>
    <row r="16" spans="2:34" s="34" customFormat="1" ht="16">
      <c r="B16" s="153"/>
      <c r="C16" s="166">
        <v>45978</v>
      </c>
      <c r="D16" s="144" t="str">
        <f t="shared" si="0"/>
        <v>月</v>
      </c>
      <c r="E16" s="167">
        <v>0.54513888888888895</v>
      </c>
      <c r="F16" s="168" t="s">
        <v>486</v>
      </c>
      <c r="G16" s="169" t="s">
        <v>234</v>
      </c>
      <c r="H16" s="170">
        <v>0.1399999999999999</v>
      </c>
      <c r="I16" s="171" t="s">
        <v>329</v>
      </c>
      <c r="J16" s="171" t="s">
        <v>236</v>
      </c>
      <c r="K16" s="169" t="s">
        <v>491</v>
      </c>
      <c r="L16" s="169" t="s">
        <v>331</v>
      </c>
      <c r="M16" s="169" t="s">
        <v>239</v>
      </c>
      <c r="N16" s="169" t="s">
        <v>240</v>
      </c>
      <c r="O16" s="172" t="s">
        <v>240</v>
      </c>
      <c r="P16" s="169" t="s">
        <v>239</v>
      </c>
      <c r="Q16" s="171" t="s">
        <v>332</v>
      </c>
      <c r="R16" s="173" t="s">
        <v>490</v>
      </c>
      <c r="S16" s="173" t="s">
        <v>497</v>
      </c>
      <c r="T16" s="363" t="s">
        <v>581</v>
      </c>
      <c r="U16" s="174" t="s">
        <v>501</v>
      </c>
      <c r="W16" s="80"/>
      <c r="X16" s="81"/>
      <c r="Y16" s="81"/>
      <c r="Z16" s="81"/>
      <c r="AA16" s="81"/>
      <c r="AB16" s="81"/>
      <c r="AC16" s="81"/>
      <c r="AD16" s="81"/>
      <c r="AE16" s="81"/>
      <c r="AF16" s="81"/>
      <c r="AG16" s="82"/>
    </row>
    <row r="17" spans="2:33" s="34" customFormat="1" ht="16">
      <c r="B17" s="153"/>
      <c r="C17" s="166">
        <v>45978</v>
      </c>
      <c r="D17" s="144" t="str">
        <f t="shared" si="0"/>
        <v>月</v>
      </c>
      <c r="E17" s="167">
        <v>0.58402777777777803</v>
      </c>
      <c r="F17" s="168" t="s">
        <v>486</v>
      </c>
      <c r="G17" s="169" t="s">
        <v>234</v>
      </c>
      <c r="H17" s="170">
        <v>0.12</v>
      </c>
      <c r="I17" s="171" t="s">
        <v>329</v>
      </c>
      <c r="J17" s="171" t="s">
        <v>236</v>
      </c>
      <c r="K17" s="169" t="s">
        <v>237</v>
      </c>
      <c r="L17" s="169" t="s">
        <v>331</v>
      </c>
      <c r="M17" s="169" t="s">
        <v>240</v>
      </c>
      <c r="N17" s="169" t="s">
        <v>240</v>
      </c>
      <c r="O17" s="172" t="s">
        <v>239</v>
      </c>
      <c r="P17" s="169" t="s">
        <v>239</v>
      </c>
      <c r="Q17" s="171" t="s">
        <v>339</v>
      </c>
      <c r="R17" s="173" t="s">
        <v>489</v>
      </c>
      <c r="S17" s="173" t="s">
        <v>243</v>
      </c>
      <c r="T17" s="363" t="s">
        <v>579</v>
      </c>
      <c r="U17" s="174" t="s">
        <v>502</v>
      </c>
      <c r="W17" s="80"/>
      <c r="X17" s="81"/>
      <c r="Y17" s="81"/>
      <c r="Z17" s="81"/>
      <c r="AA17" s="81"/>
      <c r="AB17" s="81"/>
      <c r="AC17" s="81"/>
      <c r="AD17" s="81"/>
      <c r="AE17" s="81"/>
      <c r="AF17" s="81"/>
      <c r="AG17" s="82"/>
    </row>
    <row r="18" spans="2:33" s="34" customFormat="1" ht="16">
      <c r="B18" s="153"/>
      <c r="C18" s="166">
        <v>45978</v>
      </c>
      <c r="D18" s="144" t="str">
        <f t="shared" si="0"/>
        <v>月</v>
      </c>
      <c r="E18" s="167">
        <v>0.62847222222222199</v>
      </c>
      <c r="F18" s="168" t="s">
        <v>348</v>
      </c>
      <c r="G18" s="169" t="s">
        <v>234</v>
      </c>
      <c r="H18" s="170">
        <v>3.0000000000000027E-2</v>
      </c>
      <c r="I18" s="171" t="s">
        <v>329</v>
      </c>
      <c r="J18" s="171" t="s">
        <v>236</v>
      </c>
      <c r="K18" s="169" t="s">
        <v>410</v>
      </c>
      <c r="L18" s="169" t="s">
        <v>238</v>
      </c>
      <c r="M18" s="169" t="s">
        <v>240</v>
      </c>
      <c r="N18" s="169" t="s">
        <v>240</v>
      </c>
      <c r="O18" s="172" t="s">
        <v>239</v>
      </c>
      <c r="P18" s="169" t="s">
        <v>239</v>
      </c>
      <c r="Q18" s="171" t="s">
        <v>339</v>
      </c>
      <c r="R18" s="173" t="s">
        <v>489</v>
      </c>
      <c r="S18" s="173" t="s">
        <v>243</v>
      </c>
      <c r="T18" s="363" t="s">
        <v>579</v>
      </c>
      <c r="U18" s="174" t="s">
        <v>503</v>
      </c>
      <c r="W18" s="80"/>
      <c r="X18" s="81"/>
      <c r="Y18" s="81"/>
      <c r="Z18" s="81"/>
      <c r="AA18" s="81"/>
      <c r="AB18" s="81"/>
      <c r="AC18" s="81"/>
      <c r="AD18" s="81"/>
      <c r="AE18" s="81"/>
      <c r="AF18" s="81"/>
      <c r="AG18" s="82"/>
    </row>
    <row r="19" spans="2:33" s="34" customFormat="1" ht="16">
      <c r="B19" s="153"/>
      <c r="C19" s="166">
        <v>45978</v>
      </c>
      <c r="D19" s="144" t="str">
        <f t="shared" si="0"/>
        <v>月</v>
      </c>
      <c r="E19" s="167">
        <v>0.63749999999999996</v>
      </c>
      <c r="F19" s="168" t="s">
        <v>348</v>
      </c>
      <c r="G19" s="169" t="s">
        <v>234</v>
      </c>
      <c r="H19" s="170">
        <v>7.0000000000000007E-2</v>
      </c>
      <c r="I19" s="171" t="s">
        <v>329</v>
      </c>
      <c r="J19" s="171" t="s">
        <v>236</v>
      </c>
      <c r="K19" s="169" t="s">
        <v>491</v>
      </c>
      <c r="L19" s="169" t="s">
        <v>331</v>
      </c>
      <c r="M19" s="169" t="s">
        <v>240</v>
      </c>
      <c r="N19" s="169" t="s">
        <v>239</v>
      </c>
      <c r="O19" s="172" t="s">
        <v>240</v>
      </c>
      <c r="P19" s="169" t="s">
        <v>239</v>
      </c>
      <c r="Q19" s="171" t="s">
        <v>332</v>
      </c>
      <c r="R19" s="173" t="s">
        <v>489</v>
      </c>
      <c r="S19" s="173" t="s">
        <v>243</v>
      </c>
      <c r="T19" s="363" t="s">
        <v>579</v>
      </c>
      <c r="U19" s="174" t="s">
        <v>504</v>
      </c>
      <c r="W19" s="80"/>
      <c r="X19" s="81"/>
      <c r="Y19" s="81"/>
      <c r="Z19" s="81"/>
      <c r="AA19" s="81"/>
      <c r="AB19" s="81"/>
      <c r="AC19" s="81"/>
      <c r="AD19" s="81"/>
      <c r="AE19" s="81"/>
      <c r="AF19" s="81"/>
      <c r="AG19" s="82"/>
    </row>
    <row r="20" spans="2:33" s="34" customFormat="1" ht="16">
      <c r="B20" s="153"/>
      <c r="C20" s="166">
        <v>45978</v>
      </c>
      <c r="D20" s="144" t="str">
        <f t="shared" si="0"/>
        <v>月</v>
      </c>
      <c r="E20" s="167">
        <v>0.66319444444444398</v>
      </c>
      <c r="F20" s="168" t="s">
        <v>348</v>
      </c>
      <c r="G20" s="169" t="s">
        <v>234</v>
      </c>
      <c r="H20" s="170">
        <v>4.9999999999999933E-2</v>
      </c>
      <c r="I20" s="171" t="s">
        <v>329</v>
      </c>
      <c r="J20" s="171" t="s">
        <v>236</v>
      </c>
      <c r="K20" s="169" t="s">
        <v>237</v>
      </c>
      <c r="L20" s="169" t="s">
        <v>331</v>
      </c>
      <c r="M20" s="169" t="s">
        <v>240</v>
      </c>
      <c r="N20" s="169" t="s">
        <v>240</v>
      </c>
      <c r="O20" s="172" t="s">
        <v>239</v>
      </c>
      <c r="P20" s="169" t="s">
        <v>239</v>
      </c>
      <c r="Q20" s="171" t="s">
        <v>339</v>
      </c>
      <c r="R20" s="173" t="s">
        <v>489</v>
      </c>
      <c r="S20" s="173" t="s">
        <v>243</v>
      </c>
      <c r="T20" s="363" t="s">
        <v>579</v>
      </c>
      <c r="U20" s="174" t="s">
        <v>502</v>
      </c>
      <c r="W20" s="80"/>
      <c r="X20" s="81"/>
      <c r="Y20" s="81"/>
      <c r="Z20" s="81"/>
      <c r="AA20" s="81"/>
      <c r="AB20" s="81"/>
      <c r="AC20" s="81"/>
      <c r="AD20" s="81"/>
      <c r="AE20" s="81"/>
      <c r="AF20" s="81"/>
      <c r="AG20" s="82"/>
    </row>
    <row r="21" spans="2:33" s="34" customFormat="1" ht="16">
      <c r="B21" s="153"/>
      <c r="C21" s="166">
        <v>45979</v>
      </c>
      <c r="D21" s="144" t="str">
        <f t="shared" si="0"/>
        <v>火</v>
      </c>
      <c r="E21" s="167">
        <v>0.375</v>
      </c>
      <c r="F21" s="168" t="s">
        <v>486</v>
      </c>
      <c r="G21" s="169" t="s">
        <v>234</v>
      </c>
      <c r="H21" s="170">
        <v>3.5000000000000031E-2</v>
      </c>
      <c r="I21" s="171" t="s">
        <v>329</v>
      </c>
      <c r="J21" s="171" t="s">
        <v>236</v>
      </c>
      <c r="K21" s="169" t="s">
        <v>237</v>
      </c>
      <c r="L21" s="169" t="s">
        <v>331</v>
      </c>
      <c r="M21" s="169" t="s">
        <v>240</v>
      </c>
      <c r="N21" s="169" t="s">
        <v>240</v>
      </c>
      <c r="O21" s="172" t="s">
        <v>240</v>
      </c>
      <c r="P21" s="169" t="s">
        <v>239</v>
      </c>
      <c r="Q21" s="171" t="s">
        <v>332</v>
      </c>
      <c r="R21" s="173" t="s">
        <v>492</v>
      </c>
      <c r="S21" s="173" t="s">
        <v>243</v>
      </c>
      <c r="T21" s="363" t="s">
        <v>579</v>
      </c>
      <c r="U21" s="174" t="s">
        <v>505</v>
      </c>
      <c r="W21" s="80"/>
      <c r="X21" s="81"/>
      <c r="Y21" s="81"/>
      <c r="Z21" s="81"/>
      <c r="AA21" s="81"/>
      <c r="AB21" s="81"/>
      <c r="AC21" s="81"/>
      <c r="AD21" s="81"/>
      <c r="AE21" s="81"/>
      <c r="AF21" s="81"/>
      <c r="AG21" s="82"/>
    </row>
    <row r="22" spans="2:33" s="34" customFormat="1" ht="16">
      <c r="B22" s="153"/>
      <c r="C22" s="166">
        <v>45979</v>
      </c>
      <c r="D22" s="144" t="str">
        <f t="shared" si="0"/>
        <v>火</v>
      </c>
      <c r="E22" s="167">
        <v>0.41111111111111109</v>
      </c>
      <c r="F22" s="168" t="s">
        <v>486</v>
      </c>
      <c r="G22" s="169" t="s">
        <v>234</v>
      </c>
      <c r="H22" s="170">
        <v>1.89</v>
      </c>
      <c r="I22" s="171" t="s">
        <v>329</v>
      </c>
      <c r="J22" s="171" t="s">
        <v>236</v>
      </c>
      <c r="K22" s="169" t="s">
        <v>237</v>
      </c>
      <c r="L22" s="169" t="s">
        <v>331</v>
      </c>
      <c r="M22" s="169" t="s">
        <v>240</v>
      </c>
      <c r="N22" s="169" t="s">
        <v>240</v>
      </c>
      <c r="O22" s="172" t="s">
        <v>239</v>
      </c>
      <c r="P22" s="169" t="s">
        <v>239</v>
      </c>
      <c r="Q22" s="171" t="s">
        <v>339</v>
      </c>
      <c r="R22" s="173" t="s">
        <v>490</v>
      </c>
      <c r="S22" s="173" t="s">
        <v>298</v>
      </c>
      <c r="T22" s="363" t="s">
        <v>580</v>
      </c>
      <c r="U22" s="174" t="s">
        <v>506</v>
      </c>
      <c r="W22" s="80"/>
      <c r="X22" s="81"/>
      <c r="Y22" s="81"/>
      <c r="Z22" s="81"/>
      <c r="AA22" s="81"/>
      <c r="AB22" s="81"/>
      <c r="AC22" s="81"/>
      <c r="AD22" s="81"/>
      <c r="AE22" s="81"/>
      <c r="AF22" s="81"/>
      <c r="AG22" s="82"/>
    </row>
    <row r="23" spans="2:33" s="34" customFormat="1" ht="16">
      <c r="B23" s="153"/>
      <c r="C23" s="166">
        <v>45979</v>
      </c>
      <c r="D23" s="144" t="str">
        <f t="shared" si="0"/>
        <v>火</v>
      </c>
      <c r="E23" s="167">
        <v>0.47222222222222221</v>
      </c>
      <c r="F23" s="168" t="s">
        <v>486</v>
      </c>
      <c r="G23" s="169" t="s">
        <v>234</v>
      </c>
      <c r="H23" s="170">
        <v>3.5000000000000031E-2</v>
      </c>
      <c r="I23" s="171" t="s">
        <v>329</v>
      </c>
      <c r="J23" s="171" t="s">
        <v>236</v>
      </c>
      <c r="K23" s="169" t="s">
        <v>237</v>
      </c>
      <c r="L23" s="169" t="s">
        <v>331</v>
      </c>
      <c r="M23" s="169" t="s">
        <v>240</v>
      </c>
      <c r="N23" s="169" t="s">
        <v>240</v>
      </c>
      <c r="O23" s="172" t="s">
        <v>240</v>
      </c>
      <c r="P23" s="169" t="s">
        <v>239</v>
      </c>
      <c r="Q23" s="171" t="s">
        <v>332</v>
      </c>
      <c r="R23" s="173" t="s">
        <v>492</v>
      </c>
      <c r="S23" s="173" t="s">
        <v>243</v>
      </c>
      <c r="T23" s="363" t="s">
        <v>579</v>
      </c>
      <c r="U23" s="174" t="s">
        <v>507</v>
      </c>
      <c r="W23" s="80"/>
      <c r="X23" s="81"/>
      <c r="Y23" s="81"/>
      <c r="Z23" s="81"/>
      <c r="AA23" s="81"/>
      <c r="AB23" s="81"/>
      <c r="AC23" s="81"/>
      <c r="AD23" s="81"/>
      <c r="AE23" s="81"/>
      <c r="AF23" s="81"/>
      <c r="AG23" s="82"/>
    </row>
    <row r="24" spans="2:33" s="34" customFormat="1" ht="16">
      <c r="B24" s="153"/>
      <c r="C24" s="166">
        <v>45979</v>
      </c>
      <c r="D24" s="144" t="str">
        <f t="shared" si="0"/>
        <v>火</v>
      </c>
      <c r="E24" s="167">
        <v>0.58888888888888891</v>
      </c>
      <c r="F24" s="168" t="s">
        <v>486</v>
      </c>
      <c r="G24" s="169" t="s">
        <v>234</v>
      </c>
      <c r="H24" s="170">
        <v>5.0000000000000044E-2</v>
      </c>
      <c r="I24" s="171" t="s">
        <v>329</v>
      </c>
      <c r="J24" s="171" t="s">
        <v>236</v>
      </c>
      <c r="K24" s="169" t="s">
        <v>237</v>
      </c>
      <c r="L24" s="169" t="s">
        <v>331</v>
      </c>
      <c r="M24" s="169" t="s">
        <v>240</v>
      </c>
      <c r="N24" s="169" t="s">
        <v>240</v>
      </c>
      <c r="O24" s="172" t="s">
        <v>240</v>
      </c>
      <c r="P24" s="169" t="s">
        <v>239</v>
      </c>
      <c r="Q24" s="171" t="s">
        <v>332</v>
      </c>
      <c r="R24" s="173" t="s">
        <v>492</v>
      </c>
      <c r="S24" s="173" t="s">
        <v>243</v>
      </c>
      <c r="T24" s="363" t="s">
        <v>579</v>
      </c>
      <c r="U24" s="174" t="s">
        <v>508</v>
      </c>
      <c r="W24" s="80"/>
      <c r="X24" s="81"/>
      <c r="Y24" s="81"/>
      <c r="Z24" s="81"/>
      <c r="AA24" s="81"/>
      <c r="AB24" s="81"/>
      <c r="AC24" s="81"/>
      <c r="AD24" s="81"/>
      <c r="AE24" s="81"/>
      <c r="AF24" s="81"/>
      <c r="AG24" s="82"/>
    </row>
    <row r="25" spans="2:33" s="34" customFormat="1" ht="16">
      <c r="B25" s="153"/>
      <c r="C25" s="166">
        <v>45979</v>
      </c>
      <c r="D25" s="144" t="str">
        <f t="shared" si="0"/>
        <v>火</v>
      </c>
      <c r="E25" s="167">
        <v>0.59027777777777779</v>
      </c>
      <c r="F25" s="168" t="s">
        <v>486</v>
      </c>
      <c r="G25" s="169" t="s">
        <v>234</v>
      </c>
      <c r="H25" s="170">
        <v>4.0000000000000036E-2</v>
      </c>
      <c r="I25" s="171" t="s">
        <v>329</v>
      </c>
      <c r="J25" s="171" t="s">
        <v>236</v>
      </c>
      <c r="K25" s="169" t="s">
        <v>237</v>
      </c>
      <c r="L25" s="169" t="s">
        <v>331</v>
      </c>
      <c r="M25" s="169" t="s">
        <v>240</v>
      </c>
      <c r="N25" s="169" t="s">
        <v>240</v>
      </c>
      <c r="O25" s="172" t="s">
        <v>239</v>
      </c>
      <c r="P25" s="169" t="s">
        <v>239</v>
      </c>
      <c r="Q25" s="171" t="s">
        <v>339</v>
      </c>
      <c r="R25" s="173" t="s">
        <v>492</v>
      </c>
      <c r="S25" s="173" t="s">
        <v>243</v>
      </c>
      <c r="T25" s="363" t="s">
        <v>579</v>
      </c>
      <c r="U25" s="174" t="s">
        <v>509</v>
      </c>
      <c r="W25" s="80"/>
      <c r="X25" s="81"/>
      <c r="Y25" s="81"/>
      <c r="Z25" s="81"/>
      <c r="AA25" s="81"/>
      <c r="AB25" s="81"/>
      <c r="AC25" s="81"/>
      <c r="AD25" s="81"/>
      <c r="AE25" s="81"/>
      <c r="AF25" s="81"/>
      <c r="AG25" s="82"/>
    </row>
    <row r="26" spans="2:33" s="34" customFormat="1" ht="16">
      <c r="B26" s="153"/>
      <c r="C26" s="166">
        <v>45980</v>
      </c>
      <c r="D26" s="144" t="str">
        <f t="shared" si="0"/>
        <v>水</v>
      </c>
      <c r="E26" s="167">
        <v>0.58333333333333337</v>
      </c>
      <c r="F26" s="168" t="s">
        <v>486</v>
      </c>
      <c r="G26" s="169" t="s">
        <v>234</v>
      </c>
      <c r="H26" s="170">
        <v>1.7699999999999998</v>
      </c>
      <c r="I26" s="171" t="s">
        <v>329</v>
      </c>
      <c r="J26" s="171" t="s">
        <v>236</v>
      </c>
      <c r="K26" s="169" t="s">
        <v>237</v>
      </c>
      <c r="L26" s="169" t="s">
        <v>331</v>
      </c>
      <c r="M26" s="169" t="s">
        <v>240</v>
      </c>
      <c r="N26" s="169" t="s">
        <v>240</v>
      </c>
      <c r="O26" s="172" t="s">
        <v>239</v>
      </c>
      <c r="P26" s="169" t="s">
        <v>239</v>
      </c>
      <c r="Q26" s="171" t="s">
        <v>339</v>
      </c>
      <c r="R26" s="173" t="s">
        <v>490</v>
      </c>
      <c r="S26" s="173" t="s">
        <v>298</v>
      </c>
      <c r="T26" s="363" t="s">
        <v>580</v>
      </c>
      <c r="U26" s="174" t="s">
        <v>506</v>
      </c>
      <c r="W26" s="80"/>
      <c r="X26" s="81"/>
      <c r="Y26" s="81"/>
      <c r="Z26" s="81"/>
      <c r="AA26" s="81"/>
      <c r="AB26" s="81"/>
      <c r="AC26" s="81"/>
      <c r="AD26" s="81"/>
      <c r="AE26" s="81"/>
      <c r="AF26" s="81"/>
      <c r="AG26" s="82"/>
    </row>
    <row r="27" spans="2:33" s="34" customFormat="1" ht="16">
      <c r="B27" s="153"/>
      <c r="C27" s="166">
        <v>45980</v>
      </c>
      <c r="D27" s="144" t="str">
        <f t="shared" si="0"/>
        <v>水</v>
      </c>
      <c r="E27" s="167">
        <v>0.62708333333333333</v>
      </c>
      <c r="F27" s="168" t="s">
        <v>486</v>
      </c>
      <c r="G27" s="169" t="s">
        <v>234</v>
      </c>
      <c r="H27" s="170">
        <v>3.5000000000000031E-2</v>
      </c>
      <c r="I27" s="171" t="s">
        <v>329</v>
      </c>
      <c r="J27" s="171" t="s">
        <v>236</v>
      </c>
      <c r="K27" s="169" t="s">
        <v>410</v>
      </c>
      <c r="L27" s="169" t="s">
        <v>331</v>
      </c>
      <c r="M27" s="169" t="s">
        <v>240</v>
      </c>
      <c r="N27" s="169" t="s">
        <v>239</v>
      </c>
      <c r="O27" s="172" t="s">
        <v>240</v>
      </c>
      <c r="P27" s="169" t="s">
        <v>239</v>
      </c>
      <c r="Q27" s="171" t="s">
        <v>332</v>
      </c>
      <c r="R27" s="173" t="s">
        <v>492</v>
      </c>
      <c r="S27" s="173" t="s">
        <v>243</v>
      </c>
      <c r="T27" s="363" t="s">
        <v>579</v>
      </c>
      <c r="U27" s="174" t="s">
        <v>510</v>
      </c>
      <c r="W27" s="80"/>
      <c r="X27" s="81"/>
      <c r="Y27" s="81"/>
      <c r="Z27" s="81"/>
      <c r="AA27" s="81"/>
      <c r="AB27" s="81"/>
      <c r="AC27" s="81"/>
      <c r="AD27" s="81"/>
      <c r="AE27" s="81"/>
      <c r="AF27" s="81"/>
      <c r="AG27" s="82"/>
    </row>
    <row r="28" spans="2:33" s="34" customFormat="1" ht="16">
      <c r="B28" s="153"/>
      <c r="C28" s="166">
        <v>45981</v>
      </c>
      <c r="D28" s="144" t="str">
        <f t="shared" si="0"/>
        <v>木</v>
      </c>
      <c r="E28" s="167">
        <v>0.57361111111111107</v>
      </c>
      <c r="F28" s="168" t="s">
        <v>486</v>
      </c>
      <c r="G28" s="169" t="s">
        <v>234</v>
      </c>
      <c r="H28" s="170">
        <v>5.0000000000000044E-2</v>
      </c>
      <c r="I28" s="171" t="s">
        <v>329</v>
      </c>
      <c r="J28" s="171" t="s">
        <v>236</v>
      </c>
      <c r="K28" s="169" t="s">
        <v>237</v>
      </c>
      <c r="L28" s="169" t="s">
        <v>331</v>
      </c>
      <c r="M28" s="169" t="s">
        <v>240</v>
      </c>
      <c r="N28" s="169" t="s">
        <v>240</v>
      </c>
      <c r="O28" s="172" t="s">
        <v>240</v>
      </c>
      <c r="P28" s="169" t="s">
        <v>239</v>
      </c>
      <c r="Q28" s="171" t="s">
        <v>332</v>
      </c>
      <c r="R28" s="173" t="s">
        <v>492</v>
      </c>
      <c r="S28" s="173" t="s">
        <v>243</v>
      </c>
      <c r="T28" s="363" t="s">
        <v>579</v>
      </c>
      <c r="U28" s="174" t="s">
        <v>508</v>
      </c>
      <c r="W28" s="80"/>
      <c r="X28" s="81"/>
      <c r="Y28" s="81"/>
      <c r="Z28" s="81"/>
      <c r="AA28" s="81"/>
      <c r="AB28" s="81"/>
      <c r="AC28" s="81"/>
      <c r="AD28" s="81"/>
      <c r="AE28" s="81"/>
      <c r="AF28" s="81"/>
      <c r="AG28" s="82"/>
    </row>
    <row r="29" spans="2:33" s="34" customFormat="1" ht="16">
      <c r="B29" s="153"/>
      <c r="C29" s="166">
        <v>45981</v>
      </c>
      <c r="D29" s="144" t="str">
        <f t="shared" si="0"/>
        <v>木</v>
      </c>
      <c r="E29" s="167">
        <v>0.68125000000000002</v>
      </c>
      <c r="F29" s="168" t="s">
        <v>486</v>
      </c>
      <c r="G29" s="169" t="s">
        <v>234</v>
      </c>
      <c r="H29" s="170">
        <v>2.4999999999999967E-2</v>
      </c>
      <c r="I29" s="171" t="s">
        <v>329</v>
      </c>
      <c r="J29" s="171" t="s">
        <v>236</v>
      </c>
      <c r="K29" s="169" t="s">
        <v>237</v>
      </c>
      <c r="L29" s="169" t="s">
        <v>331</v>
      </c>
      <c r="M29" s="169" t="s">
        <v>240</v>
      </c>
      <c r="N29" s="169" t="s">
        <v>240</v>
      </c>
      <c r="O29" s="172" t="s">
        <v>239</v>
      </c>
      <c r="P29" s="169" t="s">
        <v>239</v>
      </c>
      <c r="Q29" s="171" t="s">
        <v>339</v>
      </c>
      <c r="R29" s="173" t="s">
        <v>492</v>
      </c>
      <c r="S29" s="173" t="s">
        <v>243</v>
      </c>
      <c r="T29" s="363" t="s">
        <v>579</v>
      </c>
      <c r="U29" s="174" t="s">
        <v>502</v>
      </c>
      <c r="W29" s="80"/>
      <c r="X29" s="81"/>
      <c r="Y29" s="81"/>
      <c r="Z29" s="81"/>
      <c r="AA29" s="81"/>
      <c r="AB29" s="81"/>
      <c r="AC29" s="81"/>
      <c r="AD29" s="81"/>
      <c r="AE29" s="81"/>
      <c r="AF29" s="81"/>
      <c r="AG29" s="82"/>
    </row>
    <row r="30" spans="2:33" s="34" customFormat="1" ht="16">
      <c r="B30" s="153"/>
      <c r="C30" s="166">
        <v>45981</v>
      </c>
      <c r="D30" s="144" t="str">
        <f t="shared" si="0"/>
        <v>木</v>
      </c>
      <c r="E30" s="167">
        <v>0.73958333333333337</v>
      </c>
      <c r="F30" s="168" t="s">
        <v>486</v>
      </c>
      <c r="G30" s="169" t="s">
        <v>234</v>
      </c>
      <c r="H30" s="170">
        <v>4.0000000000000036E-2</v>
      </c>
      <c r="I30" s="171" t="s">
        <v>329</v>
      </c>
      <c r="J30" s="171" t="s">
        <v>236</v>
      </c>
      <c r="K30" s="169" t="s">
        <v>237</v>
      </c>
      <c r="L30" s="169" t="s">
        <v>331</v>
      </c>
      <c r="M30" s="169" t="s">
        <v>240</v>
      </c>
      <c r="N30" s="169" t="s">
        <v>240</v>
      </c>
      <c r="O30" s="172" t="s">
        <v>239</v>
      </c>
      <c r="P30" s="169" t="s">
        <v>239</v>
      </c>
      <c r="Q30" s="171" t="s">
        <v>339</v>
      </c>
      <c r="R30" s="173" t="s">
        <v>492</v>
      </c>
      <c r="S30" s="173" t="s">
        <v>243</v>
      </c>
      <c r="T30" s="363" t="s">
        <v>579</v>
      </c>
      <c r="U30" s="174" t="s">
        <v>509</v>
      </c>
      <c r="W30" s="80"/>
      <c r="X30" s="81"/>
      <c r="Y30" s="81"/>
      <c r="Z30" s="81"/>
      <c r="AA30" s="81"/>
      <c r="AB30" s="81"/>
      <c r="AC30" s="81"/>
      <c r="AD30" s="81"/>
      <c r="AE30" s="81"/>
      <c r="AF30" s="81"/>
      <c r="AG30" s="82"/>
    </row>
    <row r="31" spans="2:33" s="34" customFormat="1" ht="16">
      <c r="B31" s="153"/>
      <c r="C31" s="166">
        <v>45982</v>
      </c>
      <c r="D31" s="144" t="str">
        <f t="shared" si="0"/>
        <v>金</v>
      </c>
      <c r="E31" s="167">
        <v>0.53333333333333333</v>
      </c>
      <c r="F31" s="168" t="s">
        <v>486</v>
      </c>
      <c r="G31" s="169" t="s">
        <v>234</v>
      </c>
      <c r="H31" s="170">
        <v>4.0000000000000036E-2</v>
      </c>
      <c r="I31" s="171" t="s">
        <v>329</v>
      </c>
      <c r="J31" s="171" t="s">
        <v>236</v>
      </c>
      <c r="K31" s="169" t="s">
        <v>237</v>
      </c>
      <c r="L31" s="169" t="s">
        <v>331</v>
      </c>
      <c r="M31" s="169" t="s">
        <v>240</v>
      </c>
      <c r="N31" s="169" t="s">
        <v>240</v>
      </c>
      <c r="O31" s="172" t="s">
        <v>239</v>
      </c>
      <c r="P31" s="169" t="s">
        <v>239</v>
      </c>
      <c r="Q31" s="171" t="s">
        <v>339</v>
      </c>
      <c r="R31" s="173" t="s">
        <v>492</v>
      </c>
      <c r="S31" s="173" t="s">
        <v>243</v>
      </c>
      <c r="T31" s="363" t="s">
        <v>579</v>
      </c>
      <c r="U31" s="174" t="s">
        <v>509</v>
      </c>
      <c r="W31" s="80"/>
      <c r="X31" s="81"/>
      <c r="Y31" s="81"/>
      <c r="Z31" s="81"/>
      <c r="AA31" s="81"/>
      <c r="AB31" s="81"/>
      <c r="AC31" s="81"/>
      <c r="AD31" s="81"/>
      <c r="AE31" s="81"/>
      <c r="AF31" s="81"/>
      <c r="AG31" s="82"/>
    </row>
    <row r="32" spans="2:33" s="34" customFormat="1" ht="16">
      <c r="B32" s="153"/>
      <c r="C32" s="166">
        <v>45982</v>
      </c>
      <c r="D32" s="144" t="str">
        <f t="shared" si="0"/>
        <v>金</v>
      </c>
      <c r="E32" s="167">
        <v>0.54027777777777775</v>
      </c>
      <c r="F32" s="168" t="s">
        <v>486</v>
      </c>
      <c r="G32" s="169" t="s">
        <v>234</v>
      </c>
      <c r="H32" s="170">
        <v>0.45999999999999996</v>
      </c>
      <c r="I32" s="171" t="s">
        <v>329</v>
      </c>
      <c r="J32" s="171" t="s">
        <v>236</v>
      </c>
      <c r="K32" s="169" t="s">
        <v>491</v>
      </c>
      <c r="L32" s="169" t="s">
        <v>331</v>
      </c>
      <c r="M32" s="169" t="s">
        <v>239</v>
      </c>
      <c r="N32" s="169" t="s">
        <v>240</v>
      </c>
      <c r="O32" s="172" t="s">
        <v>240</v>
      </c>
      <c r="P32" s="169" t="s">
        <v>239</v>
      </c>
      <c r="Q32" s="171" t="s">
        <v>332</v>
      </c>
      <c r="R32" s="173" t="s">
        <v>490</v>
      </c>
      <c r="S32" s="173" t="s">
        <v>497</v>
      </c>
      <c r="T32" s="363" t="s">
        <v>581</v>
      </c>
      <c r="U32" s="174" t="s">
        <v>511</v>
      </c>
      <c r="W32" s="80"/>
      <c r="X32" s="81"/>
      <c r="Y32" s="81"/>
      <c r="Z32" s="81"/>
      <c r="AA32" s="81"/>
      <c r="AB32" s="81"/>
      <c r="AC32" s="81"/>
      <c r="AD32" s="81"/>
      <c r="AE32" s="81"/>
      <c r="AF32" s="81"/>
      <c r="AG32" s="82"/>
    </row>
    <row r="33" spans="2:33" s="34" customFormat="1" ht="16">
      <c r="B33" s="153"/>
      <c r="C33" s="166">
        <v>45982</v>
      </c>
      <c r="D33" s="144" t="str">
        <f t="shared" si="0"/>
        <v>金</v>
      </c>
      <c r="E33" s="167">
        <v>0.57638888888888884</v>
      </c>
      <c r="F33" s="168" t="s">
        <v>486</v>
      </c>
      <c r="G33" s="169" t="s">
        <v>234</v>
      </c>
      <c r="H33" s="170">
        <v>3.499999999999992E-2</v>
      </c>
      <c r="I33" s="171" t="s">
        <v>329</v>
      </c>
      <c r="J33" s="171" t="s">
        <v>236</v>
      </c>
      <c r="K33" s="169" t="s">
        <v>237</v>
      </c>
      <c r="L33" s="169" t="s">
        <v>331</v>
      </c>
      <c r="M33" s="169" t="s">
        <v>240</v>
      </c>
      <c r="N33" s="169" t="s">
        <v>240</v>
      </c>
      <c r="O33" s="172" t="s">
        <v>240</v>
      </c>
      <c r="P33" s="169" t="s">
        <v>239</v>
      </c>
      <c r="Q33" s="171" t="s">
        <v>332</v>
      </c>
      <c r="R33" s="173" t="s">
        <v>492</v>
      </c>
      <c r="S33" s="173" t="s">
        <v>243</v>
      </c>
      <c r="T33" s="363" t="s">
        <v>579</v>
      </c>
      <c r="U33" s="174" t="s">
        <v>512</v>
      </c>
      <c r="W33" s="80"/>
      <c r="X33" s="81"/>
      <c r="Y33" s="81"/>
      <c r="Z33" s="81"/>
      <c r="AA33" s="81"/>
      <c r="AB33" s="81"/>
      <c r="AC33" s="81"/>
      <c r="AD33" s="81"/>
      <c r="AE33" s="81"/>
      <c r="AF33" s="81"/>
      <c r="AG33" s="82"/>
    </row>
    <row r="34" spans="2:33" s="34" customFormat="1" ht="16">
      <c r="B34" s="153"/>
      <c r="C34" s="166">
        <v>45982</v>
      </c>
      <c r="D34" s="144" t="str">
        <f t="shared" si="0"/>
        <v>金</v>
      </c>
      <c r="E34" s="167">
        <v>0.68055555555555558</v>
      </c>
      <c r="F34" s="168" t="s">
        <v>486</v>
      </c>
      <c r="G34" s="169" t="s">
        <v>234</v>
      </c>
      <c r="H34" s="170">
        <v>3.5000000000000031E-2</v>
      </c>
      <c r="I34" s="171" t="s">
        <v>329</v>
      </c>
      <c r="J34" s="171" t="s">
        <v>236</v>
      </c>
      <c r="K34" s="169" t="s">
        <v>237</v>
      </c>
      <c r="L34" s="169" t="s">
        <v>331</v>
      </c>
      <c r="M34" s="169" t="s">
        <v>240</v>
      </c>
      <c r="N34" s="169" t="s">
        <v>240</v>
      </c>
      <c r="O34" s="172" t="s">
        <v>240</v>
      </c>
      <c r="P34" s="169" t="s">
        <v>239</v>
      </c>
      <c r="Q34" s="171" t="s">
        <v>332</v>
      </c>
      <c r="R34" s="173" t="s">
        <v>492</v>
      </c>
      <c r="S34" s="173" t="s">
        <v>243</v>
      </c>
      <c r="T34" s="363" t="s">
        <v>579</v>
      </c>
      <c r="U34" s="174" t="s">
        <v>505</v>
      </c>
      <c r="W34" s="80"/>
      <c r="X34" s="81"/>
      <c r="Y34" s="81"/>
      <c r="Z34" s="81"/>
      <c r="AA34" s="81"/>
      <c r="AB34" s="81"/>
      <c r="AC34" s="81"/>
      <c r="AD34" s="81"/>
      <c r="AE34" s="81"/>
      <c r="AF34" s="81"/>
      <c r="AG34" s="82"/>
    </row>
    <row r="35" spans="2:33" s="34" customFormat="1" ht="16">
      <c r="B35" s="153"/>
      <c r="C35" s="166">
        <v>45982</v>
      </c>
      <c r="D35" s="144" t="str">
        <f t="shared" si="0"/>
        <v>金</v>
      </c>
      <c r="E35" s="167">
        <v>0.78125</v>
      </c>
      <c r="F35" s="168" t="s">
        <v>486</v>
      </c>
      <c r="G35" s="169" t="s">
        <v>234</v>
      </c>
      <c r="H35" s="170">
        <v>1.82</v>
      </c>
      <c r="I35" s="171" t="s">
        <v>329</v>
      </c>
      <c r="J35" s="171" t="s">
        <v>236</v>
      </c>
      <c r="K35" s="169" t="s">
        <v>410</v>
      </c>
      <c r="L35" s="169" t="s">
        <v>238</v>
      </c>
      <c r="M35" s="169" t="s">
        <v>240</v>
      </c>
      <c r="N35" s="169" t="s">
        <v>240</v>
      </c>
      <c r="O35" s="172" t="s">
        <v>239</v>
      </c>
      <c r="P35" s="169" t="s">
        <v>239</v>
      </c>
      <c r="Q35" s="171" t="s">
        <v>339</v>
      </c>
      <c r="R35" s="173" t="s">
        <v>490</v>
      </c>
      <c r="S35" s="173" t="s">
        <v>298</v>
      </c>
      <c r="T35" s="363" t="s">
        <v>580</v>
      </c>
      <c r="U35" s="174" t="s">
        <v>503</v>
      </c>
      <c r="W35" s="80"/>
      <c r="X35" s="81"/>
      <c r="Y35" s="81"/>
      <c r="Z35" s="81"/>
      <c r="AA35" s="81"/>
      <c r="AB35" s="81"/>
      <c r="AC35" s="81"/>
      <c r="AD35" s="81"/>
      <c r="AE35" s="81"/>
      <c r="AF35" s="81"/>
      <c r="AG35" s="82"/>
    </row>
    <row r="36" spans="2:33" s="34" customFormat="1" ht="16">
      <c r="B36" s="153"/>
      <c r="C36" s="166">
        <v>45983</v>
      </c>
      <c r="D36" s="144" t="str">
        <f t="shared" si="0"/>
        <v>土</v>
      </c>
      <c r="E36" s="167">
        <v>0.5083333333333333</v>
      </c>
      <c r="F36" s="168" t="s">
        <v>486</v>
      </c>
      <c r="G36" s="169" t="s">
        <v>234</v>
      </c>
      <c r="H36" s="170">
        <v>0.01</v>
      </c>
      <c r="I36" s="171" t="s">
        <v>329</v>
      </c>
      <c r="J36" s="171" t="s">
        <v>236</v>
      </c>
      <c r="K36" s="169" t="s">
        <v>410</v>
      </c>
      <c r="L36" s="169" t="s">
        <v>238</v>
      </c>
      <c r="M36" s="169" t="s">
        <v>240</v>
      </c>
      <c r="N36" s="169" t="s">
        <v>240</v>
      </c>
      <c r="O36" s="172" t="s">
        <v>239</v>
      </c>
      <c r="P36" s="169" t="s">
        <v>239</v>
      </c>
      <c r="Q36" s="171" t="s">
        <v>339</v>
      </c>
      <c r="R36" s="173" t="s">
        <v>492</v>
      </c>
      <c r="S36" s="173" t="s">
        <v>297</v>
      </c>
      <c r="T36" s="363" t="s">
        <v>548</v>
      </c>
      <c r="U36" s="174" t="s">
        <v>513</v>
      </c>
      <c r="W36" s="80"/>
      <c r="X36" s="81"/>
      <c r="Y36" s="81"/>
      <c r="Z36" s="81"/>
      <c r="AA36" s="81"/>
      <c r="AB36" s="81"/>
      <c r="AC36" s="81"/>
      <c r="AD36" s="81"/>
      <c r="AE36" s="81"/>
      <c r="AF36" s="81"/>
      <c r="AG36" s="82"/>
    </row>
    <row r="37" spans="2:33" s="34" customFormat="1" ht="16">
      <c r="B37" s="153"/>
      <c r="C37" s="166">
        <v>45983</v>
      </c>
      <c r="D37" s="144" t="str">
        <f t="shared" si="0"/>
        <v>土</v>
      </c>
      <c r="E37" s="167">
        <v>0.51111111111111107</v>
      </c>
      <c r="F37" s="168" t="s">
        <v>486</v>
      </c>
      <c r="G37" s="169" t="s">
        <v>234</v>
      </c>
      <c r="H37" s="170">
        <v>3.999999999999998E-2</v>
      </c>
      <c r="I37" s="171" t="s">
        <v>329</v>
      </c>
      <c r="J37" s="171" t="s">
        <v>236</v>
      </c>
      <c r="K37" s="169" t="s">
        <v>237</v>
      </c>
      <c r="L37" s="169" t="s">
        <v>331</v>
      </c>
      <c r="M37" s="169" t="s">
        <v>240</v>
      </c>
      <c r="N37" s="169" t="s">
        <v>240</v>
      </c>
      <c r="O37" s="172" t="s">
        <v>239</v>
      </c>
      <c r="P37" s="169" t="s">
        <v>239</v>
      </c>
      <c r="Q37" s="171" t="s">
        <v>339</v>
      </c>
      <c r="R37" s="173" t="s">
        <v>492</v>
      </c>
      <c r="S37" s="173" t="s">
        <v>243</v>
      </c>
      <c r="T37" s="363" t="s">
        <v>579</v>
      </c>
      <c r="U37" s="174" t="s">
        <v>506</v>
      </c>
      <c r="W37" s="80"/>
      <c r="X37" s="81"/>
      <c r="Y37" s="81"/>
      <c r="Z37" s="81"/>
      <c r="AA37" s="81"/>
      <c r="AB37" s="81"/>
      <c r="AC37" s="81"/>
      <c r="AD37" s="81"/>
      <c r="AE37" s="81"/>
      <c r="AF37" s="81"/>
      <c r="AG37" s="82"/>
    </row>
    <row r="38" spans="2:33" s="34" customFormat="1" ht="16">
      <c r="B38" s="153"/>
      <c r="C38" s="166">
        <v>45983</v>
      </c>
      <c r="D38" s="144" t="str">
        <f t="shared" si="0"/>
        <v>土</v>
      </c>
      <c r="E38" s="167">
        <v>0.5493055555555556</v>
      </c>
      <c r="F38" s="168" t="s">
        <v>486</v>
      </c>
      <c r="G38" s="169" t="s">
        <v>234</v>
      </c>
      <c r="H38" s="170">
        <v>0.4</v>
      </c>
      <c r="I38" s="171" t="s">
        <v>329</v>
      </c>
      <c r="J38" s="171" t="s">
        <v>236</v>
      </c>
      <c r="K38" s="169" t="s">
        <v>410</v>
      </c>
      <c r="L38" s="169" t="s">
        <v>238</v>
      </c>
      <c r="M38" s="169" t="s">
        <v>240</v>
      </c>
      <c r="N38" s="169" t="s">
        <v>240</v>
      </c>
      <c r="O38" s="172" t="s">
        <v>239</v>
      </c>
      <c r="P38" s="169" t="s">
        <v>239</v>
      </c>
      <c r="Q38" s="171" t="s">
        <v>339</v>
      </c>
      <c r="R38" s="173" t="s">
        <v>490</v>
      </c>
      <c r="S38" s="173" t="s">
        <v>298</v>
      </c>
      <c r="T38" s="363" t="s">
        <v>580</v>
      </c>
      <c r="U38" s="174" t="s">
        <v>513</v>
      </c>
      <c r="W38" s="80"/>
      <c r="X38" s="81"/>
      <c r="Y38" s="81"/>
      <c r="Z38" s="81"/>
      <c r="AA38" s="81"/>
      <c r="AB38" s="81"/>
      <c r="AC38" s="81"/>
      <c r="AD38" s="81"/>
      <c r="AE38" s="81"/>
      <c r="AF38" s="81"/>
      <c r="AG38" s="82"/>
    </row>
    <row r="39" spans="2:33" s="34" customFormat="1" ht="16">
      <c r="B39" s="153"/>
      <c r="C39" s="166">
        <v>45983</v>
      </c>
      <c r="D39" s="144" t="str">
        <f t="shared" si="0"/>
        <v>土</v>
      </c>
      <c r="E39" s="167">
        <v>0.55625000000000002</v>
      </c>
      <c r="F39" s="168" t="s">
        <v>486</v>
      </c>
      <c r="G39" s="169" t="s">
        <v>234</v>
      </c>
      <c r="H39" s="170">
        <v>0.17999999999999994</v>
      </c>
      <c r="I39" s="171" t="s">
        <v>329</v>
      </c>
      <c r="J39" s="171" t="s">
        <v>236</v>
      </c>
      <c r="K39" s="169" t="s">
        <v>491</v>
      </c>
      <c r="L39" s="169" t="s">
        <v>331</v>
      </c>
      <c r="M39" s="169" t="s">
        <v>239</v>
      </c>
      <c r="N39" s="169" t="s">
        <v>239</v>
      </c>
      <c r="O39" s="172" t="s">
        <v>240</v>
      </c>
      <c r="P39" s="169" t="s">
        <v>239</v>
      </c>
      <c r="Q39" s="171" t="s">
        <v>241</v>
      </c>
      <c r="R39" s="173" t="s">
        <v>490</v>
      </c>
      <c r="S39" s="173" t="s">
        <v>497</v>
      </c>
      <c r="T39" s="363" t="s">
        <v>581</v>
      </c>
      <c r="U39" s="174" t="s">
        <v>514</v>
      </c>
      <c r="W39" s="80"/>
      <c r="X39" s="81"/>
      <c r="Y39" s="81"/>
      <c r="Z39" s="81"/>
      <c r="AA39" s="81"/>
      <c r="AB39" s="81"/>
      <c r="AC39" s="81"/>
      <c r="AD39" s="81"/>
      <c r="AE39" s="81"/>
      <c r="AF39" s="81"/>
      <c r="AG39" s="82"/>
    </row>
    <row r="40" spans="2:33" s="34" customFormat="1" ht="16">
      <c r="B40" s="153"/>
      <c r="C40" s="166">
        <v>45983</v>
      </c>
      <c r="D40" s="144" t="str">
        <f t="shared" si="0"/>
        <v>土</v>
      </c>
      <c r="E40" s="167">
        <v>0.5805555555555556</v>
      </c>
      <c r="F40" s="168" t="s">
        <v>486</v>
      </c>
      <c r="G40" s="169" t="s">
        <v>234</v>
      </c>
      <c r="H40" s="170">
        <v>0.43000000000000016</v>
      </c>
      <c r="I40" s="171" t="s">
        <v>329</v>
      </c>
      <c r="J40" s="171" t="s">
        <v>236</v>
      </c>
      <c r="K40" s="169" t="s">
        <v>491</v>
      </c>
      <c r="L40" s="169" t="s">
        <v>331</v>
      </c>
      <c r="M40" s="169" t="s">
        <v>239</v>
      </c>
      <c r="N40" s="169" t="s">
        <v>240</v>
      </c>
      <c r="O40" s="172" t="s">
        <v>240</v>
      </c>
      <c r="P40" s="169" t="s">
        <v>239</v>
      </c>
      <c r="Q40" s="171" t="s">
        <v>332</v>
      </c>
      <c r="R40" s="173" t="s">
        <v>490</v>
      </c>
      <c r="S40" s="173" t="s">
        <v>497</v>
      </c>
      <c r="T40" s="363" t="s">
        <v>581</v>
      </c>
      <c r="U40" s="174" t="s">
        <v>511</v>
      </c>
      <c r="W40" s="80"/>
      <c r="X40" s="81"/>
      <c r="Y40" s="81"/>
      <c r="Z40" s="81"/>
      <c r="AA40" s="81"/>
      <c r="AB40" s="81"/>
      <c r="AC40" s="81"/>
      <c r="AD40" s="81"/>
      <c r="AE40" s="81"/>
      <c r="AF40" s="81"/>
      <c r="AG40" s="82"/>
    </row>
    <row r="41" spans="2:33" s="34" customFormat="1" ht="16">
      <c r="B41" s="153"/>
      <c r="C41" s="166">
        <v>45983</v>
      </c>
      <c r="D41" s="144" t="str">
        <f t="shared" si="0"/>
        <v>土</v>
      </c>
      <c r="E41" s="167">
        <v>0.59722222222222221</v>
      </c>
      <c r="F41" s="168" t="s">
        <v>486</v>
      </c>
      <c r="G41" s="169" t="s">
        <v>234</v>
      </c>
      <c r="H41" s="170">
        <v>4.9999999999999933E-2</v>
      </c>
      <c r="I41" s="171" t="s">
        <v>329</v>
      </c>
      <c r="J41" s="171" t="s">
        <v>236</v>
      </c>
      <c r="K41" s="169" t="s">
        <v>237</v>
      </c>
      <c r="L41" s="169" t="s">
        <v>331</v>
      </c>
      <c r="M41" s="169" t="s">
        <v>240</v>
      </c>
      <c r="N41" s="169" t="s">
        <v>240</v>
      </c>
      <c r="O41" s="172" t="s">
        <v>239</v>
      </c>
      <c r="P41" s="169" t="s">
        <v>239</v>
      </c>
      <c r="Q41" s="171" t="s">
        <v>339</v>
      </c>
      <c r="R41" s="173" t="s">
        <v>492</v>
      </c>
      <c r="S41" s="173" t="s">
        <v>297</v>
      </c>
      <c r="T41" s="363" t="s">
        <v>548</v>
      </c>
      <c r="U41" s="174" t="s">
        <v>502</v>
      </c>
      <c r="W41" s="80"/>
      <c r="X41" s="81"/>
      <c r="Y41" s="81"/>
      <c r="Z41" s="81"/>
      <c r="AA41" s="81"/>
      <c r="AB41" s="81"/>
      <c r="AC41" s="81"/>
      <c r="AD41" s="81"/>
      <c r="AE41" s="81"/>
      <c r="AF41" s="81"/>
      <c r="AG41" s="82"/>
    </row>
    <row r="42" spans="2:33" s="34" customFormat="1" ht="16">
      <c r="B42" s="153"/>
      <c r="C42" s="166">
        <v>45983</v>
      </c>
      <c r="D42" s="144" t="str">
        <f t="shared" si="0"/>
        <v>土</v>
      </c>
      <c r="E42" s="167">
        <v>0.71736111111111112</v>
      </c>
      <c r="F42" s="168" t="s">
        <v>486</v>
      </c>
      <c r="G42" s="169" t="s">
        <v>234</v>
      </c>
      <c r="H42" s="170">
        <v>5.0000000000000001E-3</v>
      </c>
      <c r="I42" s="171" t="s">
        <v>329</v>
      </c>
      <c r="J42" s="171" t="s">
        <v>236</v>
      </c>
      <c r="K42" s="169" t="s">
        <v>410</v>
      </c>
      <c r="L42" s="169" t="s">
        <v>238</v>
      </c>
      <c r="M42" s="169" t="s">
        <v>240</v>
      </c>
      <c r="N42" s="169" t="s">
        <v>240</v>
      </c>
      <c r="O42" s="172" t="s">
        <v>239</v>
      </c>
      <c r="P42" s="169" t="s">
        <v>239</v>
      </c>
      <c r="Q42" s="171" t="s">
        <v>339</v>
      </c>
      <c r="R42" s="173" t="s">
        <v>492</v>
      </c>
      <c r="S42" s="173" t="s">
        <v>243</v>
      </c>
      <c r="T42" s="363" t="s">
        <v>579</v>
      </c>
      <c r="U42" s="174" t="s">
        <v>513</v>
      </c>
      <c r="W42" s="80"/>
      <c r="X42" s="81"/>
      <c r="Y42" s="81"/>
      <c r="Z42" s="81"/>
      <c r="AA42" s="81"/>
      <c r="AB42" s="81"/>
      <c r="AC42" s="81"/>
      <c r="AD42" s="81"/>
      <c r="AE42" s="81"/>
      <c r="AF42" s="81"/>
      <c r="AG42" s="82"/>
    </row>
    <row r="43" spans="2:33" s="34" customFormat="1" ht="16">
      <c r="B43" s="153"/>
      <c r="C43" s="166">
        <v>45983</v>
      </c>
      <c r="D43" s="144" t="str">
        <f t="shared" si="0"/>
        <v>土</v>
      </c>
      <c r="E43" s="167">
        <v>0.78472222222222221</v>
      </c>
      <c r="F43" s="168" t="s">
        <v>486</v>
      </c>
      <c r="G43" s="169" t="s">
        <v>234</v>
      </c>
      <c r="H43" s="170">
        <v>4.0000000000000036E-2</v>
      </c>
      <c r="I43" s="171" t="s">
        <v>329</v>
      </c>
      <c r="J43" s="171" t="s">
        <v>236</v>
      </c>
      <c r="K43" s="169" t="s">
        <v>237</v>
      </c>
      <c r="L43" s="169" t="s">
        <v>331</v>
      </c>
      <c r="M43" s="169" t="s">
        <v>240</v>
      </c>
      <c r="N43" s="169" t="s">
        <v>240</v>
      </c>
      <c r="O43" s="172" t="s">
        <v>239</v>
      </c>
      <c r="P43" s="169" t="s">
        <v>239</v>
      </c>
      <c r="Q43" s="171" t="s">
        <v>339</v>
      </c>
      <c r="R43" s="173" t="s">
        <v>492</v>
      </c>
      <c r="S43" s="173" t="s">
        <v>243</v>
      </c>
      <c r="T43" s="363" t="s">
        <v>579</v>
      </c>
      <c r="U43" s="174" t="s">
        <v>509</v>
      </c>
      <c r="W43" s="80"/>
      <c r="X43" s="81"/>
      <c r="Y43" s="81"/>
      <c r="Z43" s="81"/>
      <c r="AA43" s="81"/>
      <c r="AB43" s="81"/>
      <c r="AC43" s="81"/>
      <c r="AD43" s="81"/>
      <c r="AE43" s="81"/>
      <c r="AF43" s="81"/>
      <c r="AG43" s="82"/>
    </row>
    <row r="44" spans="2:33" s="34" customFormat="1" ht="16">
      <c r="B44" s="153"/>
      <c r="C44" s="166">
        <v>45983</v>
      </c>
      <c r="D44" s="144" t="str">
        <f t="shared" si="0"/>
        <v>土</v>
      </c>
      <c r="E44" s="167">
        <v>0.8</v>
      </c>
      <c r="F44" s="168" t="s">
        <v>486</v>
      </c>
      <c r="G44" s="169" t="s">
        <v>234</v>
      </c>
      <c r="H44" s="170">
        <v>0.13999999999999999</v>
      </c>
      <c r="I44" s="171" t="s">
        <v>329</v>
      </c>
      <c r="J44" s="171" t="s">
        <v>236</v>
      </c>
      <c r="K44" s="169" t="s">
        <v>410</v>
      </c>
      <c r="L44" s="169" t="s">
        <v>238</v>
      </c>
      <c r="M44" s="169" t="s">
        <v>240</v>
      </c>
      <c r="N44" s="169" t="s">
        <v>240</v>
      </c>
      <c r="O44" s="172" t="s">
        <v>240</v>
      </c>
      <c r="P44" s="169" t="s">
        <v>239</v>
      </c>
      <c r="Q44" s="171" t="s">
        <v>332</v>
      </c>
      <c r="R44" s="173" t="s">
        <v>492</v>
      </c>
      <c r="S44" s="173" t="s">
        <v>297</v>
      </c>
      <c r="T44" s="363" t="s">
        <v>548</v>
      </c>
      <c r="U44" s="174" t="s">
        <v>515</v>
      </c>
      <c r="W44" s="80"/>
      <c r="X44" s="81"/>
      <c r="Y44" s="81"/>
      <c r="Z44" s="81"/>
      <c r="AA44" s="81"/>
      <c r="AB44" s="81"/>
      <c r="AC44" s="81"/>
      <c r="AD44" s="81"/>
      <c r="AE44" s="81"/>
      <c r="AF44" s="81"/>
      <c r="AG44" s="82"/>
    </row>
    <row r="45" spans="2:33" s="34" customFormat="1" ht="16">
      <c r="B45" s="153"/>
      <c r="C45" s="166">
        <v>45984</v>
      </c>
      <c r="D45" s="144" t="str">
        <f t="shared" si="0"/>
        <v>日</v>
      </c>
      <c r="E45" s="167">
        <v>0.50694444444444442</v>
      </c>
      <c r="F45" s="168" t="s">
        <v>486</v>
      </c>
      <c r="G45" s="169" t="s">
        <v>234</v>
      </c>
      <c r="H45" s="170">
        <v>0.01</v>
      </c>
      <c r="I45" s="171" t="s">
        <v>329</v>
      </c>
      <c r="J45" s="171" t="s">
        <v>236</v>
      </c>
      <c r="K45" s="169" t="s">
        <v>410</v>
      </c>
      <c r="L45" s="169" t="s">
        <v>238</v>
      </c>
      <c r="M45" s="169" t="s">
        <v>240</v>
      </c>
      <c r="N45" s="169" t="s">
        <v>240</v>
      </c>
      <c r="O45" s="172" t="s">
        <v>239</v>
      </c>
      <c r="P45" s="169" t="s">
        <v>239</v>
      </c>
      <c r="Q45" s="171" t="s">
        <v>339</v>
      </c>
      <c r="R45" s="173" t="s">
        <v>492</v>
      </c>
      <c r="S45" s="173" t="s">
        <v>243</v>
      </c>
      <c r="T45" s="363" t="s">
        <v>579</v>
      </c>
      <c r="U45" s="174" t="s">
        <v>513</v>
      </c>
      <c r="W45" s="80"/>
      <c r="X45" s="81"/>
      <c r="Y45" s="81"/>
      <c r="Z45" s="81"/>
      <c r="AA45" s="81"/>
      <c r="AB45" s="81"/>
      <c r="AC45" s="81"/>
      <c r="AD45" s="81"/>
      <c r="AE45" s="81"/>
      <c r="AF45" s="81"/>
      <c r="AG45" s="82"/>
    </row>
    <row r="46" spans="2:33" s="34" customFormat="1" ht="16">
      <c r="B46" s="153"/>
      <c r="C46" s="166">
        <v>45984</v>
      </c>
      <c r="D46" s="144" t="str">
        <f t="shared" si="0"/>
        <v>日</v>
      </c>
      <c r="E46" s="167">
        <v>0.54861111111111116</v>
      </c>
      <c r="F46" s="168" t="s">
        <v>486</v>
      </c>
      <c r="G46" s="169" t="s">
        <v>234</v>
      </c>
      <c r="H46" s="170">
        <v>0.01</v>
      </c>
      <c r="I46" s="171" t="s">
        <v>329</v>
      </c>
      <c r="J46" s="171" t="s">
        <v>236</v>
      </c>
      <c r="K46" s="169" t="s">
        <v>410</v>
      </c>
      <c r="L46" s="169" t="s">
        <v>238</v>
      </c>
      <c r="M46" s="169" t="s">
        <v>240</v>
      </c>
      <c r="N46" s="169" t="s">
        <v>240</v>
      </c>
      <c r="O46" s="172" t="s">
        <v>239</v>
      </c>
      <c r="P46" s="169" t="s">
        <v>239</v>
      </c>
      <c r="Q46" s="171" t="s">
        <v>339</v>
      </c>
      <c r="R46" s="173" t="s">
        <v>492</v>
      </c>
      <c r="S46" s="173" t="s">
        <v>243</v>
      </c>
      <c r="T46" s="363" t="s">
        <v>579</v>
      </c>
      <c r="U46" s="174" t="s">
        <v>513</v>
      </c>
      <c r="W46" s="80"/>
      <c r="X46" s="81"/>
      <c r="Y46" s="81"/>
      <c r="Z46" s="81"/>
      <c r="AA46" s="81"/>
      <c r="AB46" s="81"/>
      <c r="AC46" s="81"/>
      <c r="AD46" s="81"/>
      <c r="AE46" s="81"/>
      <c r="AF46" s="81"/>
      <c r="AG46" s="82"/>
    </row>
    <row r="47" spans="2:33" s="34" customFormat="1" ht="16">
      <c r="B47" s="153"/>
      <c r="C47" s="166">
        <v>45984</v>
      </c>
      <c r="D47" s="144" t="str">
        <f t="shared" si="0"/>
        <v>日</v>
      </c>
      <c r="E47" s="167">
        <v>0.55555555555555558</v>
      </c>
      <c r="F47" s="168" t="s">
        <v>486</v>
      </c>
      <c r="G47" s="169" t="s">
        <v>234</v>
      </c>
      <c r="H47" s="170">
        <v>4.9999999999999933E-2</v>
      </c>
      <c r="I47" s="171" t="s">
        <v>329</v>
      </c>
      <c r="J47" s="171" t="s">
        <v>236</v>
      </c>
      <c r="K47" s="169" t="s">
        <v>237</v>
      </c>
      <c r="L47" s="169" t="s">
        <v>331</v>
      </c>
      <c r="M47" s="169" t="s">
        <v>240</v>
      </c>
      <c r="N47" s="169" t="s">
        <v>240</v>
      </c>
      <c r="O47" s="172" t="s">
        <v>239</v>
      </c>
      <c r="P47" s="169" t="s">
        <v>239</v>
      </c>
      <c r="Q47" s="171" t="s">
        <v>339</v>
      </c>
      <c r="R47" s="173" t="s">
        <v>492</v>
      </c>
      <c r="S47" s="173" t="s">
        <v>243</v>
      </c>
      <c r="T47" s="363" t="s">
        <v>579</v>
      </c>
      <c r="U47" s="174" t="s">
        <v>502</v>
      </c>
      <c r="W47" s="80"/>
      <c r="X47" s="81"/>
      <c r="Y47" s="81"/>
      <c r="Z47" s="81"/>
      <c r="AA47" s="81"/>
      <c r="AB47" s="81"/>
      <c r="AC47" s="81"/>
      <c r="AD47" s="81"/>
      <c r="AE47" s="81"/>
      <c r="AF47" s="81"/>
      <c r="AG47" s="82"/>
    </row>
    <row r="48" spans="2:33" s="34" customFormat="1" ht="16">
      <c r="B48" s="153"/>
      <c r="C48" s="166">
        <v>45984</v>
      </c>
      <c r="D48" s="144" t="str">
        <f t="shared" si="0"/>
        <v>日</v>
      </c>
      <c r="E48" s="167">
        <v>0.57152777777777775</v>
      </c>
      <c r="F48" s="168" t="s">
        <v>486</v>
      </c>
      <c r="G48" s="169" t="s">
        <v>234</v>
      </c>
      <c r="H48" s="170">
        <v>2.0000000000000018E-2</v>
      </c>
      <c r="I48" s="171" t="s">
        <v>329</v>
      </c>
      <c r="J48" s="171" t="s">
        <v>236</v>
      </c>
      <c r="K48" s="169" t="s">
        <v>410</v>
      </c>
      <c r="L48" s="169" t="s">
        <v>238</v>
      </c>
      <c r="M48" s="169" t="s">
        <v>240</v>
      </c>
      <c r="N48" s="169" t="s">
        <v>240</v>
      </c>
      <c r="O48" s="172" t="s">
        <v>240</v>
      </c>
      <c r="P48" s="169" t="s">
        <v>239</v>
      </c>
      <c r="Q48" s="171" t="s">
        <v>332</v>
      </c>
      <c r="R48" s="173" t="s">
        <v>336</v>
      </c>
      <c r="S48" s="173" t="s">
        <v>297</v>
      </c>
      <c r="T48" s="363" t="s">
        <v>582</v>
      </c>
      <c r="U48" s="174" t="s">
        <v>516</v>
      </c>
      <c r="W48" s="80"/>
      <c r="X48" s="81"/>
      <c r="Y48" s="81"/>
      <c r="Z48" s="81"/>
      <c r="AA48" s="81"/>
      <c r="AB48" s="81"/>
      <c r="AC48" s="81"/>
      <c r="AD48" s="81"/>
      <c r="AE48" s="81"/>
      <c r="AF48" s="81"/>
      <c r="AG48" s="82"/>
    </row>
    <row r="49" spans="2:33" s="34" customFormat="1" ht="16">
      <c r="B49" s="153"/>
      <c r="C49" s="166">
        <v>45984</v>
      </c>
      <c r="D49" s="144" t="str">
        <f t="shared" si="0"/>
        <v>日</v>
      </c>
      <c r="E49" s="167">
        <v>0.59791666666666665</v>
      </c>
      <c r="F49" s="168" t="s">
        <v>486</v>
      </c>
      <c r="G49" s="169" t="s">
        <v>234</v>
      </c>
      <c r="H49" s="170">
        <v>4.9999999999999933E-2</v>
      </c>
      <c r="I49" s="171" t="s">
        <v>329</v>
      </c>
      <c r="J49" s="171" t="s">
        <v>236</v>
      </c>
      <c r="K49" s="169" t="s">
        <v>237</v>
      </c>
      <c r="L49" s="169" t="s">
        <v>331</v>
      </c>
      <c r="M49" s="169" t="s">
        <v>240</v>
      </c>
      <c r="N49" s="169" t="s">
        <v>240</v>
      </c>
      <c r="O49" s="172" t="s">
        <v>239</v>
      </c>
      <c r="P49" s="169" t="s">
        <v>239</v>
      </c>
      <c r="Q49" s="171" t="s">
        <v>339</v>
      </c>
      <c r="R49" s="173" t="s">
        <v>492</v>
      </c>
      <c r="S49" s="173" t="s">
        <v>243</v>
      </c>
      <c r="T49" s="363" t="s">
        <v>579</v>
      </c>
      <c r="U49" s="174" t="s">
        <v>502</v>
      </c>
      <c r="W49" s="80"/>
      <c r="X49" s="81"/>
      <c r="Y49" s="81"/>
      <c r="Z49" s="81"/>
      <c r="AA49" s="81"/>
      <c r="AB49" s="81"/>
      <c r="AC49" s="81"/>
      <c r="AD49" s="81"/>
      <c r="AE49" s="81"/>
      <c r="AF49" s="81"/>
      <c r="AG49" s="82"/>
    </row>
    <row r="50" spans="2:33" s="34" customFormat="1" ht="16">
      <c r="B50" s="153"/>
      <c r="C50" s="166">
        <v>45984</v>
      </c>
      <c r="D50" s="144" t="str">
        <f t="shared" si="0"/>
        <v>日</v>
      </c>
      <c r="E50" s="167">
        <v>0.71527777777777779</v>
      </c>
      <c r="F50" s="168" t="s">
        <v>486</v>
      </c>
      <c r="G50" s="169" t="s">
        <v>234</v>
      </c>
      <c r="H50" s="170">
        <v>0.01</v>
      </c>
      <c r="I50" s="171" t="s">
        <v>329</v>
      </c>
      <c r="J50" s="171" t="s">
        <v>236</v>
      </c>
      <c r="K50" s="169" t="s">
        <v>410</v>
      </c>
      <c r="L50" s="169" t="s">
        <v>238</v>
      </c>
      <c r="M50" s="169" t="s">
        <v>240</v>
      </c>
      <c r="N50" s="169" t="s">
        <v>240</v>
      </c>
      <c r="O50" s="172" t="s">
        <v>239</v>
      </c>
      <c r="P50" s="169" t="s">
        <v>239</v>
      </c>
      <c r="Q50" s="171" t="s">
        <v>339</v>
      </c>
      <c r="R50" s="173" t="s">
        <v>492</v>
      </c>
      <c r="S50" s="173" t="s">
        <v>243</v>
      </c>
      <c r="T50" s="363" t="s">
        <v>579</v>
      </c>
      <c r="U50" s="174" t="s">
        <v>513</v>
      </c>
      <c r="W50" s="80"/>
      <c r="X50" s="81"/>
      <c r="Y50" s="81"/>
      <c r="Z50" s="81"/>
      <c r="AA50" s="81"/>
      <c r="AB50" s="81"/>
      <c r="AC50" s="81"/>
      <c r="AD50" s="81"/>
      <c r="AE50" s="81"/>
      <c r="AF50" s="81"/>
      <c r="AG50" s="82"/>
    </row>
    <row r="51" spans="2:33" s="34" customFormat="1" ht="16">
      <c r="B51" s="153"/>
      <c r="C51" s="166">
        <v>45984</v>
      </c>
      <c r="D51" s="144" t="str">
        <f t="shared" si="0"/>
        <v>日</v>
      </c>
      <c r="E51" s="167">
        <v>0.77777777777777779</v>
      </c>
      <c r="F51" s="168" t="s">
        <v>486</v>
      </c>
      <c r="G51" s="169" t="s">
        <v>234</v>
      </c>
      <c r="H51" s="170">
        <v>2.0000000000000018E-2</v>
      </c>
      <c r="I51" s="171" t="s">
        <v>329</v>
      </c>
      <c r="J51" s="171" t="s">
        <v>236</v>
      </c>
      <c r="K51" s="169" t="s">
        <v>410</v>
      </c>
      <c r="L51" s="169" t="s">
        <v>238</v>
      </c>
      <c r="M51" s="169" t="s">
        <v>240</v>
      </c>
      <c r="N51" s="169" t="s">
        <v>240</v>
      </c>
      <c r="O51" s="172" t="s">
        <v>240</v>
      </c>
      <c r="P51" s="169" t="s">
        <v>239</v>
      </c>
      <c r="Q51" s="171" t="s">
        <v>332</v>
      </c>
      <c r="R51" s="173" t="s">
        <v>492</v>
      </c>
      <c r="S51" s="173" t="s">
        <v>297</v>
      </c>
      <c r="T51" s="363" t="s">
        <v>583</v>
      </c>
      <c r="U51" s="174" t="s">
        <v>516</v>
      </c>
      <c r="W51" s="80"/>
      <c r="X51" s="81"/>
      <c r="Y51" s="81"/>
      <c r="Z51" s="81"/>
      <c r="AA51" s="81"/>
      <c r="AB51" s="81"/>
      <c r="AC51" s="81"/>
      <c r="AD51" s="81"/>
      <c r="AE51" s="81"/>
      <c r="AF51" s="81"/>
      <c r="AG51" s="82"/>
    </row>
    <row r="52" spans="2:33" s="34" customFormat="1" ht="16">
      <c r="B52" s="153"/>
      <c r="C52" s="166">
        <v>45985</v>
      </c>
      <c r="D52" s="144" t="str">
        <f t="shared" si="0"/>
        <v>月</v>
      </c>
      <c r="E52" s="167">
        <v>0.5083333333333333</v>
      </c>
      <c r="F52" s="168" t="s">
        <v>486</v>
      </c>
      <c r="G52" s="169" t="s">
        <v>234</v>
      </c>
      <c r="H52" s="170">
        <v>0.01</v>
      </c>
      <c r="I52" s="171" t="s">
        <v>329</v>
      </c>
      <c r="J52" s="171" t="s">
        <v>236</v>
      </c>
      <c r="K52" s="169" t="s">
        <v>410</v>
      </c>
      <c r="L52" s="169" t="s">
        <v>238</v>
      </c>
      <c r="M52" s="169" t="s">
        <v>240</v>
      </c>
      <c r="N52" s="169" t="s">
        <v>240</v>
      </c>
      <c r="O52" s="172" t="s">
        <v>239</v>
      </c>
      <c r="P52" s="169" t="s">
        <v>239</v>
      </c>
      <c r="Q52" s="171" t="s">
        <v>339</v>
      </c>
      <c r="R52" s="173" t="s">
        <v>492</v>
      </c>
      <c r="S52" s="173" t="s">
        <v>243</v>
      </c>
      <c r="T52" s="363" t="s">
        <v>579</v>
      </c>
      <c r="U52" s="174" t="s">
        <v>513</v>
      </c>
      <c r="W52" s="80"/>
      <c r="X52" s="81"/>
      <c r="Y52" s="81"/>
      <c r="Z52" s="81"/>
      <c r="AA52" s="81"/>
      <c r="AB52" s="81"/>
      <c r="AC52" s="81"/>
      <c r="AD52" s="81"/>
      <c r="AE52" s="81"/>
      <c r="AF52" s="81"/>
      <c r="AG52" s="82"/>
    </row>
    <row r="53" spans="2:33" s="34" customFormat="1" ht="16">
      <c r="B53" s="153"/>
      <c r="C53" s="166">
        <v>45985</v>
      </c>
      <c r="D53" s="144" t="str">
        <f t="shared" si="0"/>
        <v>月</v>
      </c>
      <c r="E53" s="167">
        <v>0.50902777777777775</v>
      </c>
      <c r="F53" s="168" t="s">
        <v>486</v>
      </c>
      <c r="G53" s="169" t="s">
        <v>234</v>
      </c>
      <c r="H53" s="170">
        <v>2.4999999999999967E-2</v>
      </c>
      <c r="I53" s="171" t="s">
        <v>329</v>
      </c>
      <c r="J53" s="171" t="s">
        <v>236</v>
      </c>
      <c r="K53" s="169" t="s">
        <v>237</v>
      </c>
      <c r="L53" s="169" t="s">
        <v>331</v>
      </c>
      <c r="M53" s="169" t="s">
        <v>240</v>
      </c>
      <c r="N53" s="169" t="s">
        <v>240</v>
      </c>
      <c r="O53" s="172" t="s">
        <v>239</v>
      </c>
      <c r="P53" s="169" t="s">
        <v>239</v>
      </c>
      <c r="Q53" s="171" t="s">
        <v>339</v>
      </c>
      <c r="R53" s="173" t="s">
        <v>492</v>
      </c>
      <c r="S53" s="173" t="s">
        <v>243</v>
      </c>
      <c r="T53" s="363" t="s">
        <v>579</v>
      </c>
      <c r="U53" s="174" t="s">
        <v>502</v>
      </c>
      <c r="W53" s="80"/>
      <c r="X53" s="81"/>
      <c r="Y53" s="81"/>
      <c r="Z53" s="81"/>
      <c r="AA53" s="81"/>
      <c r="AB53" s="81"/>
      <c r="AC53" s="81"/>
      <c r="AD53" s="81"/>
      <c r="AE53" s="81"/>
      <c r="AF53" s="81"/>
      <c r="AG53" s="82"/>
    </row>
    <row r="54" spans="2:33" s="34" customFormat="1" ht="16">
      <c r="B54" s="153"/>
      <c r="C54" s="166">
        <v>45985</v>
      </c>
      <c r="D54" s="144" t="str">
        <f t="shared" si="0"/>
        <v>月</v>
      </c>
      <c r="E54" s="167">
        <v>0.5180555555555556</v>
      </c>
      <c r="F54" s="168" t="s">
        <v>486</v>
      </c>
      <c r="G54" s="169" t="s">
        <v>234</v>
      </c>
      <c r="H54" s="170">
        <v>4.0000000000000036E-2</v>
      </c>
      <c r="I54" s="171" t="s">
        <v>329</v>
      </c>
      <c r="J54" s="171" t="s">
        <v>236</v>
      </c>
      <c r="K54" s="169" t="s">
        <v>491</v>
      </c>
      <c r="L54" s="169" t="s">
        <v>331</v>
      </c>
      <c r="M54" s="169" t="s">
        <v>239</v>
      </c>
      <c r="N54" s="169" t="s">
        <v>240</v>
      </c>
      <c r="O54" s="172" t="s">
        <v>240</v>
      </c>
      <c r="P54" s="169" t="s">
        <v>239</v>
      </c>
      <c r="Q54" s="171" t="s">
        <v>332</v>
      </c>
      <c r="R54" s="173" t="s">
        <v>489</v>
      </c>
      <c r="S54" s="173" t="s">
        <v>297</v>
      </c>
      <c r="T54" s="364" t="s">
        <v>297</v>
      </c>
      <c r="U54" s="174" t="s">
        <v>501</v>
      </c>
      <c r="W54" s="80"/>
      <c r="X54" s="81"/>
      <c r="Y54" s="81"/>
      <c r="Z54" s="81"/>
      <c r="AA54" s="81"/>
      <c r="AB54" s="81"/>
      <c r="AC54" s="81"/>
      <c r="AD54" s="81"/>
      <c r="AE54" s="81"/>
      <c r="AF54" s="81"/>
      <c r="AG54" s="82"/>
    </row>
    <row r="55" spans="2:33" s="34" customFormat="1" ht="16">
      <c r="B55" s="153"/>
      <c r="C55" s="166">
        <v>45985</v>
      </c>
      <c r="D55" s="144" t="str">
        <f t="shared" si="0"/>
        <v>月</v>
      </c>
      <c r="E55" s="167">
        <v>0.5395833333333333</v>
      </c>
      <c r="F55" s="168" t="s">
        <v>486</v>
      </c>
      <c r="G55" s="169" t="s">
        <v>234</v>
      </c>
      <c r="H55" s="170">
        <v>0.37000000000000011</v>
      </c>
      <c r="I55" s="171" t="s">
        <v>329</v>
      </c>
      <c r="J55" s="171" t="s">
        <v>236</v>
      </c>
      <c r="K55" s="169" t="s">
        <v>237</v>
      </c>
      <c r="L55" s="169" t="s">
        <v>331</v>
      </c>
      <c r="M55" s="169" t="s">
        <v>240</v>
      </c>
      <c r="N55" s="169" t="s">
        <v>240</v>
      </c>
      <c r="O55" s="172" t="s">
        <v>239</v>
      </c>
      <c r="P55" s="169" t="s">
        <v>239</v>
      </c>
      <c r="Q55" s="171" t="s">
        <v>339</v>
      </c>
      <c r="R55" s="173" t="s">
        <v>490</v>
      </c>
      <c r="S55" s="173" t="s">
        <v>297</v>
      </c>
      <c r="T55" s="363" t="s">
        <v>548</v>
      </c>
      <c r="U55" s="174" t="s">
        <v>517</v>
      </c>
      <c r="W55" s="80"/>
      <c r="X55" s="81"/>
      <c r="Y55" s="81"/>
      <c r="Z55" s="81"/>
      <c r="AA55" s="81"/>
      <c r="AB55" s="81"/>
      <c r="AC55" s="81"/>
      <c r="AD55" s="81"/>
      <c r="AE55" s="81"/>
      <c r="AF55" s="81"/>
      <c r="AG55" s="82"/>
    </row>
    <row r="56" spans="2:33" s="34" customFormat="1" ht="16">
      <c r="B56" s="153"/>
      <c r="C56" s="166">
        <v>45985</v>
      </c>
      <c r="D56" s="144" t="str">
        <f t="shared" si="0"/>
        <v>月</v>
      </c>
      <c r="E56" s="167">
        <v>0.54861111111111116</v>
      </c>
      <c r="F56" s="168" t="s">
        <v>486</v>
      </c>
      <c r="G56" s="169" t="s">
        <v>234</v>
      </c>
      <c r="H56" s="170">
        <v>0.01</v>
      </c>
      <c r="I56" s="171" t="s">
        <v>329</v>
      </c>
      <c r="J56" s="171" t="s">
        <v>236</v>
      </c>
      <c r="K56" s="169" t="s">
        <v>410</v>
      </c>
      <c r="L56" s="169" t="s">
        <v>238</v>
      </c>
      <c r="M56" s="169" t="s">
        <v>240</v>
      </c>
      <c r="N56" s="169" t="s">
        <v>240</v>
      </c>
      <c r="O56" s="172" t="s">
        <v>239</v>
      </c>
      <c r="P56" s="169" t="s">
        <v>239</v>
      </c>
      <c r="Q56" s="171" t="s">
        <v>339</v>
      </c>
      <c r="R56" s="173" t="s">
        <v>492</v>
      </c>
      <c r="S56" s="173" t="s">
        <v>243</v>
      </c>
      <c r="T56" s="363" t="s">
        <v>579</v>
      </c>
      <c r="U56" s="174" t="s">
        <v>513</v>
      </c>
      <c r="W56" s="80"/>
      <c r="X56" s="81"/>
      <c r="Y56" s="81"/>
      <c r="Z56" s="81"/>
      <c r="AA56" s="81"/>
      <c r="AB56" s="81"/>
      <c r="AC56" s="81"/>
      <c r="AD56" s="81"/>
      <c r="AE56" s="81"/>
      <c r="AF56" s="81"/>
      <c r="AG56" s="82"/>
    </row>
    <row r="57" spans="2:33" s="34" customFormat="1" ht="16">
      <c r="B57" s="153"/>
      <c r="C57" s="166">
        <v>45985</v>
      </c>
      <c r="D57" s="144" t="str">
        <f t="shared" si="0"/>
        <v>月</v>
      </c>
      <c r="E57" s="167">
        <v>0.59097222222222223</v>
      </c>
      <c r="F57" s="168" t="s">
        <v>486</v>
      </c>
      <c r="G57" s="169" t="s">
        <v>234</v>
      </c>
      <c r="H57" s="170">
        <v>0.01</v>
      </c>
      <c r="I57" s="171" t="s">
        <v>329</v>
      </c>
      <c r="J57" s="171" t="s">
        <v>236</v>
      </c>
      <c r="K57" s="169" t="s">
        <v>410</v>
      </c>
      <c r="L57" s="169" t="s">
        <v>238</v>
      </c>
      <c r="M57" s="169" t="s">
        <v>240</v>
      </c>
      <c r="N57" s="169" t="s">
        <v>240</v>
      </c>
      <c r="O57" s="172" t="s">
        <v>239</v>
      </c>
      <c r="P57" s="169" t="s">
        <v>239</v>
      </c>
      <c r="Q57" s="171" t="s">
        <v>339</v>
      </c>
      <c r="R57" s="173" t="s">
        <v>492</v>
      </c>
      <c r="S57" s="173" t="s">
        <v>243</v>
      </c>
      <c r="T57" s="363" t="s">
        <v>579</v>
      </c>
      <c r="U57" s="174" t="s">
        <v>513</v>
      </c>
      <c r="W57" s="80"/>
      <c r="X57" s="81"/>
      <c r="Y57" s="81"/>
      <c r="Z57" s="81"/>
      <c r="AA57" s="81"/>
      <c r="AB57" s="81"/>
      <c r="AC57" s="81"/>
      <c r="AD57" s="81"/>
      <c r="AE57" s="81"/>
      <c r="AF57" s="81"/>
      <c r="AG57" s="82"/>
    </row>
    <row r="58" spans="2:33" s="34" customFormat="1" ht="16">
      <c r="B58" s="153"/>
      <c r="C58" s="166">
        <v>45985</v>
      </c>
      <c r="D58" s="144" t="str">
        <f t="shared" si="0"/>
        <v>月</v>
      </c>
      <c r="E58" s="167">
        <v>0.6743055555555556</v>
      </c>
      <c r="F58" s="168" t="s">
        <v>486</v>
      </c>
      <c r="G58" s="169" t="s">
        <v>234</v>
      </c>
      <c r="H58" s="170">
        <v>0.01</v>
      </c>
      <c r="I58" s="171" t="s">
        <v>329</v>
      </c>
      <c r="J58" s="171" t="s">
        <v>236</v>
      </c>
      <c r="K58" s="169" t="s">
        <v>410</v>
      </c>
      <c r="L58" s="169" t="s">
        <v>238</v>
      </c>
      <c r="M58" s="169" t="s">
        <v>240</v>
      </c>
      <c r="N58" s="169" t="s">
        <v>240</v>
      </c>
      <c r="O58" s="172" t="s">
        <v>239</v>
      </c>
      <c r="P58" s="169" t="s">
        <v>239</v>
      </c>
      <c r="Q58" s="171" t="s">
        <v>339</v>
      </c>
      <c r="R58" s="173" t="s">
        <v>492</v>
      </c>
      <c r="S58" s="173" t="s">
        <v>243</v>
      </c>
      <c r="T58" s="363" t="s">
        <v>579</v>
      </c>
      <c r="U58" s="174" t="s">
        <v>513</v>
      </c>
      <c r="W58" s="80"/>
      <c r="X58" s="81"/>
      <c r="Y58" s="81"/>
      <c r="Z58" s="81"/>
      <c r="AA58" s="81"/>
      <c r="AB58" s="81"/>
      <c r="AC58" s="81"/>
      <c r="AD58" s="81"/>
      <c r="AE58" s="81"/>
      <c r="AF58" s="81"/>
      <c r="AG58" s="82"/>
    </row>
    <row r="59" spans="2:33" s="34" customFormat="1" ht="16">
      <c r="B59" s="153"/>
      <c r="C59" s="166">
        <v>45985</v>
      </c>
      <c r="D59" s="144" t="str">
        <f t="shared" si="0"/>
        <v>月</v>
      </c>
      <c r="E59" s="167">
        <v>0.69722222222222219</v>
      </c>
      <c r="F59" s="168" t="s">
        <v>486</v>
      </c>
      <c r="G59" s="169" t="s">
        <v>234</v>
      </c>
      <c r="H59" s="170">
        <v>0.14999999999999991</v>
      </c>
      <c r="I59" s="171" t="s">
        <v>329</v>
      </c>
      <c r="J59" s="171" t="s">
        <v>236</v>
      </c>
      <c r="K59" s="169" t="s">
        <v>491</v>
      </c>
      <c r="L59" s="169" t="s">
        <v>331</v>
      </c>
      <c r="M59" s="169" t="s">
        <v>239</v>
      </c>
      <c r="N59" s="169" t="s">
        <v>240</v>
      </c>
      <c r="O59" s="172" t="s">
        <v>240</v>
      </c>
      <c r="P59" s="169" t="s">
        <v>239</v>
      </c>
      <c r="Q59" s="171" t="s">
        <v>332</v>
      </c>
      <c r="R59" s="173" t="s">
        <v>490</v>
      </c>
      <c r="S59" s="173" t="s">
        <v>497</v>
      </c>
      <c r="T59" s="363" t="s">
        <v>581</v>
      </c>
      <c r="U59" s="174" t="s">
        <v>518</v>
      </c>
      <c r="W59" s="80"/>
      <c r="X59" s="81"/>
      <c r="Y59" s="81"/>
      <c r="Z59" s="81"/>
      <c r="AA59" s="81"/>
      <c r="AB59" s="81"/>
      <c r="AC59" s="81"/>
      <c r="AD59" s="81"/>
      <c r="AE59" s="81"/>
      <c r="AF59" s="81"/>
      <c r="AG59" s="82"/>
    </row>
    <row r="60" spans="2:33" s="34" customFormat="1" ht="16">
      <c r="B60" s="153"/>
      <c r="C60" s="166">
        <v>45985</v>
      </c>
      <c r="D60" s="144" t="str">
        <f t="shared" si="0"/>
        <v>月</v>
      </c>
      <c r="E60" s="167">
        <v>0.7055555555555556</v>
      </c>
      <c r="F60" s="168" t="s">
        <v>486</v>
      </c>
      <c r="G60" s="169" t="s">
        <v>234</v>
      </c>
      <c r="H60" s="170">
        <v>0.41999999999999993</v>
      </c>
      <c r="I60" s="171" t="s">
        <v>493</v>
      </c>
      <c r="J60" s="171" t="s">
        <v>236</v>
      </c>
      <c r="K60" s="169" t="s">
        <v>237</v>
      </c>
      <c r="L60" s="169" t="s">
        <v>331</v>
      </c>
      <c r="M60" s="169" t="s">
        <v>240</v>
      </c>
      <c r="N60" s="169" t="s">
        <v>240</v>
      </c>
      <c r="O60" s="172" t="s">
        <v>240</v>
      </c>
      <c r="P60" s="169" t="s">
        <v>239</v>
      </c>
      <c r="Q60" s="171" t="s">
        <v>332</v>
      </c>
      <c r="R60" s="173" t="s">
        <v>489</v>
      </c>
      <c r="S60" s="173" t="s">
        <v>298</v>
      </c>
      <c r="T60" s="363" t="s">
        <v>580</v>
      </c>
      <c r="U60" s="174" t="s">
        <v>519</v>
      </c>
      <c r="W60" s="80"/>
      <c r="X60" s="81"/>
      <c r="Y60" s="81"/>
      <c r="Z60" s="81"/>
      <c r="AA60" s="81"/>
      <c r="AB60" s="81"/>
      <c r="AC60" s="81"/>
      <c r="AD60" s="81"/>
      <c r="AE60" s="81"/>
      <c r="AF60" s="81"/>
      <c r="AG60" s="82"/>
    </row>
    <row r="61" spans="2:33" s="34" customFormat="1" ht="16">
      <c r="B61" s="153"/>
      <c r="C61" s="166">
        <v>45985</v>
      </c>
      <c r="D61" s="144" t="str">
        <f t="shared" si="0"/>
        <v>月</v>
      </c>
      <c r="E61" s="167">
        <v>0.74513888888888891</v>
      </c>
      <c r="F61" s="168" t="s">
        <v>486</v>
      </c>
      <c r="G61" s="169" t="s">
        <v>234</v>
      </c>
      <c r="H61" s="170">
        <v>0.13000000000000034</v>
      </c>
      <c r="I61" s="171" t="s">
        <v>494</v>
      </c>
      <c r="J61" s="171" t="s">
        <v>236</v>
      </c>
      <c r="K61" s="169" t="s">
        <v>491</v>
      </c>
      <c r="L61" s="169" t="s">
        <v>331</v>
      </c>
      <c r="M61" s="169" t="s">
        <v>239</v>
      </c>
      <c r="N61" s="169" t="s">
        <v>240</v>
      </c>
      <c r="O61" s="172" t="s">
        <v>240</v>
      </c>
      <c r="P61" s="169" t="s">
        <v>239</v>
      </c>
      <c r="Q61" s="171" t="s">
        <v>332</v>
      </c>
      <c r="R61" s="173" t="s">
        <v>490</v>
      </c>
      <c r="S61" s="173" t="s">
        <v>497</v>
      </c>
      <c r="T61" s="363" t="s">
        <v>581</v>
      </c>
      <c r="U61" s="174" t="s">
        <v>520</v>
      </c>
      <c r="W61" s="80"/>
      <c r="X61" s="81"/>
      <c r="Y61" s="81"/>
      <c r="Z61" s="81"/>
      <c r="AA61" s="81"/>
      <c r="AB61" s="81"/>
      <c r="AC61" s="81"/>
      <c r="AD61" s="81"/>
      <c r="AE61" s="81"/>
      <c r="AF61" s="81"/>
      <c r="AG61" s="82"/>
    </row>
    <row r="62" spans="2:33" s="34" customFormat="1" ht="16">
      <c r="B62" s="153"/>
      <c r="C62" s="166">
        <v>45985</v>
      </c>
      <c r="D62" s="144" t="str">
        <f t="shared" si="0"/>
        <v>月</v>
      </c>
      <c r="E62" s="167">
        <v>0.71597222222222223</v>
      </c>
      <c r="F62" s="168" t="s">
        <v>486</v>
      </c>
      <c r="G62" s="169" t="s">
        <v>234</v>
      </c>
      <c r="H62" s="170">
        <v>0.04</v>
      </c>
      <c r="I62" s="171" t="s">
        <v>494</v>
      </c>
      <c r="J62" s="171" t="s">
        <v>236</v>
      </c>
      <c r="K62" s="169" t="s">
        <v>410</v>
      </c>
      <c r="L62" s="169" t="s">
        <v>238</v>
      </c>
      <c r="M62" s="169" t="s">
        <v>240</v>
      </c>
      <c r="N62" s="169" t="s">
        <v>240</v>
      </c>
      <c r="O62" s="172" t="s">
        <v>239</v>
      </c>
      <c r="P62" s="169" t="s">
        <v>239</v>
      </c>
      <c r="Q62" s="171" t="s">
        <v>339</v>
      </c>
      <c r="R62" s="173" t="s">
        <v>490</v>
      </c>
      <c r="S62" s="173" t="s">
        <v>297</v>
      </c>
      <c r="T62" s="363" t="s">
        <v>548</v>
      </c>
      <c r="U62" s="174" t="s">
        <v>513</v>
      </c>
      <c r="W62" s="80"/>
      <c r="X62" s="81"/>
      <c r="Y62" s="81"/>
      <c r="Z62" s="81"/>
      <c r="AA62" s="81"/>
      <c r="AB62" s="81"/>
      <c r="AC62" s="81"/>
      <c r="AD62" s="81"/>
      <c r="AE62" s="81"/>
      <c r="AF62" s="81"/>
      <c r="AG62" s="82"/>
    </row>
    <row r="63" spans="2:33" s="34" customFormat="1" ht="16">
      <c r="B63" s="153"/>
      <c r="C63" s="166">
        <v>45986</v>
      </c>
      <c r="D63" s="144" t="str">
        <f t="shared" si="0"/>
        <v>火</v>
      </c>
      <c r="E63" s="167">
        <v>0.51041666666666663</v>
      </c>
      <c r="F63" s="168" t="s">
        <v>486</v>
      </c>
      <c r="G63" s="169" t="s">
        <v>234</v>
      </c>
      <c r="H63" s="170">
        <v>0.15000000000000002</v>
      </c>
      <c r="I63" s="171" t="s">
        <v>329</v>
      </c>
      <c r="J63" s="171" t="s">
        <v>236</v>
      </c>
      <c r="K63" s="169" t="s">
        <v>491</v>
      </c>
      <c r="L63" s="169" t="s">
        <v>331</v>
      </c>
      <c r="M63" s="169" t="s">
        <v>239</v>
      </c>
      <c r="N63" s="169" t="s">
        <v>240</v>
      </c>
      <c r="O63" s="172" t="s">
        <v>240</v>
      </c>
      <c r="P63" s="169" t="s">
        <v>239</v>
      </c>
      <c r="Q63" s="171" t="s">
        <v>332</v>
      </c>
      <c r="R63" s="173" t="s">
        <v>489</v>
      </c>
      <c r="S63" s="173" t="s">
        <v>297</v>
      </c>
      <c r="T63" s="364" t="s">
        <v>297</v>
      </c>
      <c r="U63" s="174" t="s">
        <v>521</v>
      </c>
      <c r="W63" s="80"/>
      <c r="X63" s="81"/>
      <c r="Y63" s="81"/>
      <c r="Z63" s="81"/>
      <c r="AA63" s="81"/>
      <c r="AB63" s="81"/>
      <c r="AC63" s="81"/>
      <c r="AD63" s="81"/>
      <c r="AE63" s="81"/>
      <c r="AF63" s="81"/>
      <c r="AG63" s="82"/>
    </row>
    <row r="64" spans="2:33" s="34" customFormat="1" ht="16">
      <c r="B64" s="153"/>
      <c r="C64" s="166">
        <v>45986</v>
      </c>
      <c r="D64" s="144" t="str">
        <f t="shared" si="0"/>
        <v>火</v>
      </c>
      <c r="E64" s="167">
        <v>0.51180555555555551</v>
      </c>
      <c r="F64" s="168" t="s">
        <v>486</v>
      </c>
      <c r="G64" s="169" t="s">
        <v>234</v>
      </c>
      <c r="H64" s="170">
        <v>9.000000000000008E-2</v>
      </c>
      <c r="I64" s="171" t="s">
        <v>329</v>
      </c>
      <c r="J64" s="171" t="s">
        <v>236</v>
      </c>
      <c r="K64" s="169" t="s">
        <v>237</v>
      </c>
      <c r="L64" s="169" t="s">
        <v>331</v>
      </c>
      <c r="M64" s="169" t="s">
        <v>240</v>
      </c>
      <c r="N64" s="169" t="s">
        <v>240</v>
      </c>
      <c r="O64" s="172" t="s">
        <v>240</v>
      </c>
      <c r="P64" s="169" t="s">
        <v>239</v>
      </c>
      <c r="Q64" s="171" t="s">
        <v>332</v>
      </c>
      <c r="R64" s="173" t="s">
        <v>490</v>
      </c>
      <c r="S64" s="173" t="s">
        <v>297</v>
      </c>
      <c r="T64" s="364" t="s">
        <v>297</v>
      </c>
      <c r="U64" s="174" t="s">
        <v>522</v>
      </c>
      <c r="W64" s="80"/>
      <c r="X64" s="81"/>
      <c r="Y64" s="81"/>
      <c r="Z64" s="81"/>
      <c r="AA64" s="81"/>
      <c r="AB64" s="81"/>
      <c r="AC64" s="81"/>
      <c r="AD64" s="81"/>
      <c r="AE64" s="81"/>
      <c r="AF64" s="81"/>
      <c r="AG64" s="82"/>
    </row>
    <row r="65" spans="2:33" s="34" customFormat="1" ht="16">
      <c r="B65" s="153"/>
      <c r="C65" s="166">
        <v>45986</v>
      </c>
      <c r="D65" s="144" t="str">
        <f t="shared" si="0"/>
        <v>火</v>
      </c>
      <c r="E65" s="167">
        <v>0.51458333333333328</v>
      </c>
      <c r="F65" s="168" t="s">
        <v>348</v>
      </c>
      <c r="G65" s="169" t="s">
        <v>234</v>
      </c>
      <c r="H65" s="170">
        <v>3.5000000000000031E-2</v>
      </c>
      <c r="I65" s="171" t="s">
        <v>329</v>
      </c>
      <c r="J65" s="171" t="s">
        <v>236</v>
      </c>
      <c r="K65" s="169" t="s">
        <v>237</v>
      </c>
      <c r="L65" s="169" t="s">
        <v>331</v>
      </c>
      <c r="M65" s="169" t="s">
        <v>240</v>
      </c>
      <c r="N65" s="169" t="s">
        <v>240</v>
      </c>
      <c r="O65" s="172" t="s">
        <v>240</v>
      </c>
      <c r="P65" s="169" t="s">
        <v>239</v>
      </c>
      <c r="Q65" s="171" t="s">
        <v>332</v>
      </c>
      <c r="R65" s="173" t="s">
        <v>492</v>
      </c>
      <c r="S65" s="173" t="s">
        <v>243</v>
      </c>
      <c r="T65" s="363" t="s">
        <v>579</v>
      </c>
      <c r="U65" s="174" t="s">
        <v>505</v>
      </c>
      <c r="W65" s="80"/>
      <c r="X65" s="81"/>
      <c r="Y65" s="81"/>
      <c r="Z65" s="81"/>
      <c r="AA65" s="81"/>
      <c r="AB65" s="81"/>
      <c r="AC65" s="81"/>
      <c r="AD65" s="81"/>
      <c r="AE65" s="81"/>
      <c r="AF65" s="81"/>
      <c r="AG65" s="82"/>
    </row>
    <row r="66" spans="2:33" s="34" customFormat="1" ht="16">
      <c r="B66" s="153"/>
      <c r="C66" s="166">
        <v>45986</v>
      </c>
      <c r="D66" s="144" t="str">
        <f t="shared" si="0"/>
        <v>火</v>
      </c>
      <c r="E66" s="167">
        <v>0.53333333333333333</v>
      </c>
      <c r="F66" s="168" t="s">
        <v>487</v>
      </c>
      <c r="G66" s="169" t="s">
        <v>234</v>
      </c>
      <c r="H66" s="170">
        <v>1.0000000000000009E-2</v>
      </c>
      <c r="I66" s="171" t="s">
        <v>329</v>
      </c>
      <c r="J66" s="171" t="s">
        <v>236</v>
      </c>
      <c r="K66" s="169" t="s">
        <v>491</v>
      </c>
      <c r="L66" s="169" t="s">
        <v>331</v>
      </c>
      <c r="M66" s="169" t="s">
        <v>239</v>
      </c>
      <c r="N66" s="169" t="s">
        <v>239</v>
      </c>
      <c r="O66" s="172" t="s">
        <v>240</v>
      </c>
      <c r="P66" s="169" t="s">
        <v>239</v>
      </c>
      <c r="Q66" s="171" t="s">
        <v>241</v>
      </c>
      <c r="R66" s="173" t="s">
        <v>492</v>
      </c>
      <c r="S66" s="173" t="s">
        <v>243</v>
      </c>
      <c r="T66" s="363" t="s">
        <v>579</v>
      </c>
      <c r="U66" s="174" t="s">
        <v>523</v>
      </c>
      <c r="W66" s="80"/>
      <c r="X66" s="81"/>
      <c r="Y66" s="81"/>
      <c r="Z66" s="81"/>
      <c r="AA66" s="81"/>
      <c r="AB66" s="81"/>
      <c r="AC66" s="81"/>
      <c r="AD66" s="81"/>
      <c r="AE66" s="81"/>
      <c r="AF66" s="81"/>
      <c r="AG66" s="82"/>
    </row>
    <row r="67" spans="2:33" s="34" customFormat="1" ht="16">
      <c r="B67" s="153"/>
      <c r="C67" s="166">
        <v>45986</v>
      </c>
      <c r="D67" s="144" t="str">
        <f t="shared" si="0"/>
        <v>火</v>
      </c>
      <c r="E67" s="167">
        <v>0.53541666666666665</v>
      </c>
      <c r="F67" s="168" t="s">
        <v>487</v>
      </c>
      <c r="G67" s="169" t="s">
        <v>234</v>
      </c>
      <c r="H67" s="170">
        <v>0.18999999999999995</v>
      </c>
      <c r="I67" s="171" t="s">
        <v>329</v>
      </c>
      <c r="J67" s="171" t="s">
        <v>236</v>
      </c>
      <c r="K67" s="169" t="s">
        <v>491</v>
      </c>
      <c r="L67" s="169" t="s">
        <v>331</v>
      </c>
      <c r="M67" s="169" t="s">
        <v>239</v>
      </c>
      <c r="N67" s="169" t="s">
        <v>240</v>
      </c>
      <c r="O67" s="172" t="s">
        <v>240</v>
      </c>
      <c r="P67" s="169" t="s">
        <v>239</v>
      </c>
      <c r="Q67" s="171" t="s">
        <v>332</v>
      </c>
      <c r="R67" s="173" t="s">
        <v>492</v>
      </c>
      <c r="S67" s="173" t="s">
        <v>243</v>
      </c>
      <c r="T67" s="363" t="s">
        <v>579</v>
      </c>
      <c r="U67" s="174" t="s">
        <v>520</v>
      </c>
      <c r="W67" s="80"/>
      <c r="X67" s="81"/>
      <c r="Y67" s="81"/>
      <c r="Z67" s="81"/>
      <c r="AA67" s="81"/>
      <c r="AB67" s="81"/>
      <c r="AC67" s="81"/>
      <c r="AD67" s="81"/>
      <c r="AE67" s="81"/>
      <c r="AF67" s="81"/>
      <c r="AG67" s="82"/>
    </row>
    <row r="68" spans="2:33" s="34" customFormat="1" ht="16">
      <c r="B68" s="153"/>
      <c r="C68" s="166">
        <v>45986</v>
      </c>
      <c r="D68" s="144" t="str">
        <f t="shared" si="0"/>
        <v>火</v>
      </c>
      <c r="E68" s="167">
        <v>0.55208333333333337</v>
      </c>
      <c r="F68" s="168" t="s">
        <v>487</v>
      </c>
      <c r="G68" s="169" t="s">
        <v>234</v>
      </c>
      <c r="H68" s="170">
        <v>0.29000000000000004</v>
      </c>
      <c r="I68" s="171" t="s">
        <v>329</v>
      </c>
      <c r="J68" s="171" t="s">
        <v>495</v>
      </c>
      <c r="K68" s="169" t="s">
        <v>491</v>
      </c>
      <c r="L68" s="169" t="s">
        <v>331</v>
      </c>
      <c r="M68" s="169" t="s">
        <v>239</v>
      </c>
      <c r="N68" s="169" t="s">
        <v>240</v>
      </c>
      <c r="O68" s="172" t="s">
        <v>240</v>
      </c>
      <c r="P68" s="169" t="s">
        <v>239</v>
      </c>
      <c r="Q68" s="171" t="s">
        <v>332</v>
      </c>
      <c r="R68" s="173" t="s">
        <v>490</v>
      </c>
      <c r="S68" s="173" t="s">
        <v>497</v>
      </c>
      <c r="T68" s="363" t="s">
        <v>584</v>
      </c>
      <c r="U68" s="174" t="s">
        <v>524</v>
      </c>
      <c r="W68" s="80"/>
      <c r="X68" s="81"/>
      <c r="Y68" s="81"/>
      <c r="Z68" s="81"/>
      <c r="AA68" s="81"/>
      <c r="AB68" s="81"/>
      <c r="AC68" s="81"/>
      <c r="AD68" s="81"/>
      <c r="AE68" s="81"/>
      <c r="AF68" s="81"/>
      <c r="AG68" s="82"/>
    </row>
    <row r="69" spans="2:33" s="34" customFormat="1" ht="32">
      <c r="B69" s="153"/>
      <c r="C69" s="166">
        <v>45986</v>
      </c>
      <c r="D69" s="144" t="str">
        <f t="shared" si="0"/>
        <v>火</v>
      </c>
      <c r="E69" s="167">
        <v>0.55694444444444446</v>
      </c>
      <c r="F69" s="168" t="s">
        <v>487</v>
      </c>
      <c r="G69" s="169" t="s">
        <v>234</v>
      </c>
      <c r="H69" s="170">
        <v>0.1399999999999999</v>
      </c>
      <c r="I69" s="171" t="s">
        <v>329</v>
      </c>
      <c r="J69" s="171" t="s">
        <v>495</v>
      </c>
      <c r="K69" s="169" t="s">
        <v>237</v>
      </c>
      <c r="L69" s="169" t="s">
        <v>331</v>
      </c>
      <c r="M69" s="169" t="s">
        <v>240</v>
      </c>
      <c r="N69" s="169" t="s">
        <v>240</v>
      </c>
      <c r="O69" s="172" t="s">
        <v>240</v>
      </c>
      <c r="P69" s="169" t="s">
        <v>239</v>
      </c>
      <c r="Q69" s="171" t="s">
        <v>332</v>
      </c>
      <c r="R69" s="173" t="s">
        <v>490</v>
      </c>
      <c r="S69" s="173" t="s">
        <v>297</v>
      </c>
      <c r="T69" s="363" t="s">
        <v>585</v>
      </c>
      <c r="U69" s="174" t="s">
        <v>499</v>
      </c>
      <c r="W69" s="80"/>
      <c r="X69" s="81"/>
      <c r="Y69" s="81"/>
      <c r="Z69" s="81"/>
      <c r="AA69" s="81"/>
      <c r="AB69" s="81"/>
      <c r="AC69" s="81"/>
      <c r="AD69" s="81"/>
      <c r="AE69" s="81"/>
      <c r="AF69" s="81"/>
      <c r="AG69" s="82"/>
    </row>
    <row r="70" spans="2:33" s="34" customFormat="1" ht="16">
      <c r="B70" s="153"/>
      <c r="C70" s="166">
        <v>45986</v>
      </c>
      <c r="D70" s="144" t="str">
        <f t="shared" si="0"/>
        <v>火</v>
      </c>
      <c r="E70" s="167">
        <v>0.57638888888888884</v>
      </c>
      <c r="F70" s="168" t="s">
        <v>348</v>
      </c>
      <c r="G70" s="169" t="s">
        <v>234</v>
      </c>
      <c r="H70" s="170">
        <v>4.0000000000000036E-2</v>
      </c>
      <c r="I70" s="171" t="s">
        <v>329</v>
      </c>
      <c r="J70" s="171" t="s">
        <v>495</v>
      </c>
      <c r="K70" s="169" t="s">
        <v>237</v>
      </c>
      <c r="L70" s="169" t="s">
        <v>331</v>
      </c>
      <c r="M70" s="169" t="s">
        <v>240</v>
      </c>
      <c r="N70" s="169" t="s">
        <v>240</v>
      </c>
      <c r="O70" s="172" t="s">
        <v>239</v>
      </c>
      <c r="P70" s="169" t="s">
        <v>239</v>
      </c>
      <c r="Q70" s="171" t="s">
        <v>339</v>
      </c>
      <c r="R70" s="173" t="s">
        <v>492</v>
      </c>
      <c r="S70" s="173" t="s">
        <v>243</v>
      </c>
      <c r="T70" s="363" t="s">
        <v>579</v>
      </c>
      <c r="U70" s="174" t="s">
        <v>509</v>
      </c>
      <c r="W70" s="80"/>
      <c r="X70" s="81"/>
      <c r="Y70" s="81"/>
      <c r="Z70" s="81"/>
      <c r="AA70" s="81"/>
      <c r="AB70" s="81"/>
      <c r="AC70" s="81"/>
      <c r="AD70" s="81"/>
      <c r="AE70" s="81"/>
      <c r="AF70" s="81"/>
      <c r="AG70" s="82"/>
    </row>
    <row r="71" spans="2:33" s="34" customFormat="1" ht="16">
      <c r="B71" s="153"/>
      <c r="C71" s="166">
        <v>45986</v>
      </c>
      <c r="D71" s="144" t="str">
        <f t="shared" si="0"/>
        <v>火</v>
      </c>
      <c r="E71" s="167">
        <v>0.59791666666666665</v>
      </c>
      <c r="F71" s="168" t="s">
        <v>348</v>
      </c>
      <c r="G71" s="169" t="s">
        <v>234</v>
      </c>
      <c r="H71" s="170">
        <v>3.5000000000000031E-2</v>
      </c>
      <c r="I71" s="171" t="s">
        <v>329</v>
      </c>
      <c r="J71" s="171" t="s">
        <v>495</v>
      </c>
      <c r="K71" s="169" t="s">
        <v>237</v>
      </c>
      <c r="L71" s="169" t="s">
        <v>331</v>
      </c>
      <c r="M71" s="169" t="s">
        <v>240</v>
      </c>
      <c r="N71" s="169" t="s">
        <v>240</v>
      </c>
      <c r="O71" s="172" t="s">
        <v>240</v>
      </c>
      <c r="P71" s="169" t="s">
        <v>239</v>
      </c>
      <c r="Q71" s="171" t="s">
        <v>332</v>
      </c>
      <c r="R71" s="173" t="s">
        <v>492</v>
      </c>
      <c r="S71" s="173" t="s">
        <v>243</v>
      </c>
      <c r="T71" s="363" t="s">
        <v>579</v>
      </c>
      <c r="U71" s="174" t="s">
        <v>505</v>
      </c>
      <c r="W71" s="80"/>
      <c r="X71" s="81"/>
      <c r="Y71" s="81"/>
      <c r="Z71" s="81"/>
      <c r="AA71" s="81"/>
      <c r="AB71" s="81"/>
      <c r="AC71" s="81"/>
      <c r="AD71" s="81"/>
      <c r="AE71" s="81"/>
      <c r="AF71" s="81"/>
      <c r="AG71" s="82"/>
    </row>
    <row r="72" spans="2:33" s="34" customFormat="1" ht="16">
      <c r="B72" s="153"/>
      <c r="C72" s="166">
        <v>45986</v>
      </c>
      <c r="D72" s="144" t="str">
        <f t="shared" si="0"/>
        <v>火</v>
      </c>
      <c r="E72" s="167">
        <v>0.6118055555555556</v>
      </c>
      <c r="F72" s="168" t="s">
        <v>487</v>
      </c>
      <c r="G72" s="169" t="s">
        <v>234</v>
      </c>
      <c r="H72" s="170">
        <v>0.8</v>
      </c>
      <c r="I72" s="171" t="s">
        <v>329</v>
      </c>
      <c r="J72" s="171" t="s">
        <v>495</v>
      </c>
      <c r="K72" s="169" t="s">
        <v>410</v>
      </c>
      <c r="L72" s="169" t="s">
        <v>238</v>
      </c>
      <c r="M72" s="169" t="s">
        <v>240</v>
      </c>
      <c r="N72" s="169" t="s">
        <v>240</v>
      </c>
      <c r="O72" s="172" t="s">
        <v>239</v>
      </c>
      <c r="P72" s="169" t="s">
        <v>239</v>
      </c>
      <c r="Q72" s="171" t="s">
        <v>339</v>
      </c>
      <c r="R72" s="173" t="s">
        <v>492</v>
      </c>
      <c r="S72" s="173" t="s">
        <v>297</v>
      </c>
      <c r="T72" s="364" t="s">
        <v>297</v>
      </c>
      <c r="U72" s="174" t="s">
        <v>503</v>
      </c>
      <c r="W72" s="80"/>
      <c r="X72" s="81"/>
      <c r="Y72" s="81"/>
      <c r="Z72" s="81"/>
      <c r="AA72" s="81"/>
      <c r="AB72" s="81"/>
      <c r="AC72" s="81"/>
      <c r="AD72" s="81"/>
      <c r="AE72" s="81"/>
      <c r="AF72" s="81"/>
      <c r="AG72" s="82"/>
    </row>
    <row r="73" spans="2:33" s="34" customFormat="1" ht="16">
      <c r="B73" s="153"/>
      <c r="C73" s="166">
        <v>45986</v>
      </c>
      <c r="D73" s="144" t="str">
        <f t="shared" si="0"/>
        <v>火</v>
      </c>
      <c r="E73" s="167">
        <v>0.67708333333333337</v>
      </c>
      <c r="F73" s="168" t="s">
        <v>487</v>
      </c>
      <c r="G73" s="169" t="s">
        <v>234</v>
      </c>
      <c r="H73" s="170">
        <v>3.999999999999998E-2</v>
      </c>
      <c r="I73" s="171" t="s">
        <v>329</v>
      </c>
      <c r="J73" s="171" t="s">
        <v>495</v>
      </c>
      <c r="K73" s="169" t="s">
        <v>237</v>
      </c>
      <c r="L73" s="169" t="s">
        <v>331</v>
      </c>
      <c r="M73" s="169" t="s">
        <v>240</v>
      </c>
      <c r="N73" s="169" t="s">
        <v>240</v>
      </c>
      <c r="O73" s="172" t="s">
        <v>239</v>
      </c>
      <c r="P73" s="169" t="s">
        <v>239</v>
      </c>
      <c r="Q73" s="171" t="s">
        <v>339</v>
      </c>
      <c r="R73" s="173" t="s">
        <v>489</v>
      </c>
      <c r="S73" s="173" t="s">
        <v>243</v>
      </c>
      <c r="T73" s="363" t="s">
        <v>579</v>
      </c>
      <c r="U73" s="174" t="s">
        <v>506</v>
      </c>
      <c r="W73" s="80"/>
      <c r="X73" s="81"/>
      <c r="Y73" s="81"/>
      <c r="Z73" s="81"/>
      <c r="AA73" s="81"/>
      <c r="AB73" s="81"/>
      <c r="AC73" s="81"/>
      <c r="AD73" s="81"/>
      <c r="AE73" s="81"/>
      <c r="AF73" s="81"/>
      <c r="AG73" s="82"/>
    </row>
    <row r="74" spans="2:33" s="34" customFormat="1" ht="16">
      <c r="B74" s="153"/>
      <c r="C74" s="166">
        <v>45986</v>
      </c>
      <c r="D74" s="144" t="str">
        <f t="shared" si="0"/>
        <v>火</v>
      </c>
      <c r="E74" s="167">
        <v>0.73958333333333337</v>
      </c>
      <c r="F74" s="168" t="s">
        <v>487</v>
      </c>
      <c r="G74" s="169" t="s">
        <v>234</v>
      </c>
      <c r="H74" s="170">
        <v>0.14999999999999991</v>
      </c>
      <c r="I74" s="171" t="s">
        <v>494</v>
      </c>
      <c r="J74" s="171" t="s">
        <v>495</v>
      </c>
      <c r="K74" s="169" t="s">
        <v>491</v>
      </c>
      <c r="L74" s="169" t="s">
        <v>331</v>
      </c>
      <c r="M74" s="169" t="s">
        <v>239</v>
      </c>
      <c r="N74" s="169" t="s">
        <v>240</v>
      </c>
      <c r="O74" s="172" t="s">
        <v>240</v>
      </c>
      <c r="P74" s="169" t="s">
        <v>239</v>
      </c>
      <c r="Q74" s="171" t="s">
        <v>332</v>
      </c>
      <c r="R74" s="173" t="s">
        <v>492</v>
      </c>
      <c r="S74" s="173" t="s">
        <v>297</v>
      </c>
      <c r="T74" s="364" t="s">
        <v>297</v>
      </c>
      <c r="U74" s="174" t="s">
        <v>518</v>
      </c>
      <c r="W74" s="80"/>
      <c r="X74" s="81"/>
      <c r="Y74" s="81"/>
      <c r="Z74" s="81"/>
      <c r="AA74" s="81"/>
      <c r="AB74" s="81"/>
      <c r="AC74" s="81"/>
      <c r="AD74" s="81"/>
      <c r="AE74" s="81"/>
      <c r="AF74" s="81"/>
      <c r="AG74" s="82"/>
    </row>
    <row r="75" spans="2:33" s="34" customFormat="1" ht="16">
      <c r="B75" s="153"/>
      <c r="C75" s="166">
        <v>45986</v>
      </c>
      <c r="D75" s="144" t="str">
        <f t="shared" si="0"/>
        <v>火</v>
      </c>
      <c r="E75" s="167">
        <v>0.80277777777777781</v>
      </c>
      <c r="F75" s="168" t="s">
        <v>348</v>
      </c>
      <c r="G75" s="169" t="s">
        <v>234</v>
      </c>
      <c r="H75" s="170">
        <v>7.999999999999996E-2</v>
      </c>
      <c r="I75" s="171" t="s">
        <v>494</v>
      </c>
      <c r="J75" s="171" t="s">
        <v>495</v>
      </c>
      <c r="K75" s="169" t="s">
        <v>237</v>
      </c>
      <c r="L75" s="169" t="s">
        <v>331</v>
      </c>
      <c r="M75" s="169" t="s">
        <v>240</v>
      </c>
      <c r="N75" s="169" t="s">
        <v>240</v>
      </c>
      <c r="O75" s="172" t="s">
        <v>239</v>
      </c>
      <c r="P75" s="169" t="s">
        <v>239</v>
      </c>
      <c r="Q75" s="171" t="s">
        <v>339</v>
      </c>
      <c r="R75" s="173" t="s">
        <v>490</v>
      </c>
      <c r="S75" s="173" t="s">
        <v>297</v>
      </c>
      <c r="T75" s="364" t="s">
        <v>297</v>
      </c>
      <c r="U75" s="174" t="s">
        <v>506</v>
      </c>
      <c r="W75" s="80"/>
      <c r="X75" s="81"/>
      <c r="Y75" s="81"/>
      <c r="Z75" s="81"/>
      <c r="AA75" s="81"/>
      <c r="AB75" s="81"/>
      <c r="AC75" s="81"/>
      <c r="AD75" s="81"/>
      <c r="AE75" s="81"/>
      <c r="AF75" s="81"/>
      <c r="AG75" s="82"/>
    </row>
    <row r="76" spans="2:33" s="34" customFormat="1" ht="16">
      <c r="B76" s="153"/>
      <c r="C76" s="166">
        <v>45986</v>
      </c>
      <c r="D76" s="144" t="str">
        <f t="shared" si="0"/>
        <v>火</v>
      </c>
      <c r="E76" s="167">
        <v>0.83125000000000004</v>
      </c>
      <c r="F76" s="168" t="s">
        <v>348</v>
      </c>
      <c r="G76" s="169" t="s">
        <v>234</v>
      </c>
      <c r="H76" s="170">
        <v>0.01</v>
      </c>
      <c r="I76" s="171" t="s">
        <v>494</v>
      </c>
      <c r="J76" s="171" t="s">
        <v>236</v>
      </c>
      <c r="K76" s="169" t="s">
        <v>410</v>
      </c>
      <c r="L76" s="169" t="s">
        <v>238</v>
      </c>
      <c r="M76" s="169" t="s">
        <v>240</v>
      </c>
      <c r="N76" s="169" t="s">
        <v>239</v>
      </c>
      <c r="O76" s="172" t="s">
        <v>240</v>
      </c>
      <c r="P76" s="169" t="s">
        <v>239</v>
      </c>
      <c r="Q76" s="171" t="s">
        <v>332</v>
      </c>
      <c r="R76" s="173" t="s">
        <v>492</v>
      </c>
      <c r="S76" s="173" t="s">
        <v>243</v>
      </c>
      <c r="T76" s="363" t="s">
        <v>579</v>
      </c>
      <c r="U76" s="174" t="s">
        <v>525</v>
      </c>
      <c r="W76" s="80"/>
      <c r="X76" s="81"/>
      <c r="Y76" s="81"/>
      <c r="Z76" s="81"/>
      <c r="AA76" s="81"/>
      <c r="AB76" s="81"/>
      <c r="AC76" s="81"/>
      <c r="AD76" s="81"/>
      <c r="AE76" s="81"/>
      <c r="AF76" s="81"/>
      <c r="AG76" s="82"/>
    </row>
    <row r="77" spans="2:33" s="34" customFormat="1" ht="16">
      <c r="B77" s="153"/>
      <c r="C77" s="166">
        <v>45987</v>
      </c>
      <c r="D77" s="144" t="str">
        <f t="shared" si="0"/>
        <v>水</v>
      </c>
      <c r="E77" s="167">
        <v>0.53472222222222221</v>
      </c>
      <c r="F77" s="168" t="s">
        <v>486</v>
      </c>
      <c r="G77" s="169" t="s">
        <v>234</v>
      </c>
      <c r="H77" s="170">
        <v>6.999999999999984E-2</v>
      </c>
      <c r="I77" s="171" t="s">
        <v>329</v>
      </c>
      <c r="J77" s="171" t="s">
        <v>236</v>
      </c>
      <c r="K77" s="169" t="s">
        <v>237</v>
      </c>
      <c r="L77" s="169" t="s">
        <v>331</v>
      </c>
      <c r="M77" s="169" t="s">
        <v>240</v>
      </c>
      <c r="N77" s="169" t="s">
        <v>240</v>
      </c>
      <c r="O77" s="172" t="s">
        <v>240</v>
      </c>
      <c r="P77" s="169" t="s">
        <v>239</v>
      </c>
      <c r="Q77" s="171" t="s">
        <v>332</v>
      </c>
      <c r="R77" s="173" t="s">
        <v>492</v>
      </c>
      <c r="S77" s="173" t="s">
        <v>243</v>
      </c>
      <c r="T77" s="363" t="s">
        <v>579</v>
      </c>
      <c r="U77" s="174" t="s">
        <v>512</v>
      </c>
      <c r="W77" s="80"/>
      <c r="X77" s="81"/>
      <c r="Y77" s="81"/>
      <c r="Z77" s="81"/>
      <c r="AA77" s="81"/>
      <c r="AB77" s="81"/>
      <c r="AC77" s="81"/>
      <c r="AD77" s="81"/>
      <c r="AE77" s="81"/>
      <c r="AF77" s="81"/>
      <c r="AG77" s="82"/>
    </row>
    <row r="78" spans="2:33" s="34" customFormat="1" ht="16">
      <c r="B78" s="153"/>
      <c r="C78" s="166">
        <v>45987</v>
      </c>
      <c r="D78" s="144" t="str">
        <f t="shared" si="0"/>
        <v>水</v>
      </c>
      <c r="E78" s="167">
        <v>0.55000000000000004</v>
      </c>
      <c r="F78" s="168" t="s">
        <v>486</v>
      </c>
      <c r="G78" s="169" t="s">
        <v>234</v>
      </c>
      <c r="H78" s="170">
        <v>6.0000000000000026E-2</v>
      </c>
      <c r="I78" s="171" t="s">
        <v>329</v>
      </c>
      <c r="J78" s="171" t="s">
        <v>236</v>
      </c>
      <c r="K78" s="169" t="s">
        <v>491</v>
      </c>
      <c r="L78" s="169" t="s">
        <v>331</v>
      </c>
      <c r="M78" s="169" t="s">
        <v>240</v>
      </c>
      <c r="N78" s="169" t="s">
        <v>239</v>
      </c>
      <c r="O78" s="172" t="s">
        <v>240</v>
      </c>
      <c r="P78" s="169" t="s">
        <v>239</v>
      </c>
      <c r="Q78" s="171" t="s">
        <v>332</v>
      </c>
      <c r="R78" s="173" t="s">
        <v>492</v>
      </c>
      <c r="S78" s="173" t="s">
        <v>243</v>
      </c>
      <c r="T78" s="363" t="s">
        <v>579</v>
      </c>
      <c r="U78" s="174" t="s">
        <v>526</v>
      </c>
      <c r="W78" s="80"/>
      <c r="X78" s="81"/>
      <c r="Y78" s="81"/>
      <c r="Z78" s="81"/>
      <c r="AA78" s="81"/>
      <c r="AB78" s="81"/>
      <c r="AC78" s="81"/>
      <c r="AD78" s="81"/>
      <c r="AE78" s="81"/>
      <c r="AF78" s="81"/>
      <c r="AG78" s="82"/>
    </row>
    <row r="79" spans="2:33" s="34" customFormat="1" ht="16">
      <c r="B79" s="153"/>
      <c r="C79" s="166">
        <v>45987</v>
      </c>
      <c r="D79" s="144" t="str">
        <f t="shared" si="0"/>
        <v>水</v>
      </c>
      <c r="E79" s="167">
        <v>0.5708333333333333</v>
      </c>
      <c r="F79" s="168" t="s">
        <v>486</v>
      </c>
      <c r="G79" s="169" t="s">
        <v>234</v>
      </c>
      <c r="H79" s="170">
        <v>1.82</v>
      </c>
      <c r="I79" s="171" t="s">
        <v>329</v>
      </c>
      <c r="J79" s="171" t="s">
        <v>236</v>
      </c>
      <c r="K79" s="169" t="s">
        <v>410</v>
      </c>
      <c r="L79" s="169" t="s">
        <v>238</v>
      </c>
      <c r="M79" s="169" t="s">
        <v>240</v>
      </c>
      <c r="N79" s="169" t="s">
        <v>240</v>
      </c>
      <c r="O79" s="172" t="s">
        <v>239</v>
      </c>
      <c r="P79" s="169" t="s">
        <v>239</v>
      </c>
      <c r="Q79" s="171" t="s">
        <v>339</v>
      </c>
      <c r="R79" s="173" t="s">
        <v>490</v>
      </c>
      <c r="S79" s="173" t="s">
        <v>298</v>
      </c>
      <c r="T79" s="363" t="s">
        <v>580</v>
      </c>
      <c r="U79" s="174" t="s">
        <v>503</v>
      </c>
      <c r="W79" s="80"/>
      <c r="X79" s="81"/>
      <c r="Y79" s="81"/>
      <c r="Z79" s="81"/>
      <c r="AA79" s="81"/>
      <c r="AB79" s="81"/>
      <c r="AC79" s="81"/>
      <c r="AD79" s="81"/>
      <c r="AE79" s="81"/>
      <c r="AF79" s="81"/>
      <c r="AG79" s="82"/>
    </row>
    <row r="80" spans="2:33" s="34" customFormat="1" ht="16">
      <c r="B80" s="153"/>
      <c r="C80" s="166">
        <v>45987</v>
      </c>
      <c r="D80" s="144" t="str">
        <f t="shared" si="0"/>
        <v>水</v>
      </c>
      <c r="E80" s="167">
        <v>0.59236111111111112</v>
      </c>
      <c r="F80" s="168" t="s">
        <v>486</v>
      </c>
      <c r="G80" s="169" t="s">
        <v>234</v>
      </c>
      <c r="H80" s="170">
        <v>1.72</v>
      </c>
      <c r="I80" s="171" t="s">
        <v>329</v>
      </c>
      <c r="J80" s="171" t="s">
        <v>236</v>
      </c>
      <c r="K80" s="169" t="s">
        <v>410</v>
      </c>
      <c r="L80" s="169" t="s">
        <v>238</v>
      </c>
      <c r="M80" s="169" t="s">
        <v>240</v>
      </c>
      <c r="N80" s="169" t="s">
        <v>240</v>
      </c>
      <c r="O80" s="172" t="s">
        <v>239</v>
      </c>
      <c r="P80" s="169" t="s">
        <v>239</v>
      </c>
      <c r="Q80" s="171" t="s">
        <v>339</v>
      </c>
      <c r="R80" s="173" t="s">
        <v>490</v>
      </c>
      <c r="S80" s="173" t="s">
        <v>298</v>
      </c>
      <c r="T80" s="363" t="s">
        <v>580</v>
      </c>
      <c r="U80" s="174" t="s">
        <v>513</v>
      </c>
      <c r="W80" s="80"/>
      <c r="X80" s="81"/>
      <c r="Y80" s="81"/>
      <c r="Z80" s="81"/>
      <c r="AA80" s="81"/>
      <c r="AB80" s="81"/>
      <c r="AC80" s="81"/>
      <c r="AD80" s="81"/>
      <c r="AE80" s="81"/>
      <c r="AF80" s="81"/>
      <c r="AG80" s="82"/>
    </row>
    <row r="81" spans="2:33" s="34" customFormat="1" ht="16">
      <c r="B81" s="153"/>
      <c r="C81" s="166">
        <v>45987</v>
      </c>
      <c r="D81" s="144" t="str">
        <f t="shared" si="0"/>
        <v>水</v>
      </c>
      <c r="E81" s="167">
        <v>0.70763888888888893</v>
      </c>
      <c r="F81" s="168" t="s">
        <v>486</v>
      </c>
      <c r="G81" s="169" t="s">
        <v>234</v>
      </c>
      <c r="H81" s="170">
        <v>2.0000000000000018E-2</v>
      </c>
      <c r="I81" s="171" t="s">
        <v>329</v>
      </c>
      <c r="J81" s="171" t="s">
        <v>236</v>
      </c>
      <c r="K81" s="169" t="s">
        <v>410</v>
      </c>
      <c r="L81" s="169" t="s">
        <v>238</v>
      </c>
      <c r="M81" s="169" t="s">
        <v>240</v>
      </c>
      <c r="N81" s="169" t="s">
        <v>239</v>
      </c>
      <c r="O81" s="172" t="s">
        <v>240</v>
      </c>
      <c r="P81" s="169" t="s">
        <v>239</v>
      </c>
      <c r="Q81" s="171" t="s">
        <v>332</v>
      </c>
      <c r="R81" s="173" t="s">
        <v>492</v>
      </c>
      <c r="S81" s="173" t="s">
        <v>243</v>
      </c>
      <c r="T81" s="363" t="s">
        <v>579</v>
      </c>
      <c r="U81" s="174" t="s">
        <v>525</v>
      </c>
      <c r="W81" s="80"/>
      <c r="X81" s="81"/>
      <c r="Y81" s="81"/>
      <c r="Z81" s="81"/>
      <c r="AA81" s="81"/>
      <c r="AB81" s="81"/>
      <c r="AC81" s="81"/>
      <c r="AD81" s="81"/>
      <c r="AE81" s="81"/>
      <c r="AF81" s="81"/>
      <c r="AG81" s="82"/>
    </row>
    <row r="82" spans="2:33" s="34" customFormat="1" ht="16">
      <c r="B82" s="153"/>
      <c r="C82" s="166">
        <v>45987</v>
      </c>
      <c r="D82" s="144" t="str">
        <f t="shared" si="0"/>
        <v>水</v>
      </c>
      <c r="E82" s="167">
        <v>0.7270833333333333</v>
      </c>
      <c r="F82" s="168" t="s">
        <v>486</v>
      </c>
      <c r="G82" s="169" t="s">
        <v>234</v>
      </c>
      <c r="H82" s="170">
        <v>2.0000000000000018E-2</v>
      </c>
      <c r="I82" s="171" t="s">
        <v>329</v>
      </c>
      <c r="J82" s="171" t="s">
        <v>236</v>
      </c>
      <c r="K82" s="169" t="s">
        <v>410</v>
      </c>
      <c r="L82" s="169" t="s">
        <v>331</v>
      </c>
      <c r="M82" s="169" t="s">
        <v>240</v>
      </c>
      <c r="N82" s="169" t="s">
        <v>240</v>
      </c>
      <c r="O82" s="172" t="s">
        <v>240</v>
      </c>
      <c r="P82" s="169" t="s">
        <v>239</v>
      </c>
      <c r="Q82" s="171" t="s">
        <v>332</v>
      </c>
      <c r="R82" s="173" t="s">
        <v>492</v>
      </c>
      <c r="S82" s="173" t="s">
        <v>243</v>
      </c>
      <c r="T82" s="363" t="s">
        <v>579</v>
      </c>
      <c r="U82" s="174" t="s">
        <v>527</v>
      </c>
      <c r="W82" s="80"/>
      <c r="X82" s="81"/>
      <c r="Y82" s="81"/>
      <c r="Z82" s="81"/>
      <c r="AA82" s="81"/>
      <c r="AB82" s="81"/>
      <c r="AC82" s="81"/>
      <c r="AD82" s="81"/>
      <c r="AE82" s="81"/>
      <c r="AF82" s="81"/>
      <c r="AG82" s="82"/>
    </row>
    <row r="83" spans="2:33" s="34" customFormat="1" ht="16">
      <c r="B83" s="153"/>
      <c r="C83" s="166">
        <v>45987</v>
      </c>
      <c r="D83" s="144" t="str">
        <f t="shared" si="0"/>
        <v>水</v>
      </c>
      <c r="E83" s="167">
        <v>0.74444444444444446</v>
      </c>
      <c r="F83" s="168" t="s">
        <v>486</v>
      </c>
      <c r="G83" s="169" t="s">
        <v>234</v>
      </c>
      <c r="H83" s="170">
        <v>8.0000000000000071E-2</v>
      </c>
      <c r="I83" s="171" t="s">
        <v>329</v>
      </c>
      <c r="J83" s="171" t="s">
        <v>236</v>
      </c>
      <c r="K83" s="169" t="s">
        <v>237</v>
      </c>
      <c r="L83" s="169" t="s">
        <v>331</v>
      </c>
      <c r="M83" s="169" t="s">
        <v>240</v>
      </c>
      <c r="N83" s="169" t="s">
        <v>240</v>
      </c>
      <c r="O83" s="172" t="s">
        <v>239</v>
      </c>
      <c r="P83" s="169" t="s">
        <v>239</v>
      </c>
      <c r="Q83" s="171" t="s">
        <v>339</v>
      </c>
      <c r="R83" s="173" t="s">
        <v>492</v>
      </c>
      <c r="S83" s="173" t="s">
        <v>243</v>
      </c>
      <c r="T83" s="363" t="s">
        <v>579</v>
      </c>
      <c r="U83" s="174" t="s">
        <v>509</v>
      </c>
      <c r="W83" s="80"/>
      <c r="X83" s="81"/>
      <c r="Y83" s="81"/>
      <c r="Z83" s="81"/>
      <c r="AA83" s="81"/>
      <c r="AB83" s="81"/>
      <c r="AC83" s="81"/>
      <c r="AD83" s="81"/>
      <c r="AE83" s="81"/>
      <c r="AF83" s="81"/>
      <c r="AG83" s="82"/>
    </row>
    <row r="84" spans="2:33" s="34" customFormat="1" ht="16">
      <c r="B84" s="153"/>
      <c r="C84" s="166">
        <v>45987</v>
      </c>
      <c r="D84" s="144" t="str">
        <f t="shared" si="0"/>
        <v>水</v>
      </c>
      <c r="E84" s="167">
        <v>0.77777777777777779</v>
      </c>
      <c r="F84" s="168" t="s">
        <v>486</v>
      </c>
      <c r="G84" s="169" t="s">
        <v>234</v>
      </c>
      <c r="H84" s="170">
        <v>1.82</v>
      </c>
      <c r="I84" s="171" t="s">
        <v>329</v>
      </c>
      <c r="J84" s="171" t="s">
        <v>236</v>
      </c>
      <c r="K84" s="169" t="s">
        <v>410</v>
      </c>
      <c r="L84" s="169" t="s">
        <v>238</v>
      </c>
      <c r="M84" s="169" t="s">
        <v>240</v>
      </c>
      <c r="N84" s="169" t="s">
        <v>240</v>
      </c>
      <c r="O84" s="172" t="s">
        <v>239</v>
      </c>
      <c r="P84" s="169" t="s">
        <v>239</v>
      </c>
      <c r="Q84" s="171" t="s">
        <v>339</v>
      </c>
      <c r="R84" s="173" t="s">
        <v>490</v>
      </c>
      <c r="S84" s="173" t="s">
        <v>298</v>
      </c>
      <c r="T84" s="363" t="s">
        <v>580</v>
      </c>
      <c r="U84" s="174" t="s">
        <v>503</v>
      </c>
      <c r="W84" s="80"/>
      <c r="X84" s="81"/>
      <c r="Y84" s="81"/>
      <c r="Z84" s="81"/>
      <c r="AA84" s="81"/>
      <c r="AB84" s="81"/>
      <c r="AC84" s="81"/>
      <c r="AD84" s="81"/>
      <c r="AE84" s="81"/>
      <c r="AF84" s="81"/>
      <c r="AG84" s="82"/>
    </row>
    <row r="85" spans="2:33" s="34" customFormat="1" ht="16">
      <c r="B85" s="153"/>
      <c r="C85" s="166">
        <v>45987</v>
      </c>
      <c r="D85" s="144" t="str">
        <f t="shared" si="0"/>
        <v>水</v>
      </c>
      <c r="E85" s="167">
        <v>0.80069444444444449</v>
      </c>
      <c r="F85" s="168" t="s">
        <v>486</v>
      </c>
      <c r="G85" s="169" t="s">
        <v>234</v>
      </c>
      <c r="H85" s="170">
        <v>0.4</v>
      </c>
      <c r="I85" s="171" t="s">
        <v>329</v>
      </c>
      <c r="J85" s="171" t="s">
        <v>236</v>
      </c>
      <c r="K85" s="169" t="s">
        <v>410</v>
      </c>
      <c r="L85" s="169" t="s">
        <v>238</v>
      </c>
      <c r="M85" s="169" t="s">
        <v>240</v>
      </c>
      <c r="N85" s="169" t="s">
        <v>240</v>
      </c>
      <c r="O85" s="172" t="s">
        <v>239</v>
      </c>
      <c r="P85" s="169" t="s">
        <v>239</v>
      </c>
      <c r="Q85" s="171" t="s">
        <v>339</v>
      </c>
      <c r="R85" s="173" t="s">
        <v>490</v>
      </c>
      <c r="S85" s="173" t="s">
        <v>298</v>
      </c>
      <c r="T85" s="363" t="s">
        <v>580</v>
      </c>
      <c r="U85" s="174" t="s">
        <v>513</v>
      </c>
      <c r="W85" s="80"/>
      <c r="X85" s="81"/>
      <c r="Y85" s="81"/>
      <c r="Z85" s="81"/>
      <c r="AA85" s="81"/>
      <c r="AB85" s="81"/>
      <c r="AC85" s="81"/>
      <c r="AD85" s="81"/>
      <c r="AE85" s="81"/>
      <c r="AF85" s="81"/>
      <c r="AG85" s="82"/>
    </row>
    <row r="86" spans="2:33" s="34" customFormat="1" ht="16">
      <c r="B86" s="153"/>
      <c r="C86" s="166">
        <v>45988</v>
      </c>
      <c r="D86" s="144" t="str">
        <f t="shared" si="0"/>
        <v>木</v>
      </c>
      <c r="E86" s="167">
        <v>0.57708333333333328</v>
      </c>
      <c r="F86" s="168" t="s">
        <v>348</v>
      </c>
      <c r="G86" s="169" t="s">
        <v>234</v>
      </c>
      <c r="H86" s="170">
        <v>3.499999999999992E-2</v>
      </c>
      <c r="I86" s="171" t="s">
        <v>329</v>
      </c>
      <c r="J86" s="171" t="s">
        <v>236</v>
      </c>
      <c r="K86" s="169" t="s">
        <v>237</v>
      </c>
      <c r="L86" s="169" t="s">
        <v>331</v>
      </c>
      <c r="M86" s="169" t="s">
        <v>240</v>
      </c>
      <c r="N86" s="169" t="s">
        <v>240</v>
      </c>
      <c r="O86" s="172" t="s">
        <v>240</v>
      </c>
      <c r="P86" s="169" t="s">
        <v>239</v>
      </c>
      <c r="Q86" s="171" t="s">
        <v>332</v>
      </c>
      <c r="R86" s="173" t="s">
        <v>492</v>
      </c>
      <c r="S86" s="173" t="s">
        <v>243</v>
      </c>
      <c r="T86" s="363" t="s">
        <v>579</v>
      </c>
      <c r="U86" s="174" t="s">
        <v>512</v>
      </c>
      <c r="W86" s="80"/>
      <c r="X86" s="81"/>
      <c r="Y86" s="81"/>
      <c r="Z86" s="81"/>
      <c r="AA86" s="81"/>
      <c r="AB86" s="81"/>
      <c r="AC86" s="81"/>
      <c r="AD86" s="81"/>
      <c r="AE86" s="81"/>
      <c r="AF86" s="81"/>
      <c r="AG86" s="82"/>
    </row>
    <row r="87" spans="2:33" s="34" customFormat="1" ht="16">
      <c r="B87" s="153"/>
      <c r="C87" s="166">
        <v>45988</v>
      </c>
      <c r="D87" s="144" t="str">
        <f t="shared" si="0"/>
        <v>木</v>
      </c>
      <c r="E87" s="167">
        <v>0.67569444444444449</v>
      </c>
      <c r="F87" s="168" t="s">
        <v>487</v>
      </c>
      <c r="G87" s="169" t="s">
        <v>234</v>
      </c>
      <c r="H87" s="170">
        <v>0.18000000000000002</v>
      </c>
      <c r="I87" s="171" t="s">
        <v>329</v>
      </c>
      <c r="J87" s="171" t="s">
        <v>236</v>
      </c>
      <c r="K87" s="169" t="s">
        <v>491</v>
      </c>
      <c r="L87" s="169" t="s">
        <v>331</v>
      </c>
      <c r="M87" s="169" t="s">
        <v>240</v>
      </c>
      <c r="N87" s="169" t="s">
        <v>239</v>
      </c>
      <c r="O87" s="172" t="s">
        <v>240</v>
      </c>
      <c r="P87" s="169" t="s">
        <v>239</v>
      </c>
      <c r="Q87" s="171" t="s">
        <v>332</v>
      </c>
      <c r="R87" s="173" t="s">
        <v>492</v>
      </c>
      <c r="S87" s="173" t="s">
        <v>243</v>
      </c>
      <c r="T87" s="363" t="s">
        <v>579</v>
      </c>
      <c r="U87" s="174" t="s">
        <v>528</v>
      </c>
      <c r="W87" s="80"/>
      <c r="X87" s="81"/>
      <c r="Y87" s="81"/>
      <c r="Z87" s="81"/>
      <c r="AA87" s="81"/>
      <c r="AB87" s="81"/>
      <c r="AC87" s="81"/>
      <c r="AD87" s="81"/>
      <c r="AE87" s="81"/>
      <c r="AF87" s="81"/>
      <c r="AG87" s="82"/>
    </row>
    <row r="88" spans="2:33" s="34" customFormat="1" ht="16">
      <c r="B88" s="153"/>
      <c r="C88" s="166">
        <v>45988</v>
      </c>
      <c r="D88" s="144" t="str">
        <f t="shared" si="0"/>
        <v>木</v>
      </c>
      <c r="E88" s="167">
        <v>0.69930555555555551</v>
      </c>
      <c r="F88" s="168" t="s">
        <v>487</v>
      </c>
      <c r="G88" s="169" t="s">
        <v>234</v>
      </c>
      <c r="H88" s="170">
        <v>4.0000000000000036E-2</v>
      </c>
      <c r="I88" s="171" t="s">
        <v>493</v>
      </c>
      <c r="J88" s="171" t="s">
        <v>495</v>
      </c>
      <c r="K88" s="169" t="s">
        <v>237</v>
      </c>
      <c r="L88" s="169" t="s">
        <v>331</v>
      </c>
      <c r="M88" s="169" t="s">
        <v>240</v>
      </c>
      <c r="N88" s="169" t="s">
        <v>240</v>
      </c>
      <c r="O88" s="172" t="s">
        <v>239</v>
      </c>
      <c r="P88" s="169" t="s">
        <v>239</v>
      </c>
      <c r="Q88" s="171" t="s">
        <v>339</v>
      </c>
      <c r="R88" s="173" t="s">
        <v>492</v>
      </c>
      <c r="S88" s="173" t="s">
        <v>243</v>
      </c>
      <c r="T88" s="363" t="s">
        <v>579</v>
      </c>
      <c r="U88" s="174" t="s">
        <v>509</v>
      </c>
      <c r="W88" s="80"/>
      <c r="X88" s="81"/>
      <c r="Y88" s="81"/>
      <c r="Z88" s="81"/>
      <c r="AA88" s="81"/>
      <c r="AB88" s="81"/>
      <c r="AC88" s="81"/>
      <c r="AD88" s="81"/>
      <c r="AE88" s="81"/>
      <c r="AF88" s="81"/>
      <c r="AG88" s="82"/>
    </row>
    <row r="89" spans="2:33" s="34" customFormat="1" ht="16">
      <c r="B89" s="153"/>
      <c r="C89" s="166">
        <v>45988</v>
      </c>
      <c r="D89" s="144" t="str">
        <f t="shared" si="0"/>
        <v>木</v>
      </c>
      <c r="E89" s="167">
        <v>0.71805555555555556</v>
      </c>
      <c r="F89" s="168" t="s">
        <v>487</v>
      </c>
      <c r="G89" s="169" t="s">
        <v>234</v>
      </c>
      <c r="H89" s="170">
        <v>0.24000000000000002</v>
      </c>
      <c r="I89" s="171" t="s">
        <v>494</v>
      </c>
      <c r="J89" s="171" t="s">
        <v>495</v>
      </c>
      <c r="K89" s="169" t="s">
        <v>410</v>
      </c>
      <c r="L89" s="169" t="s">
        <v>238</v>
      </c>
      <c r="M89" s="169" t="s">
        <v>240</v>
      </c>
      <c r="N89" s="169" t="s">
        <v>240</v>
      </c>
      <c r="O89" s="172" t="s">
        <v>240</v>
      </c>
      <c r="P89" s="169" t="s">
        <v>239</v>
      </c>
      <c r="Q89" s="171" t="s">
        <v>332</v>
      </c>
      <c r="R89" s="173" t="s">
        <v>492</v>
      </c>
      <c r="S89" s="173" t="s">
        <v>243</v>
      </c>
      <c r="T89" s="363" t="s">
        <v>579</v>
      </c>
      <c r="U89" s="174" t="s">
        <v>529</v>
      </c>
      <c r="W89" s="80"/>
      <c r="X89" s="81"/>
      <c r="Y89" s="81"/>
      <c r="Z89" s="81"/>
      <c r="AA89" s="81"/>
      <c r="AB89" s="81"/>
      <c r="AC89" s="81"/>
      <c r="AD89" s="81"/>
      <c r="AE89" s="81"/>
      <c r="AF89" s="81"/>
      <c r="AG89" s="82"/>
    </row>
    <row r="90" spans="2:33" s="34" customFormat="1" ht="16">
      <c r="B90" s="153"/>
      <c r="C90" s="166">
        <v>45988</v>
      </c>
      <c r="D90" s="144" t="str">
        <f t="shared" si="0"/>
        <v>木</v>
      </c>
      <c r="E90" s="167">
        <v>0.80625000000000002</v>
      </c>
      <c r="F90" s="168" t="s">
        <v>348</v>
      </c>
      <c r="G90" s="169" t="s">
        <v>234</v>
      </c>
      <c r="H90" s="170">
        <v>0.29999999999999993</v>
      </c>
      <c r="I90" s="171" t="s">
        <v>494</v>
      </c>
      <c r="J90" s="171" t="s">
        <v>236</v>
      </c>
      <c r="K90" s="169" t="s">
        <v>237</v>
      </c>
      <c r="L90" s="169" t="s">
        <v>331</v>
      </c>
      <c r="M90" s="169" t="s">
        <v>240</v>
      </c>
      <c r="N90" s="169" t="s">
        <v>240</v>
      </c>
      <c r="O90" s="172" t="s">
        <v>239</v>
      </c>
      <c r="P90" s="169" t="s">
        <v>239</v>
      </c>
      <c r="Q90" s="171" t="s">
        <v>339</v>
      </c>
      <c r="R90" s="173" t="s">
        <v>492</v>
      </c>
      <c r="S90" s="173" t="s">
        <v>243</v>
      </c>
      <c r="T90" s="363" t="s">
        <v>579</v>
      </c>
      <c r="U90" s="174" t="s">
        <v>502</v>
      </c>
      <c r="W90" s="80"/>
      <c r="X90" s="81"/>
      <c r="Y90" s="81"/>
      <c r="Z90" s="81"/>
      <c r="AA90" s="81"/>
      <c r="AB90" s="81"/>
      <c r="AC90" s="81"/>
      <c r="AD90" s="81"/>
      <c r="AE90" s="81"/>
      <c r="AF90" s="81"/>
      <c r="AG90" s="82"/>
    </row>
    <row r="91" spans="2:33" s="34" customFormat="1" ht="16">
      <c r="B91" s="153"/>
      <c r="C91" s="166">
        <v>45988</v>
      </c>
      <c r="D91" s="144" t="str">
        <f t="shared" si="0"/>
        <v>木</v>
      </c>
      <c r="E91" s="167">
        <v>0.8208333333333333</v>
      </c>
      <c r="F91" s="168" t="s">
        <v>348</v>
      </c>
      <c r="G91" s="169" t="s">
        <v>234</v>
      </c>
      <c r="H91" s="170">
        <v>1.82</v>
      </c>
      <c r="I91" s="171" t="s">
        <v>494</v>
      </c>
      <c r="J91" s="171" t="s">
        <v>236</v>
      </c>
      <c r="K91" s="169" t="s">
        <v>410</v>
      </c>
      <c r="L91" s="169" t="s">
        <v>238</v>
      </c>
      <c r="M91" s="169" t="s">
        <v>240</v>
      </c>
      <c r="N91" s="169" t="s">
        <v>240</v>
      </c>
      <c r="O91" s="172" t="s">
        <v>239</v>
      </c>
      <c r="P91" s="169" t="s">
        <v>239</v>
      </c>
      <c r="Q91" s="171" t="s">
        <v>339</v>
      </c>
      <c r="R91" s="173" t="s">
        <v>490</v>
      </c>
      <c r="S91" s="173" t="s">
        <v>298</v>
      </c>
      <c r="T91" s="363" t="s">
        <v>580</v>
      </c>
      <c r="U91" s="174" t="s">
        <v>503</v>
      </c>
      <c r="W91" s="80"/>
      <c r="X91" s="81"/>
      <c r="Y91" s="81"/>
      <c r="Z91" s="81"/>
      <c r="AA91" s="81"/>
      <c r="AB91" s="81"/>
      <c r="AC91" s="81"/>
      <c r="AD91" s="81"/>
      <c r="AE91" s="81"/>
      <c r="AF91" s="81"/>
      <c r="AG91" s="82"/>
    </row>
    <row r="92" spans="2:33" s="34" customFormat="1" ht="16">
      <c r="B92" s="153"/>
      <c r="C92" s="166">
        <v>45989</v>
      </c>
      <c r="D92" s="144" t="str">
        <f t="shared" si="0"/>
        <v>金</v>
      </c>
      <c r="E92" s="167">
        <v>0.52916666666666667</v>
      </c>
      <c r="F92" s="168" t="s">
        <v>486</v>
      </c>
      <c r="G92" s="169" t="s">
        <v>234</v>
      </c>
      <c r="H92" s="170">
        <v>2.0000000000000018E-2</v>
      </c>
      <c r="I92" s="171" t="s">
        <v>329</v>
      </c>
      <c r="J92" s="171" t="s">
        <v>236</v>
      </c>
      <c r="K92" s="169" t="s">
        <v>410</v>
      </c>
      <c r="L92" s="169" t="s">
        <v>238</v>
      </c>
      <c r="M92" s="169" t="s">
        <v>240</v>
      </c>
      <c r="N92" s="169" t="s">
        <v>240</v>
      </c>
      <c r="O92" s="172" t="s">
        <v>240</v>
      </c>
      <c r="P92" s="169" t="s">
        <v>239</v>
      </c>
      <c r="Q92" s="171" t="s">
        <v>332</v>
      </c>
      <c r="R92" s="173" t="s">
        <v>492</v>
      </c>
      <c r="S92" s="173" t="s">
        <v>243</v>
      </c>
      <c r="T92" s="363" t="s">
        <v>579</v>
      </c>
      <c r="U92" s="174" t="s">
        <v>516</v>
      </c>
      <c r="W92" s="80"/>
      <c r="X92" s="81"/>
      <c r="Y92" s="81"/>
      <c r="Z92" s="81"/>
      <c r="AA92" s="81"/>
      <c r="AB92" s="81"/>
      <c r="AC92" s="81"/>
      <c r="AD92" s="81"/>
      <c r="AE92" s="81"/>
      <c r="AF92" s="81"/>
      <c r="AG92" s="82"/>
    </row>
    <row r="93" spans="2:33" s="34" customFormat="1" ht="16">
      <c r="B93" s="153"/>
      <c r="C93" s="166">
        <v>45989</v>
      </c>
      <c r="D93" s="144" t="str">
        <f t="shared" si="0"/>
        <v>金</v>
      </c>
      <c r="E93" s="167">
        <v>0.60416666666666663</v>
      </c>
      <c r="F93" s="168" t="s">
        <v>486</v>
      </c>
      <c r="G93" s="169" t="s">
        <v>234</v>
      </c>
      <c r="H93" s="170">
        <v>0.17999999999999994</v>
      </c>
      <c r="I93" s="171" t="s">
        <v>329</v>
      </c>
      <c r="J93" s="171" t="s">
        <v>236</v>
      </c>
      <c r="K93" s="169" t="s">
        <v>491</v>
      </c>
      <c r="L93" s="169" t="s">
        <v>331</v>
      </c>
      <c r="M93" s="169" t="s">
        <v>239</v>
      </c>
      <c r="N93" s="169" t="s">
        <v>239</v>
      </c>
      <c r="O93" s="172" t="s">
        <v>240</v>
      </c>
      <c r="P93" s="169" t="s">
        <v>239</v>
      </c>
      <c r="Q93" s="171" t="s">
        <v>241</v>
      </c>
      <c r="R93" s="173" t="s">
        <v>492</v>
      </c>
      <c r="S93" s="173" t="s">
        <v>243</v>
      </c>
      <c r="T93" s="363" t="s">
        <v>579</v>
      </c>
      <c r="U93" s="174" t="s">
        <v>514</v>
      </c>
      <c r="W93" s="80"/>
      <c r="X93" s="81"/>
      <c r="Y93" s="81"/>
      <c r="Z93" s="81"/>
      <c r="AA93" s="81"/>
      <c r="AB93" s="81"/>
      <c r="AC93" s="81"/>
      <c r="AD93" s="81"/>
      <c r="AE93" s="81"/>
      <c r="AF93" s="81"/>
      <c r="AG93" s="82"/>
    </row>
    <row r="94" spans="2:33" s="34" customFormat="1" ht="16">
      <c r="B94" s="153"/>
      <c r="C94" s="166">
        <v>45989</v>
      </c>
      <c r="D94" s="144" t="str">
        <f t="shared" si="0"/>
        <v>金</v>
      </c>
      <c r="E94" s="167">
        <v>0.57291666666666663</v>
      </c>
      <c r="F94" s="168" t="s">
        <v>486</v>
      </c>
      <c r="G94" s="169" t="s">
        <v>234</v>
      </c>
      <c r="H94" s="170">
        <v>0.10000000000000009</v>
      </c>
      <c r="I94" s="171" t="s">
        <v>329</v>
      </c>
      <c r="J94" s="171" t="s">
        <v>236</v>
      </c>
      <c r="K94" s="169" t="s">
        <v>237</v>
      </c>
      <c r="L94" s="169" t="s">
        <v>331</v>
      </c>
      <c r="M94" s="169" t="s">
        <v>240</v>
      </c>
      <c r="N94" s="169" t="s">
        <v>240</v>
      </c>
      <c r="O94" s="172" t="s">
        <v>240</v>
      </c>
      <c r="P94" s="169" t="s">
        <v>239</v>
      </c>
      <c r="Q94" s="171" t="s">
        <v>332</v>
      </c>
      <c r="R94" s="173" t="s">
        <v>492</v>
      </c>
      <c r="S94" s="173" t="s">
        <v>243</v>
      </c>
      <c r="T94" s="363" t="s">
        <v>579</v>
      </c>
      <c r="U94" s="174" t="s">
        <v>508</v>
      </c>
      <c r="W94" s="80"/>
      <c r="X94" s="81"/>
      <c r="Y94" s="81"/>
      <c r="Z94" s="81"/>
      <c r="AA94" s="81"/>
      <c r="AB94" s="81"/>
      <c r="AC94" s="81"/>
      <c r="AD94" s="81"/>
      <c r="AE94" s="81"/>
      <c r="AF94" s="81"/>
      <c r="AG94" s="82"/>
    </row>
    <row r="95" spans="2:33" s="34" customFormat="1" ht="16">
      <c r="B95" s="153"/>
      <c r="C95" s="166">
        <v>45989</v>
      </c>
      <c r="D95" s="144" t="str">
        <f t="shared" si="0"/>
        <v>金</v>
      </c>
      <c r="E95" s="167">
        <v>0.57708333333333328</v>
      </c>
      <c r="F95" s="168" t="s">
        <v>486</v>
      </c>
      <c r="G95" s="169" t="s">
        <v>234</v>
      </c>
      <c r="H95" s="170">
        <v>8.0000000000000071E-2</v>
      </c>
      <c r="I95" s="171" t="s">
        <v>329</v>
      </c>
      <c r="J95" s="171" t="s">
        <v>236</v>
      </c>
      <c r="K95" s="169" t="s">
        <v>237</v>
      </c>
      <c r="L95" s="169" t="s">
        <v>331</v>
      </c>
      <c r="M95" s="169" t="s">
        <v>240</v>
      </c>
      <c r="N95" s="169" t="s">
        <v>240</v>
      </c>
      <c r="O95" s="172" t="s">
        <v>239</v>
      </c>
      <c r="P95" s="169" t="s">
        <v>239</v>
      </c>
      <c r="Q95" s="171" t="s">
        <v>339</v>
      </c>
      <c r="R95" s="173" t="s">
        <v>492</v>
      </c>
      <c r="S95" s="173" t="s">
        <v>243</v>
      </c>
      <c r="T95" s="363" t="s">
        <v>579</v>
      </c>
      <c r="U95" s="174" t="s">
        <v>509</v>
      </c>
      <c r="W95" s="80"/>
      <c r="X95" s="81"/>
      <c r="Y95" s="81"/>
      <c r="Z95" s="81"/>
      <c r="AA95" s="81"/>
      <c r="AB95" s="81"/>
      <c r="AC95" s="81"/>
      <c r="AD95" s="81"/>
      <c r="AE95" s="81"/>
      <c r="AF95" s="81"/>
      <c r="AG95" s="82"/>
    </row>
    <row r="96" spans="2:33" s="34" customFormat="1" ht="16">
      <c r="B96" s="153"/>
      <c r="C96" s="166">
        <v>45989</v>
      </c>
      <c r="D96" s="144" t="str">
        <f t="shared" si="0"/>
        <v>金</v>
      </c>
      <c r="E96" s="167">
        <v>0.61875000000000002</v>
      </c>
      <c r="F96" s="168" t="s">
        <v>486</v>
      </c>
      <c r="G96" s="169" t="s">
        <v>234</v>
      </c>
      <c r="H96" s="170">
        <v>0.18999999999999995</v>
      </c>
      <c r="I96" s="171" t="s">
        <v>329</v>
      </c>
      <c r="J96" s="171" t="s">
        <v>236</v>
      </c>
      <c r="K96" s="169" t="s">
        <v>491</v>
      </c>
      <c r="L96" s="169" t="s">
        <v>331</v>
      </c>
      <c r="M96" s="169" t="s">
        <v>239</v>
      </c>
      <c r="N96" s="169" t="s">
        <v>240</v>
      </c>
      <c r="O96" s="172" t="s">
        <v>240</v>
      </c>
      <c r="P96" s="169" t="s">
        <v>239</v>
      </c>
      <c r="Q96" s="171" t="s">
        <v>332</v>
      </c>
      <c r="R96" s="173" t="s">
        <v>492</v>
      </c>
      <c r="S96" s="173" t="s">
        <v>243</v>
      </c>
      <c r="T96" s="363" t="s">
        <v>579</v>
      </c>
      <c r="U96" s="174" t="s">
        <v>520</v>
      </c>
      <c r="W96" s="80"/>
      <c r="X96" s="81"/>
      <c r="Y96" s="81"/>
      <c r="Z96" s="81"/>
      <c r="AA96" s="81"/>
      <c r="AB96" s="81"/>
      <c r="AC96" s="81"/>
      <c r="AD96" s="81"/>
      <c r="AE96" s="81"/>
      <c r="AF96" s="81"/>
      <c r="AG96" s="82"/>
    </row>
    <row r="97" spans="2:33" s="34" customFormat="1" ht="16">
      <c r="B97" s="153"/>
      <c r="C97" s="166">
        <v>45989</v>
      </c>
      <c r="D97" s="144" t="str">
        <f t="shared" si="0"/>
        <v>金</v>
      </c>
      <c r="E97" s="167">
        <v>0.625</v>
      </c>
      <c r="F97" s="168" t="s">
        <v>486</v>
      </c>
      <c r="G97" s="169" t="s">
        <v>234</v>
      </c>
      <c r="H97" s="170">
        <v>5.0000000000000266E-2</v>
      </c>
      <c r="I97" s="171" t="s">
        <v>329</v>
      </c>
      <c r="J97" s="171" t="s">
        <v>236</v>
      </c>
      <c r="K97" s="169" t="s">
        <v>237</v>
      </c>
      <c r="L97" s="169" t="s">
        <v>345</v>
      </c>
      <c r="M97" s="169" t="s">
        <v>240</v>
      </c>
      <c r="N97" s="169" t="s">
        <v>240</v>
      </c>
      <c r="O97" s="172" t="s">
        <v>240</v>
      </c>
      <c r="P97" s="169" t="s">
        <v>239</v>
      </c>
      <c r="Q97" s="171" t="s">
        <v>332</v>
      </c>
      <c r="R97" s="173" t="s">
        <v>490</v>
      </c>
      <c r="S97" s="173" t="s">
        <v>298</v>
      </c>
      <c r="T97" s="363" t="s">
        <v>586</v>
      </c>
      <c r="U97" s="174" t="s">
        <v>530</v>
      </c>
      <c r="W97" s="80"/>
      <c r="X97" s="81"/>
      <c r="Y97" s="81"/>
      <c r="Z97" s="81"/>
      <c r="AA97" s="81"/>
      <c r="AB97" s="81"/>
      <c r="AC97" s="81"/>
      <c r="AD97" s="81"/>
      <c r="AE97" s="81"/>
      <c r="AF97" s="81"/>
      <c r="AG97" s="82"/>
    </row>
    <row r="98" spans="2:33" s="34" customFormat="1" ht="16">
      <c r="B98" s="153"/>
      <c r="C98" s="166">
        <v>45989</v>
      </c>
      <c r="D98" s="144" t="str">
        <f t="shared" si="0"/>
        <v>金</v>
      </c>
      <c r="E98" s="167">
        <v>0.69652777777777775</v>
      </c>
      <c r="F98" s="168" t="s">
        <v>486</v>
      </c>
      <c r="G98" s="169" t="s">
        <v>234</v>
      </c>
      <c r="H98" s="170">
        <v>2.0000000000000018E-2</v>
      </c>
      <c r="I98" s="171" t="s">
        <v>329</v>
      </c>
      <c r="J98" s="171" t="s">
        <v>236</v>
      </c>
      <c r="K98" s="169" t="s">
        <v>410</v>
      </c>
      <c r="L98" s="169" t="s">
        <v>238</v>
      </c>
      <c r="M98" s="169" t="s">
        <v>240</v>
      </c>
      <c r="N98" s="169" t="s">
        <v>240</v>
      </c>
      <c r="O98" s="172" t="s">
        <v>240</v>
      </c>
      <c r="P98" s="169" t="s">
        <v>239</v>
      </c>
      <c r="Q98" s="171" t="s">
        <v>332</v>
      </c>
      <c r="R98" s="173" t="s">
        <v>492</v>
      </c>
      <c r="S98" s="173" t="s">
        <v>243</v>
      </c>
      <c r="T98" s="363" t="s">
        <v>579</v>
      </c>
      <c r="U98" s="174" t="s">
        <v>516</v>
      </c>
      <c r="W98" s="80"/>
      <c r="X98" s="81"/>
      <c r="Y98" s="81"/>
      <c r="Z98" s="81"/>
      <c r="AA98" s="81"/>
      <c r="AB98" s="81"/>
      <c r="AC98" s="81"/>
      <c r="AD98" s="81"/>
      <c r="AE98" s="81"/>
      <c r="AF98" s="81"/>
      <c r="AG98" s="82"/>
    </row>
    <row r="99" spans="2:33" s="34" customFormat="1" ht="16">
      <c r="B99" s="153"/>
      <c r="C99" s="166">
        <v>45989</v>
      </c>
      <c r="D99" s="144" t="str">
        <f t="shared" si="0"/>
        <v>金</v>
      </c>
      <c r="E99" s="167">
        <v>0.70694444444444449</v>
      </c>
      <c r="F99" s="168" t="s">
        <v>486</v>
      </c>
      <c r="G99" s="169" t="s">
        <v>234</v>
      </c>
      <c r="H99" s="170">
        <v>8.0000000000000071E-2</v>
      </c>
      <c r="I99" s="171" t="s">
        <v>329</v>
      </c>
      <c r="J99" s="171" t="s">
        <v>236</v>
      </c>
      <c r="K99" s="169" t="s">
        <v>237</v>
      </c>
      <c r="L99" s="169" t="s">
        <v>345</v>
      </c>
      <c r="M99" s="169" t="s">
        <v>240</v>
      </c>
      <c r="N99" s="169" t="s">
        <v>240</v>
      </c>
      <c r="O99" s="172" t="s">
        <v>240</v>
      </c>
      <c r="P99" s="169" t="s">
        <v>239</v>
      </c>
      <c r="Q99" s="171" t="s">
        <v>332</v>
      </c>
      <c r="R99" s="173" t="s">
        <v>490</v>
      </c>
      <c r="S99" s="173" t="s">
        <v>298</v>
      </c>
      <c r="T99" s="363" t="s">
        <v>586</v>
      </c>
      <c r="U99" s="174" t="s">
        <v>530</v>
      </c>
      <c r="W99" s="80"/>
      <c r="X99" s="81"/>
      <c r="Y99" s="81"/>
      <c r="Z99" s="81"/>
      <c r="AA99" s="81"/>
      <c r="AB99" s="81"/>
      <c r="AC99" s="81"/>
      <c r="AD99" s="81"/>
      <c r="AE99" s="81"/>
      <c r="AF99" s="81"/>
      <c r="AG99" s="82"/>
    </row>
    <row r="100" spans="2:33" s="34" customFormat="1" ht="16">
      <c r="B100" s="153"/>
      <c r="C100" s="166">
        <v>45989</v>
      </c>
      <c r="D100" s="144" t="str">
        <f t="shared" si="0"/>
        <v>金</v>
      </c>
      <c r="E100" s="167">
        <v>0.70833333333333337</v>
      </c>
      <c r="F100" s="168" t="s">
        <v>486</v>
      </c>
      <c r="G100" s="169" t="s">
        <v>234</v>
      </c>
      <c r="H100" s="170">
        <v>2.0000000000000018E-2</v>
      </c>
      <c r="I100" s="171" t="s">
        <v>329</v>
      </c>
      <c r="J100" s="171" t="s">
        <v>236</v>
      </c>
      <c r="K100" s="169" t="s">
        <v>410</v>
      </c>
      <c r="L100" s="169" t="s">
        <v>238</v>
      </c>
      <c r="M100" s="169" t="s">
        <v>240</v>
      </c>
      <c r="N100" s="169" t="s">
        <v>239</v>
      </c>
      <c r="O100" s="172" t="s">
        <v>240</v>
      </c>
      <c r="P100" s="169" t="s">
        <v>239</v>
      </c>
      <c r="Q100" s="171" t="s">
        <v>332</v>
      </c>
      <c r="R100" s="173" t="s">
        <v>492</v>
      </c>
      <c r="S100" s="173" t="s">
        <v>243</v>
      </c>
      <c r="T100" s="363" t="s">
        <v>579</v>
      </c>
      <c r="U100" s="174" t="s">
        <v>525</v>
      </c>
      <c r="W100" s="80"/>
      <c r="X100" s="81"/>
      <c r="Y100" s="81"/>
      <c r="Z100" s="81"/>
      <c r="AA100" s="81"/>
      <c r="AB100" s="81"/>
      <c r="AC100" s="81"/>
      <c r="AD100" s="81"/>
      <c r="AE100" s="81"/>
      <c r="AF100" s="81"/>
      <c r="AG100" s="82"/>
    </row>
    <row r="101" spans="2:33" s="34" customFormat="1" ht="16">
      <c r="B101" s="153"/>
      <c r="C101" s="166">
        <v>45989</v>
      </c>
      <c r="D101" s="144" t="str">
        <f t="shared" si="0"/>
        <v>金</v>
      </c>
      <c r="E101" s="167">
        <v>0.71736111111111112</v>
      </c>
      <c r="F101" s="168" t="s">
        <v>486</v>
      </c>
      <c r="G101" s="169" t="s">
        <v>234</v>
      </c>
      <c r="H101" s="170">
        <v>7.0000000000000007E-2</v>
      </c>
      <c r="I101" s="171" t="s">
        <v>329</v>
      </c>
      <c r="J101" s="171" t="s">
        <v>236</v>
      </c>
      <c r="K101" s="169" t="s">
        <v>491</v>
      </c>
      <c r="L101" s="169" t="s">
        <v>331</v>
      </c>
      <c r="M101" s="169" t="s">
        <v>240</v>
      </c>
      <c r="N101" s="169" t="s">
        <v>239</v>
      </c>
      <c r="O101" s="172" t="s">
        <v>240</v>
      </c>
      <c r="P101" s="169" t="s">
        <v>239</v>
      </c>
      <c r="Q101" s="171" t="s">
        <v>332</v>
      </c>
      <c r="R101" s="173" t="s">
        <v>492</v>
      </c>
      <c r="S101" s="173" t="s">
        <v>243</v>
      </c>
      <c r="T101" s="363" t="s">
        <v>579</v>
      </c>
      <c r="U101" s="174" t="s">
        <v>504</v>
      </c>
      <c r="W101" s="80"/>
      <c r="X101" s="81"/>
      <c r="Y101" s="81"/>
      <c r="Z101" s="81"/>
      <c r="AA101" s="81"/>
      <c r="AB101" s="81"/>
      <c r="AC101" s="81"/>
      <c r="AD101" s="81"/>
      <c r="AE101" s="81"/>
      <c r="AF101" s="81"/>
      <c r="AG101" s="82"/>
    </row>
    <row r="102" spans="2:33" s="34" customFormat="1" ht="16">
      <c r="B102" s="153"/>
      <c r="C102" s="166">
        <v>45989</v>
      </c>
      <c r="D102" s="144" t="str">
        <f t="shared" si="0"/>
        <v>金</v>
      </c>
      <c r="E102" s="167">
        <v>0.72291666666666665</v>
      </c>
      <c r="F102" s="168" t="s">
        <v>486</v>
      </c>
      <c r="G102" s="169" t="s">
        <v>234</v>
      </c>
      <c r="H102" s="170">
        <v>6.9999999999999951E-2</v>
      </c>
      <c r="I102" s="171" t="s">
        <v>329</v>
      </c>
      <c r="J102" s="171" t="s">
        <v>236</v>
      </c>
      <c r="K102" s="169" t="s">
        <v>237</v>
      </c>
      <c r="L102" s="169" t="s">
        <v>331</v>
      </c>
      <c r="M102" s="169" t="s">
        <v>240</v>
      </c>
      <c r="N102" s="169" t="s">
        <v>239</v>
      </c>
      <c r="O102" s="172" t="s">
        <v>240</v>
      </c>
      <c r="P102" s="169" t="s">
        <v>239</v>
      </c>
      <c r="Q102" s="171" t="s">
        <v>332</v>
      </c>
      <c r="R102" s="173" t="s">
        <v>492</v>
      </c>
      <c r="S102" s="173" t="s">
        <v>243</v>
      </c>
      <c r="T102" s="363" t="s">
        <v>579</v>
      </c>
      <c r="U102" s="174" t="s">
        <v>531</v>
      </c>
      <c r="W102" s="80"/>
      <c r="X102" s="81"/>
      <c r="Y102" s="81"/>
      <c r="Z102" s="81"/>
      <c r="AA102" s="81"/>
      <c r="AB102" s="81"/>
      <c r="AC102" s="81"/>
      <c r="AD102" s="81"/>
      <c r="AE102" s="81"/>
      <c r="AF102" s="81"/>
      <c r="AG102" s="82"/>
    </row>
    <row r="103" spans="2:33" s="34" customFormat="1" ht="16">
      <c r="B103" s="153"/>
      <c r="C103" s="166">
        <v>45989</v>
      </c>
      <c r="D103" s="144" t="str">
        <f t="shared" si="0"/>
        <v>金</v>
      </c>
      <c r="E103" s="167">
        <v>0.73750000000000004</v>
      </c>
      <c r="F103" s="168" t="s">
        <v>486</v>
      </c>
      <c r="G103" s="169" t="s">
        <v>234</v>
      </c>
      <c r="H103" s="170">
        <v>3.0000000000000027E-2</v>
      </c>
      <c r="I103" s="171" t="s">
        <v>329</v>
      </c>
      <c r="J103" s="171" t="s">
        <v>236</v>
      </c>
      <c r="K103" s="169" t="s">
        <v>410</v>
      </c>
      <c r="L103" s="169" t="s">
        <v>238</v>
      </c>
      <c r="M103" s="169" t="s">
        <v>240</v>
      </c>
      <c r="N103" s="169" t="s">
        <v>240</v>
      </c>
      <c r="O103" s="172" t="s">
        <v>239</v>
      </c>
      <c r="P103" s="169" t="s">
        <v>239</v>
      </c>
      <c r="Q103" s="171" t="s">
        <v>339</v>
      </c>
      <c r="R103" s="173" t="s">
        <v>492</v>
      </c>
      <c r="S103" s="173" t="s">
        <v>243</v>
      </c>
      <c r="T103" s="363" t="s">
        <v>579</v>
      </c>
      <c r="U103" s="174" t="s">
        <v>503</v>
      </c>
      <c r="W103" s="80"/>
      <c r="X103" s="81"/>
      <c r="Y103" s="81"/>
      <c r="Z103" s="81"/>
      <c r="AA103" s="81"/>
      <c r="AB103" s="81"/>
      <c r="AC103" s="81"/>
      <c r="AD103" s="81"/>
      <c r="AE103" s="81"/>
      <c r="AF103" s="81"/>
      <c r="AG103" s="82"/>
    </row>
    <row r="104" spans="2:33" s="34" customFormat="1" ht="16">
      <c r="B104" s="153"/>
      <c r="C104" s="166">
        <v>45989</v>
      </c>
      <c r="D104" s="144" t="str">
        <f t="shared" si="0"/>
        <v>金</v>
      </c>
      <c r="E104" s="167">
        <v>0.74305555555555558</v>
      </c>
      <c r="F104" s="168" t="s">
        <v>486</v>
      </c>
      <c r="G104" s="169" t="s">
        <v>234</v>
      </c>
      <c r="H104" s="170">
        <v>0.81999999999999984</v>
      </c>
      <c r="I104" s="171" t="s">
        <v>329</v>
      </c>
      <c r="J104" s="171" t="s">
        <v>236</v>
      </c>
      <c r="K104" s="169" t="s">
        <v>237</v>
      </c>
      <c r="L104" s="169" t="s">
        <v>331</v>
      </c>
      <c r="M104" s="169" t="s">
        <v>240</v>
      </c>
      <c r="N104" s="169" t="s">
        <v>240</v>
      </c>
      <c r="O104" s="172" t="s">
        <v>240</v>
      </c>
      <c r="P104" s="169" t="s">
        <v>239</v>
      </c>
      <c r="Q104" s="171" t="s">
        <v>332</v>
      </c>
      <c r="R104" s="173" t="s">
        <v>490</v>
      </c>
      <c r="S104" s="173" t="s">
        <v>298</v>
      </c>
      <c r="T104" s="363" t="s">
        <v>586</v>
      </c>
      <c r="U104" s="174" t="s">
        <v>532</v>
      </c>
      <c r="W104" s="80"/>
      <c r="X104" s="81"/>
      <c r="Y104" s="81"/>
      <c r="Z104" s="81"/>
      <c r="AA104" s="81"/>
      <c r="AB104" s="81"/>
      <c r="AC104" s="81"/>
      <c r="AD104" s="81"/>
      <c r="AE104" s="81"/>
      <c r="AF104" s="81"/>
      <c r="AG104" s="82"/>
    </row>
    <row r="105" spans="2:33" s="34" customFormat="1" ht="16">
      <c r="B105" s="153"/>
      <c r="C105" s="166">
        <v>45989</v>
      </c>
      <c r="D105" s="144" t="str">
        <f t="shared" si="0"/>
        <v>金</v>
      </c>
      <c r="E105" s="167">
        <v>0.7583333333333333</v>
      </c>
      <c r="F105" s="168" t="s">
        <v>486</v>
      </c>
      <c r="G105" s="169" t="s">
        <v>234</v>
      </c>
      <c r="H105" s="170">
        <v>1.72</v>
      </c>
      <c r="I105" s="171" t="s">
        <v>329</v>
      </c>
      <c r="J105" s="171" t="s">
        <v>236</v>
      </c>
      <c r="K105" s="169" t="s">
        <v>410</v>
      </c>
      <c r="L105" s="169" t="s">
        <v>238</v>
      </c>
      <c r="M105" s="169" t="s">
        <v>240</v>
      </c>
      <c r="N105" s="169" t="s">
        <v>240</v>
      </c>
      <c r="O105" s="172" t="s">
        <v>239</v>
      </c>
      <c r="P105" s="169" t="s">
        <v>239</v>
      </c>
      <c r="Q105" s="171" t="s">
        <v>339</v>
      </c>
      <c r="R105" s="173" t="s">
        <v>490</v>
      </c>
      <c r="S105" s="173" t="s">
        <v>298</v>
      </c>
      <c r="T105" s="363" t="s">
        <v>580</v>
      </c>
      <c r="U105" s="174" t="s">
        <v>513</v>
      </c>
      <c r="W105" s="80"/>
      <c r="X105" s="81"/>
      <c r="Y105" s="81"/>
      <c r="Z105" s="81"/>
      <c r="AA105" s="81"/>
      <c r="AB105" s="81"/>
      <c r="AC105" s="81"/>
      <c r="AD105" s="81"/>
      <c r="AE105" s="81"/>
      <c r="AF105" s="81"/>
      <c r="AG105" s="82"/>
    </row>
    <row r="106" spans="2:33" s="34" customFormat="1" ht="16">
      <c r="B106" s="153"/>
      <c r="C106" s="166">
        <v>45989</v>
      </c>
      <c r="D106" s="144" t="str">
        <f t="shared" si="0"/>
        <v>金</v>
      </c>
      <c r="E106" s="167">
        <v>0.79166666666666663</v>
      </c>
      <c r="F106" s="168" t="s">
        <v>486</v>
      </c>
      <c r="G106" s="169" t="s">
        <v>234</v>
      </c>
      <c r="H106" s="170">
        <v>5.0000000000000266E-2</v>
      </c>
      <c r="I106" s="171" t="s">
        <v>329</v>
      </c>
      <c r="J106" s="171" t="s">
        <v>236</v>
      </c>
      <c r="K106" s="169" t="s">
        <v>237</v>
      </c>
      <c r="L106" s="169" t="s">
        <v>345</v>
      </c>
      <c r="M106" s="169" t="s">
        <v>240</v>
      </c>
      <c r="N106" s="169" t="s">
        <v>240</v>
      </c>
      <c r="O106" s="172" t="s">
        <v>240</v>
      </c>
      <c r="P106" s="169" t="s">
        <v>239</v>
      </c>
      <c r="Q106" s="171" t="s">
        <v>332</v>
      </c>
      <c r="R106" s="173" t="s">
        <v>490</v>
      </c>
      <c r="S106" s="173" t="s">
        <v>298</v>
      </c>
      <c r="T106" s="363" t="s">
        <v>586</v>
      </c>
      <c r="U106" s="174" t="s">
        <v>530</v>
      </c>
      <c r="W106" s="80"/>
      <c r="X106" s="81"/>
      <c r="Y106" s="81"/>
      <c r="Z106" s="81"/>
      <c r="AA106" s="81"/>
      <c r="AB106" s="81"/>
      <c r="AC106" s="81"/>
      <c r="AD106" s="81"/>
      <c r="AE106" s="81"/>
      <c r="AF106" s="81"/>
      <c r="AG106" s="82"/>
    </row>
    <row r="107" spans="2:33" s="34" customFormat="1" ht="16">
      <c r="B107" s="153"/>
      <c r="C107" s="166">
        <v>45989</v>
      </c>
      <c r="D107" s="144" t="str">
        <f t="shared" si="0"/>
        <v>金</v>
      </c>
      <c r="E107" s="167">
        <v>0.80625000000000002</v>
      </c>
      <c r="F107" s="168" t="s">
        <v>486</v>
      </c>
      <c r="G107" s="169" t="s">
        <v>234</v>
      </c>
      <c r="H107" s="170">
        <v>4.9999999999999933E-2</v>
      </c>
      <c r="I107" s="171" t="s">
        <v>329</v>
      </c>
      <c r="J107" s="171" t="s">
        <v>236</v>
      </c>
      <c r="K107" s="169" t="s">
        <v>237</v>
      </c>
      <c r="L107" s="169" t="s">
        <v>331</v>
      </c>
      <c r="M107" s="169" t="s">
        <v>240</v>
      </c>
      <c r="N107" s="169" t="s">
        <v>240</v>
      </c>
      <c r="O107" s="172" t="s">
        <v>239</v>
      </c>
      <c r="P107" s="169" t="s">
        <v>239</v>
      </c>
      <c r="Q107" s="171" t="s">
        <v>339</v>
      </c>
      <c r="R107" s="173" t="s">
        <v>492</v>
      </c>
      <c r="S107" s="173" t="s">
        <v>243</v>
      </c>
      <c r="T107" s="363" t="s">
        <v>579</v>
      </c>
      <c r="U107" s="174" t="s">
        <v>502</v>
      </c>
      <c r="W107" s="80"/>
      <c r="X107" s="81"/>
      <c r="Y107" s="81"/>
      <c r="Z107" s="81"/>
      <c r="AA107" s="81"/>
      <c r="AB107" s="81"/>
      <c r="AC107" s="81"/>
      <c r="AD107" s="81"/>
      <c r="AE107" s="81"/>
      <c r="AF107" s="81"/>
      <c r="AG107" s="82"/>
    </row>
    <row r="108" spans="2:33" s="34" customFormat="1" ht="16">
      <c r="B108" s="153"/>
      <c r="C108" s="166">
        <v>45989</v>
      </c>
      <c r="D108" s="144" t="str">
        <f t="shared" si="0"/>
        <v>金</v>
      </c>
      <c r="E108" s="167">
        <v>0.83263888888888893</v>
      </c>
      <c r="F108" s="168" t="s">
        <v>486</v>
      </c>
      <c r="G108" s="169" t="s">
        <v>234</v>
      </c>
      <c r="H108" s="170">
        <v>5.0000000000000266E-2</v>
      </c>
      <c r="I108" s="171" t="s">
        <v>329</v>
      </c>
      <c r="J108" s="171" t="s">
        <v>236</v>
      </c>
      <c r="K108" s="169" t="s">
        <v>237</v>
      </c>
      <c r="L108" s="169" t="s">
        <v>345</v>
      </c>
      <c r="M108" s="169" t="s">
        <v>240</v>
      </c>
      <c r="N108" s="169" t="s">
        <v>240</v>
      </c>
      <c r="O108" s="172" t="s">
        <v>240</v>
      </c>
      <c r="P108" s="169" t="s">
        <v>239</v>
      </c>
      <c r="Q108" s="171" t="s">
        <v>332</v>
      </c>
      <c r="R108" s="173" t="s">
        <v>490</v>
      </c>
      <c r="S108" s="173" t="s">
        <v>298</v>
      </c>
      <c r="T108" s="363" t="s">
        <v>586</v>
      </c>
      <c r="U108" s="174" t="s">
        <v>530</v>
      </c>
      <c r="W108" s="80"/>
      <c r="X108" s="81"/>
      <c r="Y108" s="81"/>
      <c r="Z108" s="81"/>
      <c r="AA108" s="81"/>
      <c r="AB108" s="81"/>
      <c r="AC108" s="81"/>
      <c r="AD108" s="81"/>
      <c r="AE108" s="81"/>
      <c r="AF108" s="81"/>
      <c r="AG108" s="82"/>
    </row>
    <row r="109" spans="2:33" s="34" customFormat="1" ht="16">
      <c r="B109" s="153"/>
      <c r="C109" s="166">
        <v>45989</v>
      </c>
      <c r="D109" s="144" t="str">
        <f t="shared" si="0"/>
        <v>金</v>
      </c>
      <c r="E109" s="167">
        <v>0.83402777777777781</v>
      </c>
      <c r="F109" s="168" t="s">
        <v>486</v>
      </c>
      <c r="G109" s="169" t="s">
        <v>234</v>
      </c>
      <c r="H109" s="170">
        <v>2.0000000000000018E-2</v>
      </c>
      <c r="I109" s="171" t="s">
        <v>329</v>
      </c>
      <c r="J109" s="171" t="s">
        <v>236</v>
      </c>
      <c r="K109" s="169" t="s">
        <v>410</v>
      </c>
      <c r="L109" s="169" t="s">
        <v>238</v>
      </c>
      <c r="M109" s="169" t="s">
        <v>240</v>
      </c>
      <c r="N109" s="169" t="s">
        <v>239</v>
      </c>
      <c r="O109" s="172" t="s">
        <v>240</v>
      </c>
      <c r="P109" s="169" t="s">
        <v>239</v>
      </c>
      <c r="Q109" s="171" t="s">
        <v>332</v>
      </c>
      <c r="R109" s="173" t="s">
        <v>492</v>
      </c>
      <c r="S109" s="173" t="s">
        <v>243</v>
      </c>
      <c r="T109" s="363" t="s">
        <v>579</v>
      </c>
      <c r="U109" s="174" t="s">
        <v>525</v>
      </c>
      <c r="W109" s="80"/>
      <c r="X109" s="81"/>
      <c r="Y109" s="81"/>
      <c r="Z109" s="81"/>
      <c r="AA109" s="81"/>
      <c r="AB109" s="81"/>
      <c r="AC109" s="81"/>
      <c r="AD109" s="81"/>
      <c r="AE109" s="81"/>
      <c r="AF109" s="81"/>
      <c r="AG109" s="82"/>
    </row>
    <row r="110" spans="2:33" s="34" customFormat="1" ht="16">
      <c r="B110" s="153"/>
      <c r="C110" s="166">
        <v>45990</v>
      </c>
      <c r="D110" s="144" t="str">
        <f t="shared" si="0"/>
        <v>土</v>
      </c>
      <c r="E110" s="167">
        <v>0.50972222222222219</v>
      </c>
      <c r="F110" s="168" t="s">
        <v>486</v>
      </c>
      <c r="G110" s="169" t="s">
        <v>234</v>
      </c>
      <c r="H110" s="170">
        <v>0.01</v>
      </c>
      <c r="I110" s="171" t="s">
        <v>329</v>
      </c>
      <c r="J110" s="171" t="s">
        <v>236</v>
      </c>
      <c r="K110" s="169" t="s">
        <v>410</v>
      </c>
      <c r="L110" s="169" t="s">
        <v>238</v>
      </c>
      <c r="M110" s="169" t="s">
        <v>240</v>
      </c>
      <c r="N110" s="169" t="s">
        <v>240</v>
      </c>
      <c r="O110" s="172" t="s">
        <v>239</v>
      </c>
      <c r="P110" s="169" t="s">
        <v>239</v>
      </c>
      <c r="Q110" s="171" t="s">
        <v>339</v>
      </c>
      <c r="R110" s="173" t="s">
        <v>492</v>
      </c>
      <c r="S110" s="173" t="s">
        <v>243</v>
      </c>
      <c r="T110" s="363" t="s">
        <v>579</v>
      </c>
      <c r="U110" s="174" t="s">
        <v>513</v>
      </c>
      <c r="W110" s="80"/>
      <c r="X110" s="81"/>
      <c r="Y110" s="81"/>
      <c r="Z110" s="81"/>
      <c r="AA110" s="81"/>
      <c r="AB110" s="81"/>
      <c r="AC110" s="81"/>
      <c r="AD110" s="81"/>
      <c r="AE110" s="81"/>
      <c r="AF110" s="81"/>
      <c r="AG110" s="82"/>
    </row>
    <row r="111" spans="2:33" s="34" customFormat="1" ht="16">
      <c r="B111" s="153"/>
      <c r="C111" s="166">
        <v>45990</v>
      </c>
      <c r="D111" s="144" t="str">
        <f t="shared" si="0"/>
        <v>土</v>
      </c>
      <c r="E111" s="167">
        <v>0.51666666666666672</v>
      </c>
      <c r="F111" s="168" t="s">
        <v>486</v>
      </c>
      <c r="G111" s="169" t="s">
        <v>234</v>
      </c>
      <c r="H111" s="170">
        <v>4.9999999999999933E-2</v>
      </c>
      <c r="I111" s="171" t="s">
        <v>329</v>
      </c>
      <c r="J111" s="171" t="s">
        <v>236</v>
      </c>
      <c r="K111" s="169" t="s">
        <v>237</v>
      </c>
      <c r="L111" s="169" t="s">
        <v>331</v>
      </c>
      <c r="M111" s="169" t="s">
        <v>240</v>
      </c>
      <c r="N111" s="169" t="s">
        <v>240</v>
      </c>
      <c r="O111" s="172" t="s">
        <v>239</v>
      </c>
      <c r="P111" s="169" t="s">
        <v>239</v>
      </c>
      <c r="Q111" s="171" t="s">
        <v>339</v>
      </c>
      <c r="R111" s="173" t="s">
        <v>490</v>
      </c>
      <c r="S111" s="173" t="s">
        <v>298</v>
      </c>
      <c r="T111" s="363" t="s">
        <v>547</v>
      </c>
      <c r="U111" s="174" t="s">
        <v>502</v>
      </c>
      <c r="W111" s="80"/>
      <c r="X111" s="81"/>
      <c r="Y111" s="81"/>
      <c r="Z111" s="81"/>
      <c r="AA111" s="81"/>
      <c r="AB111" s="81"/>
      <c r="AC111" s="81"/>
      <c r="AD111" s="81"/>
      <c r="AE111" s="81"/>
      <c r="AF111" s="81"/>
      <c r="AG111" s="82"/>
    </row>
    <row r="112" spans="2:33" s="34" customFormat="1" ht="16">
      <c r="B112" s="153"/>
      <c r="C112" s="166">
        <v>45990</v>
      </c>
      <c r="D112" s="144" t="str">
        <f t="shared" si="0"/>
        <v>土</v>
      </c>
      <c r="E112" s="167">
        <v>0.54027777777777775</v>
      </c>
      <c r="F112" s="168" t="s">
        <v>486</v>
      </c>
      <c r="G112" s="169" t="s">
        <v>234</v>
      </c>
      <c r="H112" s="170">
        <v>4.0000000000000036E-2</v>
      </c>
      <c r="I112" s="171" t="s">
        <v>329</v>
      </c>
      <c r="J112" s="171" t="s">
        <v>236</v>
      </c>
      <c r="K112" s="169" t="s">
        <v>491</v>
      </c>
      <c r="L112" s="169" t="s">
        <v>331</v>
      </c>
      <c r="M112" s="169" t="s">
        <v>240</v>
      </c>
      <c r="N112" s="169" t="s">
        <v>239</v>
      </c>
      <c r="O112" s="172" t="s">
        <v>240</v>
      </c>
      <c r="P112" s="169" t="s">
        <v>239</v>
      </c>
      <c r="Q112" s="171" t="s">
        <v>332</v>
      </c>
      <c r="R112" s="173" t="s">
        <v>490</v>
      </c>
      <c r="S112" s="173" t="s">
        <v>298</v>
      </c>
      <c r="T112" s="363" t="s">
        <v>586</v>
      </c>
      <c r="U112" s="174" t="s">
        <v>533</v>
      </c>
      <c r="W112" s="80"/>
      <c r="X112" s="81"/>
      <c r="Y112" s="81"/>
      <c r="Z112" s="81"/>
      <c r="AA112" s="81"/>
      <c r="AB112" s="81"/>
      <c r="AC112" s="81"/>
      <c r="AD112" s="81"/>
      <c r="AE112" s="81"/>
      <c r="AF112" s="81"/>
      <c r="AG112" s="82"/>
    </row>
    <row r="113" spans="2:33" s="34" customFormat="1" ht="16">
      <c r="B113" s="153"/>
      <c r="C113" s="166">
        <v>45990</v>
      </c>
      <c r="D113" s="144" t="str">
        <f t="shared" si="0"/>
        <v>土</v>
      </c>
      <c r="E113" s="167">
        <v>0.55555555555555558</v>
      </c>
      <c r="F113" s="168" t="s">
        <v>486</v>
      </c>
      <c r="G113" s="169" t="s">
        <v>234</v>
      </c>
      <c r="H113" s="170">
        <v>4.9999999999999933E-2</v>
      </c>
      <c r="I113" s="171" t="s">
        <v>329</v>
      </c>
      <c r="J113" s="171" t="s">
        <v>236</v>
      </c>
      <c r="K113" s="169" t="s">
        <v>237</v>
      </c>
      <c r="L113" s="169" t="s">
        <v>331</v>
      </c>
      <c r="M113" s="169" t="s">
        <v>240</v>
      </c>
      <c r="N113" s="169" t="s">
        <v>240</v>
      </c>
      <c r="O113" s="172" t="s">
        <v>239</v>
      </c>
      <c r="P113" s="169" t="s">
        <v>239</v>
      </c>
      <c r="Q113" s="171" t="s">
        <v>339</v>
      </c>
      <c r="R113" s="173" t="s">
        <v>492</v>
      </c>
      <c r="S113" s="173" t="s">
        <v>243</v>
      </c>
      <c r="T113" s="363" t="s">
        <v>579</v>
      </c>
      <c r="U113" s="174" t="s">
        <v>502</v>
      </c>
      <c r="W113" s="80"/>
      <c r="X113" s="81"/>
      <c r="Y113" s="81"/>
      <c r="Z113" s="81"/>
      <c r="AA113" s="81"/>
      <c r="AB113" s="81"/>
      <c r="AC113" s="81"/>
      <c r="AD113" s="81"/>
      <c r="AE113" s="81"/>
      <c r="AF113" s="81"/>
      <c r="AG113" s="82"/>
    </row>
    <row r="114" spans="2:33" s="34" customFormat="1" ht="16">
      <c r="B114" s="153"/>
      <c r="C114" s="166">
        <v>45990</v>
      </c>
      <c r="D114" s="144" t="str">
        <f t="shared" si="0"/>
        <v>土</v>
      </c>
      <c r="E114" s="167">
        <v>0.57638888888888884</v>
      </c>
      <c r="F114" s="168" t="s">
        <v>486</v>
      </c>
      <c r="G114" s="169" t="s">
        <v>234</v>
      </c>
      <c r="H114" s="170">
        <v>2.0000000000000018E-2</v>
      </c>
      <c r="I114" s="171" t="s">
        <v>329</v>
      </c>
      <c r="J114" s="171" t="s">
        <v>236</v>
      </c>
      <c r="K114" s="169" t="s">
        <v>491</v>
      </c>
      <c r="L114" s="169" t="s">
        <v>331</v>
      </c>
      <c r="M114" s="169" t="s">
        <v>239</v>
      </c>
      <c r="N114" s="169" t="s">
        <v>239</v>
      </c>
      <c r="O114" s="172" t="s">
        <v>240</v>
      </c>
      <c r="P114" s="169" t="s">
        <v>239</v>
      </c>
      <c r="Q114" s="171" t="s">
        <v>241</v>
      </c>
      <c r="R114" s="173" t="s">
        <v>492</v>
      </c>
      <c r="S114" s="173" t="s">
        <v>243</v>
      </c>
      <c r="T114" s="363" t="s">
        <v>579</v>
      </c>
      <c r="U114" s="174" t="s">
        <v>523</v>
      </c>
      <c r="W114" s="80"/>
      <c r="X114" s="81"/>
      <c r="Y114" s="81"/>
      <c r="Z114" s="81"/>
      <c r="AA114" s="81"/>
      <c r="AB114" s="81"/>
      <c r="AC114" s="81"/>
      <c r="AD114" s="81"/>
      <c r="AE114" s="81"/>
      <c r="AF114" s="81"/>
      <c r="AG114" s="82"/>
    </row>
    <row r="115" spans="2:33" s="34" customFormat="1" ht="16">
      <c r="B115" s="153"/>
      <c r="C115" s="166">
        <v>45990</v>
      </c>
      <c r="D115" s="144" t="str">
        <f t="shared" si="0"/>
        <v>土</v>
      </c>
      <c r="E115" s="167">
        <v>0.58194444444444449</v>
      </c>
      <c r="F115" s="168" t="s">
        <v>486</v>
      </c>
      <c r="G115" s="169" t="s">
        <v>234</v>
      </c>
      <c r="H115" s="170">
        <v>4.0000000000000036E-2</v>
      </c>
      <c r="I115" s="171" t="s">
        <v>329</v>
      </c>
      <c r="J115" s="171" t="s">
        <v>236</v>
      </c>
      <c r="K115" s="169" t="s">
        <v>491</v>
      </c>
      <c r="L115" s="169" t="s">
        <v>331</v>
      </c>
      <c r="M115" s="169" t="s">
        <v>240</v>
      </c>
      <c r="N115" s="169" t="s">
        <v>239</v>
      </c>
      <c r="O115" s="172" t="s">
        <v>240</v>
      </c>
      <c r="P115" s="169" t="s">
        <v>239</v>
      </c>
      <c r="Q115" s="171" t="s">
        <v>332</v>
      </c>
      <c r="R115" s="173" t="s">
        <v>490</v>
      </c>
      <c r="S115" s="173" t="s">
        <v>298</v>
      </c>
      <c r="T115" s="363" t="s">
        <v>586</v>
      </c>
      <c r="U115" s="174" t="s">
        <v>533</v>
      </c>
      <c r="W115" s="80"/>
      <c r="X115" s="81"/>
      <c r="Y115" s="81"/>
      <c r="Z115" s="81"/>
      <c r="AA115" s="81"/>
      <c r="AB115" s="81"/>
      <c r="AC115" s="81"/>
      <c r="AD115" s="81"/>
      <c r="AE115" s="81"/>
      <c r="AF115" s="81"/>
      <c r="AG115" s="82"/>
    </row>
    <row r="116" spans="2:33" s="34" customFormat="1" ht="16">
      <c r="B116" s="153"/>
      <c r="C116" s="166">
        <v>45990</v>
      </c>
      <c r="D116" s="144" t="str">
        <f t="shared" si="0"/>
        <v>土</v>
      </c>
      <c r="E116" s="167">
        <v>0.59791666666666665</v>
      </c>
      <c r="F116" s="168" t="s">
        <v>486</v>
      </c>
      <c r="G116" s="169" t="s">
        <v>234</v>
      </c>
      <c r="H116" s="170">
        <v>4.9999999999999933E-2</v>
      </c>
      <c r="I116" s="171" t="s">
        <v>329</v>
      </c>
      <c r="J116" s="171" t="s">
        <v>236</v>
      </c>
      <c r="K116" s="169" t="s">
        <v>237</v>
      </c>
      <c r="L116" s="169" t="s">
        <v>331</v>
      </c>
      <c r="M116" s="169" t="s">
        <v>240</v>
      </c>
      <c r="N116" s="169" t="s">
        <v>240</v>
      </c>
      <c r="O116" s="172" t="s">
        <v>239</v>
      </c>
      <c r="P116" s="169" t="s">
        <v>239</v>
      </c>
      <c r="Q116" s="171" t="s">
        <v>339</v>
      </c>
      <c r="R116" s="173" t="s">
        <v>492</v>
      </c>
      <c r="S116" s="173" t="s">
        <v>243</v>
      </c>
      <c r="T116" s="363" t="s">
        <v>579</v>
      </c>
      <c r="U116" s="174" t="s">
        <v>502</v>
      </c>
      <c r="W116" s="80"/>
      <c r="X116" s="81"/>
      <c r="Y116" s="81"/>
      <c r="Z116" s="81"/>
      <c r="AA116" s="81"/>
      <c r="AB116" s="81"/>
      <c r="AC116" s="81"/>
      <c r="AD116" s="81"/>
      <c r="AE116" s="81"/>
      <c r="AF116" s="81"/>
      <c r="AG116" s="82"/>
    </row>
    <row r="117" spans="2:33" s="34" customFormat="1" ht="16">
      <c r="B117" s="153"/>
      <c r="C117" s="166">
        <v>45990</v>
      </c>
      <c r="D117" s="144" t="str">
        <f t="shared" si="0"/>
        <v>土</v>
      </c>
      <c r="E117" s="167">
        <v>0.625</v>
      </c>
      <c r="F117" s="168" t="s">
        <v>486</v>
      </c>
      <c r="G117" s="169" t="s">
        <v>234</v>
      </c>
      <c r="H117" s="170">
        <v>4.0000000000000036E-2</v>
      </c>
      <c r="I117" s="171" t="s">
        <v>329</v>
      </c>
      <c r="J117" s="171" t="s">
        <v>236</v>
      </c>
      <c r="K117" s="169" t="s">
        <v>491</v>
      </c>
      <c r="L117" s="169" t="s">
        <v>331</v>
      </c>
      <c r="M117" s="169" t="s">
        <v>240</v>
      </c>
      <c r="N117" s="169" t="s">
        <v>239</v>
      </c>
      <c r="O117" s="172" t="s">
        <v>240</v>
      </c>
      <c r="P117" s="169" t="s">
        <v>239</v>
      </c>
      <c r="Q117" s="171" t="s">
        <v>332</v>
      </c>
      <c r="R117" s="173" t="s">
        <v>490</v>
      </c>
      <c r="S117" s="173" t="s">
        <v>298</v>
      </c>
      <c r="T117" s="363" t="s">
        <v>586</v>
      </c>
      <c r="U117" s="174" t="s">
        <v>533</v>
      </c>
      <c r="W117" s="80"/>
      <c r="X117" s="81"/>
      <c r="Y117" s="81"/>
      <c r="Z117" s="81"/>
      <c r="AA117" s="81"/>
      <c r="AB117" s="81"/>
      <c r="AC117" s="81"/>
      <c r="AD117" s="81"/>
      <c r="AE117" s="81"/>
      <c r="AF117" s="81"/>
      <c r="AG117" s="82"/>
    </row>
    <row r="118" spans="2:33" s="34" customFormat="1" ht="16">
      <c r="B118" s="153"/>
      <c r="C118" s="166">
        <v>45990</v>
      </c>
      <c r="D118" s="144" t="str">
        <f t="shared" si="0"/>
        <v>土</v>
      </c>
      <c r="E118" s="167">
        <v>0.6743055555555556</v>
      </c>
      <c r="F118" s="168" t="s">
        <v>486</v>
      </c>
      <c r="G118" s="169" t="s">
        <v>234</v>
      </c>
      <c r="H118" s="170">
        <v>0.01</v>
      </c>
      <c r="I118" s="171" t="s">
        <v>329</v>
      </c>
      <c r="J118" s="171" t="s">
        <v>236</v>
      </c>
      <c r="K118" s="169" t="s">
        <v>410</v>
      </c>
      <c r="L118" s="169" t="s">
        <v>238</v>
      </c>
      <c r="M118" s="169" t="s">
        <v>240</v>
      </c>
      <c r="N118" s="169" t="s">
        <v>240</v>
      </c>
      <c r="O118" s="172" t="s">
        <v>239</v>
      </c>
      <c r="P118" s="169" t="s">
        <v>239</v>
      </c>
      <c r="Q118" s="171" t="s">
        <v>339</v>
      </c>
      <c r="R118" s="173" t="s">
        <v>492</v>
      </c>
      <c r="S118" s="173" t="s">
        <v>243</v>
      </c>
      <c r="T118" s="363" t="s">
        <v>579</v>
      </c>
      <c r="U118" s="174" t="s">
        <v>513</v>
      </c>
      <c r="W118" s="80"/>
      <c r="X118" s="81"/>
      <c r="Y118" s="81"/>
      <c r="Z118" s="81"/>
      <c r="AA118" s="81"/>
      <c r="AB118" s="81"/>
      <c r="AC118" s="81"/>
      <c r="AD118" s="81"/>
      <c r="AE118" s="81"/>
      <c r="AF118" s="81"/>
      <c r="AG118" s="82"/>
    </row>
    <row r="119" spans="2:33" s="34" customFormat="1" ht="16">
      <c r="B119" s="153"/>
      <c r="C119" s="166">
        <v>45990</v>
      </c>
      <c r="D119" s="144" t="str">
        <f t="shared" si="0"/>
        <v>土</v>
      </c>
      <c r="E119" s="167">
        <v>0.67986111111111114</v>
      </c>
      <c r="F119" s="168" t="s">
        <v>486</v>
      </c>
      <c r="G119" s="169" t="s">
        <v>234</v>
      </c>
      <c r="H119" s="170">
        <v>2.0000000000000018E-2</v>
      </c>
      <c r="I119" s="171" t="s">
        <v>329</v>
      </c>
      <c r="J119" s="171" t="s">
        <v>236</v>
      </c>
      <c r="K119" s="169" t="s">
        <v>237</v>
      </c>
      <c r="L119" s="169" t="s">
        <v>331</v>
      </c>
      <c r="M119" s="169" t="s">
        <v>240</v>
      </c>
      <c r="N119" s="169" t="s">
        <v>239</v>
      </c>
      <c r="O119" s="172" t="s">
        <v>240</v>
      </c>
      <c r="P119" s="169" t="s">
        <v>239</v>
      </c>
      <c r="Q119" s="171" t="s">
        <v>332</v>
      </c>
      <c r="R119" s="173" t="s">
        <v>492</v>
      </c>
      <c r="S119" s="173" t="s">
        <v>243</v>
      </c>
      <c r="T119" s="363" t="s">
        <v>579</v>
      </c>
      <c r="U119" s="174" t="s">
        <v>531</v>
      </c>
      <c r="W119" s="80"/>
      <c r="X119" s="81"/>
      <c r="Y119" s="81"/>
      <c r="Z119" s="81"/>
      <c r="AA119" s="81"/>
      <c r="AB119" s="81"/>
      <c r="AC119" s="81"/>
      <c r="AD119" s="81"/>
      <c r="AE119" s="81"/>
      <c r="AF119" s="81"/>
      <c r="AG119" s="82"/>
    </row>
    <row r="120" spans="2:33" s="34" customFormat="1" ht="16">
      <c r="B120" s="153"/>
      <c r="C120" s="166">
        <v>45990</v>
      </c>
      <c r="D120" s="144" t="str">
        <f t="shared" si="0"/>
        <v>土</v>
      </c>
      <c r="E120" s="167">
        <v>0.7055555555555556</v>
      </c>
      <c r="F120" s="168" t="s">
        <v>486</v>
      </c>
      <c r="G120" s="169" t="s">
        <v>234</v>
      </c>
      <c r="H120" s="170">
        <v>6.999999999999984E-2</v>
      </c>
      <c r="I120" s="171" t="s">
        <v>329</v>
      </c>
      <c r="J120" s="171" t="s">
        <v>236</v>
      </c>
      <c r="K120" s="169" t="s">
        <v>491</v>
      </c>
      <c r="L120" s="169" t="s">
        <v>331</v>
      </c>
      <c r="M120" s="169" t="s">
        <v>240</v>
      </c>
      <c r="N120" s="169" t="s">
        <v>239</v>
      </c>
      <c r="O120" s="172" t="s">
        <v>240</v>
      </c>
      <c r="P120" s="169" t="s">
        <v>239</v>
      </c>
      <c r="Q120" s="171" t="s">
        <v>332</v>
      </c>
      <c r="R120" s="173" t="s">
        <v>490</v>
      </c>
      <c r="S120" s="173" t="s">
        <v>298</v>
      </c>
      <c r="T120" s="363" t="s">
        <v>586</v>
      </c>
      <c r="U120" s="174" t="s">
        <v>534</v>
      </c>
      <c r="W120" s="80"/>
      <c r="X120" s="81"/>
      <c r="Y120" s="81"/>
      <c r="Z120" s="81"/>
      <c r="AA120" s="81"/>
      <c r="AB120" s="81"/>
      <c r="AC120" s="81"/>
      <c r="AD120" s="81"/>
      <c r="AE120" s="81"/>
      <c r="AF120" s="81"/>
      <c r="AG120" s="82"/>
    </row>
    <row r="121" spans="2:33" s="34" customFormat="1" ht="16">
      <c r="B121" s="153"/>
      <c r="C121" s="166">
        <v>45990</v>
      </c>
      <c r="D121" s="144" t="str">
        <f t="shared" si="0"/>
        <v>土</v>
      </c>
      <c r="E121" s="167">
        <v>0.70625000000000004</v>
      </c>
      <c r="F121" s="168" t="s">
        <v>486</v>
      </c>
      <c r="G121" s="169" t="s">
        <v>234</v>
      </c>
      <c r="H121" s="170">
        <v>4.0000000000000036E-2</v>
      </c>
      <c r="I121" s="171" t="s">
        <v>329</v>
      </c>
      <c r="J121" s="171" t="s">
        <v>236</v>
      </c>
      <c r="K121" s="169" t="s">
        <v>491</v>
      </c>
      <c r="L121" s="169" t="s">
        <v>331</v>
      </c>
      <c r="M121" s="169" t="s">
        <v>240</v>
      </c>
      <c r="N121" s="169" t="s">
        <v>239</v>
      </c>
      <c r="O121" s="172" t="s">
        <v>240</v>
      </c>
      <c r="P121" s="169" t="s">
        <v>239</v>
      </c>
      <c r="Q121" s="171" t="s">
        <v>332</v>
      </c>
      <c r="R121" s="173" t="s">
        <v>490</v>
      </c>
      <c r="S121" s="173" t="s">
        <v>298</v>
      </c>
      <c r="T121" s="363" t="s">
        <v>586</v>
      </c>
      <c r="U121" s="174" t="s">
        <v>533</v>
      </c>
      <c r="W121" s="80"/>
      <c r="X121" s="81"/>
      <c r="Y121" s="81"/>
      <c r="Z121" s="81"/>
      <c r="AA121" s="81"/>
      <c r="AB121" s="81"/>
      <c r="AC121" s="81"/>
      <c r="AD121" s="81"/>
      <c r="AE121" s="81"/>
      <c r="AF121" s="81"/>
      <c r="AG121" s="82"/>
    </row>
    <row r="122" spans="2:33" s="34" customFormat="1" ht="16">
      <c r="B122" s="153"/>
      <c r="C122" s="166">
        <v>45990</v>
      </c>
      <c r="D122" s="144" t="str">
        <f t="shared" si="0"/>
        <v>土</v>
      </c>
      <c r="E122" s="167">
        <v>0.71597222222222223</v>
      </c>
      <c r="F122" s="168" t="s">
        <v>486</v>
      </c>
      <c r="G122" s="169" t="s">
        <v>234</v>
      </c>
      <c r="H122" s="170">
        <v>0.01</v>
      </c>
      <c r="I122" s="171" t="s">
        <v>329</v>
      </c>
      <c r="J122" s="171" t="s">
        <v>236</v>
      </c>
      <c r="K122" s="169" t="s">
        <v>410</v>
      </c>
      <c r="L122" s="169" t="s">
        <v>238</v>
      </c>
      <c r="M122" s="169" t="s">
        <v>240</v>
      </c>
      <c r="N122" s="169" t="s">
        <v>240</v>
      </c>
      <c r="O122" s="172" t="s">
        <v>239</v>
      </c>
      <c r="P122" s="169" t="s">
        <v>239</v>
      </c>
      <c r="Q122" s="171" t="s">
        <v>339</v>
      </c>
      <c r="R122" s="173" t="s">
        <v>492</v>
      </c>
      <c r="S122" s="173" t="s">
        <v>243</v>
      </c>
      <c r="T122" s="363" t="s">
        <v>579</v>
      </c>
      <c r="U122" s="174" t="s">
        <v>513</v>
      </c>
      <c r="W122" s="80"/>
      <c r="X122" s="81"/>
      <c r="Y122" s="81"/>
      <c r="Z122" s="81"/>
      <c r="AA122" s="81"/>
      <c r="AB122" s="81"/>
      <c r="AC122" s="81"/>
      <c r="AD122" s="81"/>
      <c r="AE122" s="81"/>
      <c r="AF122" s="81"/>
      <c r="AG122" s="82"/>
    </row>
    <row r="123" spans="2:33" s="34" customFormat="1" ht="16">
      <c r="B123" s="153"/>
      <c r="C123" s="166">
        <v>45990</v>
      </c>
      <c r="D123" s="144" t="str">
        <f t="shared" si="0"/>
        <v>土</v>
      </c>
      <c r="E123" s="167">
        <v>0.72291666666666665</v>
      </c>
      <c r="F123" s="168" t="s">
        <v>486</v>
      </c>
      <c r="G123" s="169" t="s">
        <v>234</v>
      </c>
      <c r="H123" s="170">
        <v>2.0000000000000018E-2</v>
      </c>
      <c r="I123" s="171" t="s">
        <v>329</v>
      </c>
      <c r="J123" s="171" t="s">
        <v>236</v>
      </c>
      <c r="K123" s="169" t="s">
        <v>237</v>
      </c>
      <c r="L123" s="169" t="s">
        <v>331</v>
      </c>
      <c r="M123" s="169" t="s">
        <v>240</v>
      </c>
      <c r="N123" s="169" t="s">
        <v>239</v>
      </c>
      <c r="O123" s="172" t="s">
        <v>240</v>
      </c>
      <c r="P123" s="169" t="s">
        <v>239</v>
      </c>
      <c r="Q123" s="171" t="s">
        <v>332</v>
      </c>
      <c r="R123" s="173" t="s">
        <v>492</v>
      </c>
      <c r="S123" s="173" t="s">
        <v>243</v>
      </c>
      <c r="T123" s="363" t="s">
        <v>579</v>
      </c>
      <c r="U123" s="174" t="s">
        <v>531</v>
      </c>
      <c r="W123" s="80"/>
      <c r="X123" s="81"/>
      <c r="Y123" s="81"/>
      <c r="Z123" s="81"/>
      <c r="AA123" s="81"/>
      <c r="AB123" s="81"/>
      <c r="AC123" s="81"/>
      <c r="AD123" s="81"/>
      <c r="AE123" s="81"/>
      <c r="AF123" s="81"/>
      <c r="AG123" s="82"/>
    </row>
    <row r="124" spans="2:33" s="34" customFormat="1" ht="16">
      <c r="B124" s="153"/>
      <c r="C124" s="166">
        <v>45990</v>
      </c>
      <c r="D124" s="144" t="str">
        <f t="shared" si="0"/>
        <v>土</v>
      </c>
      <c r="E124" s="167">
        <v>0.74861111111111112</v>
      </c>
      <c r="F124" s="168" t="s">
        <v>486</v>
      </c>
      <c r="G124" s="169" t="s">
        <v>234</v>
      </c>
      <c r="H124" s="170">
        <v>0.12000000000000011</v>
      </c>
      <c r="I124" s="171" t="s">
        <v>329</v>
      </c>
      <c r="J124" s="171" t="s">
        <v>236</v>
      </c>
      <c r="K124" s="169" t="s">
        <v>491</v>
      </c>
      <c r="L124" s="169" t="s">
        <v>331</v>
      </c>
      <c r="M124" s="169" t="s">
        <v>239</v>
      </c>
      <c r="N124" s="169" t="s">
        <v>240</v>
      </c>
      <c r="O124" s="172" t="s">
        <v>240</v>
      </c>
      <c r="P124" s="169" t="s">
        <v>239</v>
      </c>
      <c r="Q124" s="171" t="s">
        <v>332</v>
      </c>
      <c r="R124" s="173" t="s">
        <v>492</v>
      </c>
      <c r="S124" s="173" t="s">
        <v>243</v>
      </c>
      <c r="T124" s="363" t="s">
        <v>579</v>
      </c>
      <c r="U124" s="174" t="s">
        <v>511</v>
      </c>
      <c r="W124" s="80"/>
      <c r="X124" s="81"/>
      <c r="Y124" s="81"/>
      <c r="Z124" s="81"/>
      <c r="AA124" s="81"/>
      <c r="AB124" s="81"/>
      <c r="AC124" s="81"/>
      <c r="AD124" s="81"/>
      <c r="AE124" s="81"/>
      <c r="AF124" s="81"/>
      <c r="AG124" s="82"/>
    </row>
    <row r="125" spans="2:33" s="34" customFormat="1" ht="16">
      <c r="B125" s="153"/>
      <c r="C125" s="166">
        <v>45990</v>
      </c>
      <c r="D125" s="144" t="str">
        <f t="shared" si="0"/>
        <v>土</v>
      </c>
      <c r="E125" s="167">
        <v>0.74930555555555556</v>
      </c>
      <c r="F125" s="168" t="s">
        <v>486</v>
      </c>
      <c r="G125" s="169" t="s">
        <v>234</v>
      </c>
      <c r="H125" s="170">
        <v>4.0000000000000036E-2</v>
      </c>
      <c r="I125" s="171" t="s">
        <v>329</v>
      </c>
      <c r="J125" s="171" t="s">
        <v>236</v>
      </c>
      <c r="K125" s="169" t="s">
        <v>491</v>
      </c>
      <c r="L125" s="169" t="s">
        <v>331</v>
      </c>
      <c r="M125" s="169" t="s">
        <v>240</v>
      </c>
      <c r="N125" s="169" t="s">
        <v>239</v>
      </c>
      <c r="O125" s="172" t="s">
        <v>240</v>
      </c>
      <c r="P125" s="169" t="s">
        <v>239</v>
      </c>
      <c r="Q125" s="171" t="s">
        <v>332</v>
      </c>
      <c r="R125" s="173" t="s">
        <v>490</v>
      </c>
      <c r="S125" s="173" t="s">
        <v>298</v>
      </c>
      <c r="T125" s="363" t="s">
        <v>586</v>
      </c>
      <c r="U125" s="174" t="s">
        <v>533</v>
      </c>
      <c r="W125" s="80"/>
      <c r="X125" s="81"/>
      <c r="Y125" s="81"/>
      <c r="Z125" s="81"/>
      <c r="AA125" s="81"/>
      <c r="AB125" s="81"/>
      <c r="AC125" s="81"/>
      <c r="AD125" s="81"/>
      <c r="AE125" s="81"/>
      <c r="AF125" s="81"/>
      <c r="AG125" s="82"/>
    </row>
    <row r="126" spans="2:33" s="34" customFormat="1" ht="16">
      <c r="B126" s="153"/>
      <c r="C126" s="166">
        <v>45990</v>
      </c>
      <c r="D126" s="144" t="str">
        <f t="shared" si="0"/>
        <v>土</v>
      </c>
      <c r="E126" s="167">
        <v>0.75972222222222219</v>
      </c>
      <c r="F126" s="168" t="s">
        <v>486</v>
      </c>
      <c r="G126" s="169" t="s">
        <v>234</v>
      </c>
      <c r="H126" s="170">
        <v>6.0000000000000026E-2</v>
      </c>
      <c r="I126" s="171" t="s">
        <v>329</v>
      </c>
      <c r="J126" s="171" t="s">
        <v>236</v>
      </c>
      <c r="K126" s="169" t="s">
        <v>491</v>
      </c>
      <c r="L126" s="169" t="s">
        <v>331</v>
      </c>
      <c r="M126" s="169" t="s">
        <v>240</v>
      </c>
      <c r="N126" s="169" t="s">
        <v>239</v>
      </c>
      <c r="O126" s="172" t="s">
        <v>240</v>
      </c>
      <c r="P126" s="169" t="s">
        <v>239</v>
      </c>
      <c r="Q126" s="171" t="s">
        <v>332</v>
      </c>
      <c r="R126" s="173" t="s">
        <v>492</v>
      </c>
      <c r="S126" s="173" t="s">
        <v>243</v>
      </c>
      <c r="T126" s="363" t="s">
        <v>579</v>
      </c>
      <c r="U126" s="174" t="s">
        <v>526</v>
      </c>
      <c r="W126" s="80"/>
      <c r="X126" s="81"/>
      <c r="Y126" s="81"/>
      <c r="Z126" s="81"/>
      <c r="AA126" s="81"/>
      <c r="AB126" s="81"/>
      <c r="AC126" s="81"/>
      <c r="AD126" s="81"/>
      <c r="AE126" s="81"/>
      <c r="AF126" s="81"/>
      <c r="AG126" s="82"/>
    </row>
    <row r="127" spans="2:33" s="34" customFormat="1" ht="16">
      <c r="B127" s="153"/>
      <c r="C127" s="166">
        <v>45990</v>
      </c>
      <c r="D127" s="144" t="str">
        <f t="shared" si="0"/>
        <v>土</v>
      </c>
      <c r="E127" s="167">
        <v>0.79236111111111107</v>
      </c>
      <c r="F127" s="168" t="s">
        <v>486</v>
      </c>
      <c r="G127" s="169" t="s">
        <v>234</v>
      </c>
      <c r="H127" s="170">
        <v>5.0000000000000266E-2</v>
      </c>
      <c r="I127" s="171" t="s">
        <v>329</v>
      </c>
      <c r="J127" s="171" t="s">
        <v>236</v>
      </c>
      <c r="K127" s="169" t="s">
        <v>237</v>
      </c>
      <c r="L127" s="169" t="s">
        <v>345</v>
      </c>
      <c r="M127" s="169" t="s">
        <v>240</v>
      </c>
      <c r="N127" s="169" t="s">
        <v>240</v>
      </c>
      <c r="O127" s="172" t="s">
        <v>240</v>
      </c>
      <c r="P127" s="169" t="s">
        <v>239</v>
      </c>
      <c r="Q127" s="171" t="s">
        <v>332</v>
      </c>
      <c r="R127" s="173" t="s">
        <v>490</v>
      </c>
      <c r="S127" s="173" t="s">
        <v>298</v>
      </c>
      <c r="T127" s="363" t="s">
        <v>586</v>
      </c>
      <c r="U127" s="174" t="s">
        <v>530</v>
      </c>
      <c r="W127" s="80"/>
      <c r="X127" s="81"/>
      <c r="Y127" s="81"/>
      <c r="Z127" s="81"/>
      <c r="AA127" s="81"/>
      <c r="AB127" s="81"/>
      <c r="AC127" s="81"/>
      <c r="AD127" s="81"/>
      <c r="AE127" s="81"/>
      <c r="AF127" s="81"/>
      <c r="AG127" s="82"/>
    </row>
    <row r="128" spans="2:33" s="34" customFormat="1" ht="16">
      <c r="B128" s="153"/>
      <c r="C128" s="166">
        <v>45990</v>
      </c>
      <c r="D128" s="144" t="str">
        <f t="shared" si="0"/>
        <v>土</v>
      </c>
      <c r="E128" s="167">
        <v>0.79305555555555551</v>
      </c>
      <c r="F128" s="168" t="s">
        <v>486</v>
      </c>
      <c r="G128" s="169" t="s">
        <v>234</v>
      </c>
      <c r="H128" s="170">
        <v>8.0000000000000071E-2</v>
      </c>
      <c r="I128" s="171" t="s">
        <v>329</v>
      </c>
      <c r="J128" s="171" t="s">
        <v>236</v>
      </c>
      <c r="K128" s="169" t="s">
        <v>410</v>
      </c>
      <c r="L128" s="169" t="s">
        <v>238</v>
      </c>
      <c r="M128" s="169" t="s">
        <v>240</v>
      </c>
      <c r="N128" s="169" t="s">
        <v>239</v>
      </c>
      <c r="O128" s="172" t="s">
        <v>240</v>
      </c>
      <c r="P128" s="169" t="s">
        <v>239</v>
      </c>
      <c r="Q128" s="171" t="s">
        <v>332</v>
      </c>
      <c r="R128" s="173" t="s">
        <v>492</v>
      </c>
      <c r="S128" s="173" t="s">
        <v>243</v>
      </c>
      <c r="T128" s="363" t="s">
        <v>579</v>
      </c>
      <c r="U128" s="174" t="s">
        <v>535</v>
      </c>
      <c r="W128" s="80"/>
      <c r="X128" s="81"/>
      <c r="Y128" s="81"/>
      <c r="Z128" s="81"/>
      <c r="AA128" s="81"/>
      <c r="AB128" s="81"/>
      <c r="AC128" s="81"/>
      <c r="AD128" s="81"/>
      <c r="AE128" s="81"/>
      <c r="AF128" s="81"/>
      <c r="AG128" s="82"/>
    </row>
    <row r="129" spans="2:33" s="34" customFormat="1" ht="16">
      <c r="B129" s="153"/>
      <c r="C129" s="166">
        <v>45990</v>
      </c>
      <c r="D129" s="144" t="str">
        <f t="shared" si="0"/>
        <v>土</v>
      </c>
      <c r="E129" s="167">
        <v>0.8</v>
      </c>
      <c r="F129" s="168" t="s">
        <v>486</v>
      </c>
      <c r="G129" s="169" t="s">
        <v>234</v>
      </c>
      <c r="H129" s="170">
        <v>0.01</v>
      </c>
      <c r="I129" s="171" t="s">
        <v>329</v>
      </c>
      <c r="J129" s="171" t="s">
        <v>236</v>
      </c>
      <c r="K129" s="169" t="s">
        <v>410</v>
      </c>
      <c r="L129" s="169" t="s">
        <v>238</v>
      </c>
      <c r="M129" s="169" t="s">
        <v>240</v>
      </c>
      <c r="N129" s="169" t="s">
        <v>240</v>
      </c>
      <c r="O129" s="172" t="s">
        <v>239</v>
      </c>
      <c r="P129" s="169" t="s">
        <v>239</v>
      </c>
      <c r="Q129" s="171" t="s">
        <v>339</v>
      </c>
      <c r="R129" s="173" t="s">
        <v>490</v>
      </c>
      <c r="S129" s="173" t="s">
        <v>297</v>
      </c>
      <c r="T129" s="364" t="s">
        <v>297</v>
      </c>
      <c r="U129" s="174" t="s">
        <v>513</v>
      </c>
      <c r="W129" s="80"/>
      <c r="X129" s="81"/>
      <c r="Y129" s="81"/>
      <c r="Z129" s="81"/>
      <c r="AA129" s="81"/>
      <c r="AB129" s="81"/>
      <c r="AC129" s="81"/>
      <c r="AD129" s="81"/>
      <c r="AE129" s="81"/>
      <c r="AF129" s="81"/>
      <c r="AG129" s="82"/>
    </row>
    <row r="130" spans="2:33" s="34" customFormat="1" ht="16">
      <c r="B130" s="153"/>
      <c r="C130" s="166">
        <v>45990</v>
      </c>
      <c r="D130" s="144" t="str">
        <f t="shared" si="0"/>
        <v>土</v>
      </c>
      <c r="E130" s="167">
        <v>0.83263888888888893</v>
      </c>
      <c r="F130" s="168" t="s">
        <v>486</v>
      </c>
      <c r="G130" s="169" t="s">
        <v>234</v>
      </c>
      <c r="H130" s="170">
        <v>5.0000000000000266E-2</v>
      </c>
      <c r="I130" s="171" t="s">
        <v>329</v>
      </c>
      <c r="J130" s="171" t="s">
        <v>236</v>
      </c>
      <c r="K130" s="169" t="s">
        <v>237</v>
      </c>
      <c r="L130" s="169" t="s">
        <v>345</v>
      </c>
      <c r="M130" s="169" t="s">
        <v>240</v>
      </c>
      <c r="N130" s="169" t="s">
        <v>240</v>
      </c>
      <c r="O130" s="172" t="s">
        <v>240</v>
      </c>
      <c r="P130" s="169" t="s">
        <v>239</v>
      </c>
      <c r="Q130" s="171" t="s">
        <v>332</v>
      </c>
      <c r="R130" s="173" t="s">
        <v>490</v>
      </c>
      <c r="S130" s="173" t="s">
        <v>298</v>
      </c>
      <c r="T130" s="363" t="s">
        <v>586</v>
      </c>
      <c r="U130" s="174" t="s">
        <v>530</v>
      </c>
      <c r="W130" s="80"/>
      <c r="X130" s="81"/>
      <c r="Y130" s="81"/>
      <c r="Z130" s="81"/>
      <c r="AA130" s="81"/>
      <c r="AB130" s="81"/>
      <c r="AC130" s="81"/>
      <c r="AD130" s="81"/>
      <c r="AE130" s="81"/>
      <c r="AF130" s="81"/>
      <c r="AG130" s="82"/>
    </row>
    <row r="131" spans="2:33" s="34" customFormat="1" ht="16">
      <c r="B131" s="153"/>
      <c r="C131" s="166">
        <v>45991</v>
      </c>
      <c r="D131" s="144" t="str">
        <f t="shared" si="0"/>
        <v>日</v>
      </c>
      <c r="E131" s="167">
        <v>0.51388888888888884</v>
      </c>
      <c r="F131" s="168" t="s">
        <v>486</v>
      </c>
      <c r="G131" s="169" t="s">
        <v>234</v>
      </c>
      <c r="H131" s="170">
        <v>4.9999999999999933E-2</v>
      </c>
      <c r="I131" s="171" t="s">
        <v>329</v>
      </c>
      <c r="J131" s="171" t="s">
        <v>236</v>
      </c>
      <c r="K131" s="169" t="s">
        <v>237</v>
      </c>
      <c r="L131" s="169" t="s">
        <v>331</v>
      </c>
      <c r="M131" s="169" t="s">
        <v>240</v>
      </c>
      <c r="N131" s="169" t="s">
        <v>240</v>
      </c>
      <c r="O131" s="172" t="s">
        <v>239</v>
      </c>
      <c r="P131" s="169" t="s">
        <v>239</v>
      </c>
      <c r="Q131" s="171" t="s">
        <v>339</v>
      </c>
      <c r="R131" s="173" t="s">
        <v>492</v>
      </c>
      <c r="S131" s="173" t="s">
        <v>243</v>
      </c>
      <c r="T131" s="363" t="s">
        <v>579</v>
      </c>
      <c r="U131" s="174" t="s">
        <v>502</v>
      </c>
      <c r="W131" s="80"/>
      <c r="X131" s="81"/>
      <c r="Y131" s="81"/>
      <c r="Z131" s="81"/>
      <c r="AA131" s="81"/>
      <c r="AB131" s="81"/>
      <c r="AC131" s="81"/>
      <c r="AD131" s="81"/>
      <c r="AE131" s="81"/>
      <c r="AF131" s="81"/>
      <c r="AG131" s="82"/>
    </row>
    <row r="132" spans="2:33" s="34" customFormat="1" ht="16">
      <c r="B132" s="153"/>
      <c r="C132" s="166">
        <v>45991</v>
      </c>
      <c r="D132" s="144" t="str">
        <f t="shared" si="0"/>
        <v>日</v>
      </c>
      <c r="E132" s="167">
        <v>0.54166666666666663</v>
      </c>
      <c r="F132" s="168" t="s">
        <v>486</v>
      </c>
      <c r="G132" s="169" t="s">
        <v>234</v>
      </c>
      <c r="H132" s="170">
        <v>1.4999999999999902E-2</v>
      </c>
      <c r="I132" s="171" t="s">
        <v>329</v>
      </c>
      <c r="J132" s="171" t="s">
        <v>236</v>
      </c>
      <c r="K132" s="169" t="s">
        <v>410</v>
      </c>
      <c r="L132" s="169" t="s">
        <v>238</v>
      </c>
      <c r="M132" s="169" t="s">
        <v>240</v>
      </c>
      <c r="N132" s="169" t="s">
        <v>240</v>
      </c>
      <c r="O132" s="172" t="s">
        <v>240</v>
      </c>
      <c r="P132" s="169" t="s">
        <v>239</v>
      </c>
      <c r="Q132" s="171" t="s">
        <v>332</v>
      </c>
      <c r="R132" s="173" t="s">
        <v>490</v>
      </c>
      <c r="S132" s="173" t="s">
        <v>298</v>
      </c>
      <c r="T132" s="363" t="s">
        <v>586</v>
      </c>
      <c r="U132" s="174" t="s">
        <v>536</v>
      </c>
      <c r="W132" s="80"/>
      <c r="X132" s="81"/>
      <c r="Y132" s="81"/>
      <c r="Z132" s="81"/>
      <c r="AA132" s="81"/>
      <c r="AB132" s="81"/>
      <c r="AC132" s="81"/>
      <c r="AD132" s="81"/>
      <c r="AE132" s="81"/>
      <c r="AF132" s="81"/>
      <c r="AG132" s="82"/>
    </row>
    <row r="133" spans="2:33" s="34" customFormat="1" ht="16">
      <c r="B133" s="153"/>
      <c r="C133" s="166">
        <v>45991</v>
      </c>
      <c r="D133" s="144" t="str">
        <f t="shared" si="0"/>
        <v>日</v>
      </c>
      <c r="E133" s="167">
        <v>0.55555555555555558</v>
      </c>
      <c r="F133" s="168" t="s">
        <v>486</v>
      </c>
      <c r="G133" s="169" t="s">
        <v>234</v>
      </c>
      <c r="H133" s="170">
        <v>2.4999999999999967E-2</v>
      </c>
      <c r="I133" s="171" t="s">
        <v>329</v>
      </c>
      <c r="J133" s="171" t="s">
        <v>236</v>
      </c>
      <c r="K133" s="169" t="s">
        <v>237</v>
      </c>
      <c r="L133" s="169" t="s">
        <v>331</v>
      </c>
      <c r="M133" s="169" t="s">
        <v>240</v>
      </c>
      <c r="N133" s="169" t="s">
        <v>240</v>
      </c>
      <c r="O133" s="172" t="s">
        <v>239</v>
      </c>
      <c r="P133" s="169" t="s">
        <v>239</v>
      </c>
      <c r="Q133" s="171" t="s">
        <v>339</v>
      </c>
      <c r="R133" s="173" t="s">
        <v>492</v>
      </c>
      <c r="S133" s="173" t="s">
        <v>243</v>
      </c>
      <c r="T133" s="363" t="s">
        <v>579</v>
      </c>
      <c r="U133" s="174" t="s">
        <v>502</v>
      </c>
      <c r="W133" s="80"/>
      <c r="X133" s="81"/>
      <c r="Y133" s="81"/>
      <c r="Z133" s="81"/>
      <c r="AA133" s="81"/>
      <c r="AB133" s="81"/>
      <c r="AC133" s="81"/>
      <c r="AD133" s="81"/>
      <c r="AE133" s="81"/>
      <c r="AF133" s="81"/>
      <c r="AG133" s="82"/>
    </row>
    <row r="134" spans="2:33" s="34" customFormat="1" ht="16">
      <c r="B134" s="153"/>
      <c r="C134" s="166">
        <v>45991</v>
      </c>
      <c r="D134" s="144" t="str">
        <f t="shared" si="0"/>
        <v>日</v>
      </c>
      <c r="E134" s="167">
        <v>0.56944444444444442</v>
      </c>
      <c r="F134" s="168" t="s">
        <v>486</v>
      </c>
      <c r="G134" s="169" t="s">
        <v>234</v>
      </c>
      <c r="H134" s="170">
        <v>1.18</v>
      </c>
      <c r="I134" s="171" t="s">
        <v>329</v>
      </c>
      <c r="J134" s="171" t="s">
        <v>236</v>
      </c>
      <c r="K134" s="169" t="s">
        <v>410</v>
      </c>
      <c r="L134" s="169" t="s">
        <v>238</v>
      </c>
      <c r="M134" s="169" t="s">
        <v>240</v>
      </c>
      <c r="N134" s="169" t="s">
        <v>240</v>
      </c>
      <c r="O134" s="172" t="s">
        <v>239</v>
      </c>
      <c r="P134" s="169" t="s">
        <v>239</v>
      </c>
      <c r="Q134" s="171" t="s">
        <v>339</v>
      </c>
      <c r="R134" s="173" t="s">
        <v>490</v>
      </c>
      <c r="S134" s="173" t="s">
        <v>298</v>
      </c>
      <c r="T134" s="363" t="s">
        <v>580</v>
      </c>
      <c r="U134" s="174" t="s">
        <v>503</v>
      </c>
      <c r="W134" s="80"/>
      <c r="X134" s="81"/>
      <c r="Y134" s="81"/>
      <c r="Z134" s="81"/>
      <c r="AA134" s="81"/>
      <c r="AB134" s="81"/>
      <c r="AC134" s="81"/>
      <c r="AD134" s="81"/>
      <c r="AE134" s="81"/>
      <c r="AF134" s="81"/>
      <c r="AG134" s="82"/>
    </row>
    <row r="135" spans="2:33" s="34" customFormat="1" ht="16">
      <c r="B135" s="153"/>
      <c r="C135" s="166">
        <v>45991</v>
      </c>
      <c r="D135" s="144" t="str">
        <f t="shared" si="0"/>
        <v>日</v>
      </c>
      <c r="E135" s="167">
        <v>0.58263888888888893</v>
      </c>
      <c r="F135" s="168" t="s">
        <v>486</v>
      </c>
      <c r="G135" s="169" t="s">
        <v>234</v>
      </c>
      <c r="H135" s="170">
        <v>1.4999999999999902E-2</v>
      </c>
      <c r="I135" s="171" t="s">
        <v>329</v>
      </c>
      <c r="J135" s="171" t="s">
        <v>236</v>
      </c>
      <c r="K135" s="169" t="s">
        <v>410</v>
      </c>
      <c r="L135" s="169" t="s">
        <v>238</v>
      </c>
      <c r="M135" s="169" t="s">
        <v>240</v>
      </c>
      <c r="N135" s="169" t="s">
        <v>240</v>
      </c>
      <c r="O135" s="172" t="s">
        <v>240</v>
      </c>
      <c r="P135" s="169" t="s">
        <v>239</v>
      </c>
      <c r="Q135" s="171" t="s">
        <v>332</v>
      </c>
      <c r="R135" s="173" t="s">
        <v>490</v>
      </c>
      <c r="S135" s="173" t="s">
        <v>298</v>
      </c>
      <c r="T135" s="363" t="s">
        <v>586</v>
      </c>
      <c r="U135" s="174" t="s">
        <v>536</v>
      </c>
      <c r="W135" s="80"/>
      <c r="X135" s="81"/>
      <c r="Y135" s="81"/>
      <c r="Z135" s="81"/>
      <c r="AA135" s="81"/>
      <c r="AB135" s="81"/>
      <c r="AC135" s="81"/>
      <c r="AD135" s="81"/>
      <c r="AE135" s="81"/>
      <c r="AF135" s="81"/>
      <c r="AG135" s="82"/>
    </row>
    <row r="136" spans="2:33" s="34" customFormat="1" ht="16">
      <c r="B136" s="153"/>
      <c r="C136" s="166">
        <v>45991</v>
      </c>
      <c r="D136" s="144" t="str">
        <f t="shared" si="0"/>
        <v>日</v>
      </c>
      <c r="E136" s="167">
        <v>0.62430555555555556</v>
      </c>
      <c r="F136" s="168" t="s">
        <v>486</v>
      </c>
      <c r="G136" s="169" t="s">
        <v>234</v>
      </c>
      <c r="H136" s="170">
        <v>2.5000000000000137E-2</v>
      </c>
      <c r="I136" s="171" t="s">
        <v>329</v>
      </c>
      <c r="J136" s="171" t="s">
        <v>236</v>
      </c>
      <c r="K136" s="169" t="s">
        <v>237</v>
      </c>
      <c r="L136" s="169" t="s">
        <v>345</v>
      </c>
      <c r="M136" s="169" t="s">
        <v>240</v>
      </c>
      <c r="N136" s="169" t="s">
        <v>240</v>
      </c>
      <c r="O136" s="172" t="s">
        <v>240</v>
      </c>
      <c r="P136" s="169" t="s">
        <v>239</v>
      </c>
      <c r="Q136" s="171" t="s">
        <v>332</v>
      </c>
      <c r="R136" s="173" t="s">
        <v>490</v>
      </c>
      <c r="S136" s="173" t="s">
        <v>298</v>
      </c>
      <c r="T136" s="363" t="s">
        <v>586</v>
      </c>
      <c r="U136" s="174" t="s">
        <v>530</v>
      </c>
      <c r="W136" s="80"/>
      <c r="X136" s="81"/>
      <c r="Y136" s="81"/>
      <c r="Z136" s="81"/>
      <c r="AA136" s="81"/>
      <c r="AB136" s="81"/>
      <c r="AC136" s="81"/>
      <c r="AD136" s="81"/>
      <c r="AE136" s="81"/>
      <c r="AF136" s="81"/>
      <c r="AG136" s="82"/>
    </row>
    <row r="137" spans="2:33" s="34" customFormat="1" ht="16">
      <c r="B137" s="153"/>
      <c r="C137" s="166">
        <v>45991</v>
      </c>
      <c r="D137" s="144" t="str">
        <f t="shared" si="0"/>
        <v>日</v>
      </c>
      <c r="E137" s="167">
        <v>0.6958333333333333</v>
      </c>
      <c r="F137" s="168" t="s">
        <v>486</v>
      </c>
      <c r="G137" s="169" t="s">
        <v>234</v>
      </c>
      <c r="H137" s="170">
        <v>1.0000000000000009E-2</v>
      </c>
      <c r="I137" s="171" t="s">
        <v>329</v>
      </c>
      <c r="J137" s="171" t="s">
        <v>236</v>
      </c>
      <c r="K137" s="169" t="s">
        <v>410</v>
      </c>
      <c r="L137" s="169" t="s">
        <v>238</v>
      </c>
      <c r="M137" s="169" t="s">
        <v>240</v>
      </c>
      <c r="N137" s="169" t="s">
        <v>240</v>
      </c>
      <c r="O137" s="172" t="s">
        <v>240</v>
      </c>
      <c r="P137" s="169" t="s">
        <v>239</v>
      </c>
      <c r="Q137" s="171" t="s">
        <v>332</v>
      </c>
      <c r="R137" s="173" t="s">
        <v>492</v>
      </c>
      <c r="S137" s="173" t="s">
        <v>243</v>
      </c>
      <c r="T137" s="363" t="s">
        <v>579</v>
      </c>
      <c r="U137" s="174" t="s">
        <v>516</v>
      </c>
      <c r="W137" s="80"/>
      <c r="X137" s="81"/>
      <c r="Y137" s="81"/>
      <c r="Z137" s="81"/>
      <c r="AA137" s="81"/>
      <c r="AB137" s="81"/>
      <c r="AC137" s="81"/>
      <c r="AD137" s="81"/>
      <c r="AE137" s="81"/>
      <c r="AF137" s="81"/>
      <c r="AG137" s="82"/>
    </row>
    <row r="138" spans="2:33" s="34" customFormat="1" ht="16">
      <c r="B138" s="153"/>
      <c r="C138" s="166">
        <v>45991</v>
      </c>
      <c r="D138" s="144" t="str">
        <f t="shared" si="0"/>
        <v>日</v>
      </c>
      <c r="E138" s="167">
        <v>0.70763888888888893</v>
      </c>
      <c r="F138" s="168" t="s">
        <v>486</v>
      </c>
      <c r="G138" s="169" t="s">
        <v>234</v>
      </c>
      <c r="H138" s="170">
        <v>2.5000000000000137E-2</v>
      </c>
      <c r="I138" s="171" t="s">
        <v>329</v>
      </c>
      <c r="J138" s="171" t="s">
        <v>236</v>
      </c>
      <c r="K138" s="169" t="s">
        <v>237</v>
      </c>
      <c r="L138" s="169" t="s">
        <v>345</v>
      </c>
      <c r="M138" s="169" t="s">
        <v>240</v>
      </c>
      <c r="N138" s="169" t="s">
        <v>240</v>
      </c>
      <c r="O138" s="172" t="s">
        <v>240</v>
      </c>
      <c r="P138" s="169" t="s">
        <v>239</v>
      </c>
      <c r="Q138" s="171" t="s">
        <v>332</v>
      </c>
      <c r="R138" s="173" t="s">
        <v>490</v>
      </c>
      <c r="S138" s="173" t="s">
        <v>298</v>
      </c>
      <c r="T138" s="363" t="s">
        <v>586</v>
      </c>
      <c r="U138" s="174" t="s">
        <v>530</v>
      </c>
      <c r="W138" s="80"/>
      <c r="X138" s="81"/>
      <c r="Y138" s="81"/>
      <c r="Z138" s="81"/>
      <c r="AA138" s="81"/>
      <c r="AB138" s="81"/>
      <c r="AC138" s="81"/>
      <c r="AD138" s="81"/>
      <c r="AE138" s="81"/>
      <c r="AF138" s="81"/>
      <c r="AG138" s="82"/>
    </row>
    <row r="139" spans="2:33" s="34" customFormat="1" ht="16">
      <c r="B139" s="153"/>
      <c r="C139" s="166">
        <v>45991</v>
      </c>
      <c r="D139" s="144" t="str">
        <f t="shared" si="0"/>
        <v>日</v>
      </c>
      <c r="E139" s="167">
        <v>0.71527777777777779</v>
      </c>
      <c r="F139" s="168" t="s">
        <v>486</v>
      </c>
      <c r="G139" s="169" t="s">
        <v>234</v>
      </c>
      <c r="H139" s="170">
        <v>0.04</v>
      </c>
      <c r="I139" s="171" t="s">
        <v>329</v>
      </c>
      <c r="J139" s="171" t="s">
        <v>236</v>
      </c>
      <c r="K139" s="169" t="s">
        <v>410</v>
      </c>
      <c r="L139" s="169" t="s">
        <v>238</v>
      </c>
      <c r="M139" s="169" t="s">
        <v>240</v>
      </c>
      <c r="N139" s="169" t="s">
        <v>240</v>
      </c>
      <c r="O139" s="172" t="s">
        <v>239</v>
      </c>
      <c r="P139" s="169" t="s">
        <v>239</v>
      </c>
      <c r="Q139" s="171" t="s">
        <v>339</v>
      </c>
      <c r="R139" s="173" t="s">
        <v>492</v>
      </c>
      <c r="S139" s="173" t="s">
        <v>243</v>
      </c>
      <c r="T139" s="363" t="s">
        <v>579</v>
      </c>
      <c r="U139" s="174" t="s">
        <v>513</v>
      </c>
      <c r="W139" s="80"/>
      <c r="X139" s="81"/>
      <c r="Y139" s="81"/>
      <c r="Z139" s="81"/>
      <c r="AA139" s="81"/>
      <c r="AB139" s="81"/>
      <c r="AC139" s="81"/>
      <c r="AD139" s="81"/>
      <c r="AE139" s="81"/>
      <c r="AF139" s="81"/>
      <c r="AG139" s="82"/>
    </row>
    <row r="140" spans="2:33" s="34" customFormat="1" ht="16">
      <c r="B140" s="153"/>
      <c r="C140" s="166">
        <v>45991</v>
      </c>
      <c r="D140" s="144" t="str">
        <f t="shared" si="0"/>
        <v>日</v>
      </c>
      <c r="E140" s="167">
        <v>0.74930555555555556</v>
      </c>
      <c r="F140" s="168" t="s">
        <v>486</v>
      </c>
      <c r="G140" s="169" t="s">
        <v>234</v>
      </c>
      <c r="H140" s="170">
        <v>2.5000000000000137E-2</v>
      </c>
      <c r="I140" s="171" t="s">
        <v>329</v>
      </c>
      <c r="J140" s="171" t="s">
        <v>236</v>
      </c>
      <c r="K140" s="169" t="s">
        <v>237</v>
      </c>
      <c r="L140" s="169" t="s">
        <v>345</v>
      </c>
      <c r="M140" s="169" t="s">
        <v>240</v>
      </c>
      <c r="N140" s="169" t="s">
        <v>240</v>
      </c>
      <c r="O140" s="172" t="s">
        <v>240</v>
      </c>
      <c r="P140" s="169" t="s">
        <v>239</v>
      </c>
      <c r="Q140" s="171" t="s">
        <v>332</v>
      </c>
      <c r="R140" s="173" t="s">
        <v>490</v>
      </c>
      <c r="S140" s="173" t="s">
        <v>298</v>
      </c>
      <c r="T140" s="363" t="s">
        <v>586</v>
      </c>
      <c r="U140" s="174" t="s">
        <v>530</v>
      </c>
      <c r="W140" s="80"/>
      <c r="X140" s="81"/>
      <c r="Y140" s="81"/>
      <c r="Z140" s="81"/>
      <c r="AA140" s="81"/>
      <c r="AB140" s="81"/>
      <c r="AC140" s="81"/>
      <c r="AD140" s="81"/>
      <c r="AE140" s="81"/>
      <c r="AF140" s="81"/>
      <c r="AG140" s="82"/>
    </row>
    <row r="141" spans="2:33" s="34" customFormat="1" ht="16">
      <c r="B141" s="153"/>
      <c r="C141" s="166">
        <v>45991</v>
      </c>
      <c r="D141" s="144" t="str">
        <f t="shared" si="0"/>
        <v>日</v>
      </c>
      <c r="E141" s="167">
        <v>0.70833333333333337</v>
      </c>
      <c r="F141" s="168" t="s">
        <v>486</v>
      </c>
      <c r="G141" s="169" t="s">
        <v>234</v>
      </c>
      <c r="H141" s="170">
        <v>3.54</v>
      </c>
      <c r="I141" s="171" t="s">
        <v>329</v>
      </c>
      <c r="J141" s="171" t="s">
        <v>236</v>
      </c>
      <c r="K141" s="169" t="s">
        <v>410</v>
      </c>
      <c r="L141" s="169" t="s">
        <v>238</v>
      </c>
      <c r="M141" s="169" t="s">
        <v>240</v>
      </c>
      <c r="N141" s="169" t="s">
        <v>240</v>
      </c>
      <c r="O141" s="172" t="s">
        <v>239</v>
      </c>
      <c r="P141" s="169" t="s">
        <v>239</v>
      </c>
      <c r="Q141" s="171" t="s">
        <v>339</v>
      </c>
      <c r="R141" s="173" t="s">
        <v>490</v>
      </c>
      <c r="S141" s="173" t="s">
        <v>298</v>
      </c>
      <c r="T141" s="363" t="s">
        <v>580</v>
      </c>
      <c r="U141" s="174" t="s">
        <v>513</v>
      </c>
      <c r="W141" s="80"/>
      <c r="X141" s="81"/>
      <c r="Y141" s="81"/>
      <c r="Z141" s="81"/>
      <c r="AA141" s="81"/>
      <c r="AB141" s="81"/>
      <c r="AC141" s="81"/>
      <c r="AD141" s="81"/>
      <c r="AE141" s="81"/>
      <c r="AF141" s="81"/>
      <c r="AG141" s="82"/>
    </row>
    <row r="142" spans="2:33" s="34" customFormat="1" ht="16">
      <c r="B142" s="153"/>
      <c r="C142" s="166">
        <v>45991</v>
      </c>
      <c r="D142" s="144" t="str">
        <f t="shared" si="0"/>
        <v>日</v>
      </c>
      <c r="E142" s="167">
        <v>0.83194444444444449</v>
      </c>
      <c r="F142" s="168" t="s">
        <v>486</v>
      </c>
      <c r="G142" s="169" t="s">
        <v>234</v>
      </c>
      <c r="H142" s="170">
        <v>2.5000000000000137E-2</v>
      </c>
      <c r="I142" s="171" t="s">
        <v>329</v>
      </c>
      <c r="J142" s="171" t="s">
        <v>236</v>
      </c>
      <c r="K142" s="169" t="s">
        <v>237</v>
      </c>
      <c r="L142" s="169" t="s">
        <v>345</v>
      </c>
      <c r="M142" s="169" t="s">
        <v>240</v>
      </c>
      <c r="N142" s="169" t="s">
        <v>240</v>
      </c>
      <c r="O142" s="172" t="s">
        <v>240</v>
      </c>
      <c r="P142" s="169" t="s">
        <v>239</v>
      </c>
      <c r="Q142" s="171" t="s">
        <v>332</v>
      </c>
      <c r="R142" s="173" t="s">
        <v>490</v>
      </c>
      <c r="S142" s="173" t="s">
        <v>298</v>
      </c>
      <c r="T142" s="363" t="s">
        <v>586</v>
      </c>
      <c r="U142" s="174" t="s">
        <v>530</v>
      </c>
      <c r="W142" s="80"/>
      <c r="X142" s="81"/>
      <c r="Y142" s="81"/>
      <c r="Z142" s="81"/>
      <c r="AA142" s="81"/>
      <c r="AB142" s="81"/>
      <c r="AC142" s="81"/>
      <c r="AD142" s="81"/>
      <c r="AE142" s="81"/>
      <c r="AF142" s="81"/>
      <c r="AG142" s="82"/>
    </row>
    <row r="143" spans="2:33" s="34" customFormat="1" ht="16">
      <c r="B143" s="153"/>
      <c r="C143" s="166">
        <v>45992</v>
      </c>
      <c r="D143" s="144" t="str">
        <f t="shared" si="0"/>
        <v>月</v>
      </c>
      <c r="E143" s="167">
        <v>0.54097222222222219</v>
      </c>
      <c r="F143" s="168" t="s">
        <v>348</v>
      </c>
      <c r="G143" s="169" t="s">
        <v>234</v>
      </c>
      <c r="H143" s="170">
        <v>5.0000000000000266E-2</v>
      </c>
      <c r="I143" s="171" t="s">
        <v>329</v>
      </c>
      <c r="J143" s="171" t="s">
        <v>236</v>
      </c>
      <c r="K143" s="169" t="s">
        <v>237</v>
      </c>
      <c r="L143" s="169" t="s">
        <v>345</v>
      </c>
      <c r="M143" s="169" t="s">
        <v>240</v>
      </c>
      <c r="N143" s="169" t="s">
        <v>240</v>
      </c>
      <c r="O143" s="172" t="s">
        <v>240</v>
      </c>
      <c r="P143" s="169" t="s">
        <v>239</v>
      </c>
      <c r="Q143" s="171" t="s">
        <v>332</v>
      </c>
      <c r="R143" s="173" t="s">
        <v>490</v>
      </c>
      <c r="S143" s="173" t="s">
        <v>298</v>
      </c>
      <c r="T143" s="363" t="s">
        <v>586</v>
      </c>
      <c r="U143" s="174" t="s">
        <v>530</v>
      </c>
      <c r="W143" s="80"/>
      <c r="X143" s="81"/>
      <c r="Y143" s="81"/>
      <c r="Z143" s="81"/>
      <c r="AA143" s="81"/>
      <c r="AB143" s="81"/>
      <c r="AC143" s="81"/>
      <c r="AD143" s="81"/>
      <c r="AE143" s="81"/>
      <c r="AF143" s="81"/>
      <c r="AG143" s="82"/>
    </row>
    <row r="144" spans="2:33" s="34" customFormat="1" ht="16">
      <c r="B144" s="153"/>
      <c r="C144" s="166">
        <v>45992</v>
      </c>
      <c r="D144" s="144" t="str">
        <f t="shared" si="0"/>
        <v>月</v>
      </c>
      <c r="E144" s="167">
        <v>0.57291666666666663</v>
      </c>
      <c r="F144" s="168" t="s">
        <v>348</v>
      </c>
      <c r="G144" s="169" t="s">
        <v>234</v>
      </c>
      <c r="H144" s="170">
        <v>0.10000000000000009</v>
      </c>
      <c r="I144" s="171" t="s">
        <v>329</v>
      </c>
      <c r="J144" s="171" t="s">
        <v>236</v>
      </c>
      <c r="K144" s="169" t="s">
        <v>237</v>
      </c>
      <c r="L144" s="169" t="s">
        <v>331</v>
      </c>
      <c r="M144" s="169" t="s">
        <v>240</v>
      </c>
      <c r="N144" s="169" t="s">
        <v>240</v>
      </c>
      <c r="O144" s="172" t="s">
        <v>240</v>
      </c>
      <c r="P144" s="169" t="s">
        <v>239</v>
      </c>
      <c r="Q144" s="171" t="s">
        <v>332</v>
      </c>
      <c r="R144" s="173" t="s">
        <v>492</v>
      </c>
      <c r="S144" s="173" t="s">
        <v>243</v>
      </c>
      <c r="T144" s="363" t="s">
        <v>579</v>
      </c>
      <c r="U144" s="174" t="s">
        <v>508</v>
      </c>
      <c r="W144" s="80"/>
      <c r="X144" s="81"/>
      <c r="Y144" s="81"/>
      <c r="Z144" s="81"/>
      <c r="AA144" s="81"/>
      <c r="AB144" s="81"/>
      <c r="AC144" s="81"/>
      <c r="AD144" s="81"/>
      <c r="AE144" s="81"/>
      <c r="AF144" s="81"/>
      <c r="AG144" s="82"/>
    </row>
    <row r="145" spans="2:33" s="34" customFormat="1" ht="16">
      <c r="B145" s="153"/>
      <c r="C145" s="166">
        <v>45992</v>
      </c>
      <c r="D145" s="144" t="str">
        <f t="shared" si="0"/>
        <v>月</v>
      </c>
      <c r="E145" s="167">
        <v>0.58194444444444449</v>
      </c>
      <c r="F145" s="168" t="s">
        <v>348</v>
      </c>
      <c r="G145" s="169" t="s">
        <v>234</v>
      </c>
      <c r="H145" s="170">
        <v>5.0000000000000266E-2</v>
      </c>
      <c r="I145" s="171" t="s">
        <v>329</v>
      </c>
      <c r="J145" s="171" t="s">
        <v>236</v>
      </c>
      <c r="K145" s="169" t="s">
        <v>237</v>
      </c>
      <c r="L145" s="169" t="s">
        <v>345</v>
      </c>
      <c r="M145" s="169" t="s">
        <v>240</v>
      </c>
      <c r="N145" s="169" t="s">
        <v>240</v>
      </c>
      <c r="O145" s="172" t="s">
        <v>240</v>
      </c>
      <c r="P145" s="169" t="s">
        <v>239</v>
      </c>
      <c r="Q145" s="171" t="s">
        <v>332</v>
      </c>
      <c r="R145" s="173" t="s">
        <v>490</v>
      </c>
      <c r="S145" s="173" t="s">
        <v>298</v>
      </c>
      <c r="T145" s="363" t="s">
        <v>586</v>
      </c>
      <c r="U145" s="174" t="s">
        <v>530</v>
      </c>
      <c r="W145" s="80"/>
      <c r="X145" s="81"/>
      <c r="Y145" s="81"/>
      <c r="Z145" s="81"/>
      <c r="AA145" s="81"/>
      <c r="AB145" s="81"/>
      <c r="AC145" s="81"/>
      <c r="AD145" s="81"/>
      <c r="AE145" s="81"/>
      <c r="AF145" s="81"/>
      <c r="AG145" s="82"/>
    </row>
    <row r="146" spans="2:33" s="34" customFormat="1" ht="16">
      <c r="B146" s="153"/>
      <c r="C146" s="166">
        <v>45992</v>
      </c>
      <c r="D146" s="144" t="str">
        <f t="shared" si="0"/>
        <v>月</v>
      </c>
      <c r="E146" s="167">
        <v>0.59791666666666665</v>
      </c>
      <c r="F146" s="168" t="s">
        <v>348</v>
      </c>
      <c r="G146" s="169" t="s">
        <v>234</v>
      </c>
      <c r="H146" s="170">
        <v>0.29999999999999993</v>
      </c>
      <c r="I146" s="171" t="s">
        <v>329</v>
      </c>
      <c r="J146" s="171" t="s">
        <v>236</v>
      </c>
      <c r="K146" s="169" t="s">
        <v>237</v>
      </c>
      <c r="L146" s="169" t="s">
        <v>331</v>
      </c>
      <c r="M146" s="169" t="s">
        <v>240</v>
      </c>
      <c r="N146" s="169" t="s">
        <v>240</v>
      </c>
      <c r="O146" s="172" t="s">
        <v>239</v>
      </c>
      <c r="P146" s="169" t="s">
        <v>239</v>
      </c>
      <c r="Q146" s="171" t="s">
        <v>339</v>
      </c>
      <c r="R146" s="173" t="s">
        <v>490</v>
      </c>
      <c r="S146" s="173" t="s">
        <v>243</v>
      </c>
      <c r="T146" s="363" t="s">
        <v>579</v>
      </c>
      <c r="U146" s="174" t="s">
        <v>502</v>
      </c>
      <c r="W146" s="80"/>
      <c r="X146" s="81"/>
      <c r="Y146" s="81"/>
      <c r="Z146" s="81"/>
      <c r="AA146" s="81"/>
      <c r="AB146" s="81"/>
      <c r="AC146" s="81"/>
      <c r="AD146" s="81"/>
      <c r="AE146" s="81"/>
      <c r="AF146" s="81"/>
      <c r="AG146" s="82"/>
    </row>
    <row r="147" spans="2:33" s="34" customFormat="1" ht="16">
      <c r="B147" s="153"/>
      <c r="C147" s="166">
        <v>45992</v>
      </c>
      <c r="D147" s="144" t="str">
        <f t="shared" si="0"/>
        <v>月</v>
      </c>
      <c r="E147" s="167">
        <v>0.62430555555555556</v>
      </c>
      <c r="F147" s="168" t="s">
        <v>348</v>
      </c>
      <c r="G147" s="169" t="s">
        <v>234</v>
      </c>
      <c r="H147" s="170">
        <v>5.0000000000000266E-2</v>
      </c>
      <c r="I147" s="171" t="s">
        <v>329</v>
      </c>
      <c r="J147" s="171" t="s">
        <v>236</v>
      </c>
      <c r="K147" s="169" t="s">
        <v>237</v>
      </c>
      <c r="L147" s="169" t="s">
        <v>345</v>
      </c>
      <c r="M147" s="169" t="s">
        <v>240</v>
      </c>
      <c r="N147" s="169" t="s">
        <v>240</v>
      </c>
      <c r="O147" s="172" t="s">
        <v>240</v>
      </c>
      <c r="P147" s="169" t="s">
        <v>239</v>
      </c>
      <c r="Q147" s="171" t="s">
        <v>332</v>
      </c>
      <c r="R147" s="173" t="s">
        <v>490</v>
      </c>
      <c r="S147" s="173" t="s">
        <v>298</v>
      </c>
      <c r="T147" s="363" t="s">
        <v>586</v>
      </c>
      <c r="U147" s="174" t="s">
        <v>530</v>
      </c>
      <c r="W147" s="80"/>
      <c r="X147" s="81"/>
      <c r="Y147" s="81"/>
      <c r="Z147" s="81"/>
      <c r="AA147" s="81"/>
      <c r="AB147" s="81"/>
      <c r="AC147" s="81"/>
      <c r="AD147" s="81"/>
      <c r="AE147" s="81"/>
      <c r="AF147" s="81"/>
      <c r="AG147" s="82"/>
    </row>
    <row r="148" spans="2:33" s="34" customFormat="1" ht="16">
      <c r="B148" s="153"/>
      <c r="C148" s="166">
        <v>45992</v>
      </c>
      <c r="D148" s="144" t="str">
        <f t="shared" si="0"/>
        <v>月</v>
      </c>
      <c r="E148" s="167">
        <v>0.68263888888888891</v>
      </c>
      <c r="F148" s="168" t="s">
        <v>348</v>
      </c>
      <c r="G148" s="169" t="s">
        <v>234</v>
      </c>
      <c r="H148" s="170">
        <v>0.1399999999999999</v>
      </c>
      <c r="I148" s="171" t="s">
        <v>329</v>
      </c>
      <c r="J148" s="171" t="s">
        <v>236</v>
      </c>
      <c r="K148" s="169" t="s">
        <v>237</v>
      </c>
      <c r="L148" s="169" t="s">
        <v>331</v>
      </c>
      <c r="M148" s="169" t="s">
        <v>240</v>
      </c>
      <c r="N148" s="169" t="s">
        <v>240</v>
      </c>
      <c r="O148" s="172" t="s">
        <v>240</v>
      </c>
      <c r="P148" s="169" t="s">
        <v>239</v>
      </c>
      <c r="Q148" s="171" t="s">
        <v>332</v>
      </c>
      <c r="R148" s="173" t="s">
        <v>492</v>
      </c>
      <c r="S148" s="173" t="s">
        <v>243</v>
      </c>
      <c r="T148" s="363" t="s">
        <v>579</v>
      </c>
      <c r="U148" s="174" t="s">
        <v>499</v>
      </c>
      <c r="W148" s="80"/>
      <c r="X148" s="81"/>
      <c r="Y148" s="81"/>
      <c r="Z148" s="81"/>
      <c r="AA148" s="81"/>
      <c r="AB148" s="81"/>
      <c r="AC148" s="81"/>
      <c r="AD148" s="81"/>
      <c r="AE148" s="81"/>
      <c r="AF148" s="81"/>
      <c r="AG148" s="82"/>
    </row>
    <row r="149" spans="2:33" s="34" customFormat="1" ht="16">
      <c r="B149" s="153"/>
      <c r="C149" s="166">
        <v>45992</v>
      </c>
      <c r="D149" s="144" t="str">
        <f t="shared" si="0"/>
        <v>月</v>
      </c>
      <c r="E149" s="167">
        <v>0.70763888888888893</v>
      </c>
      <c r="F149" s="168" t="s">
        <v>348</v>
      </c>
      <c r="G149" s="169" t="s">
        <v>234</v>
      </c>
      <c r="H149" s="170">
        <v>5.0000000000000266E-2</v>
      </c>
      <c r="I149" s="171" t="s">
        <v>329</v>
      </c>
      <c r="J149" s="171" t="s">
        <v>236</v>
      </c>
      <c r="K149" s="169" t="s">
        <v>237</v>
      </c>
      <c r="L149" s="169" t="s">
        <v>345</v>
      </c>
      <c r="M149" s="169" t="s">
        <v>240</v>
      </c>
      <c r="N149" s="169" t="s">
        <v>240</v>
      </c>
      <c r="O149" s="172" t="s">
        <v>240</v>
      </c>
      <c r="P149" s="169" t="s">
        <v>239</v>
      </c>
      <c r="Q149" s="171" t="s">
        <v>332</v>
      </c>
      <c r="R149" s="173" t="s">
        <v>490</v>
      </c>
      <c r="S149" s="173" t="s">
        <v>298</v>
      </c>
      <c r="T149" s="363" t="s">
        <v>586</v>
      </c>
      <c r="U149" s="174" t="s">
        <v>530</v>
      </c>
      <c r="W149" s="80"/>
      <c r="X149" s="81"/>
      <c r="Y149" s="81"/>
      <c r="Z149" s="81"/>
      <c r="AA149" s="81"/>
      <c r="AB149" s="81"/>
      <c r="AC149" s="81"/>
      <c r="AD149" s="81"/>
      <c r="AE149" s="81"/>
      <c r="AF149" s="81"/>
      <c r="AG149" s="82"/>
    </row>
    <row r="150" spans="2:33" s="34" customFormat="1" ht="16">
      <c r="B150" s="153"/>
      <c r="C150" s="166">
        <v>45992</v>
      </c>
      <c r="D150" s="144" t="str">
        <f t="shared" si="0"/>
        <v>月</v>
      </c>
      <c r="E150" s="167">
        <v>0.70972222222222225</v>
      </c>
      <c r="F150" s="168" t="s">
        <v>348</v>
      </c>
      <c r="G150" s="169" t="s">
        <v>234</v>
      </c>
      <c r="H150" s="170">
        <v>2.0000000000000018E-2</v>
      </c>
      <c r="I150" s="171" t="s">
        <v>329</v>
      </c>
      <c r="J150" s="171" t="s">
        <v>236</v>
      </c>
      <c r="K150" s="169" t="s">
        <v>410</v>
      </c>
      <c r="L150" s="169" t="s">
        <v>238</v>
      </c>
      <c r="M150" s="169" t="s">
        <v>240</v>
      </c>
      <c r="N150" s="169" t="s">
        <v>239</v>
      </c>
      <c r="O150" s="172" t="s">
        <v>240</v>
      </c>
      <c r="P150" s="169" t="s">
        <v>239</v>
      </c>
      <c r="Q150" s="171" t="s">
        <v>332</v>
      </c>
      <c r="R150" s="173" t="s">
        <v>492</v>
      </c>
      <c r="S150" s="173" t="s">
        <v>243</v>
      </c>
      <c r="T150" s="363" t="s">
        <v>579</v>
      </c>
      <c r="U150" s="174" t="s">
        <v>525</v>
      </c>
      <c r="W150" s="80"/>
      <c r="X150" s="81"/>
      <c r="Y150" s="81"/>
      <c r="Z150" s="81"/>
      <c r="AA150" s="81"/>
      <c r="AB150" s="81"/>
      <c r="AC150" s="81"/>
      <c r="AD150" s="81"/>
      <c r="AE150" s="81"/>
      <c r="AF150" s="81"/>
      <c r="AG150" s="82"/>
    </row>
    <row r="151" spans="2:33" s="34" customFormat="1" ht="32">
      <c r="B151" s="153"/>
      <c r="C151" s="166">
        <v>45992</v>
      </c>
      <c r="D151" s="144" t="str">
        <f t="shared" si="0"/>
        <v>月</v>
      </c>
      <c r="E151" s="167">
        <v>0.72152777777777777</v>
      </c>
      <c r="F151" s="168" t="s">
        <v>348</v>
      </c>
      <c r="G151" s="169" t="s">
        <v>234</v>
      </c>
      <c r="H151" s="170">
        <v>2.0000000000000018E-2</v>
      </c>
      <c r="I151" s="171" t="s">
        <v>329</v>
      </c>
      <c r="J151" s="171" t="s">
        <v>236</v>
      </c>
      <c r="K151" s="169" t="s">
        <v>237</v>
      </c>
      <c r="L151" s="169" t="s">
        <v>331</v>
      </c>
      <c r="M151" s="169" t="s">
        <v>240</v>
      </c>
      <c r="N151" s="169" t="s">
        <v>239</v>
      </c>
      <c r="O151" s="172" t="s">
        <v>240</v>
      </c>
      <c r="P151" s="169" t="s">
        <v>239</v>
      </c>
      <c r="Q151" s="171" t="s">
        <v>332</v>
      </c>
      <c r="R151" s="173" t="s">
        <v>336</v>
      </c>
      <c r="S151" s="173" t="s">
        <v>297</v>
      </c>
      <c r="T151" s="363" t="s">
        <v>587</v>
      </c>
      <c r="U151" s="174" t="s">
        <v>531</v>
      </c>
      <c r="W151" s="80"/>
      <c r="X151" s="81"/>
      <c r="Y151" s="81"/>
      <c r="Z151" s="81"/>
      <c r="AA151" s="81"/>
      <c r="AB151" s="81"/>
      <c r="AC151" s="81"/>
      <c r="AD151" s="81"/>
      <c r="AE151" s="81"/>
      <c r="AF151" s="81"/>
      <c r="AG151" s="82"/>
    </row>
    <row r="152" spans="2:33" s="34" customFormat="1" ht="16">
      <c r="B152" s="153"/>
      <c r="C152" s="166">
        <v>45992</v>
      </c>
      <c r="D152" s="144" t="str">
        <f t="shared" si="0"/>
        <v>月</v>
      </c>
      <c r="E152" s="167">
        <v>0.74861111111111112</v>
      </c>
      <c r="F152" s="168" t="s">
        <v>348</v>
      </c>
      <c r="G152" s="169" t="s">
        <v>234</v>
      </c>
      <c r="H152" s="170">
        <v>5.0000000000000266E-2</v>
      </c>
      <c r="I152" s="171" t="s">
        <v>329</v>
      </c>
      <c r="J152" s="171" t="s">
        <v>236</v>
      </c>
      <c r="K152" s="169" t="s">
        <v>237</v>
      </c>
      <c r="L152" s="169" t="s">
        <v>345</v>
      </c>
      <c r="M152" s="169" t="s">
        <v>240</v>
      </c>
      <c r="N152" s="169" t="s">
        <v>240</v>
      </c>
      <c r="O152" s="172" t="s">
        <v>240</v>
      </c>
      <c r="P152" s="169" t="s">
        <v>239</v>
      </c>
      <c r="Q152" s="171" t="s">
        <v>332</v>
      </c>
      <c r="R152" s="173" t="s">
        <v>490</v>
      </c>
      <c r="S152" s="173" t="s">
        <v>298</v>
      </c>
      <c r="T152" s="363" t="s">
        <v>586</v>
      </c>
      <c r="U152" s="174" t="s">
        <v>530</v>
      </c>
      <c r="W152" s="80"/>
      <c r="X152" s="81"/>
      <c r="Y152" s="81"/>
      <c r="Z152" s="81"/>
      <c r="AA152" s="81"/>
      <c r="AB152" s="81"/>
      <c r="AC152" s="81"/>
      <c r="AD152" s="81"/>
      <c r="AE152" s="81"/>
      <c r="AF152" s="81"/>
      <c r="AG152" s="82"/>
    </row>
    <row r="153" spans="2:33" s="34" customFormat="1" ht="16">
      <c r="B153" s="153"/>
      <c r="C153" s="166">
        <v>45992</v>
      </c>
      <c r="D153" s="144" t="str">
        <f t="shared" si="0"/>
        <v>月</v>
      </c>
      <c r="E153" s="167">
        <v>0.79027777777777775</v>
      </c>
      <c r="F153" s="168" t="s">
        <v>348</v>
      </c>
      <c r="G153" s="169" t="s">
        <v>234</v>
      </c>
      <c r="H153" s="170">
        <v>5.0000000000000266E-2</v>
      </c>
      <c r="I153" s="171" t="s">
        <v>329</v>
      </c>
      <c r="J153" s="171" t="s">
        <v>236</v>
      </c>
      <c r="K153" s="169" t="s">
        <v>237</v>
      </c>
      <c r="L153" s="169" t="s">
        <v>345</v>
      </c>
      <c r="M153" s="169" t="s">
        <v>240</v>
      </c>
      <c r="N153" s="169" t="s">
        <v>240</v>
      </c>
      <c r="O153" s="172" t="s">
        <v>240</v>
      </c>
      <c r="P153" s="169" t="s">
        <v>239</v>
      </c>
      <c r="Q153" s="171" t="s">
        <v>332</v>
      </c>
      <c r="R153" s="173" t="s">
        <v>490</v>
      </c>
      <c r="S153" s="173" t="s">
        <v>298</v>
      </c>
      <c r="T153" s="363" t="s">
        <v>586</v>
      </c>
      <c r="U153" s="174" t="s">
        <v>530</v>
      </c>
      <c r="W153" s="80"/>
      <c r="X153" s="81"/>
      <c r="Y153" s="81"/>
      <c r="Z153" s="81"/>
      <c r="AA153" s="81"/>
      <c r="AB153" s="81"/>
      <c r="AC153" s="81"/>
      <c r="AD153" s="81"/>
      <c r="AE153" s="81"/>
      <c r="AF153" s="81"/>
      <c r="AG153" s="82"/>
    </row>
    <row r="154" spans="2:33" s="34" customFormat="1" ht="16">
      <c r="B154" s="153"/>
      <c r="C154" s="166">
        <v>45992</v>
      </c>
      <c r="D154" s="144" t="str">
        <f t="shared" si="0"/>
        <v>月</v>
      </c>
      <c r="E154" s="167">
        <v>0.80138888888888893</v>
      </c>
      <c r="F154" s="168" t="s">
        <v>348</v>
      </c>
      <c r="G154" s="169" t="s">
        <v>234</v>
      </c>
      <c r="H154" s="170">
        <v>0.39</v>
      </c>
      <c r="I154" s="171" t="s">
        <v>329</v>
      </c>
      <c r="J154" s="171" t="s">
        <v>236</v>
      </c>
      <c r="K154" s="169" t="s">
        <v>410</v>
      </c>
      <c r="L154" s="169" t="s">
        <v>238</v>
      </c>
      <c r="M154" s="169" t="s">
        <v>240</v>
      </c>
      <c r="N154" s="169" t="s">
        <v>240</v>
      </c>
      <c r="O154" s="172" t="s">
        <v>240</v>
      </c>
      <c r="P154" s="169" t="s">
        <v>239</v>
      </c>
      <c r="Q154" s="171" t="s">
        <v>332</v>
      </c>
      <c r="R154" s="173" t="s">
        <v>490</v>
      </c>
      <c r="S154" s="173" t="s">
        <v>298</v>
      </c>
      <c r="T154" s="363" t="s">
        <v>580</v>
      </c>
      <c r="U154" s="174" t="s">
        <v>515</v>
      </c>
      <c r="W154" s="80"/>
      <c r="X154" s="81"/>
      <c r="Y154" s="81"/>
      <c r="Z154" s="81"/>
      <c r="AA154" s="81"/>
      <c r="AB154" s="81"/>
      <c r="AC154" s="81"/>
      <c r="AD154" s="81"/>
      <c r="AE154" s="81"/>
      <c r="AF154" s="81"/>
      <c r="AG154" s="82"/>
    </row>
    <row r="155" spans="2:33" s="34" customFormat="1" ht="16">
      <c r="B155" s="153"/>
      <c r="C155" s="166">
        <v>45992</v>
      </c>
      <c r="D155" s="144" t="str">
        <f t="shared" si="0"/>
        <v>月</v>
      </c>
      <c r="E155" s="167">
        <v>0.83263888888888893</v>
      </c>
      <c r="F155" s="168" t="s">
        <v>348</v>
      </c>
      <c r="G155" s="169" t="s">
        <v>234</v>
      </c>
      <c r="H155" s="170">
        <v>5.0000000000000266E-2</v>
      </c>
      <c r="I155" s="171" t="s">
        <v>329</v>
      </c>
      <c r="J155" s="171" t="s">
        <v>236</v>
      </c>
      <c r="K155" s="169" t="s">
        <v>237</v>
      </c>
      <c r="L155" s="169" t="s">
        <v>345</v>
      </c>
      <c r="M155" s="169" t="s">
        <v>240</v>
      </c>
      <c r="N155" s="169" t="s">
        <v>240</v>
      </c>
      <c r="O155" s="172" t="s">
        <v>240</v>
      </c>
      <c r="P155" s="169" t="s">
        <v>239</v>
      </c>
      <c r="Q155" s="171" t="s">
        <v>332</v>
      </c>
      <c r="R155" s="173" t="s">
        <v>490</v>
      </c>
      <c r="S155" s="173" t="s">
        <v>298</v>
      </c>
      <c r="T155" s="363" t="s">
        <v>586</v>
      </c>
      <c r="U155" s="174" t="s">
        <v>530</v>
      </c>
      <c r="W155" s="80"/>
      <c r="X155" s="81"/>
      <c r="Y155" s="81"/>
      <c r="Z155" s="81"/>
      <c r="AA155" s="81"/>
      <c r="AB155" s="81"/>
      <c r="AC155" s="81"/>
      <c r="AD155" s="81"/>
      <c r="AE155" s="81"/>
      <c r="AF155" s="81"/>
      <c r="AG155" s="82"/>
    </row>
    <row r="156" spans="2:33" s="34" customFormat="1" ht="16">
      <c r="B156" s="153"/>
      <c r="C156" s="166">
        <v>45993</v>
      </c>
      <c r="D156" s="144" t="str">
        <f t="shared" si="0"/>
        <v>火</v>
      </c>
      <c r="E156" s="167">
        <v>0.54097222222222219</v>
      </c>
      <c r="F156" s="168" t="s">
        <v>486</v>
      </c>
      <c r="G156" s="169" t="s">
        <v>234</v>
      </c>
      <c r="H156" s="170">
        <v>8.0000000000000071E-2</v>
      </c>
      <c r="I156" s="171" t="s">
        <v>329</v>
      </c>
      <c r="J156" s="171" t="s">
        <v>236</v>
      </c>
      <c r="K156" s="169" t="s">
        <v>237</v>
      </c>
      <c r="L156" s="169" t="s">
        <v>345</v>
      </c>
      <c r="M156" s="169" t="s">
        <v>240</v>
      </c>
      <c r="N156" s="169" t="s">
        <v>240</v>
      </c>
      <c r="O156" s="172" t="s">
        <v>240</v>
      </c>
      <c r="P156" s="169" t="s">
        <v>239</v>
      </c>
      <c r="Q156" s="171" t="s">
        <v>332</v>
      </c>
      <c r="R156" s="173" t="s">
        <v>490</v>
      </c>
      <c r="S156" s="173" t="s">
        <v>298</v>
      </c>
      <c r="T156" s="363" t="s">
        <v>586</v>
      </c>
      <c r="U156" s="174" t="s">
        <v>530</v>
      </c>
      <c r="W156" s="80"/>
      <c r="X156" s="81"/>
      <c r="Y156" s="81"/>
      <c r="Z156" s="81"/>
      <c r="AA156" s="81"/>
      <c r="AB156" s="81"/>
      <c r="AC156" s="81"/>
      <c r="AD156" s="81"/>
      <c r="AE156" s="81"/>
      <c r="AF156" s="81"/>
      <c r="AG156" s="82"/>
    </row>
    <row r="157" spans="2:33" s="34" customFormat="1" ht="16">
      <c r="B157" s="153"/>
      <c r="C157" s="166">
        <v>45993</v>
      </c>
      <c r="D157" s="144" t="str">
        <f t="shared" si="0"/>
        <v>火</v>
      </c>
      <c r="E157" s="167">
        <v>0.55555555555555558</v>
      </c>
      <c r="F157" s="168" t="s">
        <v>486</v>
      </c>
      <c r="G157" s="169" t="s">
        <v>234</v>
      </c>
      <c r="H157" s="170">
        <v>4.9999999999999933E-2</v>
      </c>
      <c r="I157" s="171" t="s">
        <v>329</v>
      </c>
      <c r="J157" s="171" t="s">
        <v>236</v>
      </c>
      <c r="K157" s="169" t="s">
        <v>237</v>
      </c>
      <c r="L157" s="169" t="s">
        <v>331</v>
      </c>
      <c r="M157" s="169" t="s">
        <v>240</v>
      </c>
      <c r="N157" s="169" t="s">
        <v>240</v>
      </c>
      <c r="O157" s="172" t="s">
        <v>239</v>
      </c>
      <c r="P157" s="169" t="s">
        <v>239</v>
      </c>
      <c r="Q157" s="171" t="s">
        <v>339</v>
      </c>
      <c r="R157" s="173" t="s">
        <v>492</v>
      </c>
      <c r="S157" s="173" t="s">
        <v>243</v>
      </c>
      <c r="T157" s="363" t="s">
        <v>579</v>
      </c>
      <c r="U157" s="174" t="s">
        <v>502</v>
      </c>
      <c r="W157" s="80"/>
      <c r="X157" s="81"/>
      <c r="Y157" s="81"/>
      <c r="Z157" s="81"/>
      <c r="AA157" s="81"/>
      <c r="AB157" s="81"/>
      <c r="AC157" s="81"/>
      <c r="AD157" s="81"/>
      <c r="AE157" s="81"/>
      <c r="AF157" s="81"/>
      <c r="AG157" s="82"/>
    </row>
    <row r="158" spans="2:33" s="34" customFormat="1" ht="16">
      <c r="B158" s="153"/>
      <c r="C158" s="166">
        <v>45993</v>
      </c>
      <c r="D158" s="144" t="str">
        <f t="shared" si="0"/>
        <v>火</v>
      </c>
      <c r="E158" s="167">
        <v>0.58194444444444449</v>
      </c>
      <c r="F158" s="168" t="s">
        <v>486</v>
      </c>
      <c r="G158" s="169" t="s">
        <v>234</v>
      </c>
      <c r="H158" s="170">
        <v>5.0000000000000266E-2</v>
      </c>
      <c r="I158" s="171" t="s">
        <v>329</v>
      </c>
      <c r="J158" s="171" t="s">
        <v>236</v>
      </c>
      <c r="K158" s="169" t="s">
        <v>237</v>
      </c>
      <c r="L158" s="169" t="s">
        <v>345</v>
      </c>
      <c r="M158" s="169" t="s">
        <v>240</v>
      </c>
      <c r="N158" s="169" t="s">
        <v>240</v>
      </c>
      <c r="O158" s="172" t="s">
        <v>240</v>
      </c>
      <c r="P158" s="169" t="s">
        <v>239</v>
      </c>
      <c r="Q158" s="171" t="s">
        <v>332</v>
      </c>
      <c r="R158" s="173" t="s">
        <v>490</v>
      </c>
      <c r="S158" s="173" t="s">
        <v>298</v>
      </c>
      <c r="T158" s="363" t="s">
        <v>586</v>
      </c>
      <c r="U158" s="174" t="s">
        <v>530</v>
      </c>
      <c r="W158" s="80"/>
      <c r="X158" s="81"/>
      <c r="Y158" s="81"/>
      <c r="Z158" s="81"/>
      <c r="AA158" s="81"/>
      <c r="AB158" s="81"/>
      <c r="AC158" s="81"/>
      <c r="AD158" s="81"/>
      <c r="AE158" s="81"/>
      <c r="AF158" s="81"/>
      <c r="AG158" s="82"/>
    </row>
    <row r="159" spans="2:33" s="34" customFormat="1" ht="16">
      <c r="B159" s="153"/>
      <c r="C159" s="166">
        <v>45993</v>
      </c>
      <c r="D159" s="144" t="str">
        <f t="shared" si="0"/>
        <v>火</v>
      </c>
      <c r="E159" s="167">
        <v>0.6118055555555556</v>
      </c>
      <c r="F159" s="168" t="s">
        <v>486</v>
      </c>
      <c r="G159" s="169" t="s">
        <v>234</v>
      </c>
      <c r="H159" s="170">
        <v>1.0000000000000009E-2</v>
      </c>
      <c r="I159" s="171" t="s">
        <v>329</v>
      </c>
      <c r="J159" s="171" t="s">
        <v>236</v>
      </c>
      <c r="K159" s="169" t="s">
        <v>410</v>
      </c>
      <c r="L159" s="169" t="s">
        <v>238</v>
      </c>
      <c r="M159" s="169" t="s">
        <v>240</v>
      </c>
      <c r="N159" s="169" t="s">
        <v>240</v>
      </c>
      <c r="O159" s="172" t="s">
        <v>239</v>
      </c>
      <c r="P159" s="169" t="s">
        <v>239</v>
      </c>
      <c r="Q159" s="171" t="s">
        <v>339</v>
      </c>
      <c r="R159" s="173" t="s">
        <v>492</v>
      </c>
      <c r="S159" s="173" t="s">
        <v>243</v>
      </c>
      <c r="T159" s="363" t="s">
        <v>579</v>
      </c>
      <c r="U159" s="174" t="s">
        <v>503</v>
      </c>
      <c r="W159" s="80"/>
      <c r="X159" s="81"/>
      <c r="Y159" s="81"/>
      <c r="Z159" s="81"/>
      <c r="AA159" s="81"/>
      <c r="AB159" s="81"/>
      <c r="AC159" s="81"/>
      <c r="AD159" s="81"/>
      <c r="AE159" s="81"/>
      <c r="AF159" s="81"/>
      <c r="AG159" s="82"/>
    </row>
    <row r="160" spans="2:33" s="34" customFormat="1" ht="16">
      <c r="B160" s="153"/>
      <c r="C160" s="166">
        <v>45993</v>
      </c>
      <c r="D160" s="144" t="str">
        <f t="shared" si="0"/>
        <v>火</v>
      </c>
      <c r="E160" s="167">
        <v>0.62430555555555556</v>
      </c>
      <c r="F160" s="168" t="s">
        <v>486</v>
      </c>
      <c r="G160" s="169" t="s">
        <v>234</v>
      </c>
      <c r="H160" s="170">
        <v>8.0000000000000071E-2</v>
      </c>
      <c r="I160" s="171" t="s">
        <v>329</v>
      </c>
      <c r="J160" s="171" t="s">
        <v>236</v>
      </c>
      <c r="K160" s="169" t="s">
        <v>237</v>
      </c>
      <c r="L160" s="169" t="s">
        <v>345</v>
      </c>
      <c r="M160" s="169" t="s">
        <v>240</v>
      </c>
      <c r="N160" s="169" t="s">
        <v>240</v>
      </c>
      <c r="O160" s="172" t="s">
        <v>240</v>
      </c>
      <c r="P160" s="169" t="s">
        <v>239</v>
      </c>
      <c r="Q160" s="171" t="s">
        <v>332</v>
      </c>
      <c r="R160" s="173" t="s">
        <v>490</v>
      </c>
      <c r="S160" s="173" t="s">
        <v>298</v>
      </c>
      <c r="T160" s="363" t="s">
        <v>586</v>
      </c>
      <c r="U160" s="174" t="s">
        <v>530</v>
      </c>
      <c r="W160" s="80"/>
      <c r="X160" s="81"/>
      <c r="Y160" s="81"/>
      <c r="Z160" s="81"/>
      <c r="AA160" s="81"/>
      <c r="AB160" s="81"/>
      <c r="AC160" s="81"/>
      <c r="AD160" s="81"/>
      <c r="AE160" s="81"/>
      <c r="AF160" s="81"/>
      <c r="AG160" s="82"/>
    </row>
    <row r="161" spans="2:33" s="34" customFormat="1" ht="16">
      <c r="B161" s="153"/>
      <c r="C161" s="166">
        <v>45993</v>
      </c>
      <c r="D161" s="144" t="str">
        <f t="shared" si="0"/>
        <v>火</v>
      </c>
      <c r="E161" s="167">
        <v>0.6743055555555556</v>
      </c>
      <c r="F161" s="168" t="s">
        <v>486</v>
      </c>
      <c r="G161" s="169" t="s">
        <v>234</v>
      </c>
      <c r="H161" s="170">
        <v>1.72</v>
      </c>
      <c r="I161" s="171" t="s">
        <v>329</v>
      </c>
      <c r="J161" s="171" t="s">
        <v>236</v>
      </c>
      <c r="K161" s="169" t="s">
        <v>410</v>
      </c>
      <c r="L161" s="169" t="s">
        <v>238</v>
      </c>
      <c r="M161" s="169" t="s">
        <v>240</v>
      </c>
      <c r="N161" s="169" t="s">
        <v>240</v>
      </c>
      <c r="O161" s="172" t="s">
        <v>239</v>
      </c>
      <c r="P161" s="169" t="s">
        <v>239</v>
      </c>
      <c r="Q161" s="171" t="s">
        <v>339</v>
      </c>
      <c r="R161" s="173" t="s">
        <v>490</v>
      </c>
      <c r="S161" s="173" t="s">
        <v>298</v>
      </c>
      <c r="T161" s="363" t="s">
        <v>588</v>
      </c>
      <c r="U161" s="174" t="s">
        <v>513</v>
      </c>
      <c r="W161" s="80"/>
      <c r="X161" s="81"/>
      <c r="Y161" s="81"/>
      <c r="Z161" s="81"/>
      <c r="AA161" s="81"/>
      <c r="AB161" s="81"/>
      <c r="AC161" s="81"/>
      <c r="AD161" s="81"/>
      <c r="AE161" s="81"/>
      <c r="AF161" s="81"/>
      <c r="AG161" s="82"/>
    </row>
    <row r="162" spans="2:33" s="34" customFormat="1" ht="16">
      <c r="B162" s="153"/>
      <c r="C162" s="166">
        <v>45993</v>
      </c>
      <c r="D162" s="144" t="str">
        <f t="shared" si="0"/>
        <v>火</v>
      </c>
      <c r="E162" s="167">
        <v>0.70486111111111116</v>
      </c>
      <c r="F162" s="168" t="s">
        <v>486</v>
      </c>
      <c r="G162" s="169" t="s">
        <v>234</v>
      </c>
      <c r="H162" s="170">
        <v>0.72</v>
      </c>
      <c r="I162" s="171" t="s">
        <v>329</v>
      </c>
      <c r="J162" s="171" t="s">
        <v>236</v>
      </c>
      <c r="K162" s="169" t="s">
        <v>410</v>
      </c>
      <c r="L162" s="169" t="s">
        <v>238</v>
      </c>
      <c r="M162" s="169" t="s">
        <v>240</v>
      </c>
      <c r="N162" s="169" t="s">
        <v>240</v>
      </c>
      <c r="O162" s="172" t="s">
        <v>239</v>
      </c>
      <c r="P162" s="169" t="s">
        <v>239</v>
      </c>
      <c r="Q162" s="171" t="s">
        <v>339</v>
      </c>
      <c r="R162" s="173" t="s">
        <v>490</v>
      </c>
      <c r="S162" s="173" t="s">
        <v>298</v>
      </c>
      <c r="T162" s="363" t="s">
        <v>588</v>
      </c>
      <c r="U162" s="174" t="s">
        <v>503</v>
      </c>
      <c r="W162" s="80"/>
      <c r="X162" s="81"/>
      <c r="Y162" s="81"/>
      <c r="Z162" s="81"/>
      <c r="AA162" s="81"/>
      <c r="AB162" s="81"/>
      <c r="AC162" s="81"/>
      <c r="AD162" s="81"/>
      <c r="AE162" s="81"/>
      <c r="AF162" s="81"/>
      <c r="AG162" s="82"/>
    </row>
    <row r="163" spans="2:33" s="34" customFormat="1" ht="16">
      <c r="B163" s="153"/>
      <c r="C163" s="166">
        <v>45993</v>
      </c>
      <c r="D163" s="144" t="str">
        <f t="shared" si="0"/>
        <v>火</v>
      </c>
      <c r="E163" s="167">
        <v>0.70763888888888893</v>
      </c>
      <c r="F163" s="168" t="s">
        <v>486</v>
      </c>
      <c r="G163" s="169" t="s">
        <v>234</v>
      </c>
      <c r="H163" s="170">
        <v>0.41999999999999993</v>
      </c>
      <c r="I163" s="171" t="s">
        <v>329</v>
      </c>
      <c r="J163" s="171" t="s">
        <v>236</v>
      </c>
      <c r="K163" s="169" t="s">
        <v>237</v>
      </c>
      <c r="L163" s="169" t="s">
        <v>331</v>
      </c>
      <c r="M163" s="169" t="s">
        <v>240</v>
      </c>
      <c r="N163" s="169" t="s">
        <v>240</v>
      </c>
      <c r="O163" s="172" t="s">
        <v>239</v>
      </c>
      <c r="P163" s="169" t="s">
        <v>239</v>
      </c>
      <c r="Q163" s="171" t="s">
        <v>339</v>
      </c>
      <c r="R163" s="173" t="s">
        <v>490</v>
      </c>
      <c r="S163" s="173" t="s">
        <v>343</v>
      </c>
      <c r="T163" s="363" t="s">
        <v>581</v>
      </c>
      <c r="U163" s="174" t="s">
        <v>517</v>
      </c>
      <c r="W163" s="80"/>
      <c r="X163" s="81"/>
      <c r="Y163" s="81"/>
      <c r="Z163" s="81"/>
      <c r="AA163" s="81"/>
      <c r="AB163" s="81"/>
      <c r="AC163" s="81"/>
      <c r="AD163" s="81"/>
      <c r="AE163" s="81"/>
      <c r="AF163" s="81"/>
      <c r="AG163" s="82"/>
    </row>
    <row r="164" spans="2:33" s="34" customFormat="1" ht="16">
      <c r="B164" s="153"/>
      <c r="C164" s="166">
        <v>45993</v>
      </c>
      <c r="D164" s="144" t="str">
        <f t="shared" si="0"/>
        <v>火</v>
      </c>
      <c r="E164" s="167">
        <v>0.70902777777777781</v>
      </c>
      <c r="F164" s="168" t="s">
        <v>486</v>
      </c>
      <c r="G164" s="169" t="s">
        <v>234</v>
      </c>
      <c r="H164" s="170">
        <v>5.0000000000000266E-2</v>
      </c>
      <c r="I164" s="171" t="s">
        <v>329</v>
      </c>
      <c r="J164" s="171" t="s">
        <v>236</v>
      </c>
      <c r="K164" s="169" t="s">
        <v>237</v>
      </c>
      <c r="L164" s="169" t="s">
        <v>345</v>
      </c>
      <c r="M164" s="169" t="s">
        <v>240</v>
      </c>
      <c r="N164" s="169" t="s">
        <v>240</v>
      </c>
      <c r="O164" s="172" t="s">
        <v>240</v>
      </c>
      <c r="P164" s="169" t="s">
        <v>239</v>
      </c>
      <c r="Q164" s="171" t="s">
        <v>332</v>
      </c>
      <c r="R164" s="173" t="s">
        <v>490</v>
      </c>
      <c r="S164" s="173" t="s">
        <v>298</v>
      </c>
      <c r="T164" s="363" t="s">
        <v>586</v>
      </c>
      <c r="U164" s="174" t="s">
        <v>530</v>
      </c>
      <c r="W164" s="80"/>
      <c r="X164" s="81"/>
      <c r="Y164" s="81"/>
      <c r="Z164" s="81"/>
      <c r="AA164" s="81"/>
      <c r="AB164" s="81"/>
      <c r="AC164" s="81"/>
      <c r="AD164" s="81"/>
      <c r="AE164" s="81"/>
      <c r="AF164" s="81"/>
      <c r="AG164" s="82"/>
    </row>
    <row r="165" spans="2:33" s="34" customFormat="1" ht="16">
      <c r="B165" s="153"/>
      <c r="C165" s="166">
        <v>45993</v>
      </c>
      <c r="D165" s="144" t="str">
        <f t="shared" si="0"/>
        <v>火</v>
      </c>
      <c r="E165" s="167">
        <v>0.72222222222222221</v>
      </c>
      <c r="F165" s="168" t="s">
        <v>486</v>
      </c>
      <c r="G165" s="169" t="s">
        <v>234</v>
      </c>
      <c r="H165" s="170">
        <v>0.16000000000000003</v>
      </c>
      <c r="I165" s="171" t="s">
        <v>329</v>
      </c>
      <c r="J165" s="171" t="s">
        <v>236</v>
      </c>
      <c r="K165" s="169" t="s">
        <v>237</v>
      </c>
      <c r="L165" s="169" t="s">
        <v>331</v>
      </c>
      <c r="M165" s="169" t="s">
        <v>240</v>
      </c>
      <c r="N165" s="169" t="s">
        <v>240</v>
      </c>
      <c r="O165" s="172" t="s">
        <v>239</v>
      </c>
      <c r="P165" s="169" t="s">
        <v>239</v>
      </c>
      <c r="Q165" s="171" t="s">
        <v>339</v>
      </c>
      <c r="R165" s="173" t="s">
        <v>492</v>
      </c>
      <c r="S165" s="173" t="s">
        <v>243</v>
      </c>
      <c r="T165" s="363" t="s">
        <v>579</v>
      </c>
      <c r="U165" s="174" t="s">
        <v>502</v>
      </c>
      <c r="W165" s="80"/>
      <c r="X165" s="81"/>
      <c r="Y165" s="81"/>
      <c r="Z165" s="81"/>
      <c r="AA165" s="81"/>
      <c r="AB165" s="81"/>
      <c r="AC165" s="81"/>
      <c r="AD165" s="81"/>
      <c r="AE165" s="81"/>
      <c r="AF165" s="81"/>
      <c r="AG165" s="82"/>
    </row>
    <row r="166" spans="2:33" s="34" customFormat="1" ht="16">
      <c r="B166" s="153"/>
      <c r="C166" s="166">
        <v>45993</v>
      </c>
      <c r="D166" s="144" t="str">
        <f t="shared" si="0"/>
        <v>火</v>
      </c>
      <c r="E166" s="167">
        <v>0.75069444444444444</v>
      </c>
      <c r="F166" s="168" t="s">
        <v>486</v>
      </c>
      <c r="G166" s="169" t="s">
        <v>234</v>
      </c>
      <c r="H166" s="170">
        <v>8.0000000000000071E-2</v>
      </c>
      <c r="I166" s="171" t="s">
        <v>329</v>
      </c>
      <c r="J166" s="171" t="s">
        <v>236</v>
      </c>
      <c r="K166" s="169" t="s">
        <v>237</v>
      </c>
      <c r="L166" s="169" t="s">
        <v>345</v>
      </c>
      <c r="M166" s="169" t="s">
        <v>240</v>
      </c>
      <c r="N166" s="169" t="s">
        <v>240</v>
      </c>
      <c r="O166" s="172" t="s">
        <v>240</v>
      </c>
      <c r="P166" s="169" t="s">
        <v>239</v>
      </c>
      <c r="Q166" s="171" t="s">
        <v>332</v>
      </c>
      <c r="R166" s="173" t="s">
        <v>490</v>
      </c>
      <c r="S166" s="173" t="s">
        <v>298</v>
      </c>
      <c r="T166" s="363" t="s">
        <v>586</v>
      </c>
      <c r="U166" s="174" t="s">
        <v>530</v>
      </c>
      <c r="W166" s="80"/>
      <c r="X166" s="81"/>
      <c r="Y166" s="81"/>
      <c r="Z166" s="81"/>
      <c r="AA166" s="81"/>
      <c r="AB166" s="81"/>
      <c r="AC166" s="81"/>
      <c r="AD166" s="81"/>
      <c r="AE166" s="81"/>
      <c r="AF166" s="81"/>
      <c r="AG166" s="82"/>
    </row>
    <row r="167" spans="2:33" s="34" customFormat="1" ht="16">
      <c r="B167" s="153"/>
      <c r="C167" s="166">
        <v>45993</v>
      </c>
      <c r="D167" s="144" t="str">
        <f t="shared" si="0"/>
        <v>火</v>
      </c>
      <c r="E167" s="167">
        <v>0.76041666666666663</v>
      </c>
      <c r="F167" s="168" t="s">
        <v>486</v>
      </c>
      <c r="G167" s="169" t="s">
        <v>234</v>
      </c>
      <c r="H167" s="170">
        <v>0.15000000000000002</v>
      </c>
      <c r="I167" s="171" t="s">
        <v>329</v>
      </c>
      <c r="J167" s="171" t="s">
        <v>236</v>
      </c>
      <c r="K167" s="169" t="s">
        <v>491</v>
      </c>
      <c r="L167" s="169" t="s">
        <v>331</v>
      </c>
      <c r="M167" s="169" t="s">
        <v>239</v>
      </c>
      <c r="N167" s="169" t="s">
        <v>240</v>
      </c>
      <c r="O167" s="172" t="s">
        <v>240</v>
      </c>
      <c r="P167" s="169" t="s">
        <v>239</v>
      </c>
      <c r="Q167" s="171" t="s">
        <v>332</v>
      </c>
      <c r="R167" s="173" t="s">
        <v>490</v>
      </c>
      <c r="S167" s="173" t="s">
        <v>343</v>
      </c>
      <c r="T167" s="363" t="s">
        <v>581</v>
      </c>
      <c r="U167" s="174" t="s">
        <v>521</v>
      </c>
      <c r="W167" s="80"/>
      <c r="X167" s="81"/>
      <c r="Y167" s="81"/>
      <c r="Z167" s="81"/>
      <c r="AA167" s="81"/>
      <c r="AB167" s="81"/>
      <c r="AC167" s="81"/>
      <c r="AD167" s="81"/>
      <c r="AE167" s="81"/>
      <c r="AF167" s="81"/>
      <c r="AG167" s="82"/>
    </row>
    <row r="168" spans="2:33" s="34" customFormat="1" ht="16">
      <c r="B168" s="153"/>
      <c r="C168" s="166">
        <v>45993</v>
      </c>
      <c r="D168" s="144" t="str">
        <f t="shared" si="0"/>
        <v>火</v>
      </c>
      <c r="E168" s="167">
        <v>0.79097222222222219</v>
      </c>
      <c r="F168" s="168" t="s">
        <v>486</v>
      </c>
      <c r="G168" s="169" t="s">
        <v>234</v>
      </c>
      <c r="H168" s="170">
        <v>5.0000000000000266E-2</v>
      </c>
      <c r="I168" s="171" t="s">
        <v>329</v>
      </c>
      <c r="J168" s="171" t="s">
        <v>236</v>
      </c>
      <c r="K168" s="169" t="s">
        <v>237</v>
      </c>
      <c r="L168" s="169" t="s">
        <v>345</v>
      </c>
      <c r="M168" s="169" t="s">
        <v>240</v>
      </c>
      <c r="N168" s="169" t="s">
        <v>240</v>
      </c>
      <c r="O168" s="172" t="s">
        <v>240</v>
      </c>
      <c r="P168" s="169" t="s">
        <v>239</v>
      </c>
      <c r="Q168" s="171" t="s">
        <v>332</v>
      </c>
      <c r="R168" s="173" t="s">
        <v>490</v>
      </c>
      <c r="S168" s="173" t="s">
        <v>298</v>
      </c>
      <c r="T168" s="363" t="s">
        <v>586</v>
      </c>
      <c r="U168" s="174" t="s">
        <v>530</v>
      </c>
      <c r="W168" s="80"/>
      <c r="X168" s="81"/>
      <c r="Y168" s="81"/>
      <c r="Z168" s="81"/>
      <c r="AA168" s="81"/>
      <c r="AB168" s="81"/>
      <c r="AC168" s="81"/>
      <c r="AD168" s="81"/>
      <c r="AE168" s="81"/>
      <c r="AF168" s="81"/>
      <c r="AG168" s="82"/>
    </row>
    <row r="169" spans="2:33" s="34" customFormat="1" ht="16">
      <c r="B169" s="153"/>
      <c r="C169" s="166">
        <v>45993</v>
      </c>
      <c r="D169" s="144" t="str">
        <f t="shared" si="0"/>
        <v>火</v>
      </c>
      <c r="E169" s="167">
        <v>0.83263888888888893</v>
      </c>
      <c r="F169" s="168" t="s">
        <v>486</v>
      </c>
      <c r="G169" s="169" t="s">
        <v>234</v>
      </c>
      <c r="H169" s="170">
        <v>5.0000000000000266E-2</v>
      </c>
      <c r="I169" s="171" t="s">
        <v>329</v>
      </c>
      <c r="J169" s="171" t="s">
        <v>236</v>
      </c>
      <c r="K169" s="169" t="s">
        <v>237</v>
      </c>
      <c r="L169" s="169" t="s">
        <v>345</v>
      </c>
      <c r="M169" s="169" t="s">
        <v>240</v>
      </c>
      <c r="N169" s="169" t="s">
        <v>240</v>
      </c>
      <c r="O169" s="172" t="s">
        <v>240</v>
      </c>
      <c r="P169" s="169" t="s">
        <v>239</v>
      </c>
      <c r="Q169" s="171" t="s">
        <v>332</v>
      </c>
      <c r="R169" s="173" t="s">
        <v>490</v>
      </c>
      <c r="S169" s="173" t="s">
        <v>298</v>
      </c>
      <c r="T169" s="363" t="s">
        <v>586</v>
      </c>
      <c r="U169" s="174" t="s">
        <v>530</v>
      </c>
      <c r="W169" s="80"/>
      <c r="X169" s="81"/>
      <c r="Y169" s="81"/>
      <c r="Z169" s="81"/>
      <c r="AA169" s="81"/>
      <c r="AB169" s="81"/>
      <c r="AC169" s="81"/>
      <c r="AD169" s="81"/>
      <c r="AE169" s="81"/>
      <c r="AF169" s="81"/>
      <c r="AG169" s="82"/>
    </row>
    <row r="170" spans="2:33" s="34" customFormat="1" ht="16">
      <c r="B170" s="153"/>
      <c r="C170" s="166">
        <v>45994</v>
      </c>
      <c r="D170" s="144" t="str">
        <f t="shared" si="0"/>
        <v>水</v>
      </c>
      <c r="E170" s="167">
        <v>0.50902777777777775</v>
      </c>
      <c r="F170" s="168" t="s">
        <v>486</v>
      </c>
      <c r="G170" s="169" t="s">
        <v>234</v>
      </c>
      <c r="H170" s="170">
        <v>3.0000000000000013E-2</v>
      </c>
      <c r="I170" s="171" t="s">
        <v>329</v>
      </c>
      <c r="J170" s="171" t="s">
        <v>236</v>
      </c>
      <c r="K170" s="169" t="s">
        <v>491</v>
      </c>
      <c r="L170" s="169" t="s">
        <v>331</v>
      </c>
      <c r="M170" s="169" t="s">
        <v>240</v>
      </c>
      <c r="N170" s="169" t="s">
        <v>239</v>
      </c>
      <c r="O170" s="172" t="s">
        <v>240</v>
      </c>
      <c r="P170" s="169" t="s">
        <v>239</v>
      </c>
      <c r="Q170" s="171" t="s">
        <v>332</v>
      </c>
      <c r="R170" s="173" t="s">
        <v>492</v>
      </c>
      <c r="S170" s="173" t="s">
        <v>243</v>
      </c>
      <c r="T170" s="363" t="s">
        <v>579</v>
      </c>
      <c r="U170" s="174" t="s">
        <v>526</v>
      </c>
      <c r="W170" s="80"/>
      <c r="X170" s="81"/>
      <c r="Y170" s="81"/>
      <c r="Z170" s="81"/>
      <c r="AA170" s="81"/>
      <c r="AB170" s="81"/>
      <c r="AC170" s="81"/>
      <c r="AD170" s="81"/>
      <c r="AE170" s="81"/>
      <c r="AF170" s="81"/>
      <c r="AG170" s="82"/>
    </row>
    <row r="171" spans="2:33" s="34" customFormat="1" ht="16">
      <c r="B171" s="153"/>
      <c r="C171" s="166">
        <v>45994</v>
      </c>
      <c r="D171" s="144" t="str">
        <f t="shared" si="0"/>
        <v>水</v>
      </c>
      <c r="E171" s="167">
        <v>0.51458333333333328</v>
      </c>
      <c r="F171" s="168" t="s">
        <v>486</v>
      </c>
      <c r="G171" s="169" t="s">
        <v>234</v>
      </c>
      <c r="H171" s="170">
        <v>0.79999999999999993</v>
      </c>
      <c r="I171" s="171" t="s">
        <v>329</v>
      </c>
      <c r="J171" s="171" t="s">
        <v>236</v>
      </c>
      <c r="K171" s="169" t="s">
        <v>237</v>
      </c>
      <c r="L171" s="169" t="s">
        <v>331</v>
      </c>
      <c r="M171" s="169" t="s">
        <v>240</v>
      </c>
      <c r="N171" s="169" t="s">
        <v>240</v>
      </c>
      <c r="O171" s="172" t="s">
        <v>239</v>
      </c>
      <c r="P171" s="169" t="s">
        <v>239</v>
      </c>
      <c r="Q171" s="171" t="s">
        <v>339</v>
      </c>
      <c r="R171" s="173" t="s">
        <v>490</v>
      </c>
      <c r="S171" s="173" t="s">
        <v>298</v>
      </c>
      <c r="T171" s="363" t="s">
        <v>589</v>
      </c>
      <c r="U171" s="174" t="s">
        <v>502</v>
      </c>
      <c r="W171" s="80"/>
      <c r="X171" s="81"/>
      <c r="Y171" s="81"/>
      <c r="Z171" s="81"/>
      <c r="AA171" s="81"/>
      <c r="AB171" s="81"/>
      <c r="AC171" s="81"/>
      <c r="AD171" s="81"/>
      <c r="AE171" s="81"/>
      <c r="AF171" s="81"/>
      <c r="AG171" s="82"/>
    </row>
    <row r="172" spans="2:33" s="34" customFormat="1" ht="16">
      <c r="B172" s="153"/>
      <c r="C172" s="166">
        <v>45994</v>
      </c>
      <c r="D172" s="144" t="str">
        <f t="shared" si="0"/>
        <v>水</v>
      </c>
      <c r="E172" s="167">
        <v>0.54097222222222219</v>
      </c>
      <c r="F172" s="168" t="s">
        <v>486</v>
      </c>
      <c r="G172" s="169" t="s">
        <v>234</v>
      </c>
      <c r="H172" s="170">
        <v>8.0000000000000071E-2</v>
      </c>
      <c r="I172" s="171" t="s">
        <v>329</v>
      </c>
      <c r="J172" s="171" t="s">
        <v>236</v>
      </c>
      <c r="K172" s="169" t="s">
        <v>237</v>
      </c>
      <c r="L172" s="169" t="s">
        <v>345</v>
      </c>
      <c r="M172" s="169" t="s">
        <v>240</v>
      </c>
      <c r="N172" s="169" t="s">
        <v>240</v>
      </c>
      <c r="O172" s="172" t="s">
        <v>240</v>
      </c>
      <c r="P172" s="169" t="s">
        <v>239</v>
      </c>
      <c r="Q172" s="171" t="s">
        <v>332</v>
      </c>
      <c r="R172" s="173" t="s">
        <v>490</v>
      </c>
      <c r="S172" s="173" t="s">
        <v>298</v>
      </c>
      <c r="T172" s="363" t="s">
        <v>586</v>
      </c>
      <c r="U172" s="174" t="s">
        <v>530</v>
      </c>
      <c r="W172" s="80"/>
      <c r="X172" s="81"/>
      <c r="Y172" s="81"/>
      <c r="Z172" s="81"/>
      <c r="AA172" s="81"/>
      <c r="AB172" s="81"/>
      <c r="AC172" s="81"/>
      <c r="AD172" s="81"/>
      <c r="AE172" s="81"/>
      <c r="AF172" s="81"/>
      <c r="AG172" s="82"/>
    </row>
    <row r="173" spans="2:33" s="34" customFormat="1" ht="16">
      <c r="B173" s="153"/>
      <c r="C173" s="166">
        <v>45994</v>
      </c>
      <c r="D173" s="144" t="str">
        <f t="shared" si="0"/>
        <v>水</v>
      </c>
      <c r="E173" s="167">
        <v>0.5541666666666667</v>
      </c>
      <c r="F173" s="168" t="s">
        <v>486</v>
      </c>
      <c r="G173" s="169" t="s">
        <v>234</v>
      </c>
      <c r="H173" s="170">
        <v>0.79999999999999993</v>
      </c>
      <c r="I173" s="171" t="s">
        <v>329</v>
      </c>
      <c r="J173" s="171" t="s">
        <v>236</v>
      </c>
      <c r="K173" s="169" t="s">
        <v>237</v>
      </c>
      <c r="L173" s="169" t="s">
        <v>331</v>
      </c>
      <c r="M173" s="169" t="s">
        <v>240</v>
      </c>
      <c r="N173" s="169" t="s">
        <v>240</v>
      </c>
      <c r="O173" s="172" t="s">
        <v>239</v>
      </c>
      <c r="P173" s="169" t="s">
        <v>239</v>
      </c>
      <c r="Q173" s="171" t="s">
        <v>339</v>
      </c>
      <c r="R173" s="173" t="s">
        <v>490</v>
      </c>
      <c r="S173" s="173" t="s">
        <v>298</v>
      </c>
      <c r="T173" s="363" t="s">
        <v>589</v>
      </c>
      <c r="U173" s="174" t="s">
        <v>502</v>
      </c>
      <c r="W173" s="80"/>
      <c r="X173" s="81"/>
      <c r="Y173" s="81"/>
      <c r="Z173" s="81"/>
      <c r="AA173" s="81"/>
      <c r="AB173" s="81"/>
      <c r="AC173" s="81"/>
      <c r="AD173" s="81"/>
      <c r="AE173" s="81"/>
      <c r="AF173" s="81"/>
      <c r="AG173" s="82"/>
    </row>
    <row r="174" spans="2:33" s="34" customFormat="1" ht="16">
      <c r="B174" s="153"/>
      <c r="C174" s="166">
        <v>45994</v>
      </c>
      <c r="D174" s="144" t="str">
        <f t="shared" si="0"/>
        <v>水</v>
      </c>
      <c r="E174" s="167">
        <v>0.57708333333333328</v>
      </c>
      <c r="F174" s="168" t="s">
        <v>486</v>
      </c>
      <c r="G174" s="169" t="s">
        <v>234</v>
      </c>
      <c r="H174" s="170">
        <v>6.999999999999984E-2</v>
      </c>
      <c r="I174" s="171" t="s">
        <v>329</v>
      </c>
      <c r="J174" s="171" t="s">
        <v>236</v>
      </c>
      <c r="K174" s="169" t="s">
        <v>237</v>
      </c>
      <c r="L174" s="169" t="s">
        <v>331</v>
      </c>
      <c r="M174" s="169" t="s">
        <v>240</v>
      </c>
      <c r="N174" s="169" t="s">
        <v>240</v>
      </c>
      <c r="O174" s="172" t="s">
        <v>240</v>
      </c>
      <c r="P174" s="169" t="s">
        <v>239</v>
      </c>
      <c r="Q174" s="171" t="s">
        <v>332</v>
      </c>
      <c r="R174" s="173" t="s">
        <v>492</v>
      </c>
      <c r="S174" s="173" t="s">
        <v>243</v>
      </c>
      <c r="T174" s="363" t="s">
        <v>579</v>
      </c>
      <c r="U174" s="174" t="s">
        <v>512</v>
      </c>
      <c r="W174" s="80"/>
      <c r="X174" s="81"/>
      <c r="Y174" s="81"/>
      <c r="Z174" s="81"/>
      <c r="AA174" s="81"/>
      <c r="AB174" s="81"/>
      <c r="AC174" s="81"/>
      <c r="AD174" s="81"/>
      <c r="AE174" s="81"/>
      <c r="AF174" s="81"/>
      <c r="AG174" s="82"/>
    </row>
    <row r="175" spans="2:33" s="34" customFormat="1" ht="16">
      <c r="B175" s="153"/>
      <c r="C175" s="166">
        <v>45994</v>
      </c>
      <c r="D175" s="144" t="str">
        <f t="shared" si="0"/>
        <v>水</v>
      </c>
      <c r="E175" s="167">
        <v>0.58194444444444449</v>
      </c>
      <c r="F175" s="168" t="s">
        <v>486</v>
      </c>
      <c r="G175" s="169" t="s">
        <v>234</v>
      </c>
      <c r="H175" s="170">
        <v>5.0000000000000266E-2</v>
      </c>
      <c r="I175" s="171" t="s">
        <v>329</v>
      </c>
      <c r="J175" s="171" t="s">
        <v>236</v>
      </c>
      <c r="K175" s="169" t="s">
        <v>237</v>
      </c>
      <c r="L175" s="169" t="s">
        <v>345</v>
      </c>
      <c r="M175" s="169" t="s">
        <v>240</v>
      </c>
      <c r="N175" s="169" t="s">
        <v>240</v>
      </c>
      <c r="O175" s="172" t="s">
        <v>240</v>
      </c>
      <c r="P175" s="169" t="s">
        <v>239</v>
      </c>
      <c r="Q175" s="171" t="s">
        <v>332</v>
      </c>
      <c r="R175" s="173" t="s">
        <v>490</v>
      </c>
      <c r="S175" s="173" t="s">
        <v>298</v>
      </c>
      <c r="T175" s="363" t="s">
        <v>586</v>
      </c>
      <c r="U175" s="174" t="s">
        <v>530</v>
      </c>
      <c r="W175" s="80"/>
      <c r="X175" s="81"/>
      <c r="Y175" s="81"/>
      <c r="Z175" s="81"/>
      <c r="AA175" s="81"/>
      <c r="AB175" s="81"/>
      <c r="AC175" s="81"/>
      <c r="AD175" s="81"/>
      <c r="AE175" s="81"/>
      <c r="AF175" s="81"/>
      <c r="AG175" s="82"/>
    </row>
    <row r="176" spans="2:33" s="34" customFormat="1" ht="16">
      <c r="B176" s="153"/>
      <c r="C176" s="166">
        <v>45994</v>
      </c>
      <c r="D176" s="144" t="str">
        <f t="shared" si="0"/>
        <v>水</v>
      </c>
      <c r="E176" s="167">
        <v>0.59027777777777779</v>
      </c>
      <c r="F176" s="168" t="s">
        <v>486</v>
      </c>
      <c r="G176" s="169" t="s">
        <v>234</v>
      </c>
      <c r="H176" s="170">
        <v>1.72</v>
      </c>
      <c r="I176" s="171" t="s">
        <v>329</v>
      </c>
      <c r="J176" s="171" t="s">
        <v>236</v>
      </c>
      <c r="K176" s="169" t="s">
        <v>410</v>
      </c>
      <c r="L176" s="169" t="s">
        <v>238</v>
      </c>
      <c r="M176" s="169" t="s">
        <v>240</v>
      </c>
      <c r="N176" s="169" t="s">
        <v>240</v>
      </c>
      <c r="O176" s="172" t="s">
        <v>239</v>
      </c>
      <c r="P176" s="169" t="s">
        <v>239</v>
      </c>
      <c r="Q176" s="171" t="s">
        <v>339</v>
      </c>
      <c r="R176" s="173" t="s">
        <v>490</v>
      </c>
      <c r="S176" s="173" t="s">
        <v>298</v>
      </c>
      <c r="T176" s="363" t="s">
        <v>586</v>
      </c>
      <c r="U176" s="174" t="s">
        <v>513</v>
      </c>
      <c r="W176" s="80"/>
      <c r="X176" s="81"/>
      <c r="Y176" s="81"/>
      <c r="Z176" s="81"/>
      <c r="AA176" s="81"/>
      <c r="AB176" s="81"/>
      <c r="AC176" s="81"/>
      <c r="AD176" s="81"/>
      <c r="AE176" s="81"/>
      <c r="AF176" s="81"/>
      <c r="AG176" s="82"/>
    </row>
    <row r="177" spans="2:33" s="34" customFormat="1" ht="16">
      <c r="B177" s="153"/>
      <c r="C177" s="166">
        <v>45994</v>
      </c>
      <c r="D177" s="144" t="str">
        <f t="shared" si="0"/>
        <v>水</v>
      </c>
      <c r="E177" s="167">
        <v>0.61458333333333337</v>
      </c>
      <c r="F177" s="168" t="s">
        <v>486</v>
      </c>
      <c r="G177" s="169" t="s">
        <v>234</v>
      </c>
      <c r="H177" s="170">
        <v>0.15000000000000036</v>
      </c>
      <c r="I177" s="171" t="s">
        <v>329</v>
      </c>
      <c r="J177" s="171" t="s">
        <v>236</v>
      </c>
      <c r="K177" s="169" t="s">
        <v>410</v>
      </c>
      <c r="L177" s="169" t="s">
        <v>238</v>
      </c>
      <c r="M177" s="169" t="s">
        <v>240</v>
      </c>
      <c r="N177" s="169" t="s">
        <v>240</v>
      </c>
      <c r="O177" s="172" t="s">
        <v>239</v>
      </c>
      <c r="P177" s="169" t="s">
        <v>239</v>
      </c>
      <c r="Q177" s="171" t="s">
        <v>339</v>
      </c>
      <c r="R177" s="173" t="s">
        <v>492</v>
      </c>
      <c r="S177" s="173" t="s">
        <v>297</v>
      </c>
      <c r="T177" s="363" t="s">
        <v>590</v>
      </c>
      <c r="U177" s="174" t="s">
        <v>498</v>
      </c>
      <c r="W177" s="80"/>
      <c r="X177" s="81"/>
      <c r="Y177" s="81"/>
      <c r="Z177" s="81"/>
      <c r="AA177" s="81"/>
      <c r="AB177" s="81"/>
      <c r="AC177" s="81"/>
      <c r="AD177" s="81"/>
      <c r="AE177" s="81"/>
      <c r="AF177" s="81"/>
      <c r="AG177" s="82"/>
    </row>
    <row r="178" spans="2:33" s="34" customFormat="1" ht="16">
      <c r="B178" s="153"/>
      <c r="C178" s="166">
        <v>45994</v>
      </c>
      <c r="D178" s="144" t="str">
        <f t="shared" si="0"/>
        <v>水</v>
      </c>
      <c r="E178" s="167">
        <v>0.61736111111111114</v>
      </c>
      <c r="F178" s="168" t="s">
        <v>486</v>
      </c>
      <c r="G178" s="169" t="s">
        <v>234</v>
      </c>
      <c r="H178" s="170">
        <v>2.9999999999999805E-2</v>
      </c>
      <c r="I178" s="171" t="s">
        <v>329</v>
      </c>
      <c r="J178" s="171" t="s">
        <v>236</v>
      </c>
      <c r="K178" s="169" t="s">
        <v>237</v>
      </c>
      <c r="L178" s="169" t="s">
        <v>345</v>
      </c>
      <c r="M178" s="169" t="s">
        <v>240</v>
      </c>
      <c r="N178" s="169" t="s">
        <v>240</v>
      </c>
      <c r="O178" s="172" t="s">
        <v>240</v>
      </c>
      <c r="P178" s="169" t="s">
        <v>239</v>
      </c>
      <c r="Q178" s="171" t="s">
        <v>332</v>
      </c>
      <c r="R178" s="173" t="s">
        <v>490</v>
      </c>
      <c r="S178" s="173" t="s">
        <v>298</v>
      </c>
      <c r="T178" s="363" t="s">
        <v>586</v>
      </c>
      <c r="U178" s="174" t="s">
        <v>536</v>
      </c>
      <c r="W178" s="80"/>
      <c r="X178" s="81"/>
      <c r="Y178" s="81"/>
      <c r="Z178" s="81"/>
      <c r="AA178" s="81"/>
      <c r="AB178" s="81"/>
      <c r="AC178" s="81"/>
      <c r="AD178" s="81"/>
      <c r="AE178" s="81"/>
      <c r="AF178" s="81"/>
      <c r="AG178" s="82"/>
    </row>
    <row r="179" spans="2:33" s="34" customFormat="1" ht="16">
      <c r="B179" s="153"/>
      <c r="C179" s="166">
        <v>45994</v>
      </c>
      <c r="D179" s="144" t="str">
        <f t="shared" si="0"/>
        <v>水</v>
      </c>
      <c r="E179" s="167">
        <v>0.67708333333333337</v>
      </c>
      <c r="F179" s="168" t="s">
        <v>486</v>
      </c>
      <c r="G179" s="169" t="s">
        <v>234</v>
      </c>
      <c r="H179" s="170">
        <v>7.999999999999996E-2</v>
      </c>
      <c r="I179" s="171" t="s">
        <v>329</v>
      </c>
      <c r="J179" s="171" t="s">
        <v>236</v>
      </c>
      <c r="K179" s="169" t="s">
        <v>237</v>
      </c>
      <c r="L179" s="169" t="s">
        <v>331</v>
      </c>
      <c r="M179" s="169" t="s">
        <v>240</v>
      </c>
      <c r="N179" s="169" t="s">
        <v>240</v>
      </c>
      <c r="O179" s="172" t="s">
        <v>239</v>
      </c>
      <c r="P179" s="169" t="s">
        <v>239</v>
      </c>
      <c r="Q179" s="171" t="s">
        <v>339</v>
      </c>
      <c r="R179" s="173" t="s">
        <v>490</v>
      </c>
      <c r="S179" s="173" t="s">
        <v>298</v>
      </c>
      <c r="T179" s="363" t="s">
        <v>580</v>
      </c>
      <c r="U179" s="174" t="s">
        <v>506</v>
      </c>
      <c r="W179" s="80"/>
      <c r="X179" s="81"/>
      <c r="Y179" s="81"/>
      <c r="Z179" s="81"/>
      <c r="AA179" s="81"/>
      <c r="AB179" s="81"/>
      <c r="AC179" s="81"/>
      <c r="AD179" s="81"/>
      <c r="AE179" s="81"/>
      <c r="AF179" s="81"/>
      <c r="AG179" s="82"/>
    </row>
    <row r="180" spans="2:33" s="34" customFormat="1" ht="16">
      <c r="B180" s="153"/>
      <c r="C180" s="166">
        <v>45994</v>
      </c>
      <c r="D180" s="144" t="str">
        <f t="shared" si="0"/>
        <v>水</v>
      </c>
      <c r="E180" s="167">
        <v>0.68055555555555558</v>
      </c>
      <c r="F180" s="168" t="s">
        <v>348</v>
      </c>
      <c r="G180" s="169" t="s">
        <v>234</v>
      </c>
      <c r="H180" s="170">
        <v>4.9999999999999933E-2</v>
      </c>
      <c r="I180" s="171" t="s">
        <v>329</v>
      </c>
      <c r="J180" s="171" t="s">
        <v>236</v>
      </c>
      <c r="K180" s="169" t="s">
        <v>237</v>
      </c>
      <c r="L180" s="169" t="s">
        <v>331</v>
      </c>
      <c r="M180" s="169" t="s">
        <v>240</v>
      </c>
      <c r="N180" s="169" t="s">
        <v>240</v>
      </c>
      <c r="O180" s="172" t="s">
        <v>239</v>
      </c>
      <c r="P180" s="169" t="s">
        <v>239</v>
      </c>
      <c r="Q180" s="171" t="s">
        <v>339</v>
      </c>
      <c r="R180" s="173" t="s">
        <v>490</v>
      </c>
      <c r="S180" s="173" t="s">
        <v>298</v>
      </c>
      <c r="T180" s="363" t="s">
        <v>589</v>
      </c>
      <c r="U180" s="174" t="s">
        <v>502</v>
      </c>
      <c r="W180" s="80"/>
      <c r="X180" s="81"/>
      <c r="Y180" s="81"/>
      <c r="Z180" s="81"/>
      <c r="AA180" s="81"/>
      <c r="AB180" s="81"/>
      <c r="AC180" s="81"/>
      <c r="AD180" s="81"/>
      <c r="AE180" s="81"/>
      <c r="AF180" s="81"/>
      <c r="AG180" s="82"/>
    </row>
    <row r="181" spans="2:33" s="34" customFormat="1" ht="16">
      <c r="B181" s="153"/>
      <c r="C181" s="166">
        <v>45994</v>
      </c>
      <c r="D181" s="144" t="str">
        <f t="shared" si="0"/>
        <v>水</v>
      </c>
      <c r="E181" s="167">
        <v>0.70208333333333328</v>
      </c>
      <c r="F181" s="168" t="s">
        <v>488</v>
      </c>
      <c r="G181" s="169" t="s">
        <v>234</v>
      </c>
      <c r="H181" s="170">
        <v>0.95000000000000018</v>
      </c>
      <c r="I181" s="171" t="s">
        <v>496</v>
      </c>
      <c r="J181" s="171" t="s">
        <v>495</v>
      </c>
      <c r="K181" s="169" t="s">
        <v>491</v>
      </c>
      <c r="L181" s="169" t="s">
        <v>331</v>
      </c>
      <c r="M181" s="169" t="s">
        <v>239</v>
      </c>
      <c r="N181" s="169" t="s">
        <v>240</v>
      </c>
      <c r="O181" s="172" t="s">
        <v>240</v>
      </c>
      <c r="P181" s="169" t="s">
        <v>239</v>
      </c>
      <c r="Q181" s="171" t="s">
        <v>332</v>
      </c>
      <c r="R181" s="173" t="s">
        <v>490</v>
      </c>
      <c r="S181" s="173" t="s">
        <v>497</v>
      </c>
      <c r="T181" s="363" t="s">
        <v>591</v>
      </c>
      <c r="U181" s="174" t="s">
        <v>520</v>
      </c>
      <c r="W181" s="80"/>
      <c r="X181" s="81"/>
      <c r="Y181" s="81"/>
      <c r="Z181" s="81"/>
      <c r="AA181" s="81"/>
      <c r="AB181" s="81"/>
      <c r="AC181" s="81"/>
      <c r="AD181" s="81"/>
      <c r="AE181" s="81"/>
      <c r="AF181" s="81"/>
      <c r="AG181" s="82"/>
    </row>
    <row r="182" spans="2:33" s="34" customFormat="1" ht="16">
      <c r="B182" s="153"/>
      <c r="C182" s="166">
        <v>45994</v>
      </c>
      <c r="D182" s="144" t="str">
        <f t="shared" si="0"/>
        <v>水</v>
      </c>
      <c r="E182" s="167">
        <v>0.71736111111111112</v>
      </c>
      <c r="F182" s="168" t="s">
        <v>348</v>
      </c>
      <c r="G182" s="169" t="s">
        <v>234</v>
      </c>
      <c r="H182" s="170">
        <v>0.32999999999999996</v>
      </c>
      <c r="I182" s="171" t="s">
        <v>493</v>
      </c>
      <c r="J182" s="171" t="s">
        <v>495</v>
      </c>
      <c r="K182" s="169" t="s">
        <v>491</v>
      </c>
      <c r="L182" s="169" t="s">
        <v>331</v>
      </c>
      <c r="M182" s="169" t="s">
        <v>240</v>
      </c>
      <c r="N182" s="169" t="s">
        <v>239</v>
      </c>
      <c r="O182" s="172" t="s">
        <v>240</v>
      </c>
      <c r="P182" s="169" t="s">
        <v>239</v>
      </c>
      <c r="Q182" s="171" t="s">
        <v>332</v>
      </c>
      <c r="R182" s="173" t="s">
        <v>492</v>
      </c>
      <c r="S182" s="173" t="s">
        <v>243</v>
      </c>
      <c r="T182" s="363" t="s">
        <v>579</v>
      </c>
      <c r="U182" s="174" t="s">
        <v>504</v>
      </c>
      <c r="W182" s="80"/>
      <c r="X182" s="81"/>
      <c r="Y182" s="81"/>
      <c r="Z182" s="81"/>
      <c r="AA182" s="81"/>
      <c r="AB182" s="81"/>
      <c r="AC182" s="81"/>
      <c r="AD182" s="81"/>
      <c r="AE182" s="81"/>
      <c r="AF182" s="81"/>
      <c r="AG182" s="82"/>
    </row>
    <row r="183" spans="2:33" s="34" customFormat="1" ht="16">
      <c r="B183" s="153"/>
      <c r="C183" s="166">
        <v>45994</v>
      </c>
      <c r="D183" s="144" t="str">
        <f t="shared" si="0"/>
        <v>水</v>
      </c>
      <c r="E183" s="167">
        <v>0.71875</v>
      </c>
      <c r="F183" s="168" t="s">
        <v>348</v>
      </c>
      <c r="G183" s="169" t="s">
        <v>234</v>
      </c>
      <c r="H183" s="170">
        <v>0.15999999999999992</v>
      </c>
      <c r="I183" s="171" t="s">
        <v>493</v>
      </c>
      <c r="J183" s="171" t="s">
        <v>495</v>
      </c>
      <c r="K183" s="169" t="s">
        <v>237</v>
      </c>
      <c r="L183" s="169" t="s">
        <v>331</v>
      </c>
      <c r="M183" s="169" t="s">
        <v>240</v>
      </c>
      <c r="N183" s="169" t="s">
        <v>240</v>
      </c>
      <c r="O183" s="172" t="s">
        <v>239</v>
      </c>
      <c r="P183" s="169" t="s">
        <v>239</v>
      </c>
      <c r="Q183" s="171" t="s">
        <v>339</v>
      </c>
      <c r="R183" s="173" t="s">
        <v>490</v>
      </c>
      <c r="S183" s="173" t="s">
        <v>243</v>
      </c>
      <c r="T183" s="363" t="s">
        <v>579</v>
      </c>
      <c r="U183" s="174" t="s">
        <v>506</v>
      </c>
      <c r="W183" s="80"/>
      <c r="X183" s="81"/>
      <c r="Y183" s="81"/>
      <c r="Z183" s="81"/>
      <c r="AA183" s="81"/>
      <c r="AB183" s="81"/>
      <c r="AC183" s="81"/>
      <c r="AD183" s="81"/>
      <c r="AE183" s="81"/>
      <c r="AF183" s="81"/>
      <c r="AG183" s="82"/>
    </row>
    <row r="184" spans="2:33" s="34" customFormat="1" ht="16">
      <c r="B184" s="153"/>
      <c r="C184" s="166">
        <v>45994</v>
      </c>
      <c r="D184" s="144" t="str">
        <f t="shared" si="0"/>
        <v>水</v>
      </c>
      <c r="E184" s="167">
        <v>0.74861111111111112</v>
      </c>
      <c r="F184" s="168" t="s">
        <v>486</v>
      </c>
      <c r="G184" s="169" t="s">
        <v>234</v>
      </c>
      <c r="H184" s="170">
        <v>5.0000000000000266E-2</v>
      </c>
      <c r="I184" s="171" t="s">
        <v>493</v>
      </c>
      <c r="J184" s="171" t="s">
        <v>236</v>
      </c>
      <c r="K184" s="169" t="s">
        <v>237</v>
      </c>
      <c r="L184" s="169" t="s">
        <v>345</v>
      </c>
      <c r="M184" s="169" t="s">
        <v>240</v>
      </c>
      <c r="N184" s="169" t="s">
        <v>240</v>
      </c>
      <c r="O184" s="172" t="s">
        <v>240</v>
      </c>
      <c r="P184" s="169" t="s">
        <v>239</v>
      </c>
      <c r="Q184" s="171" t="s">
        <v>332</v>
      </c>
      <c r="R184" s="173" t="s">
        <v>490</v>
      </c>
      <c r="S184" s="173" t="s">
        <v>298</v>
      </c>
      <c r="T184" s="363" t="s">
        <v>586</v>
      </c>
      <c r="U184" s="174" t="s">
        <v>530</v>
      </c>
      <c r="W184" s="80"/>
      <c r="X184" s="81"/>
      <c r="Y184" s="81"/>
      <c r="Z184" s="81"/>
      <c r="AA184" s="81"/>
      <c r="AB184" s="81"/>
      <c r="AC184" s="81"/>
      <c r="AD184" s="81"/>
      <c r="AE184" s="81"/>
      <c r="AF184" s="81"/>
      <c r="AG184" s="82"/>
    </row>
    <row r="185" spans="2:33" s="34" customFormat="1" ht="16">
      <c r="B185" s="153"/>
      <c r="C185" s="166">
        <v>45994</v>
      </c>
      <c r="D185" s="144" t="str">
        <f t="shared" si="0"/>
        <v>水</v>
      </c>
      <c r="E185" s="167">
        <v>0.72013888888888888</v>
      </c>
      <c r="F185" s="168" t="s">
        <v>486</v>
      </c>
      <c r="G185" s="169" t="s">
        <v>234</v>
      </c>
      <c r="H185" s="170">
        <v>7.999999999999996E-2</v>
      </c>
      <c r="I185" s="171" t="s">
        <v>494</v>
      </c>
      <c r="J185" s="171" t="s">
        <v>236</v>
      </c>
      <c r="K185" s="169" t="s">
        <v>237</v>
      </c>
      <c r="L185" s="169" t="s">
        <v>331</v>
      </c>
      <c r="M185" s="169" t="s">
        <v>240</v>
      </c>
      <c r="N185" s="169" t="s">
        <v>240</v>
      </c>
      <c r="O185" s="172" t="s">
        <v>239</v>
      </c>
      <c r="P185" s="169" t="s">
        <v>239</v>
      </c>
      <c r="Q185" s="171" t="s">
        <v>339</v>
      </c>
      <c r="R185" s="173" t="s">
        <v>490</v>
      </c>
      <c r="S185" s="173" t="s">
        <v>243</v>
      </c>
      <c r="T185" s="363" t="s">
        <v>579</v>
      </c>
      <c r="U185" s="174" t="s">
        <v>506</v>
      </c>
      <c r="W185" s="80"/>
      <c r="X185" s="81"/>
      <c r="Y185" s="81"/>
      <c r="Z185" s="81"/>
      <c r="AA185" s="81"/>
      <c r="AB185" s="81"/>
      <c r="AC185" s="81"/>
      <c r="AD185" s="81"/>
      <c r="AE185" s="81"/>
      <c r="AF185" s="81"/>
      <c r="AG185" s="82"/>
    </row>
    <row r="186" spans="2:33" s="34" customFormat="1" ht="16">
      <c r="B186" s="153"/>
      <c r="C186" s="166">
        <v>45994</v>
      </c>
      <c r="D186" s="144" t="str">
        <f t="shared" si="0"/>
        <v>水</v>
      </c>
      <c r="E186" s="167">
        <v>0.78194444444444444</v>
      </c>
      <c r="F186" s="168" t="s">
        <v>486</v>
      </c>
      <c r="G186" s="169" t="s">
        <v>234</v>
      </c>
      <c r="H186" s="170">
        <v>2.0000000000000018E-2</v>
      </c>
      <c r="I186" s="171" t="s">
        <v>494</v>
      </c>
      <c r="J186" s="171" t="s">
        <v>236</v>
      </c>
      <c r="K186" s="169" t="s">
        <v>491</v>
      </c>
      <c r="L186" s="169" t="s">
        <v>331</v>
      </c>
      <c r="M186" s="169" t="s">
        <v>239</v>
      </c>
      <c r="N186" s="169" t="s">
        <v>239</v>
      </c>
      <c r="O186" s="172" t="s">
        <v>240</v>
      </c>
      <c r="P186" s="169" t="s">
        <v>239</v>
      </c>
      <c r="Q186" s="171" t="s">
        <v>241</v>
      </c>
      <c r="R186" s="173" t="s">
        <v>490</v>
      </c>
      <c r="S186" s="173" t="s">
        <v>343</v>
      </c>
      <c r="T186" s="363" t="s">
        <v>592</v>
      </c>
      <c r="U186" s="174" t="s">
        <v>523</v>
      </c>
      <c r="W186" s="80"/>
      <c r="X186" s="81"/>
      <c r="Y186" s="81"/>
      <c r="Z186" s="81"/>
      <c r="AA186" s="81"/>
      <c r="AB186" s="81"/>
      <c r="AC186" s="81"/>
      <c r="AD186" s="81"/>
      <c r="AE186" s="81"/>
      <c r="AF186" s="81"/>
      <c r="AG186" s="82"/>
    </row>
    <row r="187" spans="2:33" s="34" customFormat="1" ht="16">
      <c r="B187" s="153"/>
      <c r="C187" s="166">
        <v>45994</v>
      </c>
      <c r="D187" s="144" t="str">
        <f t="shared" si="0"/>
        <v>水</v>
      </c>
      <c r="E187" s="167">
        <v>0.74861111111111112</v>
      </c>
      <c r="F187" s="168" t="s">
        <v>486</v>
      </c>
      <c r="G187" s="169" t="s">
        <v>234</v>
      </c>
      <c r="H187" s="170">
        <v>5.0000000000000266E-2</v>
      </c>
      <c r="I187" s="171" t="s">
        <v>494</v>
      </c>
      <c r="J187" s="171" t="s">
        <v>236</v>
      </c>
      <c r="K187" s="169" t="s">
        <v>237</v>
      </c>
      <c r="L187" s="169" t="s">
        <v>345</v>
      </c>
      <c r="M187" s="169" t="s">
        <v>240</v>
      </c>
      <c r="N187" s="169" t="s">
        <v>240</v>
      </c>
      <c r="O187" s="172" t="s">
        <v>240</v>
      </c>
      <c r="P187" s="169" t="s">
        <v>239</v>
      </c>
      <c r="Q187" s="171" t="s">
        <v>332</v>
      </c>
      <c r="R187" s="173" t="s">
        <v>490</v>
      </c>
      <c r="S187" s="173" t="s">
        <v>298</v>
      </c>
      <c r="T187" s="363" t="s">
        <v>586</v>
      </c>
      <c r="U187" s="174" t="s">
        <v>530</v>
      </c>
      <c r="W187" s="80"/>
      <c r="X187" s="81"/>
      <c r="Y187" s="81"/>
      <c r="Z187" s="81"/>
      <c r="AA187" s="81"/>
      <c r="AB187" s="81"/>
      <c r="AC187" s="81"/>
      <c r="AD187" s="81"/>
      <c r="AE187" s="81"/>
      <c r="AF187" s="81"/>
      <c r="AG187" s="82"/>
    </row>
    <row r="188" spans="2:33" s="34" customFormat="1" ht="16">
      <c r="B188" s="153"/>
      <c r="C188" s="166">
        <v>45994</v>
      </c>
      <c r="D188" s="144" t="str">
        <f t="shared" si="0"/>
        <v>水</v>
      </c>
      <c r="E188" s="167">
        <v>0.83125000000000004</v>
      </c>
      <c r="F188" s="168" t="s">
        <v>486</v>
      </c>
      <c r="G188" s="169" t="s">
        <v>234</v>
      </c>
      <c r="H188" s="170">
        <v>0.18000000000000016</v>
      </c>
      <c r="I188" s="171" t="s">
        <v>494</v>
      </c>
      <c r="J188" s="171" t="s">
        <v>236</v>
      </c>
      <c r="K188" s="169" t="s">
        <v>237</v>
      </c>
      <c r="L188" s="169" t="s">
        <v>345</v>
      </c>
      <c r="M188" s="169" t="s">
        <v>240</v>
      </c>
      <c r="N188" s="169" t="s">
        <v>240</v>
      </c>
      <c r="O188" s="172" t="s">
        <v>240</v>
      </c>
      <c r="P188" s="169" t="s">
        <v>239</v>
      </c>
      <c r="Q188" s="171" t="s">
        <v>332</v>
      </c>
      <c r="R188" s="173" t="s">
        <v>490</v>
      </c>
      <c r="S188" s="173" t="s">
        <v>298</v>
      </c>
      <c r="T188" s="363" t="s">
        <v>586</v>
      </c>
      <c r="U188" s="174" t="s">
        <v>530</v>
      </c>
      <c r="W188" s="80"/>
      <c r="X188" s="81"/>
      <c r="Y188" s="81"/>
      <c r="Z188" s="81"/>
      <c r="AA188" s="81"/>
      <c r="AB188" s="81"/>
      <c r="AC188" s="81"/>
      <c r="AD188" s="81"/>
      <c r="AE188" s="81"/>
      <c r="AF188" s="81"/>
      <c r="AG188" s="82"/>
    </row>
    <row r="189" spans="2:33" s="34" customFormat="1" ht="16">
      <c r="B189" s="153"/>
      <c r="C189" s="166">
        <v>45995</v>
      </c>
      <c r="D189" s="144" t="str">
        <f t="shared" si="0"/>
        <v>木</v>
      </c>
      <c r="E189" s="167">
        <v>0.50972222222222219</v>
      </c>
      <c r="F189" s="168" t="s">
        <v>486</v>
      </c>
      <c r="G189" s="169" t="s">
        <v>234</v>
      </c>
      <c r="H189" s="170">
        <v>7.999999999999996E-2</v>
      </c>
      <c r="I189" s="171" t="s">
        <v>329</v>
      </c>
      <c r="J189" s="171" t="s">
        <v>236</v>
      </c>
      <c r="K189" s="169" t="s">
        <v>491</v>
      </c>
      <c r="L189" s="169" t="s">
        <v>331</v>
      </c>
      <c r="M189" s="169" t="s">
        <v>239</v>
      </c>
      <c r="N189" s="169" t="s">
        <v>240</v>
      </c>
      <c r="O189" s="172" t="s">
        <v>240</v>
      </c>
      <c r="P189" s="169" t="s">
        <v>239</v>
      </c>
      <c r="Q189" s="171" t="s">
        <v>332</v>
      </c>
      <c r="R189" s="173" t="s">
        <v>490</v>
      </c>
      <c r="S189" s="173" t="s">
        <v>497</v>
      </c>
      <c r="T189" s="363" t="s">
        <v>581</v>
      </c>
      <c r="U189" s="174" t="s">
        <v>521</v>
      </c>
      <c r="W189" s="80"/>
      <c r="X189" s="81"/>
      <c r="Y189" s="81"/>
      <c r="Z189" s="81"/>
      <c r="AA189" s="81"/>
      <c r="AB189" s="81"/>
      <c r="AC189" s="81"/>
      <c r="AD189" s="81"/>
      <c r="AE189" s="81"/>
      <c r="AF189" s="81"/>
      <c r="AG189" s="82"/>
    </row>
    <row r="190" spans="2:33" s="34" customFormat="1" ht="16">
      <c r="B190" s="153"/>
      <c r="C190" s="166">
        <v>45995</v>
      </c>
      <c r="D190" s="144" t="str">
        <f t="shared" si="0"/>
        <v>木</v>
      </c>
      <c r="E190" s="167">
        <v>0.51111111111111107</v>
      </c>
      <c r="F190" s="168" t="s">
        <v>486</v>
      </c>
      <c r="G190" s="169" t="s">
        <v>234</v>
      </c>
      <c r="H190" s="170">
        <v>7.999999999999996E-2</v>
      </c>
      <c r="I190" s="171" t="s">
        <v>329</v>
      </c>
      <c r="J190" s="171" t="s">
        <v>236</v>
      </c>
      <c r="K190" s="169" t="s">
        <v>491</v>
      </c>
      <c r="L190" s="169" t="s">
        <v>331</v>
      </c>
      <c r="M190" s="169" t="s">
        <v>239</v>
      </c>
      <c r="N190" s="169" t="s">
        <v>240</v>
      </c>
      <c r="O190" s="172" t="s">
        <v>240</v>
      </c>
      <c r="P190" s="169" t="s">
        <v>239</v>
      </c>
      <c r="Q190" s="171" t="s">
        <v>332</v>
      </c>
      <c r="R190" s="173" t="s">
        <v>490</v>
      </c>
      <c r="S190" s="173" t="s">
        <v>497</v>
      </c>
      <c r="T190" s="363" t="s">
        <v>581</v>
      </c>
      <c r="U190" s="174" t="s">
        <v>524</v>
      </c>
      <c r="W190" s="80"/>
      <c r="X190" s="81"/>
      <c r="Y190" s="81"/>
      <c r="Z190" s="81"/>
      <c r="AA190" s="81"/>
      <c r="AB190" s="81"/>
      <c r="AC190" s="81"/>
      <c r="AD190" s="81"/>
      <c r="AE190" s="81"/>
      <c r="AF190" s="81"/>
      <c r="AG190" s="82"/>
    </row>
    <row r="191" spans="2:33" s="34" customFormat="1" ht="16">
      <c r="B191" s="153"/>
      <c r="C191" s="166">
        <v>45995</v>
      </c>
      <c r="D191" s="144" t="str">
        <f t="shared" si="0"/>
        <v>木</v>
      </c>
      <c r="E191" s="167">
        <v>0.51249999999999996</v>
      </c>
      <c r="F191" s="168" t="s">
        <v>486</v>
      </c>
      <c r="G191" s="169" t="s">
        <v>234</v>
      </c>
      <c r="H191" s="170">
        <v>9.9999999999999978E-2</v>
      </c>
      <c r="I191" s="171" t="s">
        <v>329</v>
      </c>
      <c r="J191" s="171" t="s">
        <v>236</v>
      </c>
      <c r="K191" s="169" t="s">
        <v>491</v>
      </c>
      <c r="L191" s="169" t="s">
        <v>331</v>
      </c>
      <c r="M191" s="169" t="s">
        <v>239</v>
      </c>
      <c r="N191" s="169" t="s">
        <v>240</v>
      </c>
      <c r="O191" s="172" t="s">
        <v>240</v>
      </c>
      <c r="P191" s="169" t="s">
        <v>239</v>
      </c>
      <c r="Q191" s="171" t="s">
        <v>332</v>
      </c>
      <c r="R191" s="173" t="s">
        <v>490</v>
      </c>
      <c r="S191" s="173" t="s">
        <v>497</v>
      </c>
      <c r="T191" s="363" t="s">
        <v>581</v>
      </c>
      <c r="U191" s="174" t="s">
        <v>500</v>
      </c>
      <c r="W191" s="80"/>
      <c r="X191" s="81"/>
      <c r="Y191" s="81"/>
      <c r="Z191" s="81"/>
      <c r="AA191" s="81"/>
      <c r="AB191" s="81"/>
      <c r="AC191" s="81"/>
      <c r="AD191" s="81"/>
      <c r="AE191" s="81"/>
      <c r="AF191" s="81"/>
      <c r="AG191" s="82"/>
    </row>
    <row r="192" spans="2:33" s="34" customFormat="1" ht="16">
      <c r="B192" s="153"/>
      <c r="C192" s="166">
        <v>45995</v>
      </c>
      <c r="D192" s="144" t="str">
        <f t="shared" si="0"/>
        <v>木</v>
      </c>
      <c r="E192" s="167">
        <v>0.51527777777777772</v>
      </c>
      <c r="F192" s="168" t="s">
        <v>486</v>
      </c>
      <c r="G192" s="169" t="s">
        <v>234</v>
      </c>
      <c r="H192" s="170">
        <v>4.9999999999999933E-2</v>
      </c>
      <c r="I192" s="171" t="s">
        <v>329</v>
      </c>
      <c r="J192" s="171" t="s">
        <v>236</v>
      </c>
      <c r="K192" s="169" t="s">
        <v>237</v>
      </c>
      <c r="L192" s="169" t="s">
        <v>331</v>
      </c>
      <c r="M192" s="169" t="s">
        <v>240</v>
      </c>
      <c r="N192" s="169" t="s">
        <v>240</v>
      </c>
      <c r="O192" s="172" t="s">
        <v>239</v>
      </c>
      <c r="P192" s="169" t="s">
        <v>239</v>
      </c>
      <c r="Q192" s="171" t="s">
        <v>339</v>
      </c>
      <c r="R192" s="173" t="s">
        <v>492</v>
      </c>
      <c r="S192" s="173" t="s">
        <v>243</v>
      </c>
      <c r="T192" s="363" t="s">
        <v>579</v>
      </c>
      <c r="U192" s="174" t="s">
        <v>502</v>
      </c>
      <c r="W192" s="80"/>
      <c r="X192" s="81"/>
      <c r="Y192" s="81"/>
      <c r="Z192" s="81"/>
      <c r="AA192" s="81"/>
      <c r="AB192" s="81"/>
      <c r="AC192" s="81"/>
      <c r="AD192" s="81"/>
      <c r="AE192" s="81"/>
      <c r="AF192" s="81"/>
      <c r="AG192" s="82"/>
    </row>
    <row r="193" spans="2:33" s="34" customFormat="1" ht="16">
      <c r="B193" s="153"/>
      <c r="C193" s="166">
        <v>45995</v>
      </c>
      <c r="D193" s="144" t="str">
        <f t="shared" si="0"/>
        <v>木</v>
      </c>
      <c r="E193" s="167">
        <v>0.51597222222222228</v>
      </c>
      <c r="F193" s="168" t="s">
        <v>486</v>
      </c>
      <c r="G193" s="169" t="s">
        <v>234</v>
      </c>
      <c r="H193" s="170">
        <v>0.55000000000000004</v>
      </c>
      <c r="I193" s="171" t="s">
        <v>329</v>
      </c>
      <c r="J193" s="171" t="s">
        <v>236</v>
      </c>
      <c r="K193" s="169" t="s">
        <v>491</v>
      </c>
      <c r="L193" s="169" t="s">
        <v>331</v>
      </c>
      <c r="M193" s="169" t="s">
        <v>239</v>
      </c>
      <c r="N193" s="169" t="s">
        <v>240</v>
      </c>
      <c r="O193" s="172" t="s">
        <v>240</v>
      </c>
      <c r="P193" s="169" t="s">
        <v>239</v>
      </c>
      <c r="Q193" s="171" t="s">
        <v>332</v>
      </c>
      <c r="R193" s="173" t="s">
        <v>490</v>
      </c>
      <c r="S193" s="173" t="s">
        <v>497</v>
      </c>
      <c r="T193" s="363" t="s">
        <v>581</v>
      </c>
      <c r="U193" s="174" t="s">
        <v>505</v>
      </c>
      <c r="W193" s="80"/>
      <c r="X193" s="81"/>
      <c r="Y193" s="81"/>
      <c r="Z193" s="81"/>
      <c r="AA193" s="81"/>
      <c r="AB193" s="81"/>
      <c r="AC193" s="81"/>
      <c r="AD193" s="81"/>
      <c r="AE193" s="81"/>
      <c r="AF193" s="81"/>
      <c r="AG193" s="82"/>
    </row>
    <row r="194" spans="2:33" s="34" customFormat="1" ht="16">
      <c r="B194" s="153"/>
      <c r="C194" s="166">
        <v>45995</v>
      </c>
      <c r="D194" s="144" t="str">
        <f t="shared" si="0"/>
        <v>木</v>
      </c>
      <c r="E194" s="167">
        <v>0.51875000000000004</v>
      </c>
      <c r="F194" s="168" t="s">
        <v>486</v>
      </c>
      <c r="G194" s="169" t="s">
        <v>234</v>
      </c>
      <c r="H194" s="170">
        <v>0.17999999999999994</v>
      </c>
      <c r="I194" s="171" t="s">
        <v>329</v>
      </c>
      <c r="J194" s="171" t="s">
        <v>236</v>
      </c>
      <c r="K194" s="169" t="s">
        <v>491</v>
      </c>
      <c r="L194" s="169" t="s">
        <v>331</v>
      </c>
      <c r="M194" s="169" t="s">
        <v>239</v>
      </c>
      <c r="N194" s="169" t="s">
        <v>240</v>
      </c>
      <c r="O194" s="172" t="s">
        <v>240</v>
      </c>
      <c r="P194" s="169" t="s">
        <v>239</v>
      </c>
      <c r="Q194" s="171" t="s">
        <v>332</v>
      </c>
      <c r="R194" s="173" t="s">
        <v>490</v>
      </c>
      <c r="S194" s="173" t="s">
        <v>497</v>
      </c>
      <c r="T194" s="363" t="s">
        <v>581</v>
      </c>
      <c r="U194" s="174" t="s">
        <v>501</v>
      </c>
      <c r="W194" s="80"/>
      <c r="X194" s="81"/>
      <c r="Y194" s="81"/>
      <c r="Z194" s="81"/>
      <c r="AA194" s="81"/>
      <c r="AB194" s="81"/>
      <c r="AC194" s="81"/>
      <c r="AD194" s="81"/>
      <c r="AE194" s="81"/>
      <c r="AF194" s="81"/>
      <c r="AG194" s="82"/>
    </row>
    <row r="195" spans="2:33" s="34" customFormat="1" ht="16">
      <c r="B195" s="153"/>
      <c r="C195" s="166">
        <v>45995</v>
      </c>
      <c r="D195" s="144" t="str">
        <f t="shared" si="0"/>
        <v>木</v>
      </c>
      <c r="E195" s="167">
        <v>0.52986111111111112</v>
      </c>
      <c r="F195" s="168" t="s">
        <v>486</v>
      </c>
      <c r="G195" s="169" t="s">
        <v>234</v>
      </c>
      <c r="H195" s="170">
        <v>0.30000000000000027</v>
      </c>
      <c r="I195" s="171" t="s">
        <v>329</v>
      </c>
      <c r="J195" s="171" t="s">
        <v>236</v>
      </c>
      <c r="K195" s="169" t="s">
        <v>491</v>
      </c>
      <c r="L195" s="169" t="s">
        <v>331</v>
      </c>
      <c r="M195" s="169" t="s">
        <v>239</v>
      </c>
      <c r="N195" s="169" t="s">
        <v>240</v>
      </c>
      <c r="O195" s="172" t="s">
        <v>240</v>
      </c>
      <c r="P195" s="169" t="s">
        <v>239</v>
      </c>
      <c r="Q195" s="171" t="s">
        <v>332</v>
      </c>
      <c r="R195" s="173" t="s">
        <v>490</v>
      </c>
      <c r="S195" s="173" t="s">
        <v>497</v>
      </c>
      <c r="T195" s="363" t="s">
        <v>581</v>
      </c>
      <c r="U195" s="174" t="s">
        <v>518</v>
      </c>
      <c r="W195" s="80"/>
      <c r="X195" s="81"/>
      <c r="Y195" s="81"/>
      <c r="Z195" s="81"/>
      <c r="AA195" s="81"/>
      <c r="AB195" s="81"/>
      <c r="AC195" s="81"/>
      <c r="AD195" s="81"/>
      <c r="AE195" s="81"/>
      <c r="AF195" s="81"/>
      <c r="AG195" s="82"/>
    </row>
    <row r="196" spans="2:33" s="34" customFormat="1" ht="16">
      <c r="B196" s="153"/>
      <c r="C196" s="166">
        <v>45995</v>
      </c>
      <c r="D196" s="144" t="str">
        <f t="shared" si="0"/>
        <v>木</v>
      </c>
      <c r="E196" s="167">
        <v>0.53125</v>
      </c>
      <c r="F196" s="168" t="s">
        <v>486</v>
      </c>
      <c r="G196" s="169" t="s">
        <v>234</v>
      </c>
      <c r="H196" s="170">
        <v>0.11999999999999966</v>
      </c>
      <c r="I196" s="171" t="s">
        <v>329</v>
      </c>
      <c r="J196" s="171" t="s">
        <v>236</v>
      </c>
      <c r="K196" s="169" t="s">
        <v>491</v>
      </c>
      <c r="L196" s="169" t="s">
        <v>331</v>
      </c>
      <c r="M196" s="169" t="s">
        <v>239</v>
      </c>
      <c r="N196" s="169" t="s">
        <v>240</v>
      </c>
      <c r="O196" s="172" t="s">
        <v>240</v>
      </c>
      <c r="P196" s="169" t="s">
        <v>239</v>
      </c>
      <c r="Q196" s="171" t="s">
        <v>332</v>
      </c>
      <c r="R196" s="173" t="s">
        <v>490</v>
      </c>
      <c r="S196" s="173" t="s">
        <v>497</v>
      </c>
      <c r="T196" s="363" t="s">
        <v>581</v>
      </c>
      <c r="U196" s="174" t="s">
        <v>537</v>
      </c>
      <c r="W196" s="80"/>
      <c r="X196" s="81"/>
      <c r="Y196" s="81"/>
      <c r="Z196" s="81"/>
      <c r="AA196" s="81"/>
      <c r="AB196" s="81"/>
      <c r="AC196" s="81"/>
      <c r="AD196" s="81"/>
      <c r="AE196" s="81"/>
      <c r="AF196" s="81"/>
      <c r="AG196" s="82"/>
    </row>
    <row r="197" spans="2:33" s="34" customFormat="1" ht="16">
      <c r="B197" s="153"/>
      <c r="C197" s="166">
        <v>45995</v>
      </c>
      <c r="D197" s="144" t="str">
        <f t="shared" si="0"/>
        <v>木</v>
      </c>
      <c r="E197" s="167">
        <v>0.53263888888888888</v>
      </c>
      <c r="F197" s="168" t="s">
        <v>486</v>
      </c>
      <c r="G197" s="169" t="s">
        <v>234</v>
      </c>
      <c r="H197" s="170">
        <v>2.0000000000000018E-2</v>
      </c>
      <c r="I197" s="171" t="s">
        <v>329</v>
      </c>
      <c r="J197" s="171" t="s">
        <v>236</v>
      </c>
      <c r="K197" s="169" t="s">
        <v>491</v>
      </c>
      <c r="L197" s="169" t="s">
        <v>331</v>
      </c>
      <c r="M197" s="169" t="s">
        <v>239</v>
      </c>
      <c r="N197" s="169" t="s">
        <v>240</v>
      </c>
      <c r="O197" s="172" t="s">
        <v>240</v>
      </c>
      <c r="P197" s="169" t="s">
        <v>239</v>
      </c>
      <c r="Q197" s="171" t="s">
        <v>332</v>
      </c>
      <c r="R197" s="173" t="s">
        <v>490</v>
      </c>
      <c r="S197" s="173" t="s">
        <v>497</v>
      </c>
      <c r="T197" s="363" t="s">
        <v>581</v>
      </c>
      <c r="U197" s="174" t="s">
        <v>523</v>
      </c>
      <c r="W197" s="80"/>
      <c r="X197" s="81"/>
      <c r="Y197" s="81"/>
      <c r="Z197" s="81"/>
      <c r="AA197" s="81"/>
      <c r="AB197" s="81"/>
      <c r="AC197" s="81"/>
      <c r="AD197" s="81"/>
      <c r="AE197" s="81"/>
      <c r="AF197" s="81"/>
      <c r="AG197" s="82"/>
    </row>
    <row r="198" spans="2:33" s="34" customFormat="1" ht="16">
      <c r="B198" s="153"/>
      <c r="C198" s="166">
        <v>45995</v>
      </c>
      <c r="D198" s="144" t="str">
        <f t="shared" si="0"/>
        <v>木</v>
      </c>
      <c r="E198" s="167">
        <v>0.53541666666666665</v>
      </c>
      <c r="F198" s="168" t="s">
        <v>486</v>
      </c>
      <c r="G198" s="169" t="s">
        <v>234</v>
      </c>
      <c r="H198" s="170">
        <v>0.31000000000000005</v>
      </c>
      <c r="I198" s="171" t="s">
        <v>329</v>
      </c>
      <c r="J198" s="171" t="s">
        <v>236</v>
      </c>
      <c r="K198" s="169" t="s">
        <v>491</v>
      </c>
      <c r="L198" s="169" t="s">
        <v>331</v>
      </c>
      <c r="M198" s="169" t="s">
        <v>239</v>
      </c>
      <c r="N198" s="169" t="s">
        <v>240</v>
      </c>
      <c r="O198" s="172" t="s">
        <v>240</v>
      </c>
      <c r="P198" s="169" t="s">
        <v>239</v>
      </c>
      <c r="Q198" s="171" t="s">
        <v>332</v>
      </c>
      <c r="R198" s="173" t="s">
        <v>490</v>
      </c>
      <c r="S198" s="173" t="s">
        <v>497</v>
      </c>
      <c r="T198" s="363" t="s">
        <v>581</v>
      </c>
      <c r="U198" s="174" t="s">
        <v>520</v>
      </c>
      <c r="W198" s="80"/>
      <c r="X198" s="81"/>
      <c r="Y198" s="81"/>
      <c r="Z198" s="81"/>
      <c r="AA198" s="81"/>
      <c r="AB198" s="81"/>
      <c r="AC198" s="81"/>
      <c r="AD198" s="81"/>
      <c r="AE198" s="81"/>
      <c r="AF198" s="81"/>
      <c r="AG198" s="82"/>
    </row>
    <row r="199" spans="2:33" s="34" customFormat="1" ht="16">
      <c r="B199" s="153"/>
      <c r="C199" s="166">
        <v>45995</v>
      </c>
      <c r="D199" s="144" t="str">
        <f t="shared" si="0"/>
        <v>木</v>
      </c>
      <c r="E199" s="167">
        <v>0.53888888888888886</v>
      </c>
      <c r="F199" s="168" t="s">
        <v>486</v>
      </c>
      <c r="G199" s="169" t="s">
        <v>234</v>
      </c>
      <c r="H199" s="170">
        <v>0.2200000000000002</v>
      </c>
      <c r="I199" s="171" t="s">
        <v>329</v>
      </c>
      <c r="J199" s="171" t="s">
        <v>236</v>
      </c>
      <c r="K199" s="169" t="s">
        <v>491</v>
      </c>
      <c r="L199" s="169" t="s">
        <v>331</v>
      </c>
      <c r="M199" s="169" t="s">
        <v>239</v>
      </c>
      <c r="N199" s="169" t="s">
        <v>240</v>
      </c>
      <c r="O199" s="172" t="s">
        <v>240</v>
      </c>
      <c r="P199" s="169" t="s">
        <v>239</v>
      </c>
      <c r="Q199" s="171" t="s">
        <v>332</v>
      </c>
      <c r="R199" s="173" t="s">
        <v>490</v>
      </c>
      <c r="S199" s="173" t="s">
        <v>497</v>
      </c>
      <c r="T199" s="363" t="s">
        <v>581</v>
      </c>
      <c r="U199" s="174" t="s">
        <v>511</v>
      </c>
      <c r="W199" s="80"/>
      <c r="X199" s="81"/>
      <c r="Y199" s="81"/>
      <c r="Z199" s="81"/>
      <c r="AA199" s="81"/>
      <c r="AB199" s="81"/>
      <c r="AC199" s="81"/>
      <c r="AD199" s="81"/>
      <c r="AE199" s="81"/>
      <c r="AF199" s="81"/>
      <c r="AG199" s="82"/>
    </row>
    <row r="200" spans="2:33" s="34" customFormat="1" ht="16">
      <c r="B200" s="153"/>
      <c r="C200" s="166">
        <v>45995</v>
      </c>
      <c r="D200" s="144" t="str">
        <f t="shared" si="0"/>
        <v>木</v>
      </c>
      <c r="E200" s="167">
        <v>0.55555555555555558</v>
      </c>
      <c r="F200" s="168" t="s">
        <v>486</v>
      </c>
      <c r="G200" s="169" t="s">
        <v>234</v>
      </c>
      <c r="H200" s="170">
        <v>0.4</v>
      </c>
      <c r="I200" s="171" t="s">
        <v>329</v>
      </c>
      <c r="J200" s="171" t="s">
        <v>236</v>
      </c>
      <c r="K200" s="169" t="s">
        <v>410</v>
      </c>
      <c r="L200" s="169" t="s">
        <v>238</v>
      </c>
      <c r="M200" s="169" t="s">
        <v>240</v>
      </c>
      <c r="N200" s="169" t="s">
        <v>240</v>
      </c>
      <c r="O200" s="172" t="s">
        <v>239</v>
      </c>
      <c r="P200" s="169" t="s">
        <v>239</v>
      </c>
      <c r="Q200" s="171" t="s">
        <v>339</v>
      </c>
      <c r="R200" s="173" t="s">
        <v>490</v>
      </c>
      <c r="S200" s="173" t="s">
        <v>298</v>
      </c>
      <c r="T200" s="363" t="s">
        <v>580</v>
      </c>
      <c r="U200" s="174" t="s">
        <v>513</v>
      </c>
      <c r="W200" s="80"/>
      <c r="X200" s="81"/>
      <c r="Y200" s="81"/>
      <c r="Z200" s="81"/>
      <c r="AA200" s="81"/>
      <c r="AB200" s="81"/>
      <c r="AC200" s="81"/>
      <c r="AD200" s="81"/>
      <c r="AE200" s="81"/>
      <c r="AF200" s="81"/>
      <c r="AG200" s="82"/>
    </row>
    <row r="201" spans="2:33" s="34" customFormat="1" ht="16">
      <c r="B201" s="153"/>
      <c r="C201" s="166">
        <v>45995</v>
      </c>
      <c r="D201" s="144" t="str">
        <f t="shared" si="0"/>
        <v>木</v>
      </c>
      <c r="E201" s="167">
        <v>0.59652777777777777</v>
      </c>
      <c r="F201" s="168" t="s">
        <v>486</v>
      </c>
      <c r="G201" s="169" t="s">
        <v>234</v>
      </c>
      <c r="H201" s="170">
        <v>4.9999999999999933E-2</v>
      </c>
      <c r="I201" s="171" t="s">
        <v>329</v>
      </c>
      <c r="J201" s="171" t="s">
        <v>236</v>
      </c>
      <c r="K201" s="169" t="s">
        <v>237</v>
      </c>
      <c r="L201" s="169" t="s">
        <v>331</v>
      </c>
      <c r="M201" s="169" t="s">
        <v>240</v>
      </c>
      <c r="N201" s="169" t="s">
        <v>240</v>
      </c>
      <c r="O201" s="172" t="s">
        <v>239</v>
      </c>
      <c r="P201" s="169" t="s">
        <v>239</v>
      </c>
      <c r="Q201" s="171" t="s">
        <v>339</v>
      </c>
      <c r="R201" s="173" t="s">
        <v>492</v>
      </c>
      <c r="S201" s="173" t="s">
        <v>243</v>
      </c>
      <c r="T201" s="363" t="s">
        <v>579</v>
      </c>
      <c r="U201" s="174" t="s">
        <v>502</v>
      </c>
      <c r="W201" s="80"/>
      <c r="X201" s="81"/>
      <c r="Y201" s="81"/>
      <c r="Z201" s="81"/>
      <c r="AA201" s="81"/>
      <c r="AB201" s="81"/>
      <c r="AC201" s="81"/>
      <c r="AD201" s="81"/>
      <c r="AE201" s="81"/>
      <c r="AF201" s="81"/>
      <c r="AG201" s="82"/>
    </row>
    <row r="202" spans="2:33" s="34" customFormat="1" ht="16">
      <c r="B202" s="153"/>
      <c r="C202" s="166">
        <v>45995</v>
      </c>
      <c r="D202" s="144" t="str">
        <f t="shared" si="0"/>
        <v>木</v>
      </c>
      <c r="E202" s="167">
        <v>0.61875000000000002</v>
      </c>
      <c r="F202" s="168" t="s">
        <v>486</v>
      </c>
      <c r="G202" s="169" t="s">
        <v>234</v>
      </c>
      <c r="H202" s="170">
        <v>0.13000000000000034</v>
      </c>
      <c r="I202" s="171" t="s">
        <v>329</v>
      </c>
      <c r="J202" s="171" t="s">
        <v>236</v>
      </c>
      <c r="K202" s="169" t="s">
        <v>491</v>
      </c>
      <c r="L202" s="169" t="s">
        <v>331</v>
      </c>
      <c r="M202" s="169" t="s">
        <v>239</v>
      </c>
      <c r="N202" s="169" t="s">
        <v>240</v>
      </c>
      <c r="O202" s="172" t="s">
        <v>240</v>
      </c>
      <c r="P202" s="169" t="s">
        <v>239</v>
      </c>
      <c r="Q202" s="171" t="s">
        <v>332</v>
      </c>
      <c r="R202" s="173" t="s">
        <v>490</v>
      </c>
      <c r="S202" s="173" t="s">
        <v>497</v>
      </c>
      <c r="T202" s="363" t="s">
        <v>581</v>
      </c>
      <c r="U202" s="174" t="s">
        <v>520</v>
      </c>
      <c r="W202" s="80"/>
      <c r="X202" s="81"/>
      <c r="Y202" s="81"/>
      <c r="Z202" s="81"/>
      <c r="AA202" s="81"/>
      <c r="AB202" s="81"/>
      <c r="AC202" s="81"/>
      <c r="AD202" s="81"/>
      <c r="AE202" s="81"/>
      <c r="AF202" s="81"/>
      <c r="AG202" s="82"/>
    </row>
    <row r="203" spans="2:33" s="34" customFormat="1" ht="16">
      <c r="B203" s="153"/>
      <c r="C203" s="166">
        <v>45995</v>
      </c>
      <c r="D203" s="144" t="str">
        <f t="shared" si="0"/>
        <v>木</v>
      </c>
      <c r="E203" s="167">
        <v>0.68055555555555558</v>
      </c>
      <c r="F203" s="168" t="s">
        <v>486</v>
      </c>
      <c r="G203" s="169" t="s">
        <v>234</v>
      </c>
      <c r="H203" s="170">
        <v>4.9999999999999933E-2</v>
      </c>
      <c r="I203" s="171" t="s">
        <v>329</v>
      </c>
      <c r="J203" s="171" t="s">
        <v>236</v>
      </c>
      <c r="K203" s="169" t="s">
        <v>237</v>
      </c>
      <c r="L203" s="169" t="s">
        <v>331</v>
      </c>
      <c r="M203" s="169" t="s">
        <v>240</v>
      </c>
      <c r="N203" s="169" t="s">
        <v>240</v>
      </c>
      <c r="O203" s="172" t="s">
        <v>239</v>
      </c>
      <c r="P203" s="169" t="s">
        <v>239</v>
      </c>
      <c r="Q203" s="171" t="s">
        <v>339</v>
      </c>
      <c r="R203" s="173" t="s">
        <v>492</v>
      </c>
      <c r="S203" s="173" t="s">
        <v>243</v>
      </c>
      <c r="T203" s="363" t="s">
        <v>579</v>
      </c>
      <c r="U203" s="174" t="s">
        <v>502</v>
      </c>
      <c r="W203" s="80"/>
      <c r="X203" s="81"/>
      <c r="Y203" s="81"/>
      <c r="Z203" s="81"/>
      <c r="AA203" s="81"/>
      <c r="AB203" s="81"/>
      <c r="AC203" s="81"/>
      <c r="AD203" s="81"/>
      <c r="AE203" s="81"/>
      <c r="AF203" s="81"/>
      <c r="AG203" s="82"/>
    </row>
    <row r="204" spans="2:33" s="34" customFormat="1" ht="16">
      <c r="B204" s="153"/>
      <c r="C204" s="166">
        <v>45995</v>
      </c>
      <c r="D204" s="144" t="str">
        <f t="shared" si="0"/>
        <v>木</v>
      </c>
      <c r="E204" s="167">
        <v>0.70138888888888884</v>
      </c>
      <c r="F204" s="168" t="s">
        <v>348</v>
      </c>
      <c r="G204" s="169" t="s">
        <v>234</v>
      </c>
      <c r="H204" s="170">
        <v>2.0000000000000018E-2</v>
      </c>
      <c r="I204" s="171" t="s">
        <v>493</v>
      </c>
      <c r="J204" s="171" t="s">
        <v>236</v>
      </c>
      <c r="K204" s="169" t="s">
        <v>491</v>
      </c>
      <c r="L204" s="169" t="s">
        <v>331</v>
      </c>
      <c r="M204" s="169" t="s">
        <v>239</v>
      </c>
      <c r="N204" s="169" t="s">
        <v>239</v>
      </c>
      <c r="O204" s="172" t="s">
        <v>240</v>
      </c>
      <c r="P204" s="169" t="s">
        <v>239</v>
      </c>
      <c r="Q204" s="171" t="s">
        <v>241</v>
      </c>
      <c r="R204" s="173" t="s">
        <v>492</v>
      </c>
      <c r="S204" s="173" t="s">
        <v>243</v>
      </c>
      <c r="T204" s="363" t="s">
        <v>579</v>
      </c>
      <c r="U204" s="174" t="s">
        <v>523</v>
      </c>
      <c r="W204" s="80"/>
      <c r="X204" s="81"/>
      <c r="Y204" s="81"/>
      <c r="Z204" s="81"/>
      <c r="AA204" s="81"/>
      <c r="AB204" s="81"/>
      <c r="AC204" s="81"/>
      <c r="AD204" s="81"/>
      <c r="AE204" s="81"/>
      <c r="AF204" s="81"/>
      <c r="AG204" s="82"/>
    </row>
    <row r="205" spans="2:33" s="34" customFormat="1" ht="16">
      <c r="B205" s="153"/>
      <c r="C205" s="166">
        <v>45995</v>
      </c>
      <c r="D205" s="144" t="str">
        <f t="shared" si="0"/>
        <v>木</v>
      </c>
      <c r="E205" s="167">
        <v>0.72222222222222221</v>
      </c>
      <c r="F205" s="168" t="s">
        <v>486</v>
      </c>
      <c r="G205" s="169" t="s">
        <v>234</v>
      </c>
      <c r="H205" s="170">
        <v>4.9999999999999933E-2</v>
      </c>
      <c r="I205" s="171" t="s">
        <v>493</v>
      </c>
      <c r="J205" s="171" t="s">
        <v>236</v>
      </c>
      <c r="K205" s="169" t="s">
        <v>237</v>
      </c>
      <c r="L205" s="169" t="s">
        <v>331</v>
      </c>
      <c r="M205" s="169" t="s">
        <v>240</v>
      </c>
      <c r="N205" s="169" t="s">
        <v>240</v>
      </c>
      <c r="O205" s="172" t="s">
        <v>239</v>
      </c>
      <c r="P205" s="169" t="s">
        <v>239</v>
      </c>
      <c r="Q205" s="171" t="s">
        <v>339</v>
      </c>
      <c r="R205" s="173" t="s">
        <v>492</v>
      </c>
      <c r="S205" s="173" t="s">
        <v>243</v>
      </c>
      <c r="T205" s="363" t="s">
        <v>579</v>
      </c>
      <c r="U205" s="174" t="s">
        <v>502</v>
      </c>
      <c r="W205" s="80"/>
      <c r="X205" s="81"/>
      <c r="Y205" s="81"/>
      <c r="Z205" s="81"/>
      <c r="AA205" s="81"/>
      <c r="AB205" s="81"/>
      <c r="AC205" s="81"/>
      <c r="AD205" s="81"/>
      <c r="AE205" s="81"/>
      <c r="AF205" s="81"/>
      <c r="AG205" s="82"/>
    </row>
    <row r="206" spans="2:33" s="34" customFormat="1" ht="16">
      <c r="B206" s="153"/>
      <c r="C206" s="166">
        <v>45995</v>
      </c>
      <c r="D206" s="144" t="str">
        <f t="shared" si="0"/>
        <v>木</v>
      </c>
      <c r="E206" s="167">
        <v>0.80555555555555558</v>
      </c>
      <c r="F206" s="168" t="s">
        <v>486</v>
      </c>
      <c r="G206" s="169" t="s">
        <v>234</v>
      </c>
      <c r="H206" s="170">
        <v>4.9999999999999933E-2</v>
      </c>
      <c r="I206" s="171" t="s">
        <v>494</v>
      </c>
      <c r="J206" s="171" t="s">
        <v>236</v>
      </c>
      <c r="K206" s="169" t="s">
        <v>237</v>
      </c>
      <c r="L206" s="169" t="s">
        <v>331</v>
      </c>
      <c r="M206" s="169" t="s">
        <v>240</v>
      </c>
      <c r="N206" s="169" t="s">
        <v>240</v>
      </c>
      <c r="O206" s="172" t="s">
        <v>239</v>
      </c>
      <c r="P206" s="169" t="s">
        <v>239</v>
      </c>
      <c r="Q206" s="171" t="s">
        <v>339</v>
      </c>
      <c r="R206" s="173" t="s">
        <v>492</v>
      </c>
      <c r="S206" s="173" t="s">
        <v>243</v>
      </c>
      <c r="T206" s="363" t="s">
        <v>579</v>
      </c>
      <c r="U206" s="174" t="s">
        <v>502</v>
      </c>
      <c r="W206" s="80"/>
      <c r="X206" s="81"/>
      <c r="Y206" s="81"/>
      <c r="Z206" s="81"/>
      <c r="AA206" s="81"/>
      <c r="AB206" s="81"/>
      <c r="AC206" s="81"/>
      <c r="AD206" s="81"/>
      <c r="AE206" s="81"/>
      <c r="AF206" s="81"/>
      <c r="AG206" s="82"/>
    </row>
    <row r="207" spans="2:33" s="34" customFormat="1" ht="16">
      <c r="B207" s="153"/>
      <c r="C207" s="166">
        <v>45996</v>
      </c>
      <c r="D207" s="144" t="str">
        <f t="shared" si="0"/>
        <v>金</v>
      </c>
      <c r="E207" s="167">
        <v>0.51458333333333328</v>
      </c>
      <c r="F207" s="168" t="s">
        <v>486</v>
      </c>
      <c r="G207" s="169" t="s">
        <v>234</v>
      </c>
      <c r="H207" s="170">
        <v>0.25</v>
      </c>
      <c r="I207" s="171" t="s">
        <v>329</v>
      </c>
      <c r="J207" s="171" t="s">
        <v>236</v>
      </c>
      <c r="K207" s="169" t="s">
        <v>237</v>
      </c>
      <c r="L207" s="169" t="s">
        <v>331</v>
      </c>
      <c r="M207" s="169" t="s">
        <v>240</v>
      </c>
      <c r="N207" s="169" t="s">
        <v>240</v>
      </c>
      <c r="O207" s="172" t="s">
        <v>240</v>
      </c>
      <c r="P207" s="169" t="s">
        <v>239</v>
      </c>
      <c r="Q207" s="171" t="s">
        <v>332</v>
      </c>
      <c r="R207" s="173" t="s">
        <v>490</v>
      </c>
      <c r="S207" s="173" t="s">
        <v>298</v>
      </c>
      <c r="T207" s="363" t="s">
        <v>589</v>
      </c>
      <c r="U207" s="174" t="s">
        <v>505</v>
      </c>
      <c r="W207" s="80"/>
      <c r="X207" s="81"/>
      <c r="Y207" s="81"/>
      <c r="Z207" s="81"/>
      <c r="AA207" s="81"/>
      <c r="AB207" s="81"/>
      <c r="AC207" s="81"/>
      <c r="AD207" s="81"/>
      <c r="AE207" s="81"/>
      <c r="AF207" s="81"/>
      <c r="AG207" s="82"/>
    </row>
    <row r="208" spans="2:33" s="34" customFormat="1" ht="16">
      <c r="B208" s="153"/>
      <c r="C208" s="166">
        <v>45996</v>
      </c>
      <c r="D208" s="144" t="str">
        <f t="shared" si="0"/>
        <v>金</v>
      </c>
      <c r="E208" s="167">
        <v>0.51597222222222228</v>
      </c>
      <c r="F208" s="168" t="s">
        <v>486</v>
      </c>
      <c r="G208" s="169" t="s">
        <v>234</v>
      </c>
      <c r="H208" s="170">
        <v>0.12000000000000011</v>
      </c>
      <c r="I208" s="171" t="s">
        <v>329</v>
      </c>
      <c r="J208" s="171" t="s">
        <v>236</v>
      </c>
      <c r="K208" s="169" t="s">
        <v>237</v>
      </c>
      <c r="L208" s="169" t="s">
        <v>331</v>
      </c>
      <c r="M208" s="169" t="s">
        <v>240</v>
      </c>
      <c r="N208" s="169" t="s">
        <v>240</v>
      </c>
      <c r="O208" s="172" t="s">
        <v>240</v>
      </c>
      <c r="P208" s="169" t="s">
        <v>239</v>
      </c>
      <c r="Q208" s="171" t="s">
        <v>332</v>
      </c>
      <c r="R208" s="173" t="s">
        <v>492</v>
      </c>
      <c r="S208" s="173" t="s">
        <v>243</v>
      </c>
      <c r="T208" s="363" t="s">
        <v>579</v>
      </c>
      <c r="U208" s="174" t="s">
        <v>538</v>
      </c>
      <c r="W208" s="80"/>
      <c r="X208" s="81"/>
      <c r="Y208" s="81"/>
      <c r="Z208" s="81"/>
      <c r="AA208" s="81"/>
      <c r="AB208" s="81"/>
      <c r="AC208" s="81"/>
      <c r="AD208" s="81"/>
      <c r="AE208" s="81"/>
      <c r="AF208" s="81"/>
      <c r="AG208" s="82"/>
    </row>
    <row r="209" spans="2:33" s="34" customFormat="1" ht="16">
      <c r="B209" s="153"/>
      <c r="C209" s="166">
        <v>45996</v>
      </c>
      <c r="D209" s="144" t="str">
        <f t="shared" si="0"/>
        <v>金</v>
      </c>
      <c r="E209" s="167">
        <v>0.54027777777777775</v>
      </c>
      <c r="F209" s="168" t="s">
        <v>486</v>
      </c>
      <c r="G209" s="169" t="s">
        <v>234</v>
      </c>
      <c r="H209" s="170">
        <v>0.27</v>
      </c>
      <c r="I209" s="171" t="s">
        <v>329</v>
      </c>
      <c r="J209" s="171" t="s">
        <v>236</v>
      </c>
      <c r="K209" s="169" t="s">
        <v>491</v>
      </c>
      <c r="L209" s="169" t="s">
        <v>331</v>
      </c>
      <c r="M209" s="169" t="s">
        <v>240</v>
      </c>
      <c r="N209" s="169" t="s">
        <v>239</v>
      </c>
      <c r="O209" s="172" t="s">
        <v>240</v>
      </c>
      <c r="P209" s="169" t="s">
        <v>239</v>
      </c>
      <c r="Q209" s="171" t="s">
        <v>332</v>
      </c>
      <c r="R209" s="173" t="s">
        <v>490</v>
      </c>
      <c r="S209" s="173" t="s">
        <v>297</v>
      </c>
      <c r="T209" s="363" t="s">
        <v>576</v>
      </c>
      <c r="U209" s="174" t="s">
        <v>539</v>
      </c>
      <c r="W209" s="80"/>
      <c r="X209" s="81"/>
      <c r="Y209" s="81"/>
      <c r="Z209" s="81"/>
      <c r="AA209" s="81"/>
      <c r="AB209" s="81"/>
      <c r="AC209" s="81"/>
      <c r="AD209" s="81"/>
      <c r="AE209" s="81"/>
      <c r="AF209" s="81"/>
      <c r="AG209" s="82"/>
    </row>
    <row r="210" spans="2:33" s="34" customFormat="1" ht="16">
      <c r="B210" s="153"/>
      <c r="C210" s="166">
        <v>45996</v>
      </c>
      <c r="D210" s="144" t="str">
        <f t="shared" si="0"/>
        <v>金</v>
      </c>
      <c r="E210" s="167">
        <v>0.5493055555555556</v>
      </c>
      <c r="F210" s="168" t="s">
        <v>486</v>
      </c>
      <c r="G210" s="169" t="s">
        <v>234</v>
      </c>
      <c r="H210" s="170">
        <v>9.0000000000000011E-2</v>
      </c>
      <c r="I210" s="171" t="s">
        <v>329</v>
      </c>
      <c r="J210" s="171" t="s">
        <v>236</v>
      </c>
      <c r="K210" s="169" t="s">
        <v>410</v>
      </c>
      <c r="L210" s="169" t="s">
        <v>238</v>
      </c>
      <c r="M210" s="169" t="s">
        <v>240</v>
      </c>
      <c r="N210" s="169" t="s">
        <v>240</v>
      </c>
      <c r="O210" s="172" t="s">
        <v>240</v>
      </c>
      <c r="P210" s="169" t="s">
        <v>239</v>
      </c>
      <c r="Q210" s="171" t="s">
        <v>332</v>
      </c>
      <c r="R210" s="173" t="s">
        <v>490</v>
      </c>
      <c r="S210" s="173" t="s">
        <v>298</v>
      </c>
      <c r="T210" s="363" t="s">
        <v>547</v>
      </c>
      <c r="U210" s="174" t="s">
        <v>515</v>
      </c>
      <c r="W210" s="80"/>
      <c r="X210" s="81"/>
      <c r="Y210" s="81"/>
      <c r="Z210" s="81"/>
      <c r="AA210" s="81"/>
      <c r="AB210" s="81"/>
      <c r="AC210" s="81"/>
      <c r="AD210" s="81"/>
      <c r="AE210" s="81"/>
      <c r="AF210" s="81"/>
      <c r="AG210" s="82"/>
    </row>
    <row r="211" spans="2:33" s="34" customFormat="1" ht="16">
      <c r="B211" s="153"/>
      <c r="C211" s="166">
        <v>45996</v>
      </c>
      <c r="D211" s="144" t="str">
        <f t="shared" si="0"/>
        <v>金</v>
      </c>
      <c r="E211" s="167">
        <v>0.59444444444444444</v>
      </c>
      <c r="F211" s="168" t="s">
        <v>486</v>
      </c>
      <c r="G211" s="169" t="s">
        <v>234</v>
      </c>
      <c r="H211" s="170">
        <v>0.15000000000000002</v>
      </c>
      <c r="I211" s="171" t="s">
        <v>329</v>
      </c>
      <c r="J211" s="171" t="s">
        <v>236</v>
      </c>
      <c r="K211" s="169" t="s">
        <v>237</v>
      </c>
      <c r="L211" s="169" t="s">
        <v>331</v>
      </c>
      <c r="M211" s="169" t="s">
        <v>240</v>
      </c>
      <c r="N211" s="169" t="s">
        <v>240</v>
      </c>
      <c r="O211" s="172" t="s">
        <v>240</v>
      </c>
      <c r="P211" s="169" t="s">
        <v>239</v>
      </c>
      <c r="Q211" s="171" t="s">
        <v>332</v>
      </c>
      <c r="R211" s="173" t="s">
        <v>490</v>
      </c>
      <c r="S211" s="173" t="s">
        <v>298</v>
      </c>
      <c r="T211" s="363" t="s">
        <v>580</v>
      </c>
      <c r="U211" s="174" t="s">
        <v>507</v>
      </c>
      <c r="W211" s="80"/>
      <c r="X211" s="81"/>
      <c r="Y211" s="81"/>
      <c r="Z211" s="81"/>
      <c r="AA211" s="81"/>
      <c r="AB211" s="81"/>
      <c r="AC211" s="81"/>
      <c r="AD211" s="81"/>
      <c r="AE211" s="81"/>
      <c r="AF211" s="81"/>
      <c r="AG211" s="82"/>
    </row>
    <row r="212" spans="2:33" s="34" customFormat="1" ht="16">
      <c r="B212" s="153"/>
      <c r="C212" s="166">
        <v>45996</v>
      </c>
      <c r="D212" s="144" t="str">
        <f t="shared" si="0"/>
        <v>金</v>
      </c>
      <c r="E212" s="167">
        <v>0.59652777777777777</v>
      </c>
      <c r="F212" s="168" t="s">
        <v>486</v>
      </c>
      <c r="G212" s="169" t="s">
        <v>234</v>
      </c>
      <c r="H212" s="170">
        <v>2.4999999999999967E-2</v>
      </c>
      <c r="I212" s="171" t="s">
        <v>329</v>
      </c>
      <c r="J212" s="171" t="s">
        <v>236</v>
      </c>
      <c r="K212" s="169" t="s">
        <v>237</v>
      </c>
      <c r="L212" s="169" t="s">
        <v>331</v>
      </c>
      <c r="M212" s="169" t="s">
        <v>240</v>
      </c>
      <c r="N212" s="169" t="s">
        <v>240</v>
      </c>
      <c r="O212" s="172" t="s">
        <v>239</v>
      </c>
      <c r="P212" s="169" t="s">
        <v>239</v>
      </c>
      <c r="Q212" s="171" t="s">
        <v>339</v>
      </c>
      <c r="R212" s="173" t="s">
        <v>490</v>
      </c>
      <c r="S212" s="173" t="s">
        <v>298</v>
      </c>
      <c r="T212" s="363" t="s">
        <v>589</v>
      </c>
      <c r="U212" s="174" t="s">
        <v>502</v>
      </c>
      <c r="W212" s="80"/>
      <c r="X212" s="81"/>
      <c r="Y212" s="81"/>
      <c r="Z212" s="81"/>
      <c r="AA212" s="81"/>
      <c r="AB212" s="81"/>
      <c r="AC212" s="81"/>
      <c r="AD212" s="81"/>
      <c r="AE212" s="81"/>
      <c r="AF212" s="81"/>
      <c r="AG212" s="82"/>
    </row>
    <row r="213" spans="2:33" s="34" customFormat="1" ht="16">
      <c r="B213" s="153"/>
      <c r="C213" s="166">
        <v>45996</v>
      </c>
      <c r="D213" s="144" t="str">
        <f t="shared" si="0"/>
        <v>金</v>
      </c>
      <c r="E213" s="167">
        <v>0.61944444444444446</v>
      </c>
      <c r="F213" s="168" t="s">
        <v>486</v>
      </c>
      <c r="G213" s="169" t="s">
        <v>234</v>
      </c>
      <c r="H213" s="170">
        <v>0.12000000000000011</v>
      </c>
      <c r="I213" s="171" t="s">
        <v>329</v>
      </c>
      <c r="J213" s="171" t="s">
        <v>236</v>
      </c>
      <c r="K213" s="169" t="s">
        <v>491</v>
      </c>
      <c r="L213" s="169" t="s">
        <v>331</v>
      </c>
      <c r="M213" s="169" t="s">
        <v>239</v>
      </c>
      <c r="N213" s="169" t="s">
        <v>240</v>
      </c>
      <c r="O213" s="172" t="s">
        <v>240</v>
      </c>
      <c r="P213" s="169" t="s">
        <v>239</v>
      </c>
      <c r="Q213" s="171" t="s">
        <v>332</v>
      </c>
      <c r="R213" s="173" t="s">
        <v>490</v>
      </c>
      <c r="S213" s="173" t="s">
        <v>343</v>
      </c>
      <c r="T213" s="363" t="s">
        <v>581</v>
      </c>
      <c r="U213" s="174" t="s">
        <v>540</v>
      </c>
      <c r="W213" s="80"/>
      <c r="X213" s="81"/>
      <c r="Y213" s="81"/>
      <c r="Z213" s="81"/>
      <c r="AA213" s="81"/>
      <c r="AB213" s="81"/>
      <c r="AC213" s="81"/>
      <c r="AD213" s="81"/>
      <c r="AE213" s="81"/>
      <c r="AF213" s="81"/>
      <c r="AG213" s="82"/>
    </row>
    <row r="214" spans="2:33" s="34" customFormat="1" ht="16">
      <c r="B214" s="153"/>
      <c r="C214" s="166">
        <v>45996</v>
      </c>
      <c r="D214" s="144" t="str">
        <f t="shared" si="0"/>
        <v>金</v>
      </c>
      <c r="E214" s="167">
        <v>0.62083333333333335</v>
      </c>
      <c r="F214" s="168" t="s">
        <v>486</v>
      </c>
      <c r="G214" s="169" t="s">
        <v>234</v>
      </c>
      <c r="H214" s="170">
        <v>4.0000000000000036E-2</v>
      </c>
      <c r="I214" s="171" t="s">
        <v>329</v>
      </c>
      <c r="J214" s="171" t="s">
        <v>236</v>
      </c>
      <c r="K214" s="169" t="s">
        <v>237</v>
      </c>
      <c r="L214" s="169" t="s">
        <v>331</v>
      </c>
      <c r="M214" s="169" t="s">
        <v>240</v>
      </c>
      <c r="N214" s="169" t="s">
        <v>240</v>
      </c>
      <c r="O214" s="172" t="s">
        <v>239</v>
      </c>
      <c r="P214" s="169" t="s">
        <v>239</v>
      </c>
      <c r="Q214" s="171" t="s">
        <v>339</v>
      </c>
      <c r="R214" s="173" t="s">
        <v>490</v>
      </c>
      <c r="S214" s="173" t="s">
        <v>297</v>
      </c>
      <c r="T214" s="363" t="s">
        <v>576</v>
      </c>
      <c r="U214" s="174" t="s">
        <v>517</v>
      </c>
      <c r="W214" s="80"/>
      <c r="X214" s="81"/>
      <c r="Y214" s="81"/>
      <c r="Z214" s="81"/>
      <c r="AA214" s="81"/>
      <c r="AB214" s="81"/>
      <c r="AC214" s="81"/>
      <c r="AD214" s="81"/>
      <c r="AE214" s="81"/>
      <c r="AF214" s="81"/>
      <c r="AG214" s="82"/>
    </row>
    <row r="215" spans="2:33" s="34" customFormat="1" ht="16">
      <c r="B215" s="153"/>
      <c r="C215" s="166">
        <v>45996</v>
      </c>
      <c r="D215" s="144" t="str">
        <f t="shared" si="0"/>
        <v>金</v>
      </c>
      <c r="E215" s="167">
        <v>0.625</v>
      </c>
      <c r="F215" s="168" t="s">
        <v>486</v>
      </c>
      <c r="G215" s="169" t="s">
        <v>234</v>
      </c>
      <c r="H215" s="170">
        <v>0.12999999999999989</v>
      </c>
      <c r="I215" s="171" t="s">
        <v>329</v>
      </c>
      <c r="J215" s="171" t="s">
        <v>236</v>
      </c>
      <c r="K215" s="169" t="s">
        <v>410</v>
      </c>
      <c r="L215" s="169" t="s">
        <v>238</v>
      </c>
      <c r="M215" s="169" t="s">
        <v>240</v>
      </c>
      <c r="N215" s="169" t="s">
        <v>240</v>
      </c>
      <c r="O215" s="172" t="s">
        <v>240</v>
      </c>
      <c r="P215" s="169" t="s">
        <v>239</v>
      </c>
      <c r="Q215" s="171" t="s">
        <v>332</v>
      </c>
      <c r="R215" s="173" t="s">
        <v>490</v>
      </c>
      <c r="S215" s="173" t="s">
        <v>297</v>
      </c>
      <c r="T215" s="363" t="s">
        <v>576</v>
      </c>
      <c r="U215" s="174" t="s">
        <v>536</v>
      </c>
      <c r="W215" s="80"/>
      <c r="X215" s="81"/>
      <c r="Y215" s="81"/>
      <c r="Z215" s="81"/>
      <c r="AA215" s="81"/>
      <c r="AB215" s="81"/>
      <c r="AC215" s="81"/>
      <c r="AD215" s="81"/>
      <c r="AE215" s="81"/>
      <c r="AF215" s="81"/>
      <c r="AG215" s="82"/>
    </row>
    <row r="216" spans="2:33" s="34" customFormat="1" ht="16">
      <c r="B216" s="153"/>
      <c r="C216" s="166">
        <v>45996</v>
      </c>
      <c r="D216" s="144" t="str">
        <f t="shared" si="0"/>
        <v>金</v>
      </c>
      <c r="E216" s="167">
        <v>0.70694444444444449</v>
      </c>
      <c r="F216" s="168" t="s">
        <v>486</v>
      </c>
      <c r="G216" s="169" t="s">
        <v>234</v>
      </c>
      <c r="H216" s="170">
        <v>0.2200000000000002</v>
      </c>
      <c r="I216" s="171" t="s">
        <v>329</v>
      </c>
      <c r="J216" s="171" t="s">
        <v>236</v>
      </c>
      <c r="K216" s="169" t="s">
        <v>491</v>
      </c>
      <c r="L216" s="169" t="s">
        <v>331</v>
      </c>
      <c r="M216" s="169" t="s">
        <v>240</v>
      </c>
      <c r="N216" s="169" t="s">
        <v>239</v>
      </c>
      <c r="O216" s="172" t="s">
        <v>240</v>
      </c>
      <c r="P216" s="169" t="s">
        <v>239</v>
      </c>
      <c r="Q216" s="171" t="s">
        <v>332</v>
      </c>
      <c r="R216" s="173" t="s">
        <v>490</v>
      </c>
      <c r="S216" s="173" t="s">
        <v>297</v>
      </c>
      <c r="T216" s="363" t="s">
        <v>576</v>
      </c>
      <c r="U216" s="174" t="s">
        <v>533</v>
      </c>
      <c r="W216" s="80"/>
      <c r="X216" s="81"/>
      <c r="Y216" s="81"/>
      <c r="Z216" s="81"/>
      <c r="AA216" s="81"/>
      <c r="AB216" s="81"/>
      <c r="AC216" s="81"/>
      <c r="AD216" s="81"/>
      <c r="AE216" s="81"/>
      <c r="AF216" s="81"/>
      <c r="AG216" s="82"/>
    </row>
    <row r="217" spans="2:33" s="34" customFormat="1" ht="16">
      <c r="B217" s="153"/>
      <c r="C217" s="166">
        <v>45996</v>
      </c>
      <c r="D217" s="144" t="str">
        <f t="shared" si="0"/>
        <v>金</v>
      </c>
      <c r="E217" s="167">
        <v>0.71597222222222223</v>
      </c>
      <c r="F217" s="168" t="s">
        <v>486</v>
      </c>
      <c r="G217" s="169" t="s">
        <v>234</v>
      </c>
      <c r="H217" s="170">
        <v>1.72</v>
      </c>
      <c r="I217" s="171" t="s">
        <v>329</v>
      </c>
      <c r="J217" s="171" t="s">
        <v>236</v>
      </c>
      <c r="K217" s="169" t="s">
        <v>410</v>
      </c>
      <c r="L217" s="169" t="s">
        <v>238</v>
      </c>
      <c r="M217" s="169" t="s">
        <v>240</v>
      </c>
      <c r="N217" s="169" t="s">
        <v>240</v>
      </c>
      <c r="O217" s="172" t="s">
        <v>239</v>
      </c>
      <c r="P217" s="169" t="s">
        <v>239</v>
      </c>
      <c r="Q217" s="171" t="s">
        <v>339</v>
      </c>
      <c r="R217" s="173" t="s">
        <v>490</v>
      </c>
      <c r="S217" s="173" t="s">
        <v>297</v>
      </c>
      <c r="T217" s="363" t="s">
        <v>576</v>
      </c>
      <c r="U217" s="174" t="s">
        <v>513</v>
      </c>
      <c r="W217" s="80"/>
      <c r="X217" s="81"/>
      <c r="Y217" s="81"/>
      <c r="Z217" s="81"/>
      <c r="AA217" s="81"/>
      <c r="AB217" s="81"/>
      <c r="AC217" s="81"/>
      <c r="AD217" s="81"/>
      <c r="AE217" s="81"/>
      <c r="AF217" s="81"/>
      <c r="AG217" s="82"/>
    </row>
    <row r="218" spans="2:33" s="34" customFormat="1" ht="16">
      <c r="B218" s="153"/>
      <c r="C218" s="166">
        <v>45997</v>
      </c>
      <c r="D218" s="144" t="str">
        <f t="shared" si="0"/>
        <v>土</v>
      </c>
      <c r="E218" s="167">
        <v>0.50694444444444442</v>
      </c>
      <c r="F218" s="168" t="s">
        <v>486</v>
      </c>
      <c r="G218" s="169" t="s">
        <v>234</v>
      </c>
      <c r="H218" s="170">
        <v>0.01</v>
      </c>
      <c r="I218" s="171" t="s">
        <v>329</v>
      </c>
      <c r="J218" s="171" t="s">
        <v>236</v>
      </c>
      <c r="K218" s="169" t="s">
        <v>410</v>
      </c>
      <c r="L218" s="169" t="s">
        <v>238</v>
      </c>
      <c r="M218" s="169" t="s">
        <v>240</v>
      </c>
      <c r="N218" s="169" t="s">
        <v>240</v>
      </c>
      <c r="O218" s="172" t="s">
        <v>239</v>
      </c>
      <c r="P218" s="169" t="s">
        <v>239</v>
      </c>
      <c r="Q218" s="171" t="s">
        <v>339</v>
      </c>
      <c r="R218" s="173" t="s">
        <v>492</v>
      </c>
      <c r="S218" s="173" t="s">
        <v>243</v>
      </c>
      <c r="T218" s="363" t="s">
        <v>579</v>
      </c>
      <c r="U218" s="174" t="s">
        <v>513</v>
      </c>
      <c r="W218" s="80"/>
      <c r="X218" s="81"/>
      <c r="Y218" s="81"/>
      <c r="Z218" s="81"/>
      <c r="AA218" s="81"/>
      <c r="AB218" s="81"/>
      <c r="AC218" s="81"/>
      <c r="AD218" s="81"/>
      <c r="AE218" s="81"/>
      <c r="AF218" s="81"/>
      <c r="AG218" s="82"/>
    </row>
    <row r="219" spans="2:33" s="34" customFormat="1" ht="16">
      <c r="B219" s="153"/>
      <c r="C219" s="166">
        <v>45997</v>
      </c>
      <c r="D219" s="144" t="str">
        <f t="shared" si="0"/>
        <v>土</v>
      </c>
      <c r="E219" s="167">
        <v>0.5131944444444444</v>
      </c>
      <c r="F219" s="168" t="s">
        <v>486</v>
      </c>
      <c r="G219" s="169" t="s">
        <v>234</v>
      </c>
      <c r="H219" s="170">
        <v>2.4999999999999967E-2</v>
      </c>
      <c r="I219" s="171" t="s">
        <v>329</v>
      </c>
      <c r="J219" s="171" t="s">
        <v>236</v>
      </c>
      <c r="K219" s="169" t="s">
        <v>237</v>
      </c>
      <c r="L219" s="169" t="s">
        <v>331</v>
      </c>
      <c r="M219" s="169" t="s">
        <v>240</v>
      </c>
      <c r="N219" s="169" t="s">
        <v>240</v>
      </c>
      <c r="O219" s="172" t="s">
        <v>239</v>
      </c>
      <c r="P219" s="169" t="s">
        <v>239</v>
      </c>
      <c r="Q219" s="171" t="s">
        <v>339</v>
      </c>
      <c r="R219" s="173" t="s">
        <v>490</v>
      </c>
      <c r="S219" s="173" t="s">
        <v>298</v>
      </c>
      <c r="T219" s="363" t="s">
        <v>589</v>
      </c>
      <c r="U219" s="174" t="s">
        <v>502</v>
      </c>
      <c r="W219" s="80"/>
      <c r="X219" s="81"/>
      <c r="Y219" s="81"/>
      <c r="Z219" s="81"/>
      <c r="AA219" s="81"/>
      <c r="AB219" s="81"/>
      <c r="AC219" s="81"/>
      <c r="AD219" s="81"/>
      <c r="AE219" s="81"/>
      <c r="AF219" s="81"/>
      <c r="AG219" s="82"/>
    </row>
    <row r="220" spans="2:33" s="34" customFormat="1" ht="16">
      <c r="B220" s="153"/>
      <c r="C220" s="166">
        <v>45997</v>
      </c>
      <c r="D220" s="144" t="str">
        <f t="shared" si="0"/>
        <v>土</v>
      </c>
      <c r="E220" s="167">
        <v>0.54861111111111116</v>
      </c>
      <c r="F220" s="168" t="s">
        <v>486</v>
      </c>
      <c r="G220" s="169" t="s">
        <v>234</v>
      </c>
      <c r="H220" s="170">
        <v>0.01</v>
      </c>
      <c r="I220" s="171" t="s">
        <v>329</v>
      </c>
      <c r="J220" s="171" t="s">
        <v>236</v>
      </c>
      <c r="K220" s="169" t="s">
        <v>410</v>
      </c>
      <c r="L220" s="169" t="s">
        <v>238</v>
      </c>
      <c r="M220" s="169" t="s">
        <v>240</v>
      </c>
      <c r="N220" s="169" t="s">
        <v>240</v>
      </c>
      <c r="O220" s="172" t="s">
        <v>239</v>
      </c>
      <c r="P220" s="169" t="s">
        <v>239</v>
      </c>
      <c r="Q220" s="171" t="s">
        <v>339</v>
      </c>
      <c r="R220" s="173" t="s">
        <v>492</v>
      </c>
      <c r="S220" s="173" t="s">
        <v>243</v>
      </c>
      <c r="T220" s="363" t="s">
        <v>579</v>
      </c>
      <c r="U220" s="174" t="s">
        <v>513</v>
      </c>
      <c r="W220" s="80"/>
      <c r="X220" s="81"/>
      <c r="Y220" s="81"/>
      <c r="Z220" s="81"/>
      <c r="AA220" s="81"/>
      <c r="AB220" s="81"/>
      <c r="AC220" s="81"/>
      <c r="AD220" s="81"/>
      <c r="AE220" s="81"/>
      <c r="AF220" s="81"/>
      <c r="AG220" s="82"/>
    </row>
    <row r="221" spans="2:33" s="34" customFormat="1" ht="16">
      <c r="B221" s="153"/>
      <c r="C221" s="166">
        <v>45997</v>
      </c>
      <c r="D221" s="144" t="str">
        <f t="shared" si="0"/>
        <v>土</v>
      </c>
      <c r="E221" s="167">
        <v>0.59722222222222221</v>
      </c>
      <c r="F221" s="168" t="s">
        <v>486</v>
      </c>
      <c r="G221" s="169" t="s">
        <v>234</v>
      </c>
      <c r="H221" s="170">
        <v>4.9999999999999933E-2</v>
      </c>
      <c r="I221" s="171" t="s">
        <v>329</v>
      </c>
      <c r="J221" s="171" t="s">
        <v>236</v>
      </c>
      <c r="K221" s="169" t="s">
        <v>237</v>
      </c>
      <c r="L221" s="169" t="s">
        <v>331</v>
      </c>
      <c r="M221" s="169" t="s">
        <v>240</v>
      </c>
      <c r="N221" s="169" t="s">
        <v>240</v>
      </c>
      <c r="O221" s="172" t="s">
        <v>239</v>
      </c>
      <c r="P221" s="169" t="s">
        <v>239</v>
      </c>
      <c r="Q221" s="171" t="s">
        <v>339</v>
      </c>
      <c r="R221" s="173" t="s">
        <v>492</v>
      </c>
      <c r="S221" s="173" t="s">
        <v>243</v>
      </c>
      <c r="T221" s="363" t="s">
        <v>579</v>
      </c>
      <c r="U221" s="174" t="s">
        <v>502</v>
      </c>
      <c r="W221" s="80"/>
      <c r="X221" s="81"/>
      <c r="Y221" s="81"/>
      <c r="Z221" s="81"/>
      <c r="AA221" s="81"/>
      <c r="AB221" s="81"/>
      <c r="AC221" s="81"/>
      <c r="AD221" s="81"/>
      <c r="AE221" s="81"/>
      <c r="AF221" s="81"/>
      <c r="AG221" s="82"/>
    </row>
    <row r="222" spans="2:33" s="34" customFormat="1" ht="16">
      <c r="B222" s="153"/>
      <c r="C222" s="166">
        <v>45997</v>
      </c>
      <c r="D222" s="144" t="str">
        <f t="shared" si="0"/>
        <v>土</v>
      </c>
      <c r="E222" s="167">
        <v>0.62152777777777779</v>
      </c>
      <c r="F222" s="168" t="s">
        <v>486</v>
      </c>
      <c r="G222" s="169" t="s">
        <v>234</v>
      </c>
      <c r="H222" s="170">
        <v>6.999999999999984E-2</v>
      </c>
      <c r="I222" s="171" t="s">
        <v>329</v>
      </c>
      <c r="J222" s="171" t="s">
        <v>236</v>
      </c>
      <c r="K222" s="169" t="s">
        <v>491</v>
      </c>
      <c r="L222" s="169" t="s">
        <v>331</v>
      </c>
      <c r="M222" s="169" t="s">
        <v>240</v>
      </c>
      <c r="N222" s="169" t="s">
        <v>239</v>
      </c>
      <c r="O222" s="172" t="s">
        <v>240</v>
      </c>
      <c r="P222" s="169" t="s">
        <v>239</v>
      </c>
      <c r="Q222" s="171" t="s">
        <v>332</v>
      </c>
      <c r="R222" s="173" t="s">
        <v>490</v>
      </c>
      <c r="S222" s="173" t="s">
        <v>497</v>
      </c>
      <c r="T222" s="363" t="s">
        <v>581</v>
      </c>
      <c r="U222" s="174" t="s">
        <v>534</v>
      </c>
      <c r="W222" s="80"/>
      <c r="X222" s="81"/>
      <c r="Y222" s="81"/>
      <c r="Z222" s="81"/>
      <c r="AA222" s="81"/>
      <c r="AB222" s="81"/>
      <c r="AC222" s="81"/>
      <c r="AD222" s="81"/>
      <c r="AE222" s="81"/>
      <c r="AF222" s="81"/>
      <c r="AG222" s="82"/>
    </row>
    <row r="223" spans="2:33" s="34" customFormat="1" ht="16">
      <c r="B223" s="153"/>
      <c r="C223" s="166">
        <v>45997</v>
      </c>
      <c r="D223" s="144" t="str">
        <f t="shared" si="0"/>
        <v>土</v>
      </c>
      <c r="E223" s="167">
        <v>0.67361111111111116</v>
      </c>
      <c r="F223" s="168" t="s">
        <v>486</v>
      </c>
      <c r="G223" s="169" t="s">
        <v>234</v>
      </c>
      <c r="H223" s="170">
        <v>0.01</v>
      </c>
      <c r="I223" s="171" t="s">
        <v>329</v>
      </c>
      <c r="J223" s="171" t="s">
        <v>236</v>
      </c>
      <c r="K223" s="169" t="s">
        <v>410</v>
      </c>
      <c r="L223" s="169" t="s">
        <v>238</v>
      </c>
      <c r="M223" s="169" t="s">
        <v>240</v>
      </c>
      <c r="N223" s="169" t="s">
        <v>240</v>
      </c>
      <c r="O223" s="172" t="s">
        <v>239</v>
      </c>
      <c r="P223" s="169" t="s">
        <v>239</v>
      </c>
      <c r="Q223" s="171" t="s">
        <v>339</v>
      </c>
      <c r="R223" s="173" t="s">
        <v>492</v>
      </c>
      <c r="S223" s="173" t="s">
        <v>243</v>
      </c>
      <c r="T223" s="363" t="s">
        <v>579</v>
      </c>
      <c r="U223" s="174" t="s">
        <v>513</v>
      </c>
      <c r="W223" s="80"/>
      <c r="X223" s="81"/>
      <c r="Y223" s="81"/>
      <c r="Z223" s="81"/>
      <c r="AA223" s="81"/>
      <c r="AB223" s="81"/>
      <c r="AC223" s="81"/>
      <c r="AD223" s="81"/>
      <c r="AE223" s="81"/>
      <c r="AF223" s="81"/>
      <c r="AG223" s="82"/>
    </row>
    <row r="224" spans="2:33" s="34" customFormat="1" ht="16">
      <c r="B224" s="153"/>
      <c r="C224" s="166">
        <v>45997</v>
      </c>
      <c r="D224" s="144" t="str">
        <f t="shared" si="0"/>
        <v>土</v>
      </c>
      <c r="E224" s="167">
        <v>0.68125000000000002</v>
      </c>
      <c r="F224" s="168" t="s">
        <v>486</v>
      </c>
      <c r="G224" s="169" t="s">
        <v>234</v>
      </c>
      <c r="H224" s="170">
        <v>0.6</v>
      </c>
      <c r="I224" s="171" t="s">
        <v>329</v>
      </c>
      <c r="J224" s="171" t="s">
        <v>236</v>
      </c>
      <c r="K224" s="169" t="s">
        <v>237</v>
      </c>
      <c r="L224" s="169" t="s">
        <v>331</v>
      </c>
      <c r="M224" s="169" t="s">
        <v>240</v>
      </c>
      <c r="N224" s="169" t="s">
        <v>240</v>
      </c>
      <c r="O224" s="172" t="s">
        <v>239</v>
      </c>
      <c r="P224" s="169" t="s">
        <v>239</v>
      </c>
      <c r="Q224" s="171" t="s">
        <v>339</v>
      </c>
      <c r="R224" s="173" t="s">
        <v>490</v>
      </c>
      <c r="S224" s="173" t="s">
        <v>298</v>
      </c>
      <c r="T224" s="363" t="s">
        <v>589</v>
      </c>
      <c r="U224" s="174" t="s">
        <v>502</v>
      </c>
      <c r="W224" s="80"/>
      <c r="X224" s="81"/>
      <c r="Y224" s="81"/>
      <c r="Z224" s="81"/>
      <c r="AA224" s="81"/>
      <c r="AB224" s="81"/>
      <c r="AC224" s="81"/>
      <c r="AD224" s="81"/>
      <c r="AE224" s="81"/>
      <c r="AF224" s="81"/>
      <c r="AG224" s="82"/>
    </row>
    <row r="225" spans="2:33" s="34" customFormat="1" ht="16">
      <c r="B225" s="153"/>
      <c r="C225" s="166">
        <v>45997</v>
      </c>
      <c r="D225" s="144" t="str">
        <f t="shared" si="0"/>
        <v>土</v>
      </c>
      <c r="E225" s="167">
        <v>0.77847222222222223</v>
      </c>
      <c r="F225" s="168" t="s">
        <v>486</v>
      </c>
      <c r="G225" s="169" t="s">
        <v>234</v>
      </c>
      <c r="H225" s="170">
        <v>1.0000000000000009E-2</v>
      </c>
      <c r="I225" s="171" t="s">
        <v>329</v>
      </c>
      <c r="J225" s="171" t="s">
        <v>236</v>
      </c>
      <c r="K225" s="169" t="s">
        <v>410</v>
      </c>
      <c r="L225" s="169" t="s">
        <v>238</v>
      </c>
      <c r="M225" s="169" t="s">
        <v>240</v>
      </c>
      <c r="N225" s="169" t="s">
        <v>240</v>
      </c>
      <c r="O225" s="172" t="s">
        <v>239</v>
      </c>
      <c r="P225" s="169" t="s">
        <v>239</v>
      </c>
      <c r="Q225" s="171" t="s">
        <v>339</v>
      </c>
      <c r="R225" s="173" t="s">
        <v>490</v>
      </c>
      <c r="S225" s="173" t="s">
        <v>243</v>
      </c>
      <c r="T225" s="363" t="s">
        <v>579</v>
      </c>
      <c r="U225" s="174" t="s">
        <v>503</v>
      </c>
      <c r="W225" s="80"/>
      <c r="X225" s="81"/>
      <c r="Y225" s="81"/>
      <c r="Z225" s="81"/>
      <c r="AA225" s="81"/>
      <c r="AB225" s="81"/>
      <c r="AC225" s="81"/>
      <c r="AD225" s="81"/>
      <c r="AE225" s="81"/>
      <c r="AF225" s="81"/>
      <c r="AG225" s="82"/>
    </row>
    <row r="226" spans="2:33" s="34" customFormat="1" ht="16">
      <c r="B226" s="153"/>
      <c r="C226" s="166">
        <v>45997</v>
      </c>
      <c r="D226" s="144" t="str">
        <f t="shared" si="0"/>
        <v>土</v>
      </c>
      <c r="E226" s="167">
        <v>0.83263888888888893</v>
      </c>
      <c r="F226" s="168" t="s">
        <v>486</v>
      </c>
      <c r="G226" s="169" t="s">
        <v>234</v>
      </c>
      <c r="H226" s="170">
        <v>2.0000000000000018E-2</v>
      </c>
      <c r="I226" s="171" t="s">
        <v>329</v>
      </c>
      <c r="J226" s="171" t="s">
        <v>236</v>
      </c>
      <c r="K226" s="169" t="s">
        <v>410</v>
      </c>
      <c r="L226" s="169" t="s">
        <v>238</v>
      </c>
      <c r="M226" s="169" t="s">
        <v>240</v>
      </c>
      <c r="N226" s="169" t="s">
        <v>239</v>
      </c>
      <c r="O226" s="172" t="s">
        <v>240</v>
      </c>
      <c r="P226" s="169" t="s">
        <v>239</v>
      </c>
      <c r="Q226" s="171" t="s">
        <v>332</v>
      </c>
      <c r="R226" s="173" t="s">
        <v>490</v>
      </c>
      <c r="S226" s="173" t="s">
        <v>243</v>
      </c>
      <c r="T226" s="363" t="s">
        <v>579</v>
      </c>
      <c r="U226" s="174" t="s">
        <v>525</v>
      </c>
      <c r="W226" s="80"/>
      <c r="X226" s="81"/>
      <c r="Y226" s="81"/>
      <c r="Z226" s="81"/>
      <c r="AA226" s="81"/>
      <c r="AB226" s="81"/>
      <c r="AC226" s="81"/>
      <c r="AD226" s="81"/>
      <c r="AE226" s="81"/>
      <c r="AF226" s="81"/>
      <c r="AG226" s="82"/>
    </row>
    <row r="227" spans="2:33" s="34" customFormat="1" ht="16">
      <c r="B227" s="153"/>
      <c r="C227" s="166">
        <v>45998</v>
      </c>
      <c r="D227" s="144" t="str">
        <f t="shared" si="0"/>
        <v>日</v>
      </c>
      <c r="E227" s="167">
        <v>0.50694444444444442</v>
      </c>
      <c r="F227" s="168" t="s">
        <v>486</v>
      </c>
      <c r="G227" s="169" t="s">
        <v>234</v>
      </c>
      <c r="H227" s="170">
        <v>0.01</v>
      </c>
      <c r="I227" s="171" t="s">
        <v>329</v>
      </c>
      <c r="J227" s="171" t="s">
        <v>236</v>
      </c>
      <c r="K227" s="169" t="s">
        <v>410</v>
      </c>
      <c r="L227" s="169" t="s">
        <v>238</v>
      </c>
      <c r="M227" s="169" t="s">
        <v>240</v>
      </c>
      <c r="N227" s="169" t="s">
        <v>240</v>
      </c>
      <c r="O227" s="172" t="s">
        <v>239</v>
      </c>
      <c r="P227" s="169" t="s">
        <v>239</v>
      </c>
      <c r="Q227" s="171" t="s">
        <v>339</v>
      </c>
      <c r="R227" s="173" t="s">
        <v>492</v>
      </c>
      <c r="S227" s="173" t="s">
        <v>243</v>
      </c>
      <c r="T227" s="363" t="s">
        <v>579</v>
      </c>
      <c r="U227" s="174" t="s">
        <v>513</v>
      </c>
      <c r="W227" s="80"/>
      <c r="X227" s="81"/>
      <c r="Y227" s="81"/>
      <c r="Z227" s="81"/>
      <c r="AA227" s="81"/>
      <c r="AB227" s="81"/>
      <c r="AC227" s="81"/>
      <c r="AD227" s="81"/>
      <c r="AE227" s="81"/>
      <c r="AF227" s="81"/>
      <c r="AG227" s="82"/>
    </row>
    <row r="228" spans="2:33" s="34" customFormat="1" ht="32">
      <c r="B228" s="153"/>
      <c r="C228" s="166">
        <v>45998</v>
      </c>
      <c r="D228" s="144" t="str">
        <f t="shared" si="0"/>
        <v>日</v>
      </c>
      <c r="E228" s="167">
        <v>0.54027777777777775</v>
      </c>
      <c r="F228" s="168" t="s">
        <v>486</v>
      </c>
      <c r="G228" s="169" t="s">
        <v>234</v>
      </c>
      <c r="H228" s="170">
        <v>8.0000000000000071E-2</v>
      </c>
      <c r="I228" s="171" t="s">
        <v>329</v>
      </c>
      <c r="J228" s="171" t="s">
        <v>236</v>
      </c>
      <c r="K228" s="169" t="s">
        <v>410</v>
      </c>
      <c r="L228" s="169" t="s">
        <v>238</v>
      </c>
      <c r="M228" s="169" t="s">
        <v>240</v>
      </c>
      <c r="N228" s="169" t="s">
        <v>239</v>
      </c>
      <c r="O228" s="172" t="s">
        <v>240</v>
      </c>
      <c r="P228" s="169" t="s">
        <v>239</v>
      </c>
      <c r="Q228" s="171" t="s">
        <v>332</v>
      </c>
      <c r="R228" s="173" t="s">
        <v>489</v>
      </c>
      <c r="S228" s="173" t="s">
        <v>294</v>
      </c>
      <c r="T228" s="363" t="s">
        <v>578</v>
      </c>
      <c r="U228" s="174" t="s">
        <v>535</v>
      </c>
      <c r="W228" s="80"/>
      <c r="X228" s="81"/>
      <c r="Y228" s="81"/>
      <c r="Z228" s="81"/>
      <c r="AA228" s="81"/>
      <c r="AB228" s="81"/>
      <c r="AC228" s="81"/>
      <c r="AD228" s="81"/>
      <c r="AE228" s="81"/>
      <c r="AF228" s="81"/>
      <c r="AG228" s="82"/>
    </row>
    <row r="229" spans="2:33" s="34" customFormat="1" ht="16">
      <c r="B229" s="153"/>
      <c r="C229" s="166">
        <v>45998</v>
      </c>
      <c r="D229" s="144" t="str">
        <f t="shared" si="0"/>
        <v>日</v>
      </c>
      <c r="E229" s="167">
        <v>0.55486111111111114</v>
      </c>
      <c r="F229" s="168" t="s">
        <v>486</v>
      </c>
      <c r="G229" s="169" t="s">
        <v>234</v>
      </c>
      <c r="H229" s="170">
        <v>2.4999999999999967E-2</v>
      </c>
      <c r="I229" s="171" t="s">
        <v>329</v>
      </c>
      <c r="J229" s="171" t="s">
        <v>236</v>
      </c>
      <c r="K229" s="169" t="s">
        <v>237</v>
      </c>
      <c r="L229" s="169" t="s">
        <v>331</v>
      </c>
      <c r="M229" s="169" t="s">
        <v>240</v>
      </c>
      <c r="N229" s="169" t="s">
        <v>240</v>
      </c>
      <c r="O229" s="172" t="s">
        <v>239</v>
      </c>
      <c r="P229" s="169" t="s">
        <v>239</v>
      </c>
      <c r="Q229" s="171" t="s">
        <v>339</v>
      </c>
      <c r="R229" s="173" t="s">
        <v>490</v>
      </c>
      <c r="S229" s="173" t="s">
        <v>298</v>
      </c>
      <c r="T229" s="363" t="s">
        <v>589</v>
      </c>
      <c r="U229" s="174" t="s">
        <v>502</v>
      </c>
      <c r="W229" s="80"/>
      <c r="X229" s="81"/>
      <c r="Y229" s="81"/>
      <c r="Z229" s="81"/>
      <c r="AA229" s="81"/>
      <c r="AB229" s="81"/>
      <c r="AC229" s="81"/>
      <c r="AD229" s="81"/>
      <c r="AE229" s="81"/>
      <c r="AF229" s="81"/>
      <c r="AG229" s="82"/>
    </row>
    <row r="230" spans="2:33" s="34" customFormat="1" ht="16">
      <c r="B230" s="153"/>
      <c r="C230" s="166">
        <v>45998</v>
      </c>
      <c r="D230" s="144" t="str">
        <f t="shared" si="0"/>
        <v>日</v>
      </c>
      <c r="E230" s="167">
        <v>0.57013888888888886</v>
      </c>
      <c r="F230" s="168" t="s">
        <v>486</v>
      </c>
      <c r="G230" s="169" t="s">
        <v>234</v>
      </c>
      <c r="H230" s="170">
        <v>9.000000000000008E-2</v>
      </c>
      <c r="I230" s="171" t="s">
        <v>329</v>
      </c>
      <c r="J230" s="171" t="s">
        <v>236</v>
      </c>
      <c r="K230" s="169" t="s">
        <v>410</v>
      </c>
      <c r="L230" s="169" t="s">
        <v>238</v>
      </c>
      <c r="M230" s="169" t="s">
        <v>240</v>
      </c>
      <c r="N230" s="169" t="s">
        <v>240</v>
      </c>
      <c r="O230" s="172" t="s">
        <v>240</v>
      </c>
      <c r="P230" s="169" t="s">
        <v>239</v>
      </c>
      <c r="Q230" s="171" t="s">
        <v>332</v>
      </c>
      <c r="R230" s="173" t="s">
        <v>490</v>
      </c>
      <c r="S230" s="173" t="s">
        <v>297</v>
      </c>
      <c r="T230" s="364" t="s">
        <v>297</v>
      </c>
      <c r="U230" s="174" t="s">
        <v>516</v>
      </c>
      <c r="W230" s="80"/>
      <c r="X230" s="81"/>
      <c r="Y230" s="81"/>
      <c r="Z230" s="81"/>
      <c r="AA230" s="81"/>
      <c r="AB230" s="81"/>
      <c r="AC230" s="81"/>
      <c r="AD230" s="81"/>
      <c r="AE230" s="81"/>
      <c r="AF230" s="81"/>
      <c r="AG230" s="82"/>
    </row>
    <row r="231" spans="2:33" s="34" customFormat="1" ht="16">
      <c r="B231" s="153"/>
      <c r="C231" s="166">
        <v>45998</v>
      </c>
      <c r="D231" s="144" t="str">
        <f t="shared" si="0"/>
        <v>日</v>
      </c>
      <c r="E231" s="167">
        <v>0.58402777777777781</v>
      </c>
      <c r="F231" s="168" t="s">
        <v>486</v>
      </c>
      <c r="G231" s="169" t="s">
        <v>234</v>
      </c>
      <c r="H231" s="170">
        <v>1.0000000000000009E-2</v>
      </c>
      <c r="I231" s="171" t="s">
        <v>329</v>
      </c>
      <c r="J231" s="171" t="s">
        <v>236</v>
      </c>
      <c r="K231" s="169" t="s">
        <v>410</v>
      </c>
      <c r="L231" s="169" t="s">
        <v>238</v>
      </c>
      <c r="M231" s="169" t="s">
        <v>240</v>
      </c>
      <c r="N231" s="169" t="s">
        <v>239</v>
      </c>
      <c r="O231" s="172" t="s">
        <v>240</v>
      </c>
      <c r="P231" s="169" t="s">
        <v>239</v>
      </c>
      <c r="Q231" s="171" t="s">
        <v>332</v>
      </c>
      <c r="R231" s="173" t="s">
        <v>492</v>
      </c>
      <c r="S231" s="173" t="s">
        <v>243</v>
      </c>
      <c r="T231" s="363" t="s">
        <v>579</v>
      </c>
      <c r="U231" s="174" t="s">
        <v>525</v>
      </c>
      <c r="W231" s="80"/>
      <c r="X231" s="81"/>
      <c r="Y231" s="81"/>
      <c r="Z231" s="81"/>
      <c r="AA231" s="81"/>
      <c r="AB231" s="81"/>
      <c r="AC231" s="81"/>
      <c r="AD231" s="81"/>
      <c r="AE231" s="81"/>
      <c r="AF231" s="81"/>
      <c r="AG231" s="82"/>
    </row>
    <row r="232" spans="2:33" s="34" customFormat="1" ht="16">
      <c r="B232" s="153"/>
      <c r="C232" s="166">
        <v>45998</v>
      </c>
      <c r="D232" s="144" t="str">
        <f t="shared" si="0"/>
        <v>日</v>
      </c>
      <c r="E232" s="167">
        <v>0.59027777777777779</v>
      </c>
      <c r="F232" s="168" t="s">
        <v>486</v>
      </c>
      <c r="G232" s="169" t="s">
        <v>234</v>
      </c>
      <c r="H232" s="170">
        <v>0.01</v>
      </c>
      <c r="I232" s="171" t="s">
        <v>329</v>
      </c>
      <c r="J232" s="171" t="s">
        <v>236</v>
      </c>
      <c r="K232" s="169" t="s">
        <v>410</v>
      </c>
      <c r="L232" s="169" t="s">
        <v>238</v>
      </c>
      <c r="M232" s="169" t="s">
        <v>240</v>
      </c>
      <c r="N232" s="169" t="s">
        <v>240</v>
      </c>
      <c r="O232" s="172" t="s">
        <v>239</v>
      </c>
      <c r="P232" s="169" t="s">
        <v>239</v>
      </c>
      <c r="Q232" s="171" t="s">
        <v>339</v>
      </c>
      <c r="R232" s="173" t="s">
        <v>492</v>
      </c>
      <c r="S232" s="173" t="s">
        <v>243</v>
      </c>
      <c r="T232" s="363" t="s">
        <v>579</v>
      </c>
      <c r="U232" s="174" t="s">
        <v>513</v>
      </c>
      <c r="W232" s="80"/>
      <c r="X232" s="81"/>
      <c r="Y232" s="81"/>
      <c r="Z232" s="81"/>
      <c r="AA232" s="81"/>
      <c r="AB232" s="81"/>
      <c r="AC232" s="81"/>
      <c r="AD232" s="81"/>
      <c r="AE232" s="81"/>
      <c r="AF232" s="81"/>
      <c r="AG232" s="82"/>
    </row>
    <row r="233" spans="2:33" s="34" customFormat="1" ht="16">
      <c r="B233" s="153"/>
      <c r="C233" s="166">
        <v>45998</v>
      </c>
      <c r="D233" s="144" t="str">
        <f t="shared" si="0"/>
        <v>日</v>
      </c>
      <c r="E233" s="167">
        <v>0.59652777777777777</v>
      </c>
      <c r="F233" s="168" t="s">
        <v>486</v>
      </c>
      <c r="G233" s="169" t="s">
        <v>234</v>
      </c>
      <c r="H233" s="170">
        <v>2.4999999999999967E-2</v>
      </c>
      <c r="I233" s="171" t="s">
        <v>329</v>
      </c>
      <c r="J233" s="171" t="s">
        <v>236</v>
      </c>
      <c r="K233" s="169" t="s">
        <v>237</v>
      </c>
      <c r="L233" s="169" t="s">
        <v>331</v>
      </c>
      <c r="M233" s="169" t="s">
        <v>240</v>
      </c>
      <c r="N233" s="169" t="s">
        <v>240</v>
      </c>
      <c r="O233" s="172" t="s">
        <v>239</v>
      </c>
      <c r="P233" s="169" t="s">
        <v>239</v>
      </c>
      <c r="Q233" s="171" t="s">
        <v>339</v>
      </c>
      <c r="R233" s="173" t="s">
        <v>490</v>
      </c>
      <c r="S233" s="173" t="s">
        <v>298</v>
      </c>
      <c r="T233" s="363" t="s">
        <v>589</v>
      </c>
      <c r="U233" s="174" t="s">
        <v>502</v>
      </c>
      <c r="W233" s="80"/>
      <c r="X233" s="81"/>
      <c r="Y233" s="81"/>
      <c r="Z233" s="81"/>
      <c r="AA233" s="81"/>
      <c r="AB233" s="81"/>
      <c r="AC233" s="81"/>
      <c r="AD233" s="81"/>
      <c r="AE233" s="81"/>
      <c r="AF233" s="81"/>
      <c r="AG233" s="82"/>
    </row>
    <row r="234" spans="2:33" s="34" customFormat="1" ht="16">
      <c r="B234" s="153"/>
      <c r="C234" s="166">
        <v>45998</v>
      </c>
      <c r="D234" s="144" t="str">
        <f t="shared" si="0"/>
        <v>日</v>
      </c>
      <c r="E234" s="167">
        <v>0.6743055555555556</v>
      </c>
      <c r="F234" s="168" t="s">
        <v>486</v>
      </c>
      <c r="G234" s="169" t="s">
        <v>234</v>
      </c>
      <c r="H234" s="170">
        <v>0.01</v>
      </c>
      <c r="I234" s="171" t="s">
        <v>329</v>
      </c>
      <c r="J234" s="171" t="s">
        <v>236</v>
      </c>
      <c r="K234" s="169" t="s">
        <v>410</v>
      </c>
      <c r="L234" s="169" t="s">
        <v>238</v>
      </c>
      <c r="M234" s="169" t="s">
        <v>240</v>
      </c>
      <c r="N234" s="169" t="s">
        <v>240</v>
      </c>
      <c r="O234" s="172" t="s">
        <v>239</v>
      </c>
      <c r="P234" s="169" t="s">
        <v>239</v>
      </c>
      <c r="Q234" s="171" t="s">
        <v>339</v>
      </c>
      <c r="R234" s="173" t="s">
        <v>492</v>
      </c>
      <c r="S234" s="173" t="s">
        <v>243</v>
      </c>
      <c r="T234" s="363" t="s">
        <v>579</v>
      </c>
      <c r="U234" s="174" t="s">
        <v>513</v>
      </c>
      <c r="W234" s="80"/>
      <c r="X234" s="81"/>
      <c r="Y234" s="81"/>
      <c r="Z234" s="81"/>
      <c r="AA234" s="81"/>
      <c r="AB234" s="81"/>
      <c r="AC234" s="81"/>
      <c r="AD234" s="81"/>
      <c r="AE234" s="81"/>
      <c r="AF234" s="81"/>
      <c r="AG234" s="82"/>
    </row>
    <row r="235" spans="2:33" s="34" customFormat="1" ht="16">
      <c r="B235" s="153"/>
      <c r="C235" s="166">
        <v>45998</v>
      </c>
      <c r="D235" s="144" t="str">
        <f t="shared" si="0"/>
        <v>日</v>
      </c>
      <c r="E235" s="167">
        <v>0.68055555555555558</v>
      </c>
      <c r="F235" s="168" t="s">
        <v>486</v>
      </c>
      <c r="G235" s="169" t="s">
        <v>234</v>
      </c>
      <c r="H235" s="170">
        <v>2.4999999999999967E-2</v>
      </c>
      <c r="I235" s="171" t="s">
        <v>329</v>
      </c>
      <c r="J235" s="171" t="s">
        <v>236</v>
      </c>
      <c r="K235" s="169" t="s">
        <v>237</v>
      </c>
      <c r="L235" s="169" t="s">
        <v>331</v>
      </c>
      <c r="M235" s="169" t="s">
        <v>240</v>
      </c>
      <c r="N235" s="169" t="s">
        <v>240</v>
      </c>
      <c r="O235" s="172" t="s">
        <v>239</v>
      </c>
      <c r="P235" s="169" t="s">
        <v>239</v>
      </c>
      <c r="Q235" s="171" t="s">
        <v>339</v>
      </c>
      <c r="R235" s="173" t="s">
        <v>490</v>
      </c>
      <c r="S235" s="173" t="s">
        <v>298</v>
      </c>
      <c r="T235" s="363" t="s">
        <v>589</v>
      </c>
      <c r="U235" s="174" t="s">
        <v>502</v>
      </c>
      <c r="W235" s="80"/>
      <c r="X235" s="81"/>
      <c r="Y235" s="81"/>
      <c r="Z235" s="81"/>
      <c r="AA235" s="81"/>
      <c r="AB235" s="81"/>
      <c r="AC235" s="81"/>
      <c r="AD235" s="81"/>
      <c r="AE235" s="81"/>
      <c r="AF235" s="81"/>
      <c r="AG235" s="82"/>
    </row>
    <row r="236" spans="2:33" s="34" customFormat="1" ht="16">
      <c r="B236" s="153"/>
      <c r="C236" s="166">
        <v>45998</v>
      </c>
      <c r="D236" s="144" t="str">
        <f t="shared" si="0"/>
        <v>日</v>
      </c>
      <c r="E236" s="167">
        <v>0.68541666666666667</v>
      </c>
      <c r="F236" s="168" t="s">
        <v>486</v>
      </c>
      <c r="G236" s="169" t="s">
        <v>234</v>
      </c>
      <c r="H236" s="170">
        <v>0</v>
      </c>
      <c r="I236" s="171" t="s">
        <v>329</v>
      </c>
      <c r="J236" s="171" t="s">
        <v>236</v>
      </c>
      <c r="K236" s="169" t="s">
        <v>410</v>
      </c>
      <c r="L236" s="169" t="s">
        <v>238</v>
      </c>
      <c r="M236" s="169" t="s">
        <v>240</v>
      </c>
      <c r="N236" s="169" t="s">
        <v>240</v>
      </c>
      <c r="O236" s="172" t="s">
        <v>239</v>
      </c>
      <c r="P236" s="169" t="s">
        <v>239</v>
      </c>
      <c r="Q236" s="171" t="s">
        <v>342</v>
      </c>
      <c r="R236" s="173" t="s">
        <v>490</v>
      </c>
      <c r="S236" s="173" t="s">
        <v>297</v>
      </c>
      <c r="T236" s="364" t="s">
        <v>297</v>
      </c>
      <c r="U236" s="174" t="s">
        <v>541</v>
      </c>
      <c r="W236" s="80"/>
      <c r="X236" s="81"/>
      <c r="Y236" s="81"/>
      <c r="Z236" s="81"/>
      <c r="AA236" s="81"/>
      <c r="AB236" s="81"/>
      <c r="AC236" s="81"/>
      <c r="AD236" s="81"/>
      <c r="AE236" s="81"/>
      <c r="AF236" s="81"/>
      <c r="AG236" s="82"/>
    </row>
    <row r="237" spans="2:33" s="34" customFormat="1" ht="16">
      <c r="B237" s="153"/>
      <c r="C237" s="166">
        <v>45998</v>
      </c>
      <c r="D237" s="144" t="str">
        <f t="shared" si="0"/>
        <v>日</v>
      </c>
      <c r="E237" s="167">
        <v>0.69513888888888886</v>
      </c>
      <c r="F237" s="168" t="s">
        <v>486</v>
      </c>
      <c r="G237" s="169" t="s">
        <v>234</v>
      </c>
      <c r="H237" s="170">
        <v>1.0000000000000009E-2</v>
      </c>
      <c r="I237" s="171" t="s">
        <v>329</v>
      </c>
      <c r="J237" s="171" t="s">
        <v>236</v>
      </c>
      <c r="K237" s="169" t="s">
        <v>410</v>
      </c>
      <c r="L237" s="169" t="s">
        <v>238</v>
      </c>
      <c r="M237" s="169" t="s">
        <v>240</v>
      </c>
      <c r="N237" s="169" t="s">
        <v>240</v>
      </c>
      <c r="O237" s="172" t="s">
        <v>240</v>
      </c>
      <c r="P237" s="169" t="s">
        <v>239</v>
      </c>
      <c r="Q237" s="171" t="s">
        <v>332</v>
      </c>
      <c r="R237" s="173" t="s">
        <v>490</v>
      </c>
      <c r="S237" s="173" t="s">
        <v>297</v>
      </c>
      <c r="T237" s="364" t="s">
        <v>297</v>
      </c>
      <c r="U237" s="174" t="s">
        <v>516</v>
      </c>
      <c r="W237" s="80"/>
      <c r="X237" s="81"/>
      <c r="Y237" s="81"/>
      <c r="Z237" s="81"/>
      <c r="AA237" s="81"/>
      <c r="AB237" s="81"/>
      <c r="AC237" s="81"/>
      <c r="AD237" s="81"/>
      <c r="AE237" s="81"/>
      <c r="AF237" s="81"/>
      <c r="AG237" s="82"/>
    </row>
    <row r="238" spans="2:33" s="34" customFormat="1" ht="16">
      <c r="B238" s="153"/>
      <c r="C238" s="166">
        <v>45998</v>
      </c>
      <c r="D238" s="144" t="str">
        <f t="shared" si="0"/>
        <v>日</v>
      </c>
      <c r="E238" s="167">
        <v>0.72083333333333333</v>
      </c>
      <c r="F238" s="168" t="s">
        <v>486</v>
      </c>
      <c r="G238" s="169" t="s">
        <v>234</v>
      </c>
      <c r="H238" s="170">
        <v>2.4999999999999967E-2</v>
      </c>
      <c r="I238" s="171" t="s">
        <v>329</v>
      </c>
      <c r="J238" s="171" t="s">
        <v>236</v>
      </c>
      <c r="K238" s="169" t="s">
        <v>237</v>
      </c>
      <c r="L238" s="169" t="s">
        <v>331</v>
      </c>
      <c r="M238" s="169" t="s">
        <v>240</v>
      </c>
      <c r="N238" s="169" t="s">
        <v>240</v>
      </c>
      <c r="O238" s="172" t="s">
        <v>239</v>
      </c>
      <c r="P238" s="169" t="s">
        <v>239</v>
      </c>
      <c r="Q238" s="171" t="s">
        <v>339</v>
      </c>
      <c r="R238" s="173" t="s">
        <v>490</v>
      </c>
      <c r="S238" s="173" t="s">
        <v>298</v>
      </c>
      <c r="T238" s="363" t="s">
        <v>589</v>
      </c>
      <c r="U238" s="174" t="s">
        <v>502</v>
      </c>
      <c r="W238" s="80"/>
      <c r="X238" s="81"/>
      <c r="Y238" s="81"/>
      <c r="Z238" s="81"/>
      <c r="AA238" s="81"/>
      <c r="AB238" s="81"/>
      <c r="AC238" s="81"/>
      <c r="AD238" s="81"/>
      <c r="AE238" s="81"/>
      <c r="AF238" s="81"/>
      <c r="AG238" s="82"/>
    </row>
    <row r="239" spans="2:33" s="34" customFormat="1" ht="16">
      <c r="B239" s="153"/>
      <c r="C239" s="166">
        <v>45998</v>
      </c>
      <c r="D239" s="144" t="str">
        <f t="shared" si="0"/>
        <v>日</v>
      </c>
      <c r="E239" s="167">
        <v>0.74305555555555558</v>
      </c>
      <c r="F239" s="168" t="s">
        <v>486</v>
      </c>
      <c r="G239" s="169" t="s">
        <v>234</v>
      </c>
      <c r="H239" s="170">
        <v>0.76000000000000023</v>
      </c>
      <c r="I239" s="171" t="s">
        <v>329</v>
      </c>
      <c r="J239" s="171" t="s">
        <v>236</v>
      </c>
      <c r="K239" s="169" t="s">
        <v>491</v>
      </c>
      <c r="L239" s="169" t="s">
        <v>331</v>
      </c>
      <c r="M239" s="169" t="s">
        <v>239</v>
      </c>
      <c r="N239" s="169" t="s">
        <v>240</v>
      </c>
      <c r="O239" s="172" t="s">
        <v>240</v>
      </c>
      <c r="P239" s="169" t="s">
        <v>239</v>
      </c>
      <c r="Q239" s="171" t="s">
        <v>332</v>
      </c>
      <c r="R239" s="173" t="s">
        <v>490</v>
      </c>
      <c r="S239" s="173" t="s">
        <v>298</v>
      </c>
      <c r="T239" s="363" t="s">
        <v>580</v>
      </c>
      <c r="U239" s="174" t="s">
        <v>540</v>
      </c>
      <c r="W239" s="80"/>
      <c r="X239" s="81"/>
      <c r="Y239" s="81"/>
      <c r="Z239" s="81"/>
      <c r="AA239" s="81"/>
      <c r="AB239" s="81"/>
      <c r="AC239" s="81"/>
      <c r="AD239" s="81"/>
      <c r="AE239" s="81"/>
      <c r="AF239" s="81"/>
      <c r="AG239" s="82"/>
    </row>
    <row r="240" spans="2:33" s="34" customFormat="1" ht="16">
      <c r="B240" s="153"/>
      <c r="C240" s="166">
        <v>45998</v>
      </c>
      <c r="D240" s="144" t="str">
        <f t="shared" si="0"/>
        <v>日</v>
      </c>
      <c r="E240" s="167">
        <v>0.75763888888888886</v>
      </c>
      <c r="F240" s="168" t="s">
        <v>486</v>
      </c>
      <c r="G240" s="169" t="s">
        <v>234</v>
      </c>
      <c r="H240" s="170">
        <v>1.72</v>
      </c>
      <c r="I240" s="171" t="s">
        <v>329</v>
      </c>
      <c r="J240" s="171" t="s">
        <v>236</v>
      </c>
      <c r="K240" s="169" t="s">
        <v>410</v>
      </c>
      <c r="L240" s="169" t="s">
        <v>238</v>
      </c>
      <c r="M240" s="169" t="s">
        <v>240</v>
      </c>
      <c r="N240" s="169" t="s">
        <v>240</v>
      </c>
      <c r="O240" s="172" t="s">
        <v>239</v>
      </c>
      <c r="P240" s="169" t="s">
        <v>239</v>
      </c>
      <c r="Q240" s="171" t="s">
        <v>339</v>
      </c>
      <c r="R240" s="173" t="s">
        <v>490</v>
      </c>
      <c r="S240" s="173" t="s">
        <v>298</v>
      </c>
      <c r="T240" s="363" t="s">
        <v>580</v>
      </c>
      <c r="U240" s="174" t="s">
        <v>513</v>
      </c>
      <c r="W240" s="80"/>
      <c r="X240" s="81"/>
      <c r="Y240" s="81"/>
      <c r="Z240" s="81"/>
      <c r="AA240" s="81"/>
      <c r="AB240" s="81"/>
      <c r="AC240" s="81"/>
      <c r="AD240" s="81"/>
      <c r="AE240" s="81"/>
      <c r="AF240" s="81"/>
      <c r="AG240" s="82"/>
    </row>
    <row r="241" spans="2:33" s="34" customFormat="1" ht="16">
      <c r="B241" s="153"/>
      <c r="C241" s="166">
        <v>45999</v>
      </c>
      <c r="D241" s="144" t="str">
        <f t="shared" si="0"/>
        <v>月</v>
      </c>
      <c r="E241" s="167">
        <v>0.6118055555555556</v>
      </c>
      <c r="F241" s="168" t="s">
        <v>348</v>
      </c>
      <c r="G241" s="169" t="s">
        <v>234</v>
      </c>
      <c r="H241" s="170">
        <v>2.0000000000000018E-2</v>
      </c>
      <c r="I241" s="171" t="s">
        <v>329</v>
      </c>
      <c r="J241" s="171" t="s">
        <v>236</v>
      </c>
      <c r="K241" s="169" t="s">
        <v>410</v>
      </c>
      <c r="L241" s="169" t="s">
        <v>238</v>
      </c>
      <c r="M241" s="169" t="s">
        <v>240</v>
      </c>
      <c r="N241" s="169" t="s">
        <v>240</v>
      </c>
      <c r="O241" s="172" t="s">
        <v>240</v>
      </c>
      <c r="P241" s="169" t="s">
        <v>239</v>
      </c>
      <c r="Q241" s="171" t="s">
        <v>332</v>
      </c>
      <c r="R241" s="173" t="s">
        <v>492</v>
      </c>
      <c r="S241" s="173" t="s">
        <v>243</v>
      </c>
      <c r="T241" s="363" t="s">
        <v>579</v>
      </c>
      <c r="U241" s="174" t="s">
        <v>516</v>
      </c>
      <c r="W241" s="80"/>
      <c r="X241" s="81"/>
      <c r="Y241" s="81"/>
      <c r="Z241" s="81"/>
      <c r="AA241" s="81"/>
      <c r="AB241" s="81"/>
      <c r="AC241" s="81"/>
      <c r="AD241" s="81"/>
      <c r="AE241" s="81"/>
      <c r="AF241" s="81"/>
      <c r="AG241" s="82"/>
    </row>
    <row r="242" spans="2:33" s="34" customFormat="1" ht="16">
      <c r="B242" s="153"/>
      <c r="C242" s="166">
        <v>45999</v>
      </c>
      <c r="D242" s="144" t="str">
        <f t="shared" si="0"/>
        <v>月</v>
      </c>
      <c r="E242" s="167">
        <v>0.61805555555555558</v>
      </c>
      <c r="F242" s="168" t="s">
        <v>348</v>
      </c>
      <c r="G242" s="169" t="s">
        <v>234</v>
      </c>
      <c r="H242" s="170">
        <v>0.14999999999999991</v>
      </c>
      <c r="I242" s="171" t="s">
        <v>329</v>
      </c>
      <c r="J242" s="171" t="s">
        <v>236</v>
      </c>
      <c r="K242" s="169" t="s">
        <v>237</v>
      </c>
      <c r="L242" s="169" t="s">
        <v>331</v>
      </c>
      <c r="M242" s="169" t="s">
        <v>240</v>
      </c>
      <c r="N242" s="169" t="s">
        <v>240</v>
      </c>
      <c r="O242" s="172" t="s">
        <v>239</v>
      </c>
      <c r="P242" s="169" t="s">
        <v>239</v>
      </c>
      <c r="Q242" s="171" t="s">
        <v>339</v>
      </c>
      <c r="R242" s="173" t="s">
        <v>492</v>
      </c>
      <c r="S242" s="173" t="s">
        <v>243</v>
      </c>
      <c r="T242" s="363" t="s">
        <v>579</v>
      </c>
      <c r="U242" s="174" t="s">
        <v>509</v>
      </c>
      <c r="W242" s="80"/>
      <c r="X242" s="81"/>
      <c r="Y242" s="81"/>
      <c r="Z242" s="81"/>
      <c r="AA242" s="81"/>
      <c r="AB242" s="81"/>
      <c r="AC242" s="81"/>
      <c r="AD242" s="81"/>
      <c r="AE242" s="81"/>
      <c r="AF242" s="81"/>
      <c r="AG242" s="82"/>
    </row>
    <row r="243" spans="2:33" s="34" customFormat="1" ht="16">
      <c r="B243" s="153"/>
      <c r="C243" s="166">
        <v>45999</v>
      </c>
      <c r="D243" s="144" t="str">
        <f t="shared" si="0"/>
        <v>月</v>
      </c>
      <c r="E243" s="167">
        <v>0.74930555555555556</v>
      </c>
      <c r="F243" s="168" t="s">
        <v>348</v>
      </c>
      <c r="G243" s="169" t="s">
        <v>234</v>
      </c>
      <c r="H243" s="170">
        <v>0.10000000000000009</v>
      </c>
      <c r="I243" s="171" t="s">
        <v>329</v>
      </c>
      <c r="J243" s="171" t="s">
        <v>236</v>
      </c>
      <c r="K243" s="169" t="s">
        <v>410</v>
      </c>
      <c r="L243" s="169" t="s">
        <v>238</v>
      </c>
      <c r="M243" s="169" t="s">
        <v>240</v>
      </c>
      <c r="N243" s="169" t="s">
        <v>239</v>
      </c>
      <c r="O243" s="172" t="s">
        <v>240</v>
      </c>
      <c r="P243" s="169" t="s">
        <v>239</v>
      </c>
      <c r="Q243" s="171" t="s">
        <v>332</v>
      </c>
      <c r="R243" s="173" t="s">
        <v>492</v>
      </c>
      <c r="S243" s="173" t="s">
        <v>243</v>
      </c>
      <c r="T243" s="363" t="s">
        <v>579</v>
      </c>
      <c r="U243" s="174" t="s">
        <v>535</v>
      </c>
      <c r="W243" s="80"/>
      <c r="X243" s="81"/>
      <c r="Y243" s="81"/>
      <c r="Z243" s="81"/>
      <c r="AA243" s="81"/>
      <c r="AB243" s="81"/>
      <c r="AC243" s="81"/>
      <c r="AD243" s="81"/>
      <c r="AE243" s="81"/>
      <c r="AF243" s="81"/>
      <c r="AG243" s="82"/>
    </row>
    <row r="244" spans="2:33" s="34" customFormat="1" ht="16">
      <c r="B244" s="153"/>
      <c r="C244" s="166">
        <v>45999</v>
      </c>
      <c r="D244" s="144" t="str">
        <f t="shared" si="0"/>
        <v>月</v>
      </c>
      <c r="E244" s="167">
        <v>0.75694444444444442</v>
      </c>
      <c r="F244" s="168" t="s">
        <v>348</v>
      </c>
      <c r="G244" s="169" t="s">
        <v>234</v>
      </c>
      <c r="H244" s="170">
        <v>0.01</v>
      </c>
      <c r="I244" s="171" t="s">
        <v>329</v>
      </c>
      <c r="J244" s="171" t="s">
        <v>236</v>
      </c>
      <c r="K244" s="169" t="s">
        <v>410</v>
      </c>
      <c r="L244" s="169" t="s">
        <v>238</v>
      </c>
      <c r="M244" s="169" t="s">
        <v>240</v>
      </c>
      <c r="N244" s="169" t="s">
        <v>240</v>
      </c>
      <c r="O244" s="172" t="s">
        <v>239</v>
      </c>
      <c r="P244" s="169" t="s">
        <v>239</v>
      </c>
      <c r="Q244" s="171" t="s">
        <v>339</v>
      </c>
      <c r="R244" s="173" t="s">
        <v>492</v>
      </c>
      <c r="S244" s="173" t="s">
        <v>243</v>
      </c>
      <c r="T244" s="363" t="s">
        <v>579</v>
      </c>
      <c r="U244" s="174" t="s">
        <v>513</v>
      </c>
      <c r="W244" s="80"/>
      <c r="X244" s="81"/>
      <c r="Y244" s="81"/>
      <c r="Z244" s="81"/>
      <c r="AA244" s="81"/>
      <c r="AB244" s="81"/>
      <c r="AC244" s="81"/>
      <c r="AD244" s="81"/>
      <c r="AE244" s="81"/>
      <c r="AF244" s="81"/>
      <c r="AG244" s="82"/>
    </row>
    <row r="245" spans="2:33" s="34" customFormat="1" ht="16">
      <c r="B245" s="153"/>
      <c r="C245" s="166">
        <v>45999</v>
      </c>
      <c r="D245" s="144" t="str">
        <f t="shared" si="0"/>
        <v>月</v>
      </c>
      <c r="E245" s="167">
        <v>0.78680555555555554</v>
      </c>
      <c r="F245" s="168" t="s">
        <v>348</v>
      </c>
      <c r="G245" s="169" t="s">
        <v>234</v>
      </c>
      <c r="H245" s="170">
        <v>0.59999999999999987</v>
      </c>
      <c r="I245" s="171" t="s">
        <v>329</v>
      </c>
      <c r="J245" s="171" t="s">
        <v>236</v>
      </c>
      <c r="K245" s="169" t="s">
        <v>410</v>
      </c>
      <c r="L245" s="169" t="s">
        <v>238</v>
      </c>
      <c r="M245" s="169" t="s">
        <v>240</v>
      </c>
      <c r="N245" s="169" t="s">
        <v>240</v>
      </c>
      <c r="O245" s="172" t="s">
        <v>239</v>
      </c>
      <c r="P245" s="169" t="s">
        <v>239</v>
      </c>
      <c r="Q245" s="171" t="s">
        <v>342</v>
      </c>
      <c r="R245" s="173" t="s">
        <v>490</v>
      </c>
      <c r="S245" s="173" t="s">
        <v>298</v>
      </c>
      <c r="T245" s="363" t="s">
        <v>580</v>
      </c>
      <c r="U245" s="174" t="s">
        <v>541</v>
      </c>
      <c r="W245" s="80"/>
      <c r="X245" s="81"/>
      <c r="Y245" s="81"/>
      <c r="Z245" s="81"/>
      <c r="AA245" s="81"/>
      <c r="AB245" s="81"/>
      <c r="AC245" s="81"/>
      <c r="AD245" s="81"/>
      <c r="AE245" s="81"/>
      <c r="AF245" s="81"/>
      <c r="AG245" s="82"/>
    </row>
    <row r="246" spans="2:33" s="34" customFormat="1" ht="32">
      <c r="B246" s="153"/>
      <c r="C246" s="166">
        <v>45999</v>
      </c>
      <c r="D246" s="144" t="str">
        <f t="shared" si="0"/>
        <v>月</v>
      </c>
      <c r="E246" s="167">
        <v>0.7993055555555556</v>
      </c>
      <c r="F246" s="168" t="s">
        <v>348</v>
      </c>
      <c r="G246" s="169" t="s">
        <v>234</v>
      </c>
      <c r="H246" s="170">
        <v>0.1</v>
      </c>
      <c r="I246" s="171" t="s">
        <v>329</v>
      </c>
      <c r="J246" s="171" t="s">
        <v>236</v>
      </c>
      <c r="K246" s="169" t="s">
        <v>410</v>
      </c>
      <c r="L246" s="169" t="s">
        <v>238</v>
      </c>
      <c r="M246" s="169" t="s">
        <v>240</v>
      </c>
      <c r="N246" s="169" t="s">
        <v>240</v>
      </c>
      <c r="O246" s="172" t="s">
        <v>239</v>
      </c>
      <c r="P246" s="169" t="s">
        <v>239</v>
      </c>
      <c r="Q246" s="171" t="s">
        <v>339</v>
      </c>
      <c r="R246" s="173" t="s">
        <v>490</v>
      </c>
      <c r="S246" s="173" t="s">
        <v>297</v>
      </c>
      <c r="T246" s="363" t="s">
        <v>593</v>
      </c>
      <c r="U246" s="174" t="s">
        <v>513</v>
      </c>
      <c r="W246" s="80"/>
      <c r="X246" s="81"/>
      <c r="Y246" s="81"/>
      <c r="Z246" s="81"/>
      <c r="AA246" s="81"/>
      <c r="AB246" s="81"/>
      <c r="AC246" s="81"/>
      <c r="AD246" s="81"/>
      <c r="AE246" s="81"/>
      <c r="AF246" s="81"/>
      <c r="AG246" s="82"/>
    </row>
    <row r="247" spans="2:33" s="34" customFormat="1" ht="16">
      <c r="B247" s="153"/>
      <c r="C247" s="166">
        <v>46000</v>
      </c>
      <c r="D247" s="144" t="str">
        <f t="shared" si="0"/>
        <v>火</v>
      </c>
      <c r="E247" s="167">
        <v>0.51388888888888884</v>
      </c>
      <c r="F247" s="168" t="s">
        <v>486</v>
      </c>
      <c r="G247" s="169" t="s">
        <v>234</v>
      </c>
      <c r="H247" s="170">
        <v>4.9999999999999933E-2</v>
      </c>
      <c r="I247" s="171" t="s">
        <v>329</v>
      </c>
      <c r="J247" s="171" t="s">
        <v>236</v>
      </c>
      <c r="K247" s="169" t="s">
        <v>237</v>
      </c>
      <c r="L247" s="169" t="s">
        <v>331</v>
      </c>
      <c r="M247" s="169" t="s">
        <v>240</v>
      </c>
      <c r="N247" s="169" t="s">
        <v>240</v>
      </c>
      <c r="O247" s="172" t="s">
        <v>239</v>
      </c>
      <c r="P247" s="169" t="s">
        <v>239</v>
      </c>
      <c r="Q247" s="171" t="s">
        <v>339</v>
      </c>
      <c r="R247" s="173" t="s">
        <v>490</v>
      </c>
      <c r="S247" s="173" t="s">
        <v>298</v>
      </c>
      <c r="T247" s="363" t="s">
        <v>589</v>
      </c>
      <c r="U247" s="174" t="s">
        <v>502</v>
      </c>
      <c r="W247" s="80"/>
      <c r="X247" s="81"/>
      <c r="Y247" s="81"/>
      <c r="Z247" s="81"/>
      <c r="AA247" s="81"/>
      <c r="AB247" s="81"/>
      <c r="AC247" s="81"/>
      <c r="AD247" s="81"/>
      <c r="AE247" s="81"/>
      <c r="AF247" s="81"/>
      <c r="AG247" s="82"/>
    </row>
    <row r="248" spans="2:33" s="34" customFormat="1" ht="16">
      <c r="B248" s="153"/>
      <c r="C248" s="166">
        <v>46000</v>
      </c>
      <c r="D248" s="144" t="str">
        <f t="shared" si="0"/>
        <v>火</v>
      </c>
      <c r="E248" s="167">
        <v>0.53611111111111109</v>
      </c>
      <c r="F248" s="168" t="s">
        <v>486</v>
      </c>
      <c r="G248" s="169" t="s">
        <v>234</v>
      </c>
      <c r="H248" s="170">
        <v>0.31000000000000005</v>
      </c>
      <c r="I248" s="171" t="s">
        <v>329</v>
      </c>
      <c r="J248" s="171" t="s">
        <v>236</v>
      </c>
      <c r="K248" s="169" t="s">
        <v>491</v>
      </c>
      <c r="L248" s="169" t="s">
        <v>331</v>
      </c>
      <c r="M248" s="169" t="s">
        <v>239</v>
      </c>
      <c r="N248" s="169" t="s">
        <v>240</v>
      </c>
      <c r="O248" s="172" t="s">
        <v>240</v>
      </c>
      <c r="P248" s="169" t="s">
        <v>239</v>
      </c>
      <c r="Q248" s="171" t="s">
        <v>332</v>
      </c>
      <c r="R248" s="173" t="s">
        <v>490</v>
      </c>
      <c r="S248" s="173" t="s">
        <v>497</v>
      </c>
      <c r="T248" s="363" t="s">
        <v>581</v>
      </c>
      <c r="U248" s="174" t="s">
        <v>520</v>
      </c>
      <c r="W248" s="80"/>
      <c r="X248" s="81"/>
      <c r="Y248" s="81"/>
      <c r="Z248" s="81"/>
      <c r="AA248" s="81"/>
      <c r="AB248" s="81"/>
      <c r="AC248" s="81"/>
      <c r="AD248" s="81"/>
      <c r="AE248" s="81"/>
      <c r="AF248" s="81"/>
      <c r="AG248" s="82"/>
    </row>
    <row r="249" spans="2:33" s="34" customFormat="1" ht="16">
      <c r="B249" s="153"/>
      <c r="C249" s="166">
        <v>46000</v>
      </c>
      <c r="D249" s="144" t="str">
        <f t="shared" si="0"/>
        <v>火</v>
      </c>
      <c r="E249" s="167">
        <v>0.55000000000000004</v>
      </c>
      <c r="F249" s="168" t="s">
        <v>486</v>
      </c>
      <c r="G249" s="169" t="s">
        <v>234</v>
      </c>
      <c r="H249" s="170">
        <v>0.39</v>
      </c>
      <c r="I249" s="171" t="s">
        <v>329</v>
      </c>
      <c r="J249" s="171" t="s">
        <v>236</v>
      </c>
      <c r="K249" s="169" t="s">
        <v>410</v>
      </c>
      <c r="L249" s="169" t="s">
        <v>238</v>
      </c>
      <c r="M249" s="169" t="s">
        <v>240</v>
      </c>
      <c r="N249" s="169" t="s">
        <v>240</v>
      </c>
      <c r="O249" s="172" t="s">
        <v>240</v>
      </c>
      <c r="P249" s="169" t="s">
        <v>239</v>
      </c>
      <c r="Q249" s="171" t="s">
        <v>332</v>
      </c>
      <c r="R249" s="173" t="s">
        <v>490</v>
      </c>
      <c r="S249" s="173" t="s">
        <v>298</v>
      </c>
      <c r="T249" s="363" t="s">
        <v>586</v>
      </c>
      <c r="U249" s="174" t="s">
        <v>515</v>
      </c>
      <c r="W249" s="80"/>
      <c r="X249" s="81"/>
      <c r="Y249" s="81"/>
      <c r="Z249" s="81"/>
      <c r="AA249" s="81"/>
      <c r="AB249" s="81"/>
      <c r="AC249" s="81"/>
      <c r="AD249" s="81"/>
      <c r="AE249" s="81"/>
      <c r="AF249" s="81"/>
      <c r="AG249" s="82"/>
    </row>
    <row r="250" spans="2:33" s="34" customFormat="1" ht="16">
      <c r="B250" s="153"/>
      <c r="C250" s="166">
        <v>46000</v>
      </c>
      <c r="D250" s="144" t="str">
        <f t="shared" si="0"/>
        <v>火</v>
      </c>
      <c r="E250" s="167">
        <v>0.60069444444444442</v>
      </c>
      <c r="F250" s="168" t="s">
        <v>486</v>
      </c>
      <c r="G250" s="169" t="s">
        <v>234</v>
      </c>
      <c r="H250" s="170">
        <v>0</v>
      </c>
      <c r="I250" s="171" t="s">
        <v>329</v>
      </c>
      <c r="J250" s="171" t="s">
        <v>236</v>
      </c>
      <c r="K250" s="169" t="s">
        <v>410</v>
      </c>
      <c r="L250" s="169" t="s">
        <v>238</v>
      </c>
      <c r="M250" s="169" t="s">
        <v>240</v>
      </c>
      <c r="N250" s="169" t="s">
        <v>240</v>
      </c>
      <c r="O250" s="172" t="s">
        <v>239</v>
      </c>
      <c r="P250" s="169" t="s">
        <v>239</v>
      </c>
      <c r="Q250" s="171" t="s">
        <v>342</v>
      </c>
      <c r="R250" s="173" t="s">
        <v>492</v>
      </c>
      <c r="S250" s="173" t="s">
        <v>243</v>
      </c>
      <c r="T250" s="363" t="s">
        <v>579</v>
      </c>
      <c r="U250" s="174" t="s">
        <v>541</v>
      </c>
      <c r="W250" s="80"/>
      <c r="X250" s="81"/>
      <c r="Y250" s="81"/>
      <c r="Z250" s="81"/>
      <c r="AA250" s="81"/>
      <c r="AB250" s="81"/>
      <c r="AC250" s="81"/>
      <c r="AD250" s="81"/>
      <c r="AE250" s="81"/>
      <c r="AF250" s="81"/>
      <c r="AG250" s="82"/>
    </row>
    <row r="251" spans="2:33" s="34" customFormat="1" ht="16">
      <c r="B251" s="153"/>
      <c r="C251" s="166">
        <v>46000</v>
      </c>
      <c r="D251" s="144" t="str">
        <f t="shared" si="0"/>
        <v>火</v>
      </c>
      <c r="E251" s="167">
        <v>0.61388888888888893</v>
      </c>
      <c r="F251" s="168" t="s">
        <v>486</v>
      </c>
      <c r="G251" s="169" t="s">
        <v>234</v>
      </c>
      <c r="H251" s="170">
        <v>0.54</v>
      </c>
      <c r="I251" s="171" t="s">
        <v>329</v>
      </c>
      <c r="J251" s="171" t="s">
        <v>236</v>
      </c>
      <c r="K251" s="169" t="s">
        <v>491</v>
      </c>
      <c r="L251" s="169" t="s">
        <v>331</v>
      </c>
      <c r="M251" s="169" t="s">
        <v>239</v>
      </c>
      <c r="N251" s="169" t="s">
        <v>240</v>
      </c>
      <c r="O251" s="172" t="s">
        <v>240</v>
      </c>
      <c r="P251" s="169" t="s">
        <v>239</v>
      </c>
      <c r="Q251" s="171" t="s">
        <v>332</v>
      </c>
      <c r="R251" s="173" t="s">
        <v>490</v>
      </c>
      <c r="S251" s="173" t="s">
        <v>298</v>
      </c>
      <c r="T251" s="363" t="s">
        <v>546</v>
      </c>
      <c r="U251" s="174" t="s">
        <v>518</v>
      </c>
      <c r="W251" s="80"/>
      <c r="X251" s="81"/>
      <c r="Y251" s="81"/>
      <c r="Z251" s="81"/>
      <c r="AA251" s="81"/>
      <c r="AB251" s="81"/>
      <c r="AC251" s="81"/>
      <c r="AD251" s="81"/>
      <c r="AE251" s="81"/>
      <c r="AF251" s="81"/>
      <c r="AG251" s="82"/>
    </row>
    <row r="252" spans="2:33" s="34" customFormat="1" ht="16">
      <c r="B252" s="153"/>
      <c r="C252" s="166">
        <v>46000</v>
      </c>
      <c r="D252" s="144" t="str">
        <f t="shared" si="0"/>
        <v>火</v>
      </c>
      <c r="E252" s="167">
        <v>0.61944444444444446</v>
      </c>
      <c r="F252" s="168" t="s">
        <v>486</v>
      </c>
      <c r="G252" s="169" t="s">
        <v>234</v>
      </c>
      <c r="H252" s="170">
        <v>5.9999999999999609E-2</v>
      </c>
      <c r="I252" s="171" t="s">
        <v>329</v>
      </c>
      <c r="J252" s="171" t="s">
        <v>236</v>
      </c>
      <c r="K252" s="169" t="s">
        <v>237</v>
      </c>
      <c r="L252" s="169" t="s">
        <v>331</v>
      </c>
      <c r="M252" s="169" t="s">
        <v>240</v>
      </c>
      <c r="N252" s="169" t="s">
        <v>240</v>
      </c>
      <c r="O252" s="172" t="s">
        <v>240</v>
      </c>
      <c r="P252" s="169" t="s">
        <v>239</v>
      </c>
      <c r="Q252" s="171" t="s">
        <v>332</v>
      </c>
      <c r="R252" s="173" t="s">
        <v>492</v>
      </c>
      <c r="S252" s="173" t="s">
        <v>243</v>
      </c>
      <c r="T252" s="363" t="s">
        <v>579</v>
      </c>
      <c r="U252" s="174" t="s">
        <v>532</v>
      </c>
      <c r="W252" s="80"/>
      <c r="X252" s="81"/>
      <c r="Y252" s="81"/>
      <c r="Z252" s="81"/>
      <c r="AA252" s="81"/>
      <c r="AB252" s="81"/>
      <c r="AC252" s="81"/>
      <c r="AD252" s="81"/>
      <c r="AE252" s="81"/>
      <c r="AF252" s="81"/>
      <c r="AG252" s="82"/>
    </row>
    <row r="253" spans="2:33" s="34" customFormat="1" ht="16">
      <c r="B253" s="153"/>
      <c r="C253" s="166">
        <v>46000</v>
      </c>
      <c r="D253" s="144" t="str">
        <f t="shared" si="0"/>
        <v>火</v>
      </c>
      <c r="E253" s="167">
        <v>0.71666666666666667</v>
      </c>
      <c r="F253" s="168" t="s">
        <v>486</v>
      </c>
      <c r="G253" s="169" t="s">
        <v>234</v>
      </c>
      <c r="H253" s="170">
        <v>0.53</v>
      </c>
      <c r="I253" s="171" t="s">
        <v>329</v>
      </c>
      <c r="J253" s="171" t="s">
        <v>236</v>
      </c>
      <c r="K253" s="169" t="s">
        <v>491</v>
      </c>
      <c r="L253" s="169" t="s">
        <v>331</v>
      </c>
      <c r="M253" s="169" t="s">
        <v>240</v>
      </c>
      <c r="N253" s="169" t="s">
        <v>239</v>
      </c>
      <c r="O253" s="172" t="s">
        <v>240</v>
      </c>
      <c r="P253" s="169" t="s">
        <v>239</v>
      </c>
      <c r="Q253" s="171" t="s">
        <v>332</v>
      </c>
      <c r="R253" s="173" t="s">
        <v>492</v>
      </c>
      <c r="S253" s="173" t="s">
        <v>243</v>
      </c>
      <c r="T253" s="363" t="s">
        <v>579</v>
      </c>
      <c r="U253" s="174" t="s">
        <v>528</v>
      </c>
      <c r="W253" s="80"/>
      <c r="X253" s="81"/>
      <c r="Y253" s="81"/>
      <c r="Z253" s="81"/>
      <c r="AA253" s="81"/>
      <c r="AB253" s="81"/>
      <c r="AC253" s="81"/>
      <c r="AD253" s="81"/>
      <c r="AE253" s="81"/>
      <c r="AF253" s="81"/>
      <c r="AG253" s="82"/>
    </row>
    <row r="254" spans="2:33" s="34" customFormat="1" ht="16">
      <c r="B254" s="153"/>
      <c r="C254" s="166">
        <v>46000</v>
      </c>
      <c r="D254" s="144" t="str">
        <f t="shared" si="0"/>
        <v>火</v>
      </c>
      <c r="E254" s="167">
        <v>0.73750000000000004</v>
      </c>
      <c r="F254" s="168" t="s">
        <v>486</v>
      </c>
      <c r="G254" s="169" t="s">
        <v>234</v>
      </c>
      <c r="H254" s="170">
        <v>0.14999999999999991</v>
      </c>
      <c r="I254" s="171" t="s">
        <v>329</v>
      </c>
      <c r="J254" s="171" t="s">
        <v>236</v>
      </c>
      <c r="K254" s="169" t="s">
        <v>410</v>
      </c>
      <c r="L254" s="169" t="s">
        <v>331</v>
      </c>
      <c r="M254" s="169" t="s">
        <v>240</v>
      </c>
      <c r="N254" s="169" t="s">
        <v>239</v>
      </c>
      <c r="O254" s="172" t="s">
        <v>240</v>
      </c>
      <c r="P254" s="169" t="s">
        <v>239</v>
      </c>
      <c r="Q254" s="171" t="s">
        <v>332</v>
      </c>
      <c r="R254" s="173" t="s">
        <v>492</v>
      </c>
      <c r="S254" s="173" t="s">
        <v>243</v>
      </c>
      <c r="T254" s="363" t="s">
        <v>579</v>
      </c>
      <c r="U254" s="174" t="s">
        <v>510</v>
      </c>
      <c r="W254" s="80"/>
      <c r="X254" s="81"/>
      <c r="Y254" s="81"/>
      <c r="Z254" s="81"/>
      <c r="AA254" s="81"/>
      <c r="AB254" s="81"/>
      <c r="AC254" s="81"/>
      <c r="AD254" s="81"/>
      <c r="AE254" s="81"/>
      <c r="AF254" s="81"/>
      <c r="AG254" s="82"/>
    </row>
    <row r="255" spans="2:33" s="34" customFormat="1" ht="16">
      <c r="B255" s="153"/>
      <c r="C255" s="166">
        <v>46000</v>
      </c>
      <c r="D255" s="144" t="str">
        <f t="shared" si="0"/>
        <v>火</v>
      </c>
      <c r="E255" s="167">
        <v>0.75972222222222219</v>
      </c>
      <c r="F255" s="168" t="s">
        <v>486</v>
      </c>
      <c r="G255" s="169" t="s">
        <v>234</v>
      </c>
      <c r="H255" s="170">
        <v>6.0000000000000026E-2</v>
      </c>
      <c r="I255" s="171" t="s">
        <v>329</v>
      </c>
      <c r="J255" s="171" t="s">
        <v>236</v>
      </c>
      <c r="K255" s="169" t="s">
        <v>491</v>
      </c>
      <c r="L255" s="169" t="s">
        <v>331</v>
      </c>
      <c r="M255" s="169" t="s">
        <v>240</v>
      </c>
      <c r="N255" s="169" t="s">
        <v>239</v>
      </c>
      <c r="O255" s="172" t="s">
        <v>240</v>
      </c>
      <c r="P255" s="169" t="s">
        <v>239</v>
      </c>
      <c r="Q255" s="171" t="s">
        <v>332</v>
      </c>
      <c r="R255" s="173" t="s">
        <v>492</v>
      </c>
      <c r="S255" s="173" t="s">
        <v>243</v>
      </c>
      <c r="T255" s="363" t="s">
        <v>579</v>
      </c>
      <c r="U255" s="174" t="s">
        <v>526</v>
      </c>
      <c r="W255" s="80"/>
      <c r="X255" s="81"/>
      <c r="Y255" s="81"/>
      <c r="Z255" s="81"/>
      <c r="AA255" s="81"/>
      <c r="AB255" s="81"/>
      <c r="AC255" s="81"/>
      <c r="AD255" s="81"/>
      <c r="AE255" s="81"/>
      <c r="AF255" s="81"/>
      <c r="AG255" s="82"/>
    </row>
    <row r="256" spans="2:33" s="34" customFormat="1" ht="16">
      <c r="B256" s="153"/>
      <c r="C256" s="166">
        <v>46001</v>
      </c>
      <c r="D256" s="144" t="str">
        <f t="shared" si="0"/>
        <v>水</v>
      </c>
      <c r="E256" s="167">
        <v>0.57916666666666672</v>
      </c>
      <c r="F256" s="168" t="s">
        <v>486</v>
      </c>
      <c r="G256" s="169" t="s">
        <v>234</v>
      </c>
      <c r="H256" s="170">
        <v>1.0000000000000009E-2</v>
      </c>
      <c r="I256" s="171" t="s">
        <v>329</v>
      </c>
      <c r="J256" s="171" t="s">
        <v>236</v>
      </c>
      <c r="K256" s="169" t="s">
        <v>410</v>
      </c>
      <c r="L256" s="169" t="s">
        <v>238</v>
      </c>
      <c r="M256" s="169" t="s">
        <v>240</v>
      </c>
      <c r="N256" s="169" t="s">
        <v>240</v>
      </c>
      <c r="O256" s="172" t="s">
        <v>239</v>
      </c>
      <c r="P256" s="169" t="s">
        <v>239</v>
      </c>
      <c r="Q256" s="171" t="s">
        <v>339</v>
      </c>
      <c r="R256" s="173" t="s">
        <v>490</v>
      </c>
      <c r="S256" s="173" t="s">
        <v>298</v>
      </c>
      <c r="T256" s="363" t="s">
        <v>588</v>
      </c>
      <c r="U256" s="174" t="s">
        <v>503</v>
      </c>
      <c r="W256" s="80"/>
      <c r="X256" s="81"/>
      <c r="Y256" s="81"/>
      <c r="Z256" s="81"/>
      <c r="AA256" s="81"/>
      <c r="AB256" s="81"/>
      <c r="AC256" s="81"/>
      <c r="AD256" s="81"/>
      <c r="AE256" s="81"/>
      <c r="AF256" s="81"/>
      <c r="AG256" s="82"/>
    </row>
    <row r="257" spans="2:33" s="34" customFormat="1" ht="16">
      <c r="B257" s="153"/>
      <c r="C257" s="166">
        <v>46001</v>
      </c>
      <c r="D257" s="144" t="str">
        <f t="shared" si="0"/>
        <v>水</v>
      </c>
      <c r="E257" s="167">
        <v>0.67500000000000004</v>
      </c>
      <c r="F257" s="168" t="s">
        <v>486</v>
      </c>
      <c r="G257" s="169" t="s">
        <v>234</v>
      </c>
      <c r="H257" s="170">
        <v>0.30000000000000004</v>
      </c>
      <c r="I257" s="171" t="s">
        <v>329</v>
      </c>
      <c r="J257" s="171" t="s">
        <v>236</v>
      </c>
      <c r="K257" s="169" t="s">
        <v>491</v>
      </c>
      <c r="L257" s="169" t="s">
        <v>331</v>
      </c>
      <c r="M257" s="169" t="s">
        <v>240</v>
      </c>
      <c r="N257" s="169" t="s">
        <v>239</v>
      </c>
      <c r="O257" s="172" t="s">
        <v>240</v>
      </c>
      <c r="P257" s="169" t="s">
        <v>239</v>
      </c>
      <c r="Q257" s="171" t="s">
        <v>332</v>
      </c>
      <c r="R257" s="173" t="s">
        <v>492</v>
      </c>
      <c r="S257" s="173" t="s">
        <v>243</v>
      </c>
      <c r="T257" s="363" t="s">
        <v>579</v>
      </c>
      <c r="U257" s="174" t="s">
        <v>528</v>
      </c>
      <c r="W257" s="80"/>
      <c r="X257" s="81"/>
      <c r="Y257" s="81"/>
      <c r="Z257" s="81"/>
      <c r="AA257" s="81"/>
      <c r="AB257" s="81"/>
      <c r="AC257" s="81"/>
      <c r="AD257" s="81"/>
      <c r="AE257" s="81"/>
      <c r="AF257" s="81"/>
      <c r="AG257" s="82"/>
    </row>
    <row r="258" spans="2:33" s="34" customFormat="1" ht="16">
      <c r="B258" s="153"/>
      <c r="C258" s="166">
        <v>46001</v>
      </c>
      <c r="D258" s="144" t="str">
        <f t="shared" si="0"/>
        <v>水</v>
      </c>
      <c r="E258" s="167">
        <v>0.70763888888888893</v>
      </c>
      <c r="F258" s="168" t="s">
        <v>486</v>
      </c>
      <c r="G258" s="169" t="s">
        <v>234</v>
      </c>
      <c r="H258" s="170">
        <v>0.10000000000000009</v>
      </c>
      <c r="I258" s="171" t="s">
        <v>329</v>
      </c>
      <c r="J258" s="171" t="s">
        <v>236</v>
      </c>
      <c r="K258" s="169" t="s">
        <v>410</v>
      </c>
      <c r="L258" s="169" t="s">
        <v>238</v>
      </c>
      <c r="M258" s="169" t="s">
        <v>240</v>
      </c>
      <c r="N258" s="169" t="s">
        <v>239</v>
      </c>
      <c r="O258" s="172" t="s">
        <v>240</v>
      </c>
      <c r="P258" s="169" t="s">
        <v>239</v>
      </c>
      <c r="Q258" s="171" t="s">
        <v>332</v>
      </c>
      <c r="R258" s="173" t="s">
        <v>490</v>
      </c>
      <c r="S258" s="173" t="s">
        <v>298</v>
      </c>
      <c r="T258" s="363" t="s">
        <v>580</v>
      </c>
      <c r="U258" s="174" t="s">
        <v>535</v>
      </c>
      <c r="W258" s="80"/>
      <c r="X258" s="81"/>
      <c r="Y258" s="81"/>
      <c r="Z258" s="81"/>
      <c r="AA258" s="81"/>
      <c r="AB258" s="81"/>
      <c r="AC258" s="81"/>
      <c r="AD258" s="81"/>
      <c r="AE258" s="81"/>
      <c r="AF258" s="81"/>
      <c r="AG258" s="82"/>
    </row>
    <row r="259" spans="2:33" s="34" customFormat="1" ht="16">
      <c r="B259" s="153"/>
      <c r="C259" s="166">
        <v>46001</v>
      </c>
      <c r="D259" s="144" t="str">
        <f t="shared" si="0"/>
        <v>水</v>
      </c>
      <c r="E259" s="167">
        <v>0.71736111111111112</v>
      </c>
      <c r="F259" s="168" t="s">
        <v>486</v>
      </c>
      <c r="G259" s="169" t="s">
        <v>234</v>
      </c>
      <c r="H259" s="170">
        <v>0.45000000000000007</v>
      </c>
      <c r="I259" s="171" t="s">
        <v>329</v>
      </c>
      <c r="J259" s="171" t="s">
        <v>236</v>
      </c>
      <c r="K259" s="169" t="s">
        <v>491</v>
      </c>
      <c r="L259" s="169" t="s">
        <v>331</v>
      </c>
      <c r="M259" s="169" t="s">
        <v>240</v>
      </c>
      <c r="N259" s="169" t="s">
        <v>239</v>
      </c>
      <c r="O259" s="172" t="s">
        <v>240</v>
      </c>
      <c r="P259" s="169" t="s">
        <v>239</v>
      </c>
      <c r="Q259" s="171" t="s">
        <v>332</v>
      </c>
      <c r="R259" s="173" t="s">
        <v>492</v>
      </c>
      <c r="S259" s="173" t="s">
        <v>243</v>
      </c>
      <c r="T259" s="363" t="s">
        <v>579</v>
      </c>
      <c r="U259" s="174" t="s">
        <v>528</v>
      </c>
      <c r="W259" s="80"/>
      <c r="X259" s="81"/>
      <c r="Y259" s="81"/>
      <c r="Z259" s="81"/>
      <c r="AA259" s="81"/>
      <c r="AB259" s="81"/>
      <c r="AC259" s="81"/>
      <c r="AD259" s="81"/>
      <c r="AE259" s="81"/>
      <c r="AF259" s="81"/>
      <c r="AG259" s="82"/>
    </row>
    <row r="260" spans="2:33" s="34" customFormat="1" ht="16">
      <c r="B260" s="153"/>
      <c r="C260" s="166">
        <v>46001</v>
      </c>
      <c r="D260" s="144" t="str">
        <f t="shared" si="0"/>
        <v>水</v>
      </c>
      <c r="E260" s="167">
        <v>0.7368055555555556</v>
      </c>
      <c r="F260" s="168" t="s">
        <v>486</v>
      </c>
      <c r="G260" s="169" t="s">
        <v>234</v>
      </c>
      <c r="H260" s="170">
        <v>1.0000000000000009E-2</v>
      </c>
      <c r="I260" s="171" t="s">
        <v>329</v>
      </c>
      <c r="J260" s="171" t="s">
        <v>236</v>
      </c>
      <c r="K260" s="169" t="s">
        <v>410</v>
      </c>
      <c r="L260" s="169" t="s">
        <v>238</v>
      </c>
      <c r="M260" s="169" t="s">
        <v>240</v>
      </c>
      <c r="N260" s="169" t="s">
        <v>240</v>
      </c>
      <c r="O260" s="172" t="s">
        <v>239</v>
      </c>
      <c r="P260" s="169" t="s">
        <v>239</v>
      </c>
      <c r="Q260" s="171" t="s">
        <v>339</v>
      </c>
      <c r="R260" s="173" t="s">
        <v>492</v>
      </c>
      <c r="S260" s="173" t="s">
        <v>243</v>
      </c>
      <c r="T260" s="363" t="s">
        <v>579</v>
      </c>
      <c r="U260" s="174" t="s">
        <v>503</v>
      </c>
      <c r="W260" s="80"/>
      <c r="X260" s="81"/>
      <c r="Y260" s="81"/>
      <c r="Z260" s="81"/>
      <c r="AA260" s="81"/>
      <c r="AB260" s="81"/>
      <c r="AC260" s="81"/>
      <c r="AD260" s="81"/>
      <c r="AE260" s="81"/>
      <c r="AF260" s="81"/>
      <c r="AG260" s="82"/>
    </row>
    <row r="261" spans="2:33" s="34" customFormat="1" ht="16">
      <c r="B261" s="153"/>
      <c r="C261" s="166">
        <v>46001</v>
      </c>
      <c r="D261" s="144" t="str">
        <f t="shared" si="0"/>
        <v>水</v>
      </c>
      <c r="E261" s="167">
        <v>0.73888888888888893</v>
      </c>
      <c r="F261" s="168" t="s">
        <v>486</v>
      </c>
      <c r="G261" s="169" t="s">
        <v>234</v>
      </c>
      <c r="H261" s="170">
        <v>0.30000000000000027</v>
      </c>
      <c r="I261" s="171" t="s">
        <v>329</v>
      </c>
      <c r="J261" s="171" t="s">
        <v>236</v>
      </c>
      <c r="K261" s="169" t="s">
        <v>491</v>
      </c>
      <c r="L261" s="169" t="s">
        <v>331</v>
      </c>
      <c r="M261" s="169" t="s">
        <v>239</v>
      </c>
      <c r="N261" s="169" t="s">
        <v>240</v>
      </c>
      <c r="O261" s="172" t="s">
        <v>240</v>
      </c>
      <c r="P261" s="169" t="s">
        <v>239</v>
      </c>
      <c r="Q261" s="171" t="s">
        <v>332</v>
      </c>
      <c r="R261" s="173" t="s">
        <v>490</v>
      </c>
      <c r="S261" s="173" t="s">
        <v>497</v>
      </c>
      <c r="T261" s="363" t="s">
        <v>581</v>
      </c>
      <c r="U261" s="174" t="s">
        <v>518</v>
      </c>
      <c r="W261" s="80"/>
      <c r="X261" s="81"/>
      <c r="Y261" s="81"/>
      <c r="Z261" s="81"/>
      <c r="AA261" s="81"/>
      <c r="AB261" s="81"/>
      <c r="AC261" s="81"/>
      <c r="AD261" s="81"/>
      <c r="AE261" s="81"/>
      <c r="AF261" s="81"/>
      <c r="AG261" s="82"/>
    </row>
    <row r="262" spans="2:33" s="34" customFormat="1" ht="32">
      <c r="B262" s="153"/>
      <c r="C262" s="166">
        <v>46001</v>
      </c>
      <c r="D262" s="144" t="str">
        <f t="shared" si="0"/>
        <v>水</v>
      </c>
      <c r="E262" s="167">
        <v>0.76249999999999996</v>
      </c>
      <c r="F262" s="168" t="s">
        <v>486</v>
      </c>
      <c r="G262" s="169" t="s">
        <v>234</v>
      </c>
      <c r="H262" s="170">
        <v>0.12</v>
      </c>
      <c r="I262" s="171" t="s">
        <v>329</v>
      </c>
      <c r="J262" s="171" t="s">
        <v>236</v>
      </c>
      <c r="K262" s="169" t="s">
        <v>491</v>
      </c>
      <c r="L262" s="169" t="s">
        <v>331</v>
      </c>
      <c r="M262" s="169" t="s">
        <v>239</v>
      </c>
      <c r="N262" s="169" t="s">
        <v>239</v>
      </c>
      <c r="O262" s="172" t="s">
        <v>240</v>
      </c>
      <c r="P262" s="169" t="s">
        <v>239</v>
      </c>
      <c r="Q262" s="171" t="s">
        <v>335</v>
      </c>
      <c r="R262" s="173" t="s">
        <v>490</v>
      </c>
      <c r="S262" s="173" t="s">
        <v>297</v>
      </c>
      <c r="T262" s="363" t="s">
        <v>587</v>
      </c>
      <c r="U262" s="174" t="s">
        <v>500</v>
      </c>
      <c r="W262" s="80"/>
      <c r="X262" s="81"/>
      <c r="Y262" s="81"/>
      <c r="Z262" s="81"/>
      <c r="AA262" s="81"/>
      <c r="AB262" s="81"/>
      <c r="AC262" s="81"/>
      <c r="AD262" s="81"/>
      <c r="AE262" s="81"/>
      <c r="AF262" s="81"/>
      <c r="AG262" s="82"/>
    </row>
    <row r="263" spans="2:33" s="34" customFormat="1" ht="16">
      <c r="B263" s="153"/>
      <c r="C263" s="166">
        <v>46001</v>
      </c>
      <c r="D263" s="144" t="str">
        <f t="shared" si="0"/>
        <v>水</v>
      </c>
      <c r="E263" s="167">
        <v>0.80555555555555558</v>
      </c>
      <c r="F263" s="168" t="s">
        <v>486</v>
      </c>
      <c r="G263" s="169" t="s">
        <v>234</v>
      </c>
      <c r="H263" s="170">
        <v>4.9999999999999933E-2</v>
      </c>
      <c r="I263" s="171" t="s">
        <v>329</v>
      </c>
      <c r="J263" s="171" t="s">
        <v>236</v>
      </c>
      <c r="K263" s="169" t="s">
        <v>237</v>
      </c>
      <c r="L263" s="169" t="s">
        <v>331</v>
      </c>
      <c r="M263" s="169" t="s">
        <v>240</v>
      </c>
      <c r="N263" s="169" t="s">
        <v>240</v>
      </c>
      <c r="O263" s="172" t="s">
        <v>239</v>
      </c>
      <c r="P263" s="169" t="s">
        <v>239</v>
      </c>
      <c r="Q263" s="171" t="s">
        <v>339</v>
      </c>
      <c r="R263" s="173" t="s">
        <v>492</v>
      </c>
      <c r="S263" s="173" t="s">
        <v>243</v>
      </c>
      <c r="T263" s="363" t="s">
        <v>579</v>
      </c>
      <c r="U263" s="174" t="s">
        <v>502</v>
      </c>
      <c r="W263" s="80"/>
      <c r="X263" s="81"/>
      <c r="Y263" s="81"/>
      <c r="Z263" s="81"/>
      <c r="AA263" s="81"/>
      <c r="AB263" s="81"/>
      <c r="AC263" s="81"/>
      <c r="AD263" s="81"/>
      <c r="AE263" s="81"/>
      <c r="AF263" s="81"/>
      <c r="AG263" s="82"/>
    </row>
    <row r="264" spans="2:33" s="34" customFormat="1" ht="16">
      <c r="B264" s="153"/>
      <c r="C264" s="166">
        <v>46001</v>
      </c>
      <c r="D264" s="144" t="str">
        <f t="shared" si="0"/>
        <v>水</v>
      </c>
      <c r="E264" s="167">
        <v>0.82013888888888886</v>
      </c>
      <c r="F264" s="168" t="s">
        <v>486</v>
      </c>
      <c r="G264" s="169" t="s">
        <v>234</v>
      </c>
      <c r="H264" s="170">
        <v>3.0000000000000027E-2</v>
      </c>
      <c r="I264" s="171" t="s">
        <v>329</v>
      </c>
      <c r="J264" s="171" t="s">
        <v>236</v>
      </c>
      <c r="K264" s="169" t="s">
        <v>410</v>
      </c>
      <c r="L264" s="169" t="s">
        <v>238</v>
      </c>
      <c r="M264" s="169" t="s">
        <v>240</v>
      </c>
      <c r="N264" s="169" t="s">
        <v>240</v>
      </c>
      <c r="O264" s="172" t="s">
        <v>239</v>
      </c>
      <c r="P264" s="169" t="s">
        <v>239</v>
      </c>
      <c r="Q264" s="171" t="s">
        <v>339</v>
      </c>
      <c r="R264" s="173" t="s">
        <v>492</v>
      </c>
      <c r="S264" s="173" t="s">
        <v>243</v>
      </c>
      <c r="T264" s="363" t="s">
        <v>579</v>
      </c>
      <c r="U264" s="174" t="s">
        <v>503</v>
      </c>
      <c r="W264" s="80"/>
      <c r="X264" s="81"/>
      <c r="Y264" s="81"/>
      <c r="Z264" s="81"/>
      <c r="AA264" s="81"/>
      <c r="AB264" s="81"/>
      <c r="AC264" s="81"/>
      <c r="AD264" s="81"/>
      <c r="AE264" s="81"/>
      <c r="AF264" s="81"/>
      <c r="AG264" s="82"/>
    </row>
    <row r="265" spans="2:33" s="34" customFormat="1" ht="16">
      <c r="B265" s="153"/>
      <c r="C265" s="166">
        <v>46001</v>
      </c>
      <c r="D265" s="144" t="str">
        <f t="shared" si="0"/>
        <v>水</v>
      </c>
      <c r="E265" s="167">
        <v>0.83333333333333337</v>
      </c>
      <c r="F265" s="168" t="s">
        <v>486</v>
      </c>
      <c r="G265" s="169" t="s">
        <v>234</v>
      </c>
      <c r="H265" s="170">
        <v>2.0000000000000018E-2</v>
      </c>
      <c r="I265" s="171" t="s">
        <v>329</v>
      </c>
      <c r="J265" s="171" t="s">
        <v>236</v>
      </c>
      <c r="K265" s="169" t="s">
        <v>410</v>
      </c>
      <c r="L265" s="169" t="s">
        <v>238</v>
      </c>
      <c r="M265" s="169" t="s">
        <v>240</v>
      </c>
      <c r="N265" s="169" t="s">
        <v>239</v>
      </c>
      <c r="O265" s="172" t="s">
        <v>240</v>
      </c>
      <c r="P265" s="169" t="s">
        <v>239</v>
      </c>
      <c r="Q265" s="171" t="s">
        <v>332</v>
      </c>
      <c r="R265" s="173" t="s">
        <v>492</v>
      </c>
      <c r="S265" s="173" t="s">
        <v>243</v>
      </c>
      <c r="T265" s="363" t="s">
        <v>579</v>
      </c>
      <c r="U265" s="174" t="s">
        <v>525</v>
      </c>
      <c r="W265" s="80"/>
      <c r="X265" s="81"/>
      <c r="Y265" s="81"/>
      <c r="Z265" s="81"/>
      <c r="AA265" s="81"/>
      <c r="AB265" s="81"/>
      <c r="AC265" s="81"/>
      <c r="AD265" s="81"/>
      <c r="AE265" s="81"/>
      <c r="AF265" s="81"/>
      <c r="AG265" s="82"/>
    </row>
    <row r="266" spans="2:33" s="34" customFormat="1" ht="16">
      <c r="B266" s="153"/>
      <c r="C266" s="166">
        <v>46002</v>
      </c>
      <c r="D266" s="144" t="str">
        <f t="shared" si="0"/>
        <v>木</v>
      </c>
      <c r="E266" s="167">
        <v>0.50763888888888886</v>
      </c>
      <c r="F266" s="168" t="s">
        <v>486</v>
      </c>
      <c r="G266" s="169" t="s">
        <v>234</v>
      </c>
      <c r="H266" s="170">
        <v>0.01</v>
      </c>
      <c r="I266" s="171" t="s">
        <v>329</v>
      </c>
      <c r="J266" s="171" t="s">
        <v>236</v>
      </c>
      <c r="K266" s="169" t="s">
        <v>410</v>
      </c>
      <c r="L266" s="169" t="s">
        <v>238</v>
      </c>
      <c r="M266" s="169" t="s">
        <v>240</v>
      </c>
      <c r="N266" s="169" t="s">
        <v>240</v>
      </c>
      <c r="O266" s="172" t="s">
        <v>239</v>
      </c>
      <c r="P266" s="169" t="s">
        <v>239</v>
      </c>
      <c r="Q266" s="171" t="s">
        <v>339</v>
      </c>
      <c r="R266" s="173" t="s">
        <v>490</v>
      </c>
      <c r="S266" s="173" t="s">
        <v>298</v>
      </c>
      <c r="T266" s="363" t="s">
        <v>547</v>
      </c>
      <c r="U266" s="174" t="s">
        <v>513</v>
      </c>
      <c r="W266" s="80"/>
      <c r="X266" s="81"/>
      <c r="Y266" s="81"/>
      <c r="Z266" s="81"/>
      <c r="AA266" s="81"/>
      <c r="AB266" s="81"/>
      <c r="AC266" s="81"/>
      <c r="AD266" s="81"/>
      <c r="AE266" s="81"/>
      <c r="AF266" s="81"/>
      <c r="AG266" s="82"/>
    </row>
    <row r="267" spans="2:33" s="34" customFormat="1" ht="16">
      <c r="B267" s="153"/>
      <c r="C267" s="166">
        <v>46002</v>
      </c>
      <c r="D267" s="144" t="str">
        <f t="shared" ref="D267:D330" si="1">IF($C267 &lt;&gt; "", IF(ISERROR(MATCH(C267, 祝日, 0)), TEXT($C267, "aaa"), "祝日"), "")</f>
        <v>木</v>
      </c>
      <c r="E267" s="167">
        <v>0.50972222222222219</v>
      </c>
      <c r="F267" s="168" t="s">
        <v>486</v>
      </c>
      <c r="G267" s="169" t="s">
        <v>234</v>
      </c>
      <c r="H267" s="170">
        <v>0.27</v>
      </c>
      <c r="I267" s="171" t="s">
        <v>329</v>
      </c>
      <c r="J267" s="171" t="s">
        <v>236</v>
      </c>
      <c r="K267" s="169" t="s">
        <v>491</v>
      </c>
      <c r="L267" s="169" t="s">
        <v>331</v>
      </c>
      <c r="M267" s="169" t="s">
        <v>240</v>
      </c>
      <c r="N267" s="169" t="s">
        <v>240</v>
      </c>
      <c r="O267" s="172" t="s">
        <v>240</v>
      </c>
      <c r="P267" s="169" t="s">
        <v>239</v>
      </c>
      <c r="Q267" s="171" t="s">
        <v>332</v>
      </c>
      <c r="R267" s="173" t="s">
        <v>490</v>
      </c>
      <c r="S267" s="173" t="s">
        <v>298</v>
      </c>
      <c r="T267" s="363" t="s">
        <v>580</v>
      </c>
      <c r="U267" s="174" t="s">
        <v>542</v>
      </c>
      <c r="W267" s="80"/>
      <c r="X267" s="81"/>
      <c r="Y267" s="81"/>
      <c r="Z267" s="81"/>
      <c r="AA267" s="81"/>
      <c r="AB267" s="81"/>
      <c r="AC267" s="81"/>
      <c r="AD267" s="81"/>
      <c r="AE267" s="81"/>
      <c r="AF267" s="81"/>
      <c r="AG267" s="82"/>
    </row>
    <row r="268" spans="2:33" s="34" customFormat="1" ht="16">
      <c r="B268" s="153"/>
      <c r="C268" s="166">
        <v>46002</v>
      </c>
      <c r="D268" s="144" t="str">
        <f t="shared" si="1"/>
        <v>木</v>
      </c>
      <c r="E268" s="167">
        <v>0.51249999999999996</v>
      </c>
      <c r="F268" s="168" t="s">
        <v>486</v>
      </c>
      <c r="G268" s="169" t="s">
        <v>234</v>
      </c>
      <c r="H268" s="170">
        <v>7.999999999999996E-2</v>
      </c>
      <c r="I268" s="171" t="s">
        <v>329</v>
      </c>
      <c r="J268" s="171" t="s">
        <v>236</v>
      </c>
      <c r="K268" s="169" t="s">
        <v>237</v>
      </c>
      <c r="L268" s="169" t="s">
        <v>331</v>
      </c>
      <c r="M268" s="169" t="s">
        <v>240</v>
      </c>
      <c r="N268" s="169" t="s">
        <v>240</v>
      </c>
      <c r="O268" s="172" t="s">
        <v>239</v>
      </c>
      <c r="P268" s="169" t="s">
        <v>239</v>
      </c>
      <c r="Q268" s="171" t="s">
        <v>339</v>
      </c>
      <c r="R268" s="173" t="s">
        <v>492</v>
      </c>
      <c r="S268" s="173" t="s">
        <v>243</v>
      </c>
      <c r="T268" s="363" t="s">
        <v>579</v>
      </c>
      <c r="U268" s="174" t="s">
        <v>506</v>
      </c>
      <c r="W268" s="80"/>
      <c r="X268" s="81"/>
      <c r="Y268" s="81"/>
      <c r="Z268" s="81"/>
      <c r="AA268" s="81"/>
      <c r="AB268" s="81"/>
      <c r="AC268" s="81"/>
      <c r="AD268" s="81"/>
      <c r="AE268" s="81"/>
      <c r="AF268" s="81"/>
      <c r="AG268" s="82"/>
    </row>
    <row r="269" spans="2:33" s="34" customFormat="1" ht="18">
      <c r="B269" s="153"/>
      <c r="C269" s="166">
        <v>46002</v>
      </c>
      <c r="D269" s="144" t="str">
        <f t="shared" si="1"/>
        <v>木</v>
      </c>
      <c r="E269" s="167">
        <v>0.62291666666666667</v>
      </c>
      <c r="F269" s="168" t="s">
        <v>487</v>
      </c>
      <c r="G269" s="169" t="s">
        <v>234</v>
      </c>
      <c r="H269" s="170">
        <v>0.56000000000000005</v>
      </c>
      <c r="I269" s="171" t="s">
        <v>329</v>
      </c>
      <c r="J269" s="171" t="s">
        <v>495</v>
      </c>
      <c r="K269" s="169" t="s">
        <v>491</v>
      </c>
      <c r="L269" s="169" t="s">
        <v>331</v>
      </c>
      <c r="M269" s="169" t="s">
        <v>239</v>
      </c>
      <c r="N269" s="169" t="s">
        <v>240</v>
      </c>
      <c r="O269" s="172" t="s">
        <v>240</v>
      </c>
      <c r="P269" s="169" t="s">
        <v>239</v>
      </c>
      <c r="Q269" s="171" t="s">
        <v>332</v>
      </c>
      <c r="R269" s="173" t="s">
        <v>490</v>
      </c>
      <c r="S269" s="173" t="s">
        <v>297</v>
      </c>
      <c r="T269" s="363" t="s">
        <v>604</v>
      </c>
      <c r="U269" s="174" t="s">
        <v>511</v>
      </c>
      <c r="W269" s="80"/>
      <c r="X269" s="81"/>
      <c r="Y269" s="81"/>
      <c r="Z269" s="81"/>
      <c r="AA269" s="81"/>
      <c r="AB269" s="81"/>
      <c r="AC269" s="81"/>
      <c r="AD269" s="81"/>
      <c r="AE269" s="81"/>
      <c r="AF269" s="81"/>
      <c r="AG269" s="82"/>
    </row>
    <row r="270" spans="2:33" s="34" customFormat="1" ht="16">
      <c r="B270" s="153"/>
      <c r="C270" s="166">
        <v>46002</v>
      </c>
      <c r="D270" s="144" t="str">
        <f t="shared" si="1"/>
        <v>木</v>
      </c>
      <c r="E270" s="167">
        <v>0.67500000000000004</v>
      </c>
      <c r="F270" s="168" t="s">
        <v>487</v>
      </c>
      <c r="G270" s="169" t="s">
        <v>234</v>
      </c>
      <c r="H270" s="170">
        <v>0.17999999999999994</v>
      </c>
      <c r="I270" s="171" t="s">
        <v>329</v>
      </c>
      <c r="J270" s="171" t="s">
        <v>495</v>
      </c>
      <c r="K270" s="169" t="s">
        <v>491</v>
      </c>
      <c r="L270" s="169" t="s">
        <v>331</v>
      </c>
      <c r="M270" s="169" t="s">
        <v>239</v>
      </c>
      <c r="N270" s="169" t="s">
        <v>239</v>
      </c>
      <c r="O270" s="172" t="s">
        <v>240</v>
      </c>
      <c r="P270" s="169" t="s">
        <v>239</v>
      </c>
      <c r="Q270" s="171" t="s">
        <v>241</v>
      </c>
      <c r="R270" s="173" t="s">
        <v>492</v>
      </c>
      <c r="S270" s="173" t="s">
        <v>243</v>
      </c>
      <c r="T270" s="363" t="s">
        <v>579</v>
      </c>
      <c r="U270" s="174" t="s">
        <v>514</v>
      </c>
      <c r="W270" s="80"/>
      <c r="X270" s="81"/>
      <c r="Y270" s="81"/>
      <c r="Z270" s="81"/>
      <c r="AA270" s="81"/>
      <c r="AB270" s="81"/>
      <c r="AC270" s="81"/>
      <c r="AD270" s="81"/>
      <c r="AE270" s="81"/>
      <c r="AF270" s="81"/>
      <c r="AG270" s="82"/>
    </row>
    <row r="271" spans="2:33" s="34" customFormat="1" ht="32">
      <c r="B271" s="153"/>
      <c r="C271" s="166">
        <v>46002</v>
      </c>
      <c r="D271" s="144" t="str">
        <f t="shared" si="1"/>
        <v>木</v>
      </c>
      <c r="E271" s="167">
        <v>0.70486111111111116</v>
      </c>
      <c r="F271" s="168" t="s">
        <v>487</v>
      </c>
      <c r="G271" s="169" t="s">
        <v>234</v>
      </c>
      <c r="H271" s="170">
        <v>8.0000000000000071E-2</v>
      </c>
      <c r="I271" s="171" t="s">
        <v>329</v>
      </c>
      <c r="J271" s="171" t="s">
        <v>495</v>
      </c>
      <c r="K271" s="169" t="s">
        <v>237</v>
      </c>
      <c r="L271" s="169" t="s">
        <v>331</v>
      </c>
      <c r="M271" s="169" t="s">
        <v>240</v>
      </c>
      <c r="N271" s="169" t="s">
        <v>240</v>
      </c>
      <c r="O271" s="172" t="s">
        <v>239</v>
      </c>
      <c r="P271" s="169" t="s">
        <v>239</v>
      </c>
      <c r="Q271" s="171" t="s">
        <v>339</v>
      </c>
      <c r="R271" s="173" t="s">
        <v>490</v>
      </c>
      <c r="S271" s="173" t="s">
        <v>297</v>
      </c>
      <c r="T271" s="363" t="s">
        <v>577</v>
      </c>
      <c r="U271" s="174" t="s">
        <v>517</v>
      </c>
      <c r="W271" s="80"/>
      <c r="X271" s="81"/>
      <c r="Y271" s="81"/>
      <c r="Z271" s="81"/>
      <c r="AA271" s="81"/>
      <c r="AB271" s="81"/>
      <c r="AC271" s="81"/>
      <c r="AD271" s="81"/>
      <c r="AE271" s="81"/>
      <c r="AF271" s="81"/>
      <c r="AG271" s="82"/>
    </row>
    <row r="272" spans="2:33" s="34" customFormat="1" ht="32">
      <c r="B272" s="153"/>
      <c r="C272" s="166">
        <v>46002</v>
      </c>
      <c r="D272" s="144" t="str">
        <f t="shared" si="1"/>
        <v>木</v>
      </c>
      <c r="E272" s="167">
        <v>0.73750000000000004</v>
      </c>
      <c r="F272" s="168" t="s">
        <v>348</v>
      </c>
      <c r="G272" s="169" t="s">
        <v>234</v>
      </c>
      <c r="H272" s="170">
        <v>5.9999999999999831E-2</v>
      </c>
      <c r="I272" s="171" t="s">
        <v>493</v>
      </c>
      <c r="J272" s="171" t="s">
        <v>495</v>
      </c>
      <c r="K272" s="169" t="s">
        <v>491</v>
      </c>
      <c r="L272" s="169" t="s">
        <v>331</v>
      </c>
      <c r="M272" s="169" t="s">
        <v>239</v>
      </c>
      <c r="N272" s="169" t="s">
        <v>239</v>
      </c>
      <c r="O272" s="172" t="s">
        <v>240</v>
      </c>
      <c r="P272" s="169" t="s">
        <v>239</v>
      </c>
      <c r="Q272" s="171" t="s">
        <v>335</v>
      </c>
      <c r="R272" s="173" t="s">
        <v>489</v>
      </c>
      <c r="S272" s="173" t="s">
        <v>297</v>
      </c>
      <c r="T272" s="363" t="s">
        <v>594</v>
      </c>
      <c r="U272" s="174" t="s">
        <v>537</v>
      </c>
      <c r="W272" s="80"/>
      <c r="X272" s="81"/>
      <c r="Y272" s="81"/>
      <c r="Z272" s="81"/>
      <c r="AA272" s="81"/>
      <c r="AB272" s="81"/>
      <c r="AC272" s="81"/>
      <c r="AD272" s="81"/>
      <c r="AE272" s="81"/>
      <c r="AF272" s="81"/>
      <c r="AG272" s="82"/>
    </row>
    <row r="273" spans="2:33" s="34" customFormat="1" ht="16">
      <c r="B273" s="153"/>
      <c r="C273" s="166">
        <v>46002</v>
      </c>
      <c r="D273" s="144" t="str">
        <f t="shared" si="1"/>
        <v>木</v>
      </c>
      <c r="E273" s="167">
        <v>0.76458333333333328</v>
      </c>
      <c r="F273" s="168" t="s">
        <v>348</v>
      </c>
      <c r="G273" s="169" t="s">
        <v>234</v>
      </c>
      <c r="H273" s="170">
        <v>0.17999999999999994</v>
      </c>
      <c r="I273" s="171" t="s">
        <v>493</v>
      </c>
      <c r="J273" s="171" t="s">
        <v>495</v>
      </c>
      <c r="K273" s="169" t="s">
        <v>491</v>
      </c>
      <c r="L273" s="169" t="s">
        <v>331</v>
      </c>
      <c r="M273" s="169" t="s">
        <v>239</v>
      </c>
      <c r="N273" s="169" t="s">
        <v>239</v>
      </c>
      <c r="O273" s="172" t="s">
        <v>240</v>
      </c>
      <c r="P273" s="169" t="s">
        <v>239</v>
      </c>
      <c r="Q273" s="171" t="s">
        <v>241</v>
      </c>
      <c r="R273" s="173" t="s">
        <v>492</v>
      </c>
      <c r="S273" s="173" t="s">
        <v>243</v>
      </c>
      <c r="T273" s="363" t="s">
        <v>579</v>
      </c>
      <c r="U273" s="174" t="s">
        <v>514</v>
      </c>
      <c r="W273" s="80"/>
      <c r="X273" s="81"/>
      <c r="Y273" s="81"/>
      <c r="Z273" s="81"/>
      <c r="AA273" s="81"/>
      <c r="AB273" s="81"/>
      <c r="AC273" s="81"/>
      <c r="AD273" s="81"/>
      <c r="AE273" s="81"/>
      <c r="AF273" s="81"/>
      <c r="AG273" s="82"/>
    </row>
    <row r="274" spans="2:33" s="34" customFormat="1" ht="16">
      <c r="B274" s="153"/>
      <c r="C274" s="166">
        <v>46003</v>
      </c>
      <c r="D274" s="144" t="str">
        <f t="shared" si="1"/>
        <v>金</v>
      </c>
      <c r="E274" s="167">
        <v>0.53472222222222221</v>
      </c>
      <c r="F274" s="168" t="s">
        <v>486</v>
      </c>
      <c r="G274" s="169" t="s">
        <v>234</v>
      </c>
      <c r="H274" s="170">
        <v>5.0000000000000044E-3</v>
      </c>
      <c r="I274" s="171" t="s">
        <v>329</v>
      </c>
      <c r="J274" s="171" t="s">
        <v>236</v>
      </c>
      <c r="K274" s="169" t="s">
        <v>410</v>
      </c>
      <c r="L274" s="169" t="s">
        <v>238</v>
      </c>
      <c r="M274" s="169" t="s">
        <v>240</v>
      </c>
      <c r="N274" s="169" t="s">
        <v>240</v>
      </c>
      <c r="O274" s="172" t="s">
        <v>239</v>
      </c>
      <c r="P274" s="169" t="s">
        <v>239</v>
      </c>
      <c r="Q274" s="171" t="s">
        <v>339</v>
      </c>
      <c r="R274" s="173" t="s">
        <v>490</v>
      </c>
      <c r="S274" s="173" t="s">
        <v>298</v>
      </c>
      <c r="T274" s="363" t="s">
        <v>588</v>
      </c>
      <c r="U274" s="174" t="s">
        <v>503</v>
      </c>
      <c r="W274" s="80"/>
      <c r="X274" s="81"/>
      <c r="Y274" s="81"/>
      <c r="Z274" s="81"/>
      <c r="AA274" s="81"/>
      <c r="AB274" s="81"/>
      <c r="AC274" s="81"/>
      <c r="AD274" s="81"/>
      <c r="AE274" s="81"/>
      <c r="AF274" s="81"/>
      <c r="AG274" s="82"/>
    </row>
    <row r="275" spans="2:33" s="34" customFormat="1" ht="16">
      <c r="B275" s="153"/>
      <c r="C275" s="166">
        <v>46003</v>
      </c>
      <c r="D275" s="144" t="str">
        <f t="shared" si="1"/>
        <v>金</v>
      </c>
      <c r="E275" s="167">
        <v>0.53888888888888886</v>
      </c>
      <c r="F275" s="168" t="s">
        <v>486</v>
      </c>
      <c r="G275" s="169" t="s">
        <v>234</v>
      </c>
      <c r="H275" s="170">
        <v>0.14999999999999991</v>
      </c>
      <c r="I275" s="171" t="s">
        <v>329</v>
      </c>
      <c r="J275" s="171" t="s">
        <v>236</v>
      </c>
      <c r="K275" s="169" t="s">
        <v>237</v>
      </c>
      <c r="L275" s="169" t="s">
        <v>331</v>
      </c>
      <c r="M275" s="169" t="s">
        <v>240</v>
      </c>
      <c r="N275" s="169" t="s">
        <v>240</v>
      </c>
      <c r="O275" s="172" t="s">
        <v>239</v>
      </c>
      <c r="P275" s="169" t="s">
        <v>239</v>
      </c>
      <c r="Q275" s="171" t="s">
        <v>339</v>
      </c>
      <c r="R275" s="173" t="s">
        <v>490</v>
      </c>
      <c r="S275" s="173" t="s">
        <v>297</v>
      </c>
      <c r="T275" s="363" t="s">
        <v>595</v>
      </c>
      <c r="U275" s="174" t="s">
        <v>509</v>
      </c>
      <c r="W275" s="80"/>
      <c r="X275" s="81"/>
      <c r="Y275" s="81"/>
      <c r="Z275" s="81"/>
      <c r="AA275" s="81"/>
      <c r="AB275" s="81"/>
      <c r="AC275" s="81"/>
      <c r="AD275" s="81"/>
      <c r="AE275" s="81"/>
      <c r="AF275" s="81"/>
      <c r="AG275" s="82"/>
    </row>
    <row r="276" spans="2:33" s="34" customFormat="1" ht="16">
      <c r="B276" s="153"/>
      <c r="C276" s="166">
        <v>46003</v>
      </c>
      <c r="D276" s="144" t="str">
        <f t="shared" si="1"/>
        <v>金</v>
      </c>
      <c r="E276" s="167">
        <v>0.55347222222222225</v>
      </c>
      <c r="F276" s="168" t="s">
        <v>486</v>
      </c>
      <c r="G276" s="169" t="s">
        <v>234</v>
      </c>
      <c r="H276" s="170">
        <v>0.25</v>
      </c>
      <c r="I276" s="171" t="s">
        <v>329</v>
      </c>
      <c r="J276" s="171" t="s">
        <v>236</v>
      </c>
      <c r="K276" s="169" t="s">
        <v>237</v>
      </c>
      <c r="L276" s="169" t="s">
        <v>331</v>
      </c>
      <c r="M276" s="169" t="s">
        <v>240</v>
      </c>
      <c r="N276" s="169" t="s">
        <v>240</v>
      </c>
      <c r="O276" s="172" t="s">
        <v>239</v>
      </c>
      <c r="P276" s="169" t="s">
        <v>239</v>
      </c>
      <c r="Q276" s="171" t="s">
        <v>339</v>
      </c>
      <c r="R276" s="173" t="s">
        <v>490</v>
      </c>
      <c r="S276" s="173" t="s">
        <v>298</v>
      </c>
      <c r="T276" s="363" t="s">
        <v>580</v>
      </c>
      <c r="U276" s="174" t="s">
        <v>506</v>
      </c>
      <c r="W276" s="80"/>
      <c r="X276" s="81"/>
      <c r="Y276" s="81"/>
      <c r="Z276" s="81"/>
      <c r="AA276" s="81"/>
      <c r="AB276" s="81"/>
      <c r="AC276" s="81"/>
      <c r="AD276" s="81"/>
      <c r="AE276" s="81"/>
      <c r="AF276" s="81"/>
      <c r="AG276" s="82"/>
    </row>
    <row r="277" spans="2:33" s="34" customFormat="1" ht="16">
      <c r="B277" s="153"/>
      <c r="C277" s="166">
        <v>46003</v>
      </c>
      <c r="D277" s="144" t="str">
        <f t="shared" si="1"/>
        <v>金</v>
      </c>
      <c r="E277" s="167">
        <v>0.55763888888888891</v>
      </c>
      <c r="F277" s="168" t="s">
        <v>486</v>
      </c>
      <c r="G277" s="169" t="s">
        <v>234</v>
      </c>
      <c r="H277" s="170">
        <v>2.4999999999999967E-2</v>
      </c>
      <c r="I277" s="171" t="s">
        <v>329</v>
      </c>
      <c r="J277" s="171" t="s">
        <v>236</v>
      </c>
      <c r="K277" s="169" t="s">
        <v>237</v>
      </c>
      <c r="L277" s="169" t="s">
        <v>331</v>
      </c>
      <c r="M277" s="169" t="s">
        <v>240</v>
      </c>
      <c r="N277" s="169" t="s">
        <v>240</v>
      </c>
      <c r="O277" s="172" t="s">
        <v>239</v>
      </c>
      <c r="P277" s="169" t="s">
        <v>239</v>
      </c>
      <c r="Q277" s="171" t="s">
        <v>339</v>
      </c>
      <c r="R277" s="173" t="s">
        <v>490</v>
      </c>
      <c r="S277" s="173" t="s">
        <v>298</v>
      </c>
      <c r="T277" s="363" t="s">
        <v>580</v>
      </c>
      <c r="U277" s="174" t="s">
        <v>502</v>
      </c>
      <c r="W277" s="80"/>
      <c r="X277" s="81"/>
      <c r="Y277" s="81"/>
      <c r="Z277" s="81"/>
      <c r="AA277" s="81"/>
      <c r="AB277" s="81"/>
      <c r="AC277" s="81"/>
      <c r="AD277" s="81"/>
      <c r="AE277" s="81"/>
      <c r="AF277" s="81"/>
      <c r="AG277" s="82"/>
    </row>
    <row r="278" spans="2:33" s="34" customFormat="1" ht="16">
      <c r="B278" s="153"/>
      <c r="C278" s="166">
        <v>46003</v>
      </c>
      <c r="D278" s="144" t="str">
        <f t="shared" si="1"/>
        <v>金</v>
      </c>
      <c r="E278" s="167">
        <v>0.67638888888888893</v>
      </c>
      <c r="F278" s="168" t="s">
        <v>348</v>
      </c>
      <c r="G278" s="169" t="s">
        <v>234</v>
      </c>
      <c r="H278" s="170">
        <v>0.12</v>
      </c>
      <c r="I278" s="171" t="s">
        <v>329</v>
      </c>
      <c r="J278" s="171" t="s">
        <v>236</v>
      </c>
      <c r="K278" s="169" t="s">
        <v>491</v>
      </c>
      <c r="L278" s="169" t="s">
        <v>331</v>
      </c>
      <c r="M278" s="169" t="s">
        <v>240</v>
      </c>
      <c r="N278" s="169" t="s">
        <v>239</v>
      </c>
      <c r="O278" s="172" t="s">
        <v>240</v>
      </c>
      <c r="P278" s="169" t="s">
        <v>239</v>
      </c>
      <c r="Q278" s="171" t="s">
        <v>332</v>
      </c>
      <c r="R278" s="173" t="s">
        <v>492</v>
      </c>
      <c r="S278" s="173" t="s">
        <v>243</v>
      </c>
      <c r="T278" s="363" t="s">
        <v>579</v>
      </c>
      <c r="U278" s="174" t="s">
        <v>528</v>
      </c>
      <c r="W278" s="80"/>
      <c r="X278" s="81"/>
      <c r="Y278" s="81"/>
      <c r="Z278" s="81"/>
      <c r="AA278" s="81"/>
      <c r="AB278" s="81"/>
      <c r="AC278" s="81"/>
      <c r="AD278" s="81"/>
      <c r="AE278" s="81"/>
      <c r="AF278" s="81"/>
      <c r="AG278" s="82"/>
    </row>
    <row r="279" spans="2:33" s="34" customFormat="1" ht="16">
      <c r="B279" s="153"/>
      <c r="C279" s="166">
        <v>46003</v>
      </c>
      <c r="D279" s="144" t="str">
        <f t="shared" si="1"/>
        <v>金</v>
      </c>
      <c r="E279" s="167">
        <v>0.6791666666666667</v>
      </c>
      <c r="F279" s="168" t="s">
        <v>348</v>
      </c>
      <c r="G279" s="169" t="s">
        <v>234</v>
      </c>
      <c r="H279" s="170">
        <v>2.0000000000000018E-2</v>
      </c>
      <c r="I279" s="171" t="s">
        <v>329</v>
      </c>
      <c r="J279" s="171" t="s">
        <v>236</v>
      </c>
      <c r="K279" s="169" t="s">
        <v>237</v>
      </c>
      <c r="L279" s="169" t="s">
        <v>331</v>
      </c>
      <c r="M279" s="169" t="s">
        <v>240</v>
      </c>
      <c r="N279" s="169" t="s">
        <v>239</v>
      </c>
      <c r="O279" s="172" t="s">
        <v>240</v>
      </c>
      <c r="P279" s="169" t="s">
        <v>239</v>
      </c>
      <c r="Q279" s="171" t="s">
        <v>332</v>
      </c>
      <c r="R279" s="173" t="s">
        <v>490</v>
      </c>
      <c r="S279" s="173" t="s">
        <v>298</v>
      </c>
      <c r="T279" s="363" t="s">
        <v>580</v>
      </c>
      <c r="U279" s="174" t="s">
        <v>531</v>
      </c>
      <c r="W279" s="80"/>
      <c r="X279" s="81"/>
      <c r="Y279" s="81"/>
      <c r="Z279" s="81"/>
      <c r="AA279" s="81"/>
      <c r="AB279" s="81"/>
      <c r="AC279" s="81"/>
      <c r="AD279" s="81"/>
      <c r="AE279" s="81"/>
      <c r="AF279" s="81"/>
      <c r="AG279" s="82"/>
    </row>
    <row r="280" spans="2:33" s="34" customFormat="1" ht="16">
      <c r="B280" s="153"/>
      <c r="C280" s="166">
        <v>46003</v>
      </c>
      <c r="D280" s="144" t="str">
        <f t="shared" si="1"/>
        <v>金</v>
      </c>
      <c r="E280" s="167">
        <v>0.74444444444444446</v>
      </c>
      <c r="F280" s="168" t="s">
        <v>348</v>
      </c>
      <c r="G280" s="169" t="s">
        <v>234</v>
      </c>
      <c r="H280" s="170">
        <v>0.16999999999999993</v>
      </c>
      <c r="I280" s="171" t="s">
        <v>329</v>
      </c>
      <c r="J280" s="171" t="s">
        <v>236</v>
      </c>
      <c r="K280" s="169" t="s">
        <v>410</v>
      </c>
      <c r="L280" s="169" t="s">
        <v>238</v>
      </c>
      <c r="M280" s="169" t="s">
        <v>240</v>
      </c>
      <c r="N280" s="169" t="s">
        <v>240</v>
      </c>
      <c r="O280" s="172" t="s">
        <v>240</v>
      </c>
      <c r="P280" s="169" t="s">
        <v>239</v>
      </c>
      <c r="Q280" s="171" t="s">
        <v>332</v>
      </c>
      <c r="R280" s="173" t="s">
        <v>492</v>
      </c>
      <c r="S280" s="173" t="s">
        <v>243</v>
      </c>
      <c r="T280" s="363" t="s">
        <v>579</v>
      </c>
      <c r="U280" s="174" t="s">
        <v>516</v>
      </c>
      <c r="W280" s="80"/>
      <c r="X280" s="81"/>
      <c r="Y280" s="81"/>
      <c r="Z280" s="81"/>
      <c r="AA280" s="81"/>
      <c r="AB280" s="81"/>
      <c r="AC280" s="81"/>
      <c r="AD280" s="81"/>
      <c r="AE280" s="81"/>
      <c r="AF280" s="81"/>
      <c r="AG280" s="82"/>
    </row>
    <row r="281" spans="2:33" s="34" customFormat="1" ht="16">
      <c r="B281" s="153"/>
      <c r="C281" s="166">
        <v>46003</v>
      </c>
      <c r="D281" s="144" t="str">
        <f t="shared" si="1"/>
        <v>金</v>
      </c>
      <c r="E281" s="167">
        <v>0.74444444444444446</v>
      </c>
      <c r="F281" s="168" t="s">
        <v>348</v>
      </c>
      <c r="G281" s="169" t="s">
        <v>234</v>
      </c>
      <c r="H281" s="170">
        <v>0.57999999999999963</v>
      </c>
      <c r="I281" s="171" t="s">
        <v>329</v>
      </c>
      <c r="J281" s="171" t="s">
        <v>236</v>
      </c>
      <c r="K281" s="169" t="s">
        <v>491</v>
      </c>
      <c r="L281" s="169" t="s">
        <v>331</v>
      </c>
      <c r="M281" s="169" t="s">
        <v>239</v>
      </c>
      <c r="N281" s="169" t="s">
        <v>239</v>
      </c>
      <c r="O281" s="172" t="s">
        <v>240</v>
      </c>
      <c r="P281" s="169" t="s">
        <v>239</v>
      </c>
      <c r="Q281" s="171" t="s">
        <v>335</v>
      </c>
      <c r="R281" s="173" t="s">
        <v>492</v>
      </c>
      <c r="S281" s="173" t="s">
        <v>243</v>
      </c>
      <c r="T281" s="363" t="s">
        <v>579</v>
      </c>
      <c r="U281" s="174" t="s">
        <v>537</v>
      </c>
      <c r="W281" s="80"/>
      <c r="X281" s="81"/>
      <c r="Y281" s="81"/>
      <c r="Z281" s="81"/>
      <c r="AA281" s="81"/>
      <c r="AB281" s="81"/>
      <c r="AC281" s="81"/>
      <c r="AD281" s="81"/>
      <c r="AE281" s="81"/>
      <c r="AF281" s="81"/>
      <c r="AG281" s="82"/>
    </row>
    <row r="282" spans="2:33" s="34" customFormat="1" ht="16">
      <c r="B282" s="153"/>
      <c r="C282" s="166">
        <v>46003</v>
      </c>
      <c r="D282" s="144" t="str">
        <f t="shared" si="1"/>
        <v>金</v>
      </c>
      <c r="E282" s="167">
        <v>0.78541666666666665</v>
      </c>
      <c r="F282" s="168" t="s">
        <v>348</v>
      </c>
      <c r="G282" s="169" t="s">
        <v>234</v>
      </c>
      <c r="H282" s="170">
        <v>8.0000000000000071E-2</v>
      </c>
      <c r="I282" s="171" t="s">
        <v>329</v>
      </c>
      <c r="J282" s="171" t="s">
        <v>236</v>
      </c>
      <c r="K282" s="169" t="s">
        <v>237</v>
      </c>
      <c r="L282" s="169" t="s">
        <v>331</v>
      </c>
      <c r="M282" s="169" t="s">
        <v>240</v>
      </c>
      <c r="N282" s="169" t="s">
        <v>240</v>
      </c>
      <c r="O282" s="172" t="s">
        <v>239</v>
      </c>
      <c r="P282" s="169" t="s">
        <v>239</v>
      </c>
      <c r="Q282" s="171" t="s">
        <v>339</v>
      </c>
      <c r="R282" s="173" t="s">
        <v>492</v>
      </c>
      <c r="S282" s="173" t="s">
        <v>243</v>
      </c>
      <c r="T282" s="363" t="s">
        <v>579</v>
      </c>
      <c r="U282" s="174" t="s">
        <v>509</v>
      </c>
      <c r="W282" s="80"/>
      <c r="X282" s="81"/>
      <c r="Y282" s="81"/>
      <c r="Z282" s="81"/>
      <c r="AA282" s="81"/>
      <c r="AB282" s="81"/>
      <c r="AC282" s="81"/>
      <c r="AD282" s="81"/>
      <c r="AE282" s="81"/>
      <c r="AF282" s="81"/>
      <c r="AG282" s="82"/>
    </row>
    <row r="283" spans="2:33" s="34" customFormat="1" ht="16">
      <c r="B283" s="153"/>
      <c r="C283" s="166">
        <v>46003</v>
      </c>
      <c r="D283" s="144" t="str">
        <f t="shared" si="1"/>
        <v>金</v>
      </c>
      <c r="E283" s="167">
        <v>0.82013888888888886</v>
      </c>
      <c r="F283" s="168" t="s">
        <v>348</v>
      </c>
      <c r="G283" s="169" t="s">
        <v>234</v>
      </c>
      <c r="H283" s="170">
        <v>1.0000000000000009E-2</v>
      </c>
      <c r="I283" s="171" t="s">
        <v>329</v>
      </c>
      <c r="J283" s="171" t="s">
        <v>236</v>
      </c>
      <c r="K283" s="169" t="s">
        <v>410</v>
      </c>
      <c r="L283" s="169" t="s">
        <v>238</v>
      </c>
      <c r="M283" s="169" t="s">
        <v>240</v>
      </c>
      <c r="N283" s="169" t="s">
        <v>240</v>
      </c>
      <c r="O283" s="172" t="s">
        <v>239</v>
      </c>
      <c r="P283" s="169" t="s">
        <v>239</v>
      </c>
      <c r="Q283" s="171" t="s">
        <v>339</v>
      </c>
      <c r="R283" s="173" t="s">
        <v>492</v>
      </c>
      <c r="S283" s="173" t="s">
        <v>243</v>
      </c>
      <c r="T283" s="363" t="s">
        <v>579</v>
      </c>
      <c r="U283" s="174" t="s">
        <v>503</v>
      </c>
      <c r="W283" s="80"/>
      <c r="X283" s="81"/>
      <c r="Y283" s="81"/>
      <c r="Z283" s="81"/>
      <c r="AA283" s="81"/>
      <c r="AB283" s="81"/>
      <c r="AC283" s="81"/>
      <c r="AD283" s="81"/>
      <c r="AE283" s="81"/>
      <c r="AF283" s="81"/>
      <c r="AG283" s="82"/>
    </row>
    <row r="284" spans="2:33" s="34" customFormat="1" ht="16">
      <c r="B284" s="153"/>
      <c r="C284" s="166">
        <v>46003</v>
      </c>
      <c r="D284" s="144" t="str">
        <f t="shared" si="1"/>
        <v>金</v>
      </c>
      <c r="E284" s="167">
        <v>0.82986111111111116</v>
      </c>
      <c r="F284" s="168" t="s">
        <v>348</v>
      </c>
      <c r="G284" s="169" t="s">
        <v>234</v>
      </c>
      <c r="H284" s="170">
        <v>0.64000000000000012</v>
      </c>
      <c r="I284" s="171" t="s">
        <v>329</v>
      </c>
      <c r="J284" s="171" t="s">
        <v>236</v>
      </c>
      <c r="K284" s="169" t="s">
        <v>237</v>
      </c>
      <c r="L284" s="169" t="s">
        <v>331</v>
      </c>
      <c r="M284" s="169" t="s">
        <v>240</v>
      </c>
      <c r="N284" s="169" t="s">
        <v>240</v>
      </c>
      <c r="O284" s="172" t="s">
        <v>239</v>
      </c>
      <c r="P284" s="169" t="s">
        <v>239</v>
      </c>
      <c r="Q284" s="171" t="s">
        <v>339</v>
      </c>
      <c r="R284" s="173" t="s">
        <v>490</v>
      </c>
      <c r="S284" s="173" t="s">
        <v>297</v>
      </c>
      <c r="T284" s="363" t="s">
        <v>596</v>
      </c>
      <c r="U284" s="174" t="s">
        <v>517</v>
      </c>
      <c r="W284" s="80"/>
      <c r="X284" s="81"/>
      <c r="Y284" s="81"/>
      <c r="Z284" s="81"/>
      <c r="AA284" s="81"/>
      <c r="AB284" s="81"/>
      <c r="AC284" s="81"/>
      <c r="AD284" s="81"/>
      <c r="AE284" s="81"/>
      <c r="AF284" s="81"/>
      <c r="AG284" s="82"/>
    </row>
    <row r="285" spans="2:33" s="34" customFormat="1" ht="16">
      <c r="B285" s="153"/>
      <c r="C285" s="166">
        <v>46004</v>
      </c>
      <c r="D285" s="144" t="str">
        <f t="shared" si="1"/>
        <v>土</v>
      </c>
      <c r="E285" s="167">
        <v>0.50763888888888886</v>
      </c>
      <c r="F285" s="168" t="s">
        <v>486</v>
      </c>
      <c r="G285" s="169" t="s">
        <v>234</v>
      </c>
      <c r="H285" s="170">
        <v>0.01</v>
      </c>
      <c r="I285" s="171" t="s">
        <v>329</v>
      </c>
      <c r="J285" s="171" t="s">
        <v>236</v>
      </c>
      <c r="K285" s="169" t="s">
        <v>410</v>
      </c>
      <c r="L285" s="169" t="s">
        <v>238</v>
      </c>
      <c r="M285" s="169" t="s">
        <v>240</v>
      </c>
      <c r="N285" s="169" t="s">
        <v>240</v>
      </c>
      <c r="O285" s="172" t="s">
        <v>239</v>
      </c>
      <c r="P285" s="169" t="s">
        <v>239</v>
      </c>
      <c r="Q285" s="171" t="s">
        <v>339</v>
      </c>
      <c r="R285" s="173" t="s">
        <v>492</v>
      </c>
      <c r="S285" s="173" t="s">
        <v>243</v>
      </c>
      <c r="T285" s="363" t="s">
        <v>579</v>
      </c>
      <c r="U285" s="174" t="s">
        <v>513</v>
      </c>
      <c r="W285" s="80"/>
      <c r="X285" s="81"/>
      <c r="Y285" s="81"/>
      <c r="Z285" s="81"/>
      <c r="AA285" s="81"/>
      <c r="AB285" s="81"/>
      <c r="AC285" s="81"/>
      <c r="AD285" s="81"/>
      <c r="AE285" s="81"/>
      <c r="AF285" s="81"/>
      <c r="AG285" s="82"/>
    </row>
    <row r="286" spans="2:33" s="34" customFormat="1" ht="16">
      <c r="B286" s="153"/>
      <c r="C286" s="166">
        <v>46004</v>
      </c>
      <c r="D286" s="144" t="str">
        <f t="shared" si="1"/>
        <v>土</v>
      </c>
      <c r="E286" s="167">
        <v>0.5131944444444444</v>
      </c>
      <c r="F286" s="168" t="s">
        <v>486</v>
      </c>
      <c r="G286" s="169" t="s">
        <v>234</v>
      </c>
      <c r="H286" s="170">
        <v>2.4999999999999967E-2</v>
      </c>
      <c r="I286" s="171" t="s">
        <v>329</v>
      </c>
      <c r="J286" s="171" t="s">
        <v>236</v>
      </c>
      <c r="K286" s="169" t="s">
        <v>237</v>
      </c>
      <c r="L286" s="169" t="s">
        <v>331</v>
      </c>
      <c r="M286" s="169" t="s">
        <v>240</v>
      </c>
      <c r="N286" s="169" t="s">
        <v>240</v>
      </c>
      <c r="O286" s="172" t="s">
        <v>239</v>
      </c>
      <c r="P286" s="169" t="s">
        <v>239</v>
      </c>
      <c r="Q286" s="171" t="s">
        <v>339</v>
      </c>
      <c r="R286" s="173" t="s">
        <v>490</v>
      </c>
      <c r="S286" s="173" t="s">
        <v>298</v>
      </c>
      <c r="T286" s="363" t="s">
        <v>580</v>
      </c>
      <c r="U286" s="174" t="s">
        <v>502</v>
      </c>
      <c r="W286" s="80"/>
      <c r="X286" s="81"/>
      <c r="Y286" s="81"/>
      <c r="Z286" s="81"/>
      <c r="AA286" s="81"/>
      <c r="AB286" s="81"/>
      <c r="AC286" s="81"/>
      <c r="AD286" s="81"/>
      <c r="AE286" s="81"/>
      <c r="AF286" s="81"/>
      <c r="AG286" s="82"/>
    </row>
    <row r="287" spans="2:33" s="34" customFormat="1" ht="16">
      <c r="B287" s="153"/>
      <c r="C287" s="166">
        <v>46004</v>
      </c>
      <c r="D287" s="144" t="str">
        <f t="shared" si="1"/>
        <v>土</v>
      </c>
      <c r="E287" s="167">
        <v>0.55555555555555558</v>
      </c>
      <c r="F287" s="168" t="s">
        <v>487</v>
      </c>
      <c r="G287" s="169" t="s">
        <v>234</v>
      </c>
      <c r="H287" s="170">
        <v>2.4999999999999967E-2</v>
      </c>
      <c r="I287" s="171" t="s">
        <v>329</v>
      </c>
      <c r="J287" s="171" t="s">
        <v>236</v>
      </c>
      <c r="K287" s="169" t="s">
        <v>237</v>
      </c>
      <c r="L287" s="169" t="s">
        <v>331</v>
      </c>
      <c r="M287" s="169" t="s">
        <v>240</v>
      </c>
      <c r="N287" s="169" t="s">
        <v>240</v>
      </c>
      <c r="O287" s="172" t="s">
        <v>239</v>
      </c>
      <c r="P287" s="169" t="s">
        <v>239</v>
      </c>
      <c r="Q287" s="171" t="s">
        <v>339</v>
      </c>
      <c r="R287" s="173" t="s">
        <v>490</v>
      </c>
      <c r="S287" s="173" t="s">
        <v>298</v>
      </c>
      <c r="T287" s="363" t="s">
        <v>580</v>
      </c>
      <c r="U287" s="174" t="s">
        <v>502</v>
      </c>
      <c r="W287" s="80"/>
      <c r="X287" s="81"/>
      <c r="Y287" s="81"/>
      <c r="Z287" s="81"/>
      <c r="AA287" s="81"/>
      <c r="AB287" s="81"/>
      <c r="AC287" s="81"/>
      <c r="AD287" s="81"/>
      <c r="AE287" s="81"/>
      <c r="AF287" s="81"/>
      <c r="AG287" s="82"/>
    </row>
    <row r="288" spans="2:33" s="34" customFormat="1" ht="16">
      <c r="B288" s="153"/>
      <c r="C288" s="166">
        <v>46004</v>
      </c>
      <c r="D288" s="144" t="str">
        <f t="shared" si="1"/>
        <v>土</v>
      </c>
      <c r="E288" s="167">
        <v>0.59652777777777777</v>
      </c>
      <c r="F288" s="168" t="s">
        <v>487</v>
      </c>
      <c r="G288" s="169" t="s">
        <v>234</v>
      </c>
      <c r="H288" s="170">
        <v>2.4999999999999967E-2</v>
      </c>
      <c r="I288" s="171" t="s">
        <v>329</v>
      </c>
      <c r="J288" s="171" t="s">
        <v>495</v>
      </c>
      <c r="K288" s="169" t="s">
        <v>237</v>
      </c>
      <c r="L288" s="169" t="s">
        <v>331</v>
      </c>
      <c r="M288" s="169" t="s">
        <v>240</v>
      </c>
      <c r="N288" s="169" t="s">
        <v>240</v>
      </c>
      <c r="O288" s="172" t="s">
        <v>239</v>
      </c>
      <c r="P288" s="169" t="s">
        <v>239</v>
      </c>
      <c r="Q288" s="171" t="s">
        <v>339</v>
      </c>
      <c r="R288" s="173" t="s">
        <v>490</v>
      </c>
      <c r="S288" s="173" t="s">
        <v>298</v>
      </c>
      <c r="T288" s="363" t="s">
        <v>580</v>
      </c>
      <c r="U288" s="174" t="s">
        <v>502</v>
      </c>
      <c r="W288" s="80"/>
      <c r="X288" s="81"/>
      <c r="Y288" s="81"/>
      <c r="Z288" s="81"/>
      <c r="AA288" s="81"/>
      <c r="AB288" s="81"/>
      <c r="AC288" s="81"/>
      <c r="AD288" s="81"/>
      <c r="AE288" s="81"/>
      <c r="AF288" s="81"/>
      <c r="AG288" s="82"/>
    </row>
    <row r="289" spans="2:34" s="34" customFormat="1" ht="16">
      <c r="B289" s="153"/>
      <c r="C289" s="166">
        <v>46004</v>
      </c>
      <c r="D289" s="144" t="str">
        <f t="shared" si="1"/>
        <v>土</v>
      </c>
      <c r="E289" s="167">
        <v>0.71736111111111112</v>
      </c>
      <c r="F289" s="168" t="s">
        <v>487</v>
      </c>
      <c r="G289" s="169" t="s">
        <v>234</v>
      </c>
      <c r="H289" s="170">
        <v>0.01</v>
      </c>
      <c r="I289" s="171" t="s">
        <v>329</v>
      </c>
      <c r="J289" s="171" t="s">
        <v>495</v>
      </c>
      <c r="K289" s="169" t="s">
        <v>410</v>
      </c>
      <c r="L289" s="169" t="s">
        <v>238</v>
      </c>
      <c r="M289" s="169" t="s">
        <v>240</v>
      </c>
      <c r="N289" s="169" t="s">
        <v>240</v>
      </c>
      <c r="O289" s="172" t="s">
        <v>239</v>
      </c>
      <c r="P289" s="169" t="s">
        <v>239</v>
      </c>
      <c r="Q289" s="171" t="s">
        <v>339</v>
      </c>
      <c r="R289" s="173" t="s">
        <v>490</v>
      </c>
      <c r="S289" s="173" t="s">
        <v>294</v>
      </c>
      <c r="T289" s="363" t="s">
        <v>597</v>
      </c>
      <c r="U289" s="174" t="s">
        <v>513</v>
      </c>
      <c r="W289" s="80"/>
      <c r="X289" s="81"/>
      <c r="Y289" s="81"/>
      <c r="Z289" s="81"/>
      <c r="AA289" s="81"/>
      <c r="AB289" s="81"/>
      <c r="AC289" s="81"/>
      <c r="AD289" s="81"/>
      <c r="AE289" s="81"/>
      <c r="AF289" s="81"/>
      <c r="AG289" s="82"/>
    </row>
    <row r="290" spans="2:34" s="34" customFormat="1" ht="32">
      <c r="B290" s="153"/>
      <c r="C290" s="166">
        <v>46004</v>
      </c>
      <c r="D290" s="144" t="str">
        <f t="shared" si="1"/>
        <v>土</v>
      </c>
      <c r="E290" s="167">
        <v>0.74861111111111112</v>
      </c>
      <c r="F290" s="168" t="s">
        <v>487</v>
      </c>
      <c r="G290" s="169" t="s">
        <v>234</v>
      </c>
      <c r="H290" s="170">
        <v>0.2200000000000002</v>
      </c>
      <c r="I290" s="171" t="s">
        <v>329</v>
      </c>
      <c r="J290" s="171" t="s">
        <v>495</v>
      </c>
      <c r="K290" s="169" t="s">
        <v>491</v>
      </c>
      <c r="L290" s="169" t="s">
        <v>331</v>
      </c>
      <c r="M290" s="169" t="s">
        <v>239</v>
      </c>
      <c r="N290" s="169" t="s">
        <v>240</v>
      </c>
      <c r="O290" s="172" t="s">
        <v>240</v>
      </c>
      <c r="P290" s="169" t="s">
        <v>239</v>
      </c>
      <c r="Q290" s="171" t="s">
        <v>332</v>
      </c>
      <c r="R290" s="173" t="s">
        <v>490</v>
      </c>
      <c r="S290" s="173" t="s">
        <v>297</v>
      </c>
      <c r="T290" s="363" t="s">
        <v>598</v>
      </c>
      <c r="U290" s="174" t="s">
        <v>511</v>
      </c>
      <c r="W290" s="80"/>
      <c r="X290" s="81"/>
      <c r="Y290" s="81"/>
      <c r="Z290" s="81"/>
      <c r="AA290" s="81"/>
      <c r="AB290" s="81"/>
      <c r="AC290" s="81"/>
      <c r="AD290" s="81"/>
      <c r="AE290" s="81"/>
      <c r="AF290" s="81"/>
      <c r="AG290" s="82"/>
    </row>
    <row r="291" spans="2:34" s="34" customFormat="1" ht="16">
      <c r="B291" s="153"/>
      <c r="C291" s="166">
        <v>46004</v>
      </c>
      <c r="D291" s="144" t="str">
        <f t="shared" si="1"/>
        <v>土</v>
      </c>
      <c r="E291" s="167">
        <v>0.7993055555555556</v>
      </c>
      <c r="F291" s="168" t="s">
        <v>487</v>
      </c>
      <c r="G291" s="169" t="s">
        <v>234</v>
      </c>
      <c r="H291" s="170">
        <v>0.01</v>
      </c>
      <c r="I291" s="171" t="s">
        <v>329</v>
      </c>
      <c r="J291" s="171" t="s">
        <v>495</v>
      </c>
      <c r="K291" s="169" t="s">
        <v>410</v>
      </c>
      <c r="L291" s="169" t="s">
        <v>238</v>
      </c>
      <c r="M291" s="169" t="s">
        <v>240</v>
      </c>
      <c r="N291" s="169" t="s">
        <v>240</v>
      </c>
      <c r="O291" s="172" t="s">
        <v>239</v>
      </c>
      <c r="P291" s="169" t="s">
        <v>239</v>
      </c>
      <c r="Q291" s="171" t="s">
        <v>339</v>
      </c>
      <c r="R291" s="173" t="s">
        <v>490</v>
      </c>
      <c r="S291" s="173" t="s">
        <v>298</v>
      </c>
      <c r="T291" s="363" t="s">
        <v>580</v>
      </c>
      <c r="U291" s="174" t="s">
        <v>513</v>
      </c>
      <c r="W291" s="80"/>
      <c r="X291" s="81"/>
      <c r="Y291" s="81"/>
      <c r="Z291" s="81"/>
      <c r="AA291" s="81"/>
      <c r="AB291" s="81"/>
      <c r="AC291" s="81"/>
      <c r="AD291" s="81"/>
      <c r="AE291" s="81"/>
      <c r="AF291" s="81"/>
      <c r="AG291" s="82"/>
    </row>
    <row r="292" spans="2:34" s="34" customFormat="1" ht="16">
      <c r="B292" s="153"/>
      <c r="C292" s="166">
        <v>46004</v>
      </c>
      <c r="D292" s="144" t="str">
        <f t="shared" si="1"/>
        <v>土</v>
      </c>
      <c r="E292" s="167">
        <v>0.7993055555555556</v>
      </c>
      <c r="F292" s="168" t="s">
        <v>487</v>
      </c>
      <c r="G292" s="169" t="s">
        <v>234</v>
      </c>
      <c r="H292" s="170">
        <v>6.0000000000000005E-2</v>
      </c>
      <c r="I292" s="171" t="s">
        <v>329</v>
      </c>
      <c r="J292" s="171" t="s">
        <v>495</v>
      </c>
      <c r="K292" s="169" t="s">
        <v>410</v>
      </c>
      <c r="L292" s="169" t="s">
        <v>238</v>
      </c>
      <c r="M292" s="169" t="s">
        <v>240</v>
      </c>
      <c r="N292" s="169" t="s">
        <v>240</v>
      </c>
      <c r="O292" s="172" t="s">
        <v>240</v>
      </c>
      <c r="P292" s="169" t="s">
        <v>239</v>
      </c>
      <c r="Q292" s="171" t="s">
        <v>332</v>
      </c>
      <c r="R292" s="173" t="s">
        <v>490</v>
      </c>
      <c r="S292" s="173" t="s">
        <v>298</v>
      </c>
      <c r="T292" s="363" t="s">
        <v>580</v>
      </c>
      <c r="U292" s="174" t="s">
        <v>529</v>
      </c>
      <c r="W292" s="80"/>
      <c r="X292" s="81"/>
      <c r="Y292" s="81"/>
      <c r="Z292" s="81"/>
      <c r="AA292" s="81"/>
      <c r="AB292" s="81"/>
      <c r="AC292" s="81"/>
      <c r="AD292" s="81"/>
      <c r="AE292" s="81"/>
      <c r="AF292" s="81"/>
      <c r="AG292" s="82"/>
    </row>
    <row r="293" spans="2:34" s="34" customFormat="1" ht="16">
      <c r="B293" s="153"/>
      <c r="C293" s="166">
        <v>46004</v>
      </c>
      <c r="D293" s="144" t="str">
        <f t="shared" si="1"/>
        <v>土</v>
      </c>
      <c r="E293" s="167">
        <v>0.80069444444444449</v>
      </c>
      <c r="F293" s="168" t="s">
        <v>487</v>
      </c>
      <c r="G293" s="169" t="s">
        <v>234</v>
      </c>
      <c r="H293" s="170">
        <v>0.15000000000000002</v>
      </c>
      <c r="I293" s="171" t="s">
        <v>329</v>
      </c>
      <c r="J293" s="171" t="s">
        <v>495</v>
      </c>
      <c r="K293" s="169" t="s">
        <v>491</v>
      </c>
      <c r="L293" s="169" t="s">
        <v>331</v>
      </c>
      <c r="M293" s="169" t="s">
        <v>239</v>
      </c>
      <c r="N293" s="169" t="s">
        <v>240</v>
      </c>
      <c r="O293" s="172" t="s">
        <v>240</v>
      </c>
      <c r="P293" s="169" t="s">
        <v>239</v>
      </c>
      <c r="Q293" s="171" t="s">
        <v>332</v>
      </c>
      <c r="R293" s="173" t="s">
        <v>490</v>
      </c>
      <c r="S293" s="173" t="s">
        <v>497</v>
      </c>
      <c r="T293" s="363" t="s">
        <v>581</v>
      </c>
      <c r="U293" s="174" t="s">
        <v>521</v>
      </c>
      <c r="W293" s="80" t="s">
        <v>247</v>
      </c>
      <c r="X293" s="81"/>
      <c r="Y293" s="81"/>
      <c r="Z293" s="81"/>
      <c r="AA293" s="81"/>
      <c r="AB293" s="81"/>
      <c r="AC293" s="81"/>
      <c r="AD293" s="81"/>
      <c r="AE293" s="81"/>
      <c r="AF293" s="81"/>
      <c r="AG293" s="82"/>
      <c r="AH293" s="34" t="s">
        <v>190</v>
      </c>
    </row>
    <row r="294" spans="2:34" s="34" customFormat="1" ht="16">
      <c r="B294" s="153"/>
      <c r="C294" s="166">
        <v>46004</v>
      </c>
      <c r="D294" s="144" t="str">
        <f t="shared" si="1"/>
        <v>土</v>
      </c>
      <c r="E294" s="167">
        <v>0.80347222222222225</v>
      </c>
      <c r="F294" s="168" t="s">
        <v>487</v>
      </c>
      <c r="G294" s="169" t="s">
        <v>234</v>
      </c>
      <c r="H294" s="170">
        <v>0.12</v>
      </c>
      <c r="I294" s="171" t="s">
        <v>329</v>
      </c>
      <c r="J294" s="171" t="s">
        <v>495</v>
      </c>
      <c r="K294" s="169" t="s">
        <v>491</v>
      </c>
      <c r="L294" s="169" t="s">
        <v>331</v>
      </c>
      <c r="M294" s="169" t="s">
        <v>239</v>
      </c>
      <c r="N294" s="169" t="s">
        <v>239</v>
      </c>
      <c r="O294" s="172" t="s">
        <v>240</v>
      </c>
      <c r="P294" s="169" t="s">
        <v>239</v>
      </c>
      <c r="Q294" s="171" t="s">
        <v>335</v>
      </c>
      <c r="R294" s="173" t="s">
        <v>490</v>
      </c>
      <c r="S294" s="173" t="s">
        <v>497</v>
      </c>
      <c r="T294" s="363" t="s">
        <v>581</v>
      </c>
      <c r="U294" s="174" t="s">
        <v>500</v>
      </c>
      <c r="W294" s="80"/>
      <c r="X294" s="81"/>
      <c r="Y294" s="81"/>
      <c r="Z294" s="81"/>
      <c r="AA294" s="81"/>
      <c r="AB294" s="81"/>
      <c r="AC294" s="81"/>
      <c r="AD294" s="81"/>
      <c r="AE294" s="81"/>
      <c r="AF294" s="81"/>
      <c r="AG294" s="82"/>
      <c r="AH294" s="34" t="s">
        <v>190</v>
      </c>
    </row>
    <row r="295" spans="2:34" s="34" customFormat="1" ht="16">
      <c r="B295" s="153"/>
      <c r="C295" s="166">
        <v>46004</v>
      </c>
      <c r="D295" s="144" t="str">
        <f t="shared" si="1"/>
        <v>土</v>
      </c>
      <c r="E295" s="167">
        <v>0.80833333333333335</v>
      </c>
      <c r="F295" s="168" t="s">
        <v>487</v>
      </c>
      <c r="G295" s="169" t="s">
        <v>234</v>
      </c>
      <c r="H295" s="170">
        <v>0.19999999999999996</v>
      </c>
      <c r="I295" s="171" t="s">
        <v>329</v>
      </c>
      <c r="J295" s="171" t="s">
        <v>495</v>
      </c>
      <c r="K295" s="169" t="s">
        <v>491</v>
      </c>
      <c r="L295" s="169" t="s">
        <v>331</v>
      </c>
      <c r="M295" s="169" t="s">
        <v>239</v>
      </c>
      <c r="N295" s="169" t="s">
        <v>240</v>
      </c>
      <c r="O295" s="172" t="s">
        <v>240</v>
      </c>
      <c r="P295" s="169" t="s">
        <v>239</v>
      </c>
      <c r="Q295" s="171" t="s">
        <v>332</v>
      </c>
      <c r="R295" s="173" t="s">
        <v>490</v>
      </c>
      <c r="S295" s="173" t="s">
        <v>497</v>
      </c>
      <c r="T295" s="363" t="s">
        <v>581</v>
      </c>
      <c r="U295" s="174" t="s">
        <v>501</v>
      </c>
      <c r="W295" s="80"/>
      <c r="X295" s="81"/>
      <c r="Y295" s="81"/>
      <c r="Z295" s="81"/>
      <c r="AA295" s="81"/>
      <c r="AB295" s="81"/>
      <c r="AC295" s="81"/>
      <c r="AD295" s="81"/>
      <c r="AE295" s="81"/>
      <c r="AF295" s="81"/>
      <c r="AG295" s="82"/>
      <c r="AH295" s="34" t="s">
        <v>190</v>
      </c>
    </row>
    <row r="296" spans="2:34" s="34" customFormat="1" ht="16">
      <c r="B296" s="153"/>
      <c r="C296" s="166">
        <v>46004</v>
      </c>
      <c r="D296" s="144" t="str">
        <f t="shared" si="1"/>
        <v>土</v>
      </c>
      <c r="E296" s="167">
        <v>0.82430555555555551</v>
      </c>
      <c r="F296" s="168" t="s">
        <v>487</v>
      </c>
      <c r="G296" s="169" t="s">
        <v>234</v>
      </c>
      <c r="H296" s="170">
        <v>0.37000000000000011</v>
      </c>
      <c r="I296" s="171" t="s">
        <v>329</v>
      </c>
      <c r="J296" s="171" t="s">
        <v>495</v>
      </c>
      <c r="K296" s="169" t="s">
        <v>237</v>
      </c>
      <c r="L296" s="169" t="s">
        <v>331</v>
      </c>
      <c r="M296" s="169" t="s">
        <v>240</v>
      </c>
      <c r="N296" s="169" t="s">
        <v>240</v>
      </c>
      <c r="O296" s="172" t="s">
        <v>240</v>
      </c>
      <c r="P296" s="169" t="s">
        <v>239</v>
      </c>
      <c r="Q296" s="171" t="s">
        <v>332</v>
      </c>
      <c r="R296" s="173" t="s">
        <v>490</v>
      </c>
      <c r="S296" s="173" t="s">
        <v>297</v>
      </c>
      <c r="T296" s="363" t="s">
        <v>599</v>
      </c>
      <c r="U296" s="174" t="s">
        <v>498</v>
      </c>
      <c r="W296" s="80"/>
      <c r="X296" s="81"/>
      <c r="Y296" s="81"/>
      <c r="Z296" s="81"/>
      <c r="AA296" s="81"/>
      <c r="AB296" s="81"/>
      <c r="AC296" s="81"/>
      <c r="AD296" s="81"/>
      <c r="AE296" s="81"/>
      <c r="AF296" s="81"/>
      <c r="AG296" s="82"/>
      <c r="AH296" s="34" t="s">
        <v>190</v>
      </c>
    </row>
    <row r="297" spans="2:34" s="34" customFormat="1" ht="16">
      <c r="B297" s="153"/>
      <c r="C297" s="166">
        <v>46004</v>
      </c>
      <c r="D297" s="144" t="str">
        <f t="shared" si="1"/>
        <v>土</v>
      </c>
      <c r="E297" s="167">
        <v>0.83263888888888893</v>
      </c>
      <c r="F297" s="168" t="s">
        <v>487</v>
      </c>
      <c r="G297" s="169" t="s">
        <v>234</v>
      </c>
      <c r="H297" s="170">
        <v>0.29000000000000004</v>
      </c>
      <c r="I297" s="171" t="s">
        <v>329</v>
      </c>
      <c r="J297" s="171" t="s">
        <v>495</v>
      </c>
      <c r="K297" s="169" t="s">
        <v>491</v>
      </c>
      <c r="L297" s="169" t="s">
        <v>331</v>
      </c>
      <c r="M297" s="169" t="s">
        <v>239</v>
      </c>
      <c r="N297" s="169" t="s">
        <v>240</v>
      </c>
      <c r="O297" s="172" t="s">
        <v>240</v>
      </c>
      <c r="P297" s="169" t="s">
        <v>239</v>
      </c>
      <c r="Q297" s="171" t="s">
        <v>332</v>
      </c>
      <c r="R297" s="173" t="s">
        <v>490</v>
      </c>
      <c r="S297" s="173" t="s">
        <v>497</v>
      </c>
      <c r="T297" s="363" t="s">
        <v>581</v>
      </c>
      <c r="U297" s="174" t="s">
        <v>511</v>
      </c>
      <c r="W297" s="80"/>
      <c r="X297" s="81"/>
      <c r="Y297" s="81"/>
      <c r="Z297" s="81"/>
      <c r="AA297" s="81"/>
      <c r="AB297" s="81"/>
      <c r="AC297" s="81"/>
      <c r="AD297" s="81"/>
      <c r="AE297" s="81"/>
      <c r="AF297" s="81"/>
      <c r="AG297" s="82"/>
      <c r="AH297" s="34" t="s">
        <v>190</v>
      </c>
    </row>
    <row r="298" spans="2:34" s="34" customFormat="1" ht="16">
      <c r="B298" s="153"/>
      <c r="C298" s="166">
        <v>46005</v>
      </c>
      <c r="D298" s="144" t="str">
        <f t="shared" si="1"/>
        <v>日</v>
      </c>
      <c r="E298" s="167">
        <v>0.50763888888888886</v>
      </c>
      <c r="F298" s="168" t="s">
        <v>486</v>
      </c>
      <c r="G298" s="169" t="s">
        <v>234</v>
      </c>
      <c r="H298" s="170">
        <v>5.0000000000000001E-3</v>
      </c>
      <c r="I298" s="171" t="s">
        <v>329</v>
      </c>
      <c r="J298" s="171" t="s">
        <v>236</v>
      </c>
      <c r="K298" s="169" t="s">
        <v>410</v>
      </c>
      <c r="L298" s="169" t="s">
        <v>238</v>
      </c>
      <c r="M298" s="169" t="s">
        <v>240</v>
      </c>
      <c r="N298" s="169" t="s">
        <v>240</v>
      </c>
      <c r="O298" s="172" t="s">
        <v>239</v>
      </c>
      <c r="P298" s="169" t="s">
        <v>239</v>
      </c>
      <c r="Q298" s="171" t="s">
        <v>339</v>
      </c>
      <c r="R298" s="173" t="s">
        <v>492</v>
      </c>
      <c r="S298" s="173" t="s">
        <v>243</v>
      </c>
      <c r="T298" s="363" t="s">
        <v>579</v>
      </c>
      <c r="U298" s="174" t="s">
        <v>513</v>
      </c>
      <c r="W298" s="80"/>
      <c r="X298" s="81"/>
      <c r="Y298" s="81"/>
      <c r="Z298" s="81"/>
      <c r="AA298" s="81"/>
      <c r="AB298" s="81"/>
      <c r="AC298" s="81"/>
      <c r="AD298" s="81"/>
      <c r="AE298" s="81"/>
      <c r="AF298" s="81"/>
      <c r="AG298" s="82"/>
      <c r="AH298" s="34" t="s">
        <v>190</v>
      </c>
    </row>
    <row r="299" spans="2:34" s="34" customFormat="1" ht="16">
      <c r="B299" s="153"/>
      <c r="C299" s="166">
        <v>46005</v>
      </c>
      <c r="D299" s="144" t="str">
        <f t="shared" si="1"/>
        <v>日</v>
      </c>
      <c r="E299" s="167">
        <v>0.53125</v>
      </c>
      <c r="F299" s="168" t="s">
        <v>486</v>
      </c>
      <c r="G299" s="169" t="s">
        <v>234</v>
      </c>
      <c r="H299" s="170">
        <v>0.12000000000000011</v>
      </c>
      <c r="I299" s="171" t="s">
        <v>329</v>
      </c>
      <c r="J299" s="171" t="s">
        <v>236</v>
      </c>
      <c r="K299" s="169" t="s">
        <v>237</v>
      </c>
      <c r="L299" s="169" t="s">
        <v>331</v>
      </c>
      <c r="M299" s="169" t="s">
        <v>240</v>
      </c>
      <c r="N299" s="169" t="s">
        <v>240</v>
      </c>
      <c r="O299" s="172" t="s">
        <v>240</v>
      </c>
      <c r="P299" s="169" t="s">
        <v>239</v>
      </c>
      <c r="Q299" s="171" t="s">
        <v>332</v>
      </c>
      <c r="R299" s="173" t="s">
        <v>492</v>
      </c>
      <c r="S299" s="173" t="s">
        <v>243</v>
      </c>
      <c r="T299" s="363" t="s">
        <v>579</v>
      </c>
      <c r="U299" s="174" t="s">
        <v>508</v>
      </c>
      <c r="W299" s="80"/>
      <c r="X299" s="81"/>
      <c r="Y299" s="81"/>
      <c r="Z299" s="81"/>
      <c r="AA299" s="81"/>
      <c r="AB299" s="81"/>
      <c r="AC299" s="81"/>
      <c r="AD299" s="81"/>
      <c r="AE299" s="81"/>
      <c r="AF299" s="81"/>
      <c r="AG299" s="82"/>
      <c r="AH299" s="34" t="s">
        <v>190</v>
      </c>
    </row>
    <row r="300" spans="2:34" s="34" customFormat="1" ht="16">
      <c r="B300" s="153"/>
      <c r="C300" s="166">
        <v>46005</v>
      </c>
      <c r="D300" s="144" t="str">
        <f t="shared" si="1"/>
        <v>日</v>
      </c>
      <c r="E300" s="167">
        <v>0.61944444444444446</v>
      </c>
      <c r="F300" s="168" t="s">
        <v>486</v>
      </c>
      <c r="G300" s="169" t="s">
        <v>234</v>
      </c>
      <c r="H300" s="170">
        <v>5.9999999999999609E-2</v>
      </c>
      <c r="I300" s="171" t="s">
        <v>329</v>
      </c>
      <c r="J300" s="171" t="s">
        <v>236</v>
      </c>
      <c r="K300" s="169" t="s">
        <v>237</v>
      </c>
      <c r="L300" s="169" t="s">
        <v>331</v>
      </c>
      <c r="M300" s="169" t="s">
        <v>240</v>
      </c>
      <c r="N300" s="169" t="s">
        <v>240</v>
      </c>
      <c r="O300" s="172" t="s">
        <v>240</v>
      </c>
      <c r="P300" s="169" t="s">
        <v>239</v>
      </c>
      <c r="Q300" s="171" t="s">
        <v>332</v>
      </c>
      <c r="R300" s="173" t="s">
        <v>492</v>
      </c>
      <c r="S300" s="173" t="s">
        <v>243</v>
      </c>
      <c r="T300" s="363" t="s">
        <v>579</v>
      </c>
      <c r="U300" s="174" t="s">
        <v>532</v>
      </c>
      <c r="W300" s="80"/>
      <c r="X300" s="81"/>
      <c r="Y300" s="81"/>
      <c r="Z300" s="81"/>
      <c r="AA300" s="81"/>
      <c r="AB300" s="81"/>
      <c r="AC300" s="81"/>
      <c r="AD300" s="81"/>
      <c r="AE300" s="81"/>
      <c r="AF300" s="81"/>
      <c r="AG300" s="82"/>
      <c r="AH300" s="34" t="s">
        <v>190</v>
      </c>
    </row>
    <row r="301" spans="2:34" s="34" customFormat="1" ht="16">
      <c r="B301" s="153"/>
      <c r="C301" s="166">
        <v>46005</v>
      </c>
      <c r="D301" s="144" t="str">
        <f t="shared" si="1"/>
        <v>日</v>
      </c>
      <c r="E301" s="167">
        <v>0.6743055555555556</v>
      </c>
      <c r="F301" s="168" t="s">
        <v>348</v>
      </c>
      <c r="G301" s="169" t="s">
        <v>234</v>
      </c>
      <c r="H301" s="170">
        <v>5.0000000000000001E-3</v>
      </c>
      <c r="I301" s="171" t="s">
        <v>329</v>
      </c>
      <c r="J301" s="171" t="s">
        <v>236</v>
      </c>
      <c r="K301" s="169" t="s">
        <v>410</v>
      </c>
      <c r="L301" s="169" t="s">
        <v>238</v>
      </c>
      <c r="M301" s="169" t="s">
        <v>240</v>
      </c>
      <c r="N301" s="169" t="s">
        <v>240</v>
      </c>
      <c r="O301" s="172" t="s">
        <v>239</v>
      </c>
      <c r="P301" s="169" t="s">
        <v>239</v>
      </c>
      <c r="Q301" s="171" t="s">
        <v>339</v>
      </c>
      <c r="R301" s="173" t="s">
        <v>492</v>
      </c>
      <c r="S301" s="173" t="s">
        <v>243</v>
      </c>
      <c r="T301" s="363" t="s">
        <v>579</v>
      </c>
      <c r="U301" s="174" t="s">
        <v>513</v>
      </c>
      <c r="W301" s="80"/>
      <c r="X301" s="81"/>
      <c r="Y301" s="81"/>
      <c r="Z301" s="81"/>
      <c r="AA301" s="81"/>
      <c r="AB301" s="81"/>
      <c r="AC301" s="81"/>
      <c r="AD301" s="81"/>
      <c r="AE301" s="81"/>
      <c r="AF301" s="81"/>
      <c r="AG301" s="82"/>
      <c r="AH301" s="34" t="s">
        <v>190</v>
      </c>
    </row>
    <row r="302" spans="2:34" s="34" customFormat="1" ht="16">
      <c r="B302" s="153"/>
      <c r="C302" s="166">
        <v>46005</v>
      </c>
      <c r="D302" s="144" t="str">
        <f t="shared" si="1"/>
        <v>日</v>
      </c>
      <c r="E302" s="167">
        <v>0.78125</v>
      </c>
      <c r="F302" s="168" t="s">
        <v>348</v>
      </c>
      <c r="G302" s="169" t="s">
        <v>234</v>
      </c>
      <c r="H302" s="170">
        <v>4.0000000000000036E-2</v>
      </c>
      <c r="I302" s="171" t="s">
        <v>493</v>
      </c>
      <c r="J302" s="171" t="s">
        <v>236</v>
      </c>
      <c r="K302" s="169" t="s">
        <v>237</v>
      </c>
      <c r="L302" s="169" t="s">
        <v>331</v>
      </c>
      <c r="M302" s="169" t="s">
        <v>240</v>
      </c>
      <c r="N302" s="169" t="s">
        <v>240</v>
      </c>
      <c r="O302" s="172" t="s">
        <v>239</v>
      </c>
      <c r="P302" s="169" t="s">
        <v>239</v>
      </c>
      <c r="Q302" s="171" t="s">
        <v>339</v>
      </c>
      <c r="R302" s="173" t="s">
        <v>492</v>
      </c>
      <c r="S302" s="173" t="s">
        <v>243</v>
      </c>
      <c r="T302" s="363" t="s">
        <v>579</v>
      </c>
      <c r="U302" s="174" t="s">
        <v>509</v>
      </c>
      <c r="W302" s="80"/>
      <c r="X302" s="81"/>
      <c r="Y302" s="81"/>
      <c r="Z302" s="81"/>
      <c r="AA302" s="81"/>
      <c r="AB302" s="81"/>
      <c r="AC302" s="81"/>
      <c r="AD302" s="81"/>
      <c r="AE302" s="81"/>
      <c r="AF302" s="81"/>
      <c r="AG302" s="82"/>
      <c r="AH302" s="34" t="s">
        <v>190</v>
      </c>
    </row>
    <row r="303" spans="2:34" s="34" customFormat="1" ht="16">
      <c r="B303" s="153"/>
      <c r="C303" s="166">
        <v>46006</v>
      </c>
      <c r="D303" s="144" t="str">
        <f t="shared" si="1"/>
        <v>月</v>
      </c>
      <c r="E303" s="167">
        <v>0.51180555555555551</v>
      </c>
      <c r="F303" s="168" t="s">
        <v>486</v>
      </c>
      <c r="G303" s="169" t="s">
        <v>234</v>
      </c>
      <c r="H303" s="170">
        <v>2.0000000000000018E-2</v>
      </c>
      <c r="I303" s="171" t="s">
        <v>329</v>
      </c>
      <c r="J303" s="171" t="s">
        <v>236</v>
      </c>
      <c r="K303" s="169" t="s">
        <v>237</v>
      </c>
      <c r="L303" s="169" t="s">
        <v>331</v>
      </c>
      <c r="M303" s="169" t="s">
        <v>240</v>
      </c>
      <c r="N303" s="169" t="s">
        <v>239</v>
      </c>
      <c r="O303" s="172" t="s">
        <v>240</v>
      </c>
      <c r="P303" s="169" t="s">
        <v>239</v>
      </c>
      <c r="Q303" s="171" t="s">
        <v>332</v>
      </c>
      <c r="R303" s="173" t="s">
        <v>492</v>
      </c>
      <c r="S303" s="173" t="s">
        <v>243</v>
      </c>
      <c r="T303" s="363" t="s">
        <v>579</v>
      </c>
      <c r="U303" s="174" t="s">
        <v>531</v>
      </c>
      <c r="W303" s="80"/>
      <c r="X303" s="81"/>
      <c r="Y303" s="81"/>
      <c r="Z303" s="81"/>
      <c r="AA303" s="81"/>
      <c r="AB303" s="81"/>
      <c r="AC303" s="81"/>
      <c r="AD303" s="81"/>
      <c r="AE303" s="81"/>
      <c r="AF303" s="81"/>
      <c r="AG303" s="82"/>
      <c r="AH303" s="34" t="s">
        <v>190</v>
      </c>
    </row>
    <row r="304" spans="2:34" s="34" customFormat="1" ht="16">
      <c r="B304" s="153"/>
      <c r="C304" s="166">
        <v>46006</v>
      </c>
      <c r="D304" s="144" t="str">
        <f t="shared" si="1"/>
        <v>月</v>
      </c>
      <c r="E304" s="167">
        <v>0.57638888888888884</v>
      </c>
      <c r="F304" s="168" t="s">
        <v>486</v>
      </c>
      <c r="G304" s="169" t="s">
        <v>234</v>
      </c>
      <c r="H304" s="170">
        <v>8.0000000000000071E-2</v>
      </c>
      <c r="I304" s="171" t="s">
        <v>329</v>
      </c>
      <c r="J304" s="171" t="s">
        <v>236</v>
      </c>
      <c r="K304" s="169" t="s">
        <v>237</v>
      </c>
      <c r="L304" s="169" t="s">
        <v>331</v>
      </c>
      <c r="M304" s="169" t="s">
        <v>240</v>
      </c>
      <c r="N304" s="169" t="s">
        <v>240</v>
      </c>
      <c r="O304" s="172" t="s">
        <v>239</v>
      </c>
      <c r="P304" s="169" t="s">
        <v>239</v>
      </c>
      <c r="Q304" s="171" t="s">
        <v>339</v>
      </c>
      <c r="R304" s="173" t="s">
        <v>492</v>
      </c>
      <c r="S304" s="173" t="s">
        <v>243</v>
      </c>
      <c r="T304" s="363" t="s">
        <v>579</v>
      </c>
      <c r="U304" s="174" t="s">
        <v>509</v>
      </c>
      <c r="W304" s="80"/>
      <c r="X304" s="81"/>
      <c r="Y304" s="81"/>
      <c r="Z304" s="81"/>
      <c r="AA304" s="81"/>
      <c r="AB304" s="81"/>
      <c r="AC304" s="81"/>
      <c r="AD304" s="81"/>
      <c r="AE304" s="81"/>
      <c r="AF304" s="81"/>
      <c r="AG304" s="82"/>
      <c r="AH304" s="34" t="s">
        <v>190</v>
      </c>
    </row>
    <row r="305" spans="2:34" s="34" customFormat="1" ht="16">
      <c r="B305" s="153"/>
      <c r="C305" s="166">
        <v>46006</v>
      </c>
      <c r="D305" s="144" t="str">
        <f t="shared" si="1"/>
        <v>月</v>
      </c>
      <c r="E305" s="167">
        <v>0.6</v>
      </c>
      <c r="F305" s="168" t="s">
        <v>486</v>
      </c>
      <c r="G305" s="169" t="s">
        <v>234</v>
      </c>
      <c r="H305" s="170">
        <v>6.000000000000006E-2</v>
      </c>
      <c r="I305" s="171" t="s">
        <v>329</v>
      </c>
      <c r="J305" s="171" t="s">
        <v>236</v>
      </c>
      <c r="K305" s="169" t="s">
        <v>237</v>
      </c>
      <c r="L305" s="169" t="s">
        <v>331</v>
      </c>
      <c r="M305" s="169" t="s">
        <v>240</v>
      </c>
      <c r="N305" s="169" t="s">
        <v>240</v>
      </c>
      <c r="O305" s="172" t="s">
        <v>240</v>
      </c>
      <c r="P305" s="169" t="s">
        <v>239</v>
      </c>
      <c r="Q305" s="171" t="s">
        <v>332</v>
      </c>
      <c r="R305" s="173" t="s">
        <v>492</v>
      </c>
      <c r="S305" s="173" t="s">
        <v>497</v>
      </c>
      <c r="T305" s="363" t="s">
        <v>600</v>
      </c>
      <c r="U305" s="174" t="s">
        <v>538</v>
      </c>
      <c r="W305" s="80"/>
      <c r="X305" s="81"/>
      <c r="Y305" s="81"/>
      <c r="Z305" s="81"/>
      <c r="AA305" s="81"/>
      <c r="AB305" s="81"/>
      <c r="AC305" s="81"/>
      <c r="AD305" s="81"/>
      <c r="AE305" s="81"/>
      <c r="AF305" s="81"/>
      <c r="AG305" s="82"/>
      <c r="AH305" s="34" t="s">
        <v>190</v>
      </c>
    </row>
    <row r="306" spans="2:34" s="34" customFormat="1" ht="16">
      <c r="B306" s="153"/>
      <c r="C306" s="166">
        <v>46006</v>
      </c>
      <c r="D306" s="144" t="str">
        <f t="shared" si="1"/>
        <v>月</v>
      </c>
      <c r="E306" s="167">
        <v>0.67361111111111116</v>
      </c>
      <c r="F306" s="168" t="s">
        <v>486</v>
      </c>
      <c r="G306" s="169" t="s">
        <v>234</v>
      </c>
      <c r="H306" s="170">
        <v>3.0000000000000013E-2</v>
      </c>
      <c r="I306" s="171" t="s">
        <v>329</v>
      </c>
      <c r="J306" s="171" t="s">
        <v>236</v>
      </c>
      <c r="K306" s="169" t="s">
        <v>491</v>
      </c>
      <c r="L306" s="169" t="s">
        <v>331</v>
      </c>
      <c r="M306" s="169" t="s">
        <v>240</v>
      </c>
      <c r="N306" s="169" t="s">
        <v>239</v>
      </c>
      <c r="O306" s="172" t="s">
        <v>240</v>
      </c>
      <c r="P306" s="169" t="s">
        <v>239</v>
      </c>
      <c r="Q306" s="171" t="s">
        <v>332</v>
      </c>
      <c r="R306" s="173" t="s">
        <v>492</v>
      </c>
      <c r="S306" s="173" t="s">
        <v>243</v>
      </c>
      <c r="T306" s="363" t="s">
        <v>579</v>
      </c>
      <c r="U306" s="174" t="s">
        <v>526</v>
      </c>
      <c r="W306" s="80"/>
      <c r="X306" s="81"/>
      <c r="Y306" s="81"/>
      <c r="Z306" s="81"/>
      <c r="AA306" s="81"/>
      <c r="AB306" s="81"/>
      <c r="AC306" s="81"/>
      <c r="AD306" s="81"/>
      <c r="AE306" s="81"/>
      <c r="AF306" s="81"/>
      <c r="AG306" s="82"/>
      <c r="AH306" s="34" t="s">
        <v>190</v>
      </c>
    </row>
    <row r="307" spans="2:34" s="34" customFormat="1" ht="16">
      <c r="B307" s="153"/>
      <c r="C307" s="166">
        <v>46007</v>
      </c>
      <c r="D307" s="144" t="str">
        <f t="shared" si="1"/>
        <v>火</v>
      </c>
      <c r="E307" s="167">
        <v>0.51458333333333328</v>
      </c>
      <c r="F307" s="168" t="s">
        <v>348</v>
      </c>
      <c r="G307" s="169" t="s">
        <v>234</v>
      </c>
      <c r="H307" s="170">
        <v>0.79999999999999993</v>
      </c>
      <c r="I307" s="171" t="s">
        <v>329</v>
      </c>
      <c r="J307" s="171" t="s">
        <v>236</v>
      </c>
      <c r="K307" s="169" t="s">
        <v>237</v>
      </c>
      <c r="L307" s="169" t="s">
        <v>331</v>
      </c>
      <c r="M307" s="169" t="s">
        <v>240</v>
      </c>
      <c r="N307" s="169" t="s">
        <v>240</v>
      </c>
      <c r="O307" s="172" t="s">
        <v>239</v>
      </c>
      <c r="P307" s="169" t="s">
        <v>239</v>
      </c>
      <c r="Q307" s="171" t="s">
        <v>339</v>
      </c>
      <c r="R307" s="173" t="s">
        <v>490</v>
      </c>
      <c r="S307" s="173" t="s">
        <v>298</v>
      </c>
      <c r="T307" s="363" t="s">
        <v>588</v>
      </c>
      <c r="U307" s="174" t="s">
        <v>502</v>
      </c>
      <c r="W307" s="80"/>
      <c r="X307" s="81"/>
      <c r="Y307" s="81"/>
      <c r="Z307" s="81"/>
      <c r="AA307" s="81"/>
      <c r="AB307" s="81"/>
      <c r="AC307" s="81"/>
      <c r="AD307" s="81"/>
      <c r="AE307" s="81"/>
      <c r="AF307" s="81"/>
      <c r="AG307" s="82"/>
      <c r="AH307" s="34" t="s">
        <v>190</v>
      </c>
    </row>
    <row r="308" spans="2:34" s="34" customFormat="1" ht="32">
      <c r="B308" s="153"/>
      <c r="C308" s="166">
        <v>46007</v>
      </c>
      <c r="D308" s="144" t="str">
        <f t="shared" si="1"/>
        <v>火</v>
      </c>
      <c r="E308" s="167">
        <v>0.54027777777777775</v>
      </c>
      <c r="F308" s="168" t="s">
        <v>348</v>
      </c>
      <c r="G308" s="169" t="s">
        <v>234</v>
      </c>
      <c r="H308" s="170">
        <v>0.10999999999999988</v>
      </c>
      <c r="I308" s="171" t="s">
        <v>329</v>
      </c>
      <c r="J308" s="171" t="s">
        <v>236</v>
      </c>
      <c r="K308" s="169" t="s">
        <v>410</v>
      </c>
      <c r="L308" s="169" t="s">
        <v>238</v>
      </c>
      <c r="M308" s="169" t="s">
        <v>240</v>
      </c>
      <c r="N308" s="169" t="s">
        <v>240</v>
      </c>
      <c r="O308" s="172" t="s">
        <v>240</v>
      </c>
      <c r="P308" s="169" t="s">
        <v>239</v>
      </c>
      <c r="Q308" s="171" t="s">
        <v>332</v>
      </c>
      <c r="R308" s="173" t="s">
        <v>490</v>
      </c>
      <c r="S308" s="173" t="s">
        <v>297</v>
      </c>
      <c r="T308" s="363" t="s">
        <v>601</v>
      </c>
      <c r="U308" s="174" t="s">
        <v>536</v>
      </c>
      <c r="W308" s="80"/>
      <c r="X308" s="81"/>
      <c r="Y308" s="81"/>
      <c r="Z308" s="81"/>
      <c r="AA308" s="81"/>
      <c r="AB308" s="81"/>
      <c r="AC308" s="81"/>
      <c r="AD308" s="81"/>
      <c r="AE308" s="81"/>
      <c r="AF308" s="81"/>
      <c r="AG308" s="82"/>
      <c r="AH308" s="34" t="s">
        <v>190</v>
      </c>
    </row>
    <row r="309" spans="2:34" s="34" customFormat="1" ht="16">
      <c r="B309" s="153"/>
      <c r="C309" s="166">
        <v>46007</v>
      </c>
      <c r="D309" s="144" t="str">
        <f t="shared" si="1"/>
        <v>火</v>
      </c>
      <c r="E309" s="167">
        <v>0.55625000000000002</v>
      </c>
      <c r="F309" s="168" t="s">
        <v>348</v>
      </c>
      <c r="G309" s="169" t="s">
        <v>234</v>
      </c>
      <c r="H309" s="170">
        <v>2.4999999999999967E-2</v>
      </c>
      <c r="I309" s="171" t="s">
        <v>329</v>
      </c>
      <c r="J309" s="171" t="s">
        <v>236</v>
      </c>
      <c r="K309" s="169" t="s">
        <v>237</v>
      </c>
      <c r="L309" s="169" t="s">
        <v>331</v>
      </c>
      <c r="M309" s="169" t="s">
        <v>240</v>
      </c>
      <c r="N309" s="169" t="s">
        <v>240</v>
      </c>
      <c r="O309" s="172" t="s">
        <v>239</v>
      </c>
      <c r="P309" s="169" t="s">
        <v>239</v>
      </c>
      <c r="Q309" s="171" t="s">
        <v>339</v>
      </c>
      <c r="R309" s="173" t="s">
        <v>490</v>
      </c>
      <c r="S309" s="173" t="s">
        <v>297</v>
      </c>
      <c r="T309" s="363" t="s">
        <v>602</v>
      </c>
      <c r="U309" s="174" t="s">
        <v>502</v>
      </c>
      <c r="W309" s="80"/>
      <c r="X309" s="81"/>
      <c r="Y309" s="81"/>
      <c r="Z309" s="81"/>
      <c r="AA309" s="81"/>
      <c r="AB309" s="81"/>
      <c r="AC309" s="81"/>
      <c r="AD309" s="81"/>
      <c r="AE309" s="81"/>
      <c r="AF309" s="81"/>
      <c r="AG309" s="82"/>
      <c r="AH309" s="34" t="s">
        <v>190</v>
      </c>
    </row>
    <row r="310" spans="2:34" s="34" customFormat="1" ht="16">
      <c r="B310" s="153"/>
      <c r="C310" s="166">
        <v>46007</v>
      </c>
      <c r="D310" s="144" t="str">
        <f t="shared" si="1"/>
        <v>火</v>
      </c>
      <c r="E310" s="167">
        <v>0.57638888888888884</v>
      </c>
      <c r="F310" s="168" t="s">
        <v>348</v>
      </c>
      <c r="G310" s="169" t="s">
        <v>234</v>
      </c>
      <c r="H310" s="170">
        <v>0.45999999999999996</v>
      </c>
      <c r="I310" s="171" t="s">
        <v>329</v>
      </c>
      <c r="J310" s="171" t="s">
        <v>236</v>
      </c>
      <c r="K310" s="169" t="s">
        <v>237</v>
      </c>
      <c r="L310" s="169" t="s">
        <v>331</v>
      </c>
      <c r="M310" s="169" t="s">
        <v>240</v>
      </c>
      <c r="N310" s="169" t="s">
        <v>240</v>
      </c>
      <c r="O310" s="172" t="s">
        <v>239</v>
      </c>
      <c r="P310" s="169" t="s">
        <v>239</v>
      </c>
      <c r="Q310" s="171" t="s">
        <v>339</v>
      </c>
      <c r="R310" s="173" t="s">
        <v>490</v>
      </c>
      <c r="S310" s="173" t="s">
        <v>298</v>
      </c>
      <c r="T310" s="363" t="s">
        <v>588</v>
      </c>
      <c r="U310" s="174" t="s">
        <v>509</v>
      </c>
      <c r="W310" s="80"/>
      <c r="X310" s="81"/>
      <c r="Y310" s="81"/>
      <c r="Z310" s="81"/>
      <c r="AA310" s="81"/>
      <c r="AB310" s="81"/>
      <c r="AC310" s="81"/>
      <c r="AD310" s="81"/>
      <c r="AE310" s="81"/>
      <c r="AF310" s="81"/>
      <c r="AG310" s="82"/>
      <c r="AH310" s="34" t="s">
        <v>190</v>
      </c>
    </row>
    <row r="311" spans="2:34" s="34" customFormat="1" ht="16">
      <c r="B311" s="153"/>
      <c r="C311" s="166">
        <v>46007</v>
      </c>
      <c r="D311" s="144" t="str">
        <f t="shared" si="1"/>
        <v>火</v>
      </c>
      <c r="E311" s="167">
        <v>0.59652777777777777</v>
      </c>
      <c r="F311" s="168" t="s">
        <v>348</v>
      </c>
      <c r="G311" s="169" t="s">
        <v>234</v>
      </c>
      <c r="H311" s="170">
        <v>2.4999999999999967E-2</v>
      </c>
      <c r="I311" s="171" t="s">
        <v>329</v>
      </c>
      <c r="J311" s="171" t="s">
        <v>236</v>
      </c>
      <c r="K311" s="169" t="s">
        <v>237</v>
      </c>
      <c r="L311" s="169" t="s">
        <v>331</v>
      </c>
      <c r="M311" s="169" t="s">
        <v>240</v>
      </c>
      <c r="N311" s="169" t="s">
        <v>240</v>
      </c>
      <c r="O311" s="172" t="s">
        <v>239</v>
      </c>
      <c r="P311" s="169" t="s">
        <v>239</v>
      </c>
      <c r="Q311" s="171" t="s">
        <v>339</v>
      </c>
      <c r="R311" s="173" t="s">
        <v>490</v>
      </c>
      <c r="S311" s="173" t="s">
        <v>297</v>
      </c>
      <c r="T311" s="363" t="s">
        <v>602</v>
      </c>
      <c r="U311" s="174" t="s">
        <v>502</v>
      </c>
      <c r="W311" s="80"/>
      <c r="X311" s="81"/>
      <c r="Y311" s="81"/>
      <c r="Z311" s="81"/>
      <c r="AA311" s="81"/>
      <c r="AB311" s="81"/>
      <c r="AC311" s="81"/>
      <c r="AD311" s="81"/>
      <c r="AE311" s="81"/>
      <c r="AF311" s="81"/>
      <c r="AG311" s="82"/>
      <c r="AH311" s="34" t="s">
        <v>190</v>
      </c>
    </row>
    <row r="312" spans="2:34" s="34" customFormat="1" ht="16">
      <c r="B312" s="153"/>
      <c r="C312" s="166">
        <v>46007</v>
      </c>
      <c r="D312" s="144" t="str">
        <f t="shared" si="1"/>
        <v>火</v>
      </c>
      <c r="E312" s="167">
        <v>0.6118055555555556</v>
      </c>
      <c r="F312" s="168" t="s">
        <v>348</v>
      </c>
      <c r="G312" s="169" t="s">
        <v>234</v>
      </c>
      <c r="H312" s="170">
        <v>1.0000000000000009E-2</v>
      </c>
      <c r="I312" s="171" t="s">
        <v>329</v>
      </c>
      <c r="J312" s="171" t="s">
        <v>236</v>
      </c>
      <c r="K312" s="169" t="s">
        <v>410</v>
      </c>
      <c r="L312" s="169" t="s">
        <v>238</v>
      </c>
      <c r="M312" s="169" t="s">
        <v>240</v>
      </c>
      <c r="N312" s="169" t="s">
        <v>240</v>
      </c>
      <c r="O312" s="172" t="s">
        <v>240</v>
      </c>
      <c r="P312" s="169" t="s">
        <v>239</v>
      </c>
      <c r="Q312" s="171" t="s">
        <v>332</v>
      </c>
      <c r="R312" s="173" t="s">
        <v>490</v>
      </c>
      <c r="S312" s="173" t="s">
        <v>298</v>
      </c>
      <c r="T312" s="363" t="s">
        <v>547</v>
      </c>
      <c r="U312" s="174" t="s">
        <v>516</v>
      </c>
      <c r="W312" s="80"/>
      <c r="X312" s="81"/>
      <c r="Y312" s="81"/>
      <c r="Z312" s="81"/>
      <c r="AA312" s="81"/>
      <c r="AB312" s="81"/>
      <c r="AC312" s="81"/>
      <c r="AD312" s="81"/>
      <c r="AE312" s="81"/>
      <c r="AF312" s="81"/>
      <c r="AG312" s="82"/>
      <c r="AH312" s="34" t="s">
        <v>190</v>
      </c>
    </row>
    <row r="313" spans="2:34" s="34" customFormat="1" ht="16">
      <c r="B313" s="153"/>
      <c r="C313" s="166">
        <v>46007</v>
      </c>
      <c r="D313" s="144" t="str">
        <f t="shared" si="1"/>
        <v>火</v>
      </c>
      <c r="E313" s="167">
        <v>0.6743055555555556</v>
      </c>
      <c r="F313" s="168" t="s">
        <v>348</v>
      </c>
      <c r="G313" s="169" t="s">
        <v>234</v>
      </c>
      <c r="H313" s="170">
        <v>5.0000000000000001E-3</v>
      </c>
      <c r="I313" s="171" t="s">
        <v>329</v>
      </c>
      <c r="J313" s="171" t="s">
        <v>236</v>
      </c>
      <c r="K313" s="169" t="s">
        <v>410</v>
      </c>
      <c r="L313" s="169" t="s">
        <v>238</v>
      </c>
      <c r="M313" s="169" t="s">
        <v>240</v>
      </c>
      <c r="N313" s="169" t="s">
        <v>240</v>
      </c>
      <c r="O313" s="172" t="s">
        <v>239</v>
      </c>
      <c r="P313" s="169" t="s">
        <v>239</v>
      </c>
      <c r="Q313" s="171" t="s">
        <v>339</v>
      </c>
      <c r="R313" s="173" t="s">
        <v>490</v>
      </c>
      <c r="S313" s="173" t="s">
        <v>298</v>
      </c>
      <c r="T313" s="363" t="s">
        <v>547</v>
      </c>
      <c r="U313" s="174" t="s">
        <v>513</v>
      </c>
      <c r="W313" s="80"/>
      <c r="X313" s="81"/>
      <c r="Y313" s="81"/>
      <c r="Z313" s="81"/>
      <c r="AA313" s="81"/>
      <c r="AB313" s="81"/>
      <c r="AC313" s="81"/>
      <c r="AD313" s="81"/>
      <c r="AE313" s="81"/>
      <c r="AF313" s="81"/>
      <c r="AG313" s="82"/>
      <c r="AH313" s="34" t="s">
        <v>190</v>
      </c>
    </row>
    <row r="314" spans="2:34" s="34" customFormat="1" ht="16">
      <c r="B314" s="153"/>
      <c r="C314" s="166">
        <v>46007</v>
      </c>
      <c r="D314" s="144" t="str">
        <f t="shared" si="1"/>
        <v>火</v>
      </c>
      <c r="E314" s="167">
        <v>0.69513888888888886</v>
      </c>
      <c r="F314" s="168" t="s">
        <v>348</v>
      </c>
      <c r="G314" s="169" t="s">
        <v>234</v>
      </c>
      <c r="H314" s="170">
        <v>1.18</v>
      </c>
      <c r="I314" s="171" t="s">
        <v>329</v>
      </c>
      <c r="J314" s="171" t="s">
        <v>236</v>
      </c>
      <c r="K314" s="169" t="s">
        <v>410</v>
      </c>
      <c r="L314" s="169" t="s">
        <v>238</v>
      </c>
      <c r="M314" s="169" t="s">
        <v>240</v>
      </c>
      <c r="N314" s="169" t="s">
        <v>240</v>
      </c>
      <c r="O314" s="172" t="s">
        <v>239</v>
      </c>
      <c r="P314" s="169" t="s">
        <v>239</v>
      </c>
      <c r="Q314" s="171" t="s">
        <v>342</v>
      </c>
      <c r="R314" s="173" t="s">
        <v>490</v>
      </c>
      <c r="S314" s="173" t="s">
        <v>298</v>
      </c>
      <c r="T314" s="363" t="s">
        <v>588</v>
      </c>
      <c r="U314" s="174" t="s">
        <v>541</v>
      </c>
      <c r="W314" s="80"/>
      <c r="X314" s="81"/>
      <c r="Y314" s="81"/>
      <c r="Z314" s="81"/>
      <c r="AA314" s="81"/>
      <c r="AB314" s="81"/>
      <c r="AC314" s="81"/>
      <c r="AD314" s="81"/>
      <c r="AE314" s="81"/>
      <c r="AF314" s="81"/>
      <c r="AG314" s="82"/>
      <c r="AH314" s="34" t="s">
        <v>190</v>
      </c>
    </row>
    <row r="315" spans="2:34" s="34" customFormat="1" ht="16">
      <c r="B315" s="153"/>
      <c r="C315" s="166">
        <v>46007</v>
      </c>
      <c r="D315" s="144" t="str">
        <f t="shared" si="1"/>
        <v>火</v>
      </c>
      <c r="E315" s="167">
        <v>0.71597222222222223</v>
      </c>
      <c r="F315" s="168" t="s">
        <v>348</v>
      </c>
      <c r="G315" s="169" t="s">
        <v>234</v>
      </c>
      <c r="H315" s="170">
        <v>0.24000000000000002</v>
      </c>
      <c r="I315" s="171" t="s">
        <v>329</v>
      </c>
      <c r="J315" s="171" t="s">
        <v>236</v>
      </c>
      <c r="K315" s="169" t="s">
        <v>410</v>
      </c>
      <c r="L315" s="169" t="s">
        <v>238</v>
      </c>
      <c r="M315" s="169" t="s">
        <v>240</v>
      </c>
      <c r="N315" s="169" t="s">
        <v>240</v>
      </c>
      <c r="O315" s="172" t="s">
        <v>240</v>
      </c>
      <c r="P315" s="169" t="s">
        <v>239</v>
      </c>
      <c r="Q315" s="171" t="s">
        <v>332</v>
      </c>
      <c r="R315" s="173" t="s">
        <v>492</v>
      </c>
      <c r="S315" s="173" t="s">
        <v>243</v>
      </c>
      <c r="T315" s="363" t="s">
        <v>579</v>
      </c>
      <c r="U315" s="174" t="s">
        <v>529</v>
      </c>
      <c r="W315" s="80"/>
      <c r="X315" s="81"/>
      <c r="Y315" s="81"/>
      <c r="Z315" s="81"/>
      <c r="AA315" s="81"/>
      <c r="AB315" s="81"/>
      <c r="AC315" s="81"/>
      <c r="AD315" s="81"/>
      <c r="AE315" s="81"/>
      <c r="AF315" s="81"/>
      <c r="AG315" s="82"/>
      <c r="AH315" s="34" t="s">
        <v>190</v>
      </c>
    </row>
    <row r="316" spans="2:34" s="34" customFormat="1" ht="16">
      <c r="B316" s="153"/>
      <c r="C316" s="166">
        <v>46007</v>
      </c>
      <c r="D316" s="144" t="str">
        <f t="shared" si="1"/>
        <v>火</v>
      </c>
      <c r="E316" s="167">
        <v>0.72847222222222219</v>
      </c>
      <c r="F316" s="168" t="s">
        <v>348</v>
      </c>
      <c r="G316" s="169" t="s">
        <v>234</v>
      </c>
      <c r="H316" s="170">
        <v>4.0000000000000036E-2</v>
      </c>
      <c r="I316" s="171" t="s">
        <v>329</v>
      </c>
      <c r="J316" s="171" t="s">
        <v>236</v>
      </c>
      <c r="K316" s="169" t="s">
        <v>237</v>
      </c>
      <c r="L316" s="169" t="s">
        <v>331</v>
      </c>
      <c r="M316" s="169" t="s">
        <v>240</v>
      </c>
      <c r="N316" s="169" t="s">
        <v>239</v>
      </c>
      <c r="O316" s="172" t="s">
        <v>240</v>
      </c>
      <c r="P316" s="169" t="s">
        <v>239</v>
      </c>
      <c r="Q316" s="171" t="s">
        <v>332</v>
      </c>
      <c r="R316" s="173" t="s">
        <v>490</v>
      </c>
      <c r="S316" s="173" t="s">
        <v>297</v>
      </c>
      <c r="T316" s="363" t="s">
        <v>297</v>
      </c>
      <c r="U316" s="174" t="s">
        <v>543</v>
      </c>
      <c r="W316" s="80"/>
      <c r="X316" s="81"/>
      <c r="Y316" s="81"/>
      <c r="Z316" s="81"/>
      <c r="AA316" s="81"/>
      <c r="AB316" s="81"/>
      <c r="AC316" s="81"/>
      <c r="AD316" s="81"/>
      <c r="AE316" s="81"/>
      <c r="AF316" s="81"/>
      <c r="AG316" s="82"/>
      <c r="AH316" s="34" t="s">
        <v>190</v>
      </c>
    </row>
    <row r="317" spans="2:34" s="34" customFormat="1" ht="16">
      <c r="B317" s="153"/>
      <c r="C317" s="166">
        <v>46007</v>
      </c>
      <c r="D317" s="144" t="str">
        <f t="shared" si="1"/>
        <v>火</v>
      </c>
      <c r="E317" s="167">
        <v>0.7368055555555556</v>
      </c>
      <c r="F317" s="168" t="s">
        <v>348</v>
      </c>
      <c r="G317" s="169" t="s">
        <v>234</v>
      </c>
      <c r="H317" s="170">
        <v>3.0000000000000027E-2</v>
      </c>
      <c r="I317" s="171" t="s">
        <v>329</v>
      </c>
      <c r="J317" s="171" t="s">
        <v>236</v>
      </c>
      <c r="K317" s="169" t="s">
        <v>410</v>
      </c>
      <c r="L317" s="169" t="s">
        <v>238</v>
      </c>
      <c r="M317" s="169" t="s">
        <v>240</v>
      </c>
      <c r="N317" s="169" t="s">
        <v>240</v>
      </c>
      <c r="O317" s="172" t="s">
        <v>239</v>
      </c>
      <c r="P317" s="169" t="s">
        <v>239</v>
      </c>
      <c r="Q317" s="171" t="s">
        <v>339</v>
      </c>
      <c r="R317" s="173" t="s">
        <v>492</v>
      </c>
      <c r="S317" s="173" t="s">
        <v>243</v>
      </c>
      <c r="T317" s="363" t="s">
        <v>579</v>
      </c>
      <c r="U317" s="174" t="s">
        <v>503</v>
      </c>
      <c r="W317" s="80"/>
      <c r="X317" s="81"/>
      <c r="Y317" s="81"/>
      <c r="Z317" s="81"/>
      <c r="AA317" s="81"/>
      <c r="AB317" s="81"/>
      <c r="AC317" s="81"/>
      <c r="AD317" s="81"/>
      <c r="AE317" s="81"/>
      <c r="AF317" s="81"/>
      <c r="AG317" s="82"/>
      <c r="AH317" s="34" t="s">
        <v>190</v>
      </c>
    </row>
    <row r="318" spans="2:34" s="34" customFormat="1" ht="16">
      <c r="B318" s="153"/>
      <c r="C318" s="166">
        <v>46007</v>
      </c>
      <c r="D318" s="144" t="str">
        <f t="shared" si="1"/>
        <v>火</v>
      </c>
      <c r="E318" s="167">
        <v>0.75694444444444442</v>
      </c>
      <c r="F318" s="168" t="s">
        <v>348</v>
      </c>
      <c r="G318" s="169" t="s">
        <v>234</v>
      </c>
      <c r="H318" s="170">
        <v>1.72</v>
      </c>
      <c r="I318" s="171" t="s">
        <v>329</v>
      </c>
      <c r="J318" s="171" t="s">
        <v>236</v>
      </c>
      <c r="K318" s="169" t="s">
        <v>410</v>
      </c>
      <c r="L318" s="169" t="s">
        <v>238</v>
      </c>
      <c r="M318" s="169" t="s">
        <v>240</v>
      </c>
      <c r="N318" s="169" t="s">
        <v>240</v>
      </c>
      <c r="O318" s="172" t="s">
        <v>239</v>
      </c>
      <c r="P318" s="169" t="s">
        <v>239</v>
      </c>
      <c r="Q318" s="171" t="s">
        <v>339</v>
      </c>
      <c r="R318" s="173" t="s">
        <v>490</v>
      </c>
      <c r="S318" s="173" t="s">
        <v>298</v>
      </c>
      <c r="T318" s="363" t="s">
        <v>547</v>
      </c>
      <c r="U318" s="174" t="s">
        <v>513</v>
      </c>
      <c r="W318" s="80"/>
      <c r="X318" s="81"/>
      <c r="Y318" s="81"/>
      <c r="Z318" s="81"/>
      <c r="AA318" s="81"/>
      <c r="AB318" s="81"/>
      <c r="AC318" s="81"/>
      <c r="AD318" s="81"/>
      <c r="AE318" s="81"/>
      <c r="AF318" s="81"/>
      <c r="AG318" s="82"/>
      <c r="AH318" s="34" t="s">
        <v>190</v>
      </c>
    </row>
    <row r="319" spans="2:34" s="34" customFormat="1" ht="16">
      <c r="B319" s="153"/>
      <c r="C319" s="166">
        <v>46007</v>
      </c>
      <c r="D319" s="144" t="str">
        <f t="shared" si="1"/>
        <v>火</v>
      </c>
      <c r="E319" s="167">
        <v>0.77847222222222223</v>
      </c>
      <c r="F319" s="168" t="s">
        <v>348</v>
      </c>
      <c r="G319" s="169" t="s">
        <v>234</v>
      </c>
      <c r="H319" s="170">
        <v>0.71</v>
      </c>
      <c r="I319" s="171" t="s">
        <v>329</v>
      </c>
      <c r="J319" s="171" t="s">
        <v>236</v>
      </c>
      <c r="K319" s="169" t="s">
        <v>410</v>
      </c>
      <c r="L319" s="169" t="s">
        <v>238</v>
      </c>
      <c r="M319" s="169" t="s">
        <v>240</v>
      </c>
      <c r="N319" s="169" t="s">
        <v>240</v>
      </c>
      <c r="O319" s="172" t="s">
        <v>240</v>
      </c>
      <c r="P319" s="169" t="s">
        <v>239</v>
      </c>
      <c r="Q319" s="171" t="s">
        <v>332</v>
      </c>
      <c r="R319" s="173" t="s">
        <v>490</v>
      </c>
      <c r="S319" s="173" t="s">
        <v>298</v>
      </c>
      <c r="T319" s="363" t="s">
        <v>547</v>
      </c>
      <c r="U319" s="174" t="s">
        <v>516</v>
      </c>
      <c r="W319" s="80"/>
      <c r="X319" s="81"/>
      <c r="Y319" s="81"/>
      <c r="Z319" s="81"/>
      <c r="AA319" s="81"/>
      <c r="AB319" s="81"/>
      <c r="AC319" s="81"/>
      <c r="AD319" s="81"/>
      <c r="AE319" s="81"/>
      <c r="AF319" s="81"/>
      <c r="AG319" s="82"/>
      <c r="AH319" s="34" t="s">
        <v>190</v>
      </c>
    </row>
    <row r="320" spans="2:34" s="34" customFormat="1" ht="16">
      <c r="B320" s="153"/>
      <c r="C320" s="166">
        <v>46007</v>
      </c>
      <c r="D320" s="144" t="str">
        <f t="shared" si="1"/>
        <v>火</v>
      </c>
      <c r="E320" s="167">
        <v>0.78472222222222221</v>
      </c>
      <c r="F320" s="168" t="s">
        <v>348</v>
      </c>
      <c r="G320" s="169" t="s">
        <v>234</v>
      </c>
      <c r="H320" s="170">
        <v>0.81999999999999984</v>
      </c>
      <c r="I320" s="171" t="s">
        <v>329</v>
      </c>
      <c r="J320" s="171" t="s">
        <v>236</v>
      </c>
      <c r="K320" s="169" t="s">
        <v>237</v>
      </c>
      <c r="L320" s="169" t="s">
        <v>331</v>
      </c>
      <c r="M320" s="169" t="s">
        <v>240</v>
      </c>
      <c r="N320" s="169" t="s">
        <v>240</v>
      </c>
      <c r="O320" s="172" t="s">
        <v>240</v>
      </c>
      <c r="P320" s="169" t="s">
        <v>239</v>
      </c>
      <c r="Q320" s="171" t="s">
        <v>332</v>
      </c>
      <c r="R320" s="173" t="s">
        <v>490</v>
      </c>
      <c r="S320" s="173" t="s">
        <v>298</v>
      </c>
      <c r="T320" s="363" t="s">
        <v>547</v>
      </c>
      <c r="U320" s="174" t="s">
        <v>532</v>
      </c>
      <c r="W320" s="80"/>
      <c r="X320" s="81"/>
      <c r="Y320" s="81"/>
      <c r="Z320" s="81"/>
      <c r="AA320" s="81"/>
      <c r="AB320" s="81"/>
      <c r="AC320" s="81"/>
      <c r="AD320" s="81"/>
      <c r="AE320" s="81"/>
      <c r="AF320" s="81"/>
      <c r="AG320" s="82"/>
      <c r="AH320" s="34" t="s">
        <v>190</v>
      </c>
    </row>
    <row r="321" spans="2:34" s="34" customFormat="1" ht="16">
      <c r="B321" s="153"/>
      <c r="C321" s="166">
        <v>46008</v>
      </c>
      <c r="D321" s="144" t="str">
        <f t="shared" si="1"/>
        <v>水</v>
      </c>
      <c r="E321" s="167">
        <v>0.58402777777777781</v>
      </c>
      <c r="F321" s="168" t="s">
        <v>487</v>
      </c>
      <c r="G321" s="169" t="s">
        <v>234</v>
      </c>
      <c r="H321" s="170">
        <v>2.0000000000000018E-2</v>
      </c>
      <c r="I321" s="171" t="s">
        <v>329</v>
      </c>
      <c r="J321" s="171" t="s">
        <v>495</v>
      </c>
      <c r="K321" s="169" t="s">
        <v>410</v>
      </c>
      <c r="L321" s="169" t="s">
        <v>238</v>
      </c>
      <c r="M321" s="169" t="s">
        <v>240</v>
      </c>
      <c r="N321" s="169" t="s">
        <v>239</v>
      </c>
      <c r="O321" s="172" t="s">
        <v>240</v>
      </c>
      <c r="P321" s="169" t="s">
        <v>239</v>
      </c>
      <c r="Q321" s="171" t="s">
        <v>332</v>
      </c>
      <c r="R321" s="173" t="s">
        <v>490</v>
      </c>
      <c r="S321" s="173" t="s">
        <v>243</v>
      </c>
      <c r="T321" s="363" t="s">
        <v>579</v>
      </c>
      <c r="U321" s="174" t="s">
        <v>525</v>
      </c>
      <c r="W321" s="80"/>
      <c r="X321" s="81"/>
      <c r="Y321" s="81"/>
      <c r="Z321" s="81"/>
      <c r="AA321" s="81"/>
      <c r="AB321" s="81"/>
      <c r="AC321" s="81"/>
      <c r="AD321" s="81"/>
      <c r="AE321" s="81"/>
      <c r="AF321" s="81"/>
      <c r="AG321" s="82"/>
      <c r="AH321" s="34" t="s">
        <v>190</v>
      </c>
    </row>
    <row r="322" spans="2:34" s="34" customFormat="1" ht="16">
      <c r="B322" s="153"/>
      <c r="C322" s="166">
        <v>46008</v>
      </c>
      <c r="D322" s="144" t="str">
        <f t="shared" si="1"/>
        <v>水</v>
      </c>
      <c r="E322" s="167">
        <v>0.61527777777777781</v>
      </c>
      <c r="F322" s="168" t="s">
        <v>348</v>
      </c>
      <c r="G322" s="169" t="s">
        <v>234</v>
      </c>
      <c r="H322" s="170">
        <v>0.45999999999999996</v>
      </c>
      <c r="I322" s="171" t="s">
        <v>329</v>
      </c>
      <c r="J322" s="171" t="s">
        <v>495</v>
      </c>
      <c r="K322" s="169" t="s">
        <v>237</v>
      </c>
      <c r="L322" s="169" t="s">
        <v>331</v>
      </c>
      <c r="M322" s="169" t="s">
        <v>240</v>
      </c>
      <c r="N322" s="169" t="s">
        <v>240</v>
      </c>
      <c r="O322" s="172" t="s">
        <v>240</v>
      </c>
      <c r="P322" s="169" t="s">
        <v>239</v>
      </c>
      <c r="Q322" s="171" t="s">
        <v>332</v>
      </c>
      <c r="R322" s="173" t="s">
        <v>490</v>
      </c>
      <c r="S322" s="173" t="s">
        <v>298</v>
      </c>
      <c r="T322" s="363" t="s">
        <v>580</v>
      </c>
      <c r="U322" s="174" t="s">
        <v>508</v>
      </c>
      <c r="W322" s="80"/>
      <c r="X322" s="81"/>
      <c r="Y322" s="81"/>
      <c r="Z322" s="81"/>
      <c r="AA322" s="81"/>
      <c r="AB322" s="81"/>
      <c r="AC322" s="81"/>
      <c r="AD322" s="81"/>
      <c r="AE322" s="81"/>
      <c r="AF322" s="81"/>
      <c r="AG322" s="82"/>
      <c r="AH322" s="34" t="s">
        <v>190</v>
      </c>
    </row>
    <row r="323" spans="2:34" s="34" customFormat="1" ht="16">
      <c r="B323" s="153"/>
      <c r="C323" s="166">
        <v>46008</v>
      </c>
      <c r="D323" s="144" t="str">
        <f t="shared" si="1"/>
        <v>水</v>
      </c>
      <c r="E323" s="167">
        <v>0.71666666666666667</v>
      </c>
      <c r="F323" s="168" t="s">
        <v>486</v>
      </c>
      <c r="G323" s="169" t="s">
        <v>234</v>
      </c>
      <c r="H323" s="170">
        <v>4.9999999999999989E-2</v>
      </c>
      <c r="I323" s="171" t="s">
        <v>329</v>
      </c>
      <c r="J323" s="171" t="s">
        <v>495</v>
      </c>
      <c r="K323" s="169" t="s">
        <v>491</v>
      </c>
      <c r="L323" s="169" t="s">
        <v>331</v>
      </c>
      <c r="M323" s="169" t="s">
        <v>240</v>
      </c>
      <c r="N323" s="169" t="s">
        <v>239</v>
      </c>
      <c r="O323" s="172" t="s">
        <v>240</v>
      </c>
      <c r="P323" s="169" t="s">
        <v>239</v>
      </c>
      <c r="Q323" s="171" t="s">
        <v>332</v>
      </c>
      <c r="R323" s="173" t="s">
        <v>490</v>
      </c>
      <c r="S323" s="173" t="s">
        <v>243</v>
      </c>
      <c r="T323" s="363" t="s">
        <v>579</v>
      </c>
      <c r="U323" s="174" t="s">
        <v>528</v>
      </c>
      <c r="W323" s="80"/>
      <c r="X323" s="81"/>
      <c r="Y323" s="81"/>
      <c r="Z323" s="81"/>
      <c r="AA323" s="81"/>
      <c r="AB323" s="81"/>
      <c r="AC323" s="81"/>
      <c r="AD323" s="81"/>
      <c r="AE323" s="81"/>
      <c r="AF323" s="81"/>
      <c r="AG323" s="82"/>
      <c r="AH323" s="34" t="s">
        <v>190</v>
      </c>
    </row>
    <row r="324" spans="2:34" s="34" customFormat="1" ht="16">
      <c r="B324" s="153"/>
      <c r="C324" s="166">
        <v>46008</v>
      </c>
      <c r="D324" s="144" t="str">
        <f t="shared" si="1"/>
        <v>水</v>
      </c>
      <c r="E324" s="167">
        <v>0.72361111111111109</v>
      </c>
      <c r="F324" s="168" t="s">
        <v>486</v>
      </c>
      <c r="G324" s="169" t="s">
        <v>234</v>
      </c>
      <c r="H324" s="170">
        <v>0.12</v>
      </c>
      <c r="I324" s="171" t="s">
        <v>329</v>
      </c>
      <c r="J324" s="171" t="s">
        <v>495</v>
      </c>
      <c r="K324" s="169" t="s">
        <v>237</v>
      </c>
      <c r="L324" s="169" t="s">
        <v>331</v>
      </c>
      <c r="M324" s="169" t="s">
        <v>240</v>
      </c>
      <c r="N324" s="169" t="s">
        <v>240</v>
      </c>
      <c r="O324" s="172" t="s">
        <v>239</v>
      </c>
      <c r="P324" s="169" t="s">
        <v>239</v>
      </c>
      <c r="Q324" s="171" t="s">
        <v>339</v>
      </c>
      <c r="R324" s="173" t="s">
        <v>490</v>
      </c>
      <c r="S324" s="173" t="s">
        <v>243</v>
      </c>
      <c r="T324" s="363" t="s">
        <v>579</v>
      </c>
      <c r="U324" s="174" t="s">
        <v>502</v>
      </c>
      <c r="W324" s="80"/>
      <c r="X324" s="81"/>
      <c r="Y324" s="81"/>
      <c r="Z324" s="81"/>
      <c r="AA324" s="81"/>
      <c r="AB324" s="81"/>
      <c r="AC324" s="81"/>
      <c r="AD324" s="81"/>
      <c r="AE324" s="81"/>
      <c r="AF324" s="81"/>
      <c r="AG324" s="82"/>
      <c r="AH324" s="34" t="s">
        <v>190</v>
      </c>
    </row>
    <row r="325" spans="2:34" s="34" customFormat="1" ht="16">
      <c r="B325" s="153"/>
      <c r="C325" s="166">
        <v>46008</v>
      </c>
      <c r="D325" s="144" t="str">
        <f t="shared" si="1"/>
        <v>水</v>
      </c>
      <c r="E325" s="167">
        <v>0.74027777777777781</v>
      </c>
      <c r="F325" s="168" t="s">
        <v>486</v>
      </c>
      <c r="G325" s="169" t="s">
        <v>234</v>
      </c>
      <c r="H325" s="170">
        <v>4.0000000000000036E-2</v>
      </c>
      <c r="I325" s="171" t="s">
        <v>329</v>
      </c>
      <c r="J325" s="171" t="s">
        <v>495</v>
      </c>
      <c r="K325" s="169" t="s">
        <v>237</v>
      </c>
      <c r="L325" s="169" t="s">
        <v>331</v>
      </c>
      <c r="M325" s="169" t="s">
        <v>240</v>
      </c>
      <c r="N325" s="169" t="s">
        <v>240</v>
      </c>
      <c r="O325" s="172" t="s">
        <v>239</v>
      </c>
      <c r="P325" s="169" t="s">
        <v>239</v>
      </c>
      <c r="Q325" s="171" t="s">
        <v>339</v>
      </c>
      <c r="R325" s="173" t="s">
        <v>490</v>
      </c>
      <c r="S325" s="173" t="s">
        <v>298</v>
      </c>
      <c r="T325" s="363" t="s">
        <v>580</v>
      </c>
      <c r="U325" s="174" t="s">
        <v>509</v>
      </c>
      <c r="W325" s="80"/>
      <c r="X325" s="81"/>
      <c r="Y325" s="81"/>
      <c r="Z325" s="81"/>
      <c r="AA325" s="81"/>
      <c r="AB325" s="81"/>
      <c r="AC325" s="81"/>
      <c r="AD325" s="81"/>
      <c r="AE325" s="81"/>
      <c r="AF325" s="81"/>
      <c r="AG325" s="82"/>
      <c r="AH325" s="34" t="s">
        <v>190</v>
      </c>
    </row>
    <row r="326" spans="2:34" s="34" customFormat="1" ht="16">
      <c r="B326" s="153"/>
      <c r="C326" s="166">
        <v>46008</v>
      </c>
      <c r="D326" s="144" t="str">
        <f t="shared" si="1"/>
        <v>水</v>
      </c>
      <c r="E326" s="167">
        <v>0.7416666666666667</v>
      </c>
      <c r="F326" s="168" t="s">
        <v>486</v>
      </c>
      <c r="G326" s="169" t="s">
        <v>234</v>
      </c>
      <c r="H326" s="170">
        <v>0.95000000000000018</v>
      </c>
      <c r="I326" s="171" t="s">
        <v>329</v>
      </c>
      <c r="J326" s="171" t="s">
        <v>495</v>
      </c>
      <c r="K326" s="169" t="s">
        <v>491</v>
      </c>
      <c r="L326" s="169" t="s">
        <v>331</v>
      </c>
      <c r="M326" s="169" t="s">
        <v>239</v>
      </c>
      <c r="N326" s="169" t="s">
        <v>240</v>
      </c>
      <c r="O326" s="172" t="s">
        <v>240</v>
      </c>
      <c r="P326" s="169" t="s">
        <v>239</v>
      </c>
      <c r="Q326" s="171" t="s">
        <v>332</v>
      </c>
      <c r="R326" s="173" t="s">
        <v>490</v>
      </c>
      <c r="S326" s="173" t="s">
        <v>298</v>
      </c>
      <c r="T326" s="363" t="s">
        <v>580</v>
      </c>
      <c r="U326" s="174" t="s">
        <v>520</v>
      </c>
      <c r="W326" s="80"/>
      <c r="X326" s="81"/>
      <c r="Y326" s="81"/>
      <c r="Z326" s="81"/>
      <c r="AA326" s="81"/>
      <c r="AB326" s="81"/>
      <c r="AC326" s="81"/>
      <c r="AD326" s="81"/>
      <c r="AE326" s="81"/>
      <c r="AF326" s="81"/>
      <c r="AG326" s="82"/>
      <c r="AH326" s="34" t="s">
        <v>190</v>
      </c>
    </row>
    <row r="327" spans="2:34" s="34" customFormat="1" ht="16">
      <c r="B327" s="153"/>
      <c r="C327" s="166">
        <v>46008</v>
      </c>
      <c r="D327" s="144" t="str">
        <f t="shared" si="1"/>
        <v>水</v>
      </c>
      <c r="E327" s="167">
        <v>0.76458333333333328</v>
      </c>
      <c r="F327" s="168" t="s">
        <v>486</v>
      </c>
      <c r="G327" s="169" t="s">
        <v>234</v>
      </c>
      <c r="H327" s="170">
        <v>0.27</v>
      </c>
      <c r="I327" s="171" t="s">
        <v>329</v>
      </c>
      <c r="J327" s="171" t="s">
        <v>495</v>
      </c>
      <c r="K327" s="169" t="s">
        <v>491</v>
      </c>
      <c r="L327" s="169" t="s">
        <v>331</v>
      </c>
      <c r="M327" s="169" t="s">
        <v>240</v>
      </c>
      <c r="N327" s="169" t="s">
        <v>240</v>
      </c>
      <c r="O327" s="172" t="s">
        <v>240</v>
      </c>
      <c r="P327" s="169" t="s">
        <v>239</v>
      </c>
      <c r="Q327" s="171" t="s">
        <v>332</v>
      </c>
      <c r="R327" s="173" t="s">
        <v>490</v>
      </c>
      <c r="S327" s="173" t="s">
        <v>298</v>
      </c>
      <c r="T327" s="363" t="s">
        <v>580</v>
      </c>
      <c r="U327" s="174" t="s">
        <v>542</v>
      </c>
      <c r="W327" s="80"/>
      <c r="X327" s="81"/>
      <c r="Y327" s="81"/>
      <c r="Z327" s="81"/>
      <c r="AA327" s="81"/>
      <c r="AB327" s="81"/>
      <c r="AC327" s="81"/>
      <c r="AD327" s="81"/>
      <c r="AE327" s="81"/>
      <c r="AF327" s="81"/>
      <c r="AG327" s="82"/>
      <c r="AH327" s="34" t="s">
        <v>190</v>
      </c>
    </row>
    <row r="328" spans="2:34" s="34" customFormat="1" ht="16">
      <c r="B328" s="153"/>
      <c r="C328" s="166">
        <v>46009</v>
      </c>
      <c r="D328" s="144" t="str">
        <f t="shared" si="1"/>
        <v>木</v>
      </c>
      <c r="E328" s="167">
        <v>0.50694444444444442</v>
      </c>
      <c r="F328" s="168" t="s">
        <v>486</v>
      </c>
      <c r="G328" s="169" t="s">
        <v>234</v>
      </c>
      <c r="H328" s="170">
        <v>1.4999999999999999E-2</v>
      </c>
      <c r="I328" s="171" t="s">
        <v>329</v>
      </c>
      <c r="J328" s="171" t="s">
        <v>236</v>
      </c>
      <c r="K328" s="169" t="s">
        <v>410</v>
      </c>
      <c r="L328" s="169" t="s">
        <v>238</v>
      </c>
      <c r="M328" s="169" t="s">
        <v>240</v>
      </c>
      <c r="N328" s="169" t="s">
        <v>240</v>
      </c>
      <c r="O328" s="172" t="s">
        <v>240</v>
      </c>
      <c r="P328" s="169" t="s">
        <v>239</v>
      </c>
      <c r="Q328" s="171" t="s">
        <v>332</v>
      </c>
      <c r="R328" s="173" t="s">
        <v>492</v>
      </c>
      <c r="S328" s="173" t="s">
        <v>243</v>
      </c>
      <c r="T328" s="363" t="s">
        <v>579</v>
      </c>
      <c r="U328" s="174" t="s">
        <v>515</v>
      </c>
      <c r="W328" s="80"/>
      <c r="X328" s="81"/>
      <c r="Y328" s="81"/>
      <c r="Z328" s="81"/>
      <c r="AA328" s="81"/>
      <c r="AB328" s="81"/>
      <c r="AC328" s="81"/>
      <c r="AD328" s="81"/>
      <c r="AE328" s="81"/>
      <c r="AF328" s="81"/>
      <c r="AG328" s="82"/>
      <c r="AH328" s="34" t="s">
        <v>190</v>
      </c>
    </row>
    <row r="329" spans="2:34" s="34" customFormat="1" ht="16">
      <c r="B329" s="153"/>
      <c r="C329" s="166">
        <v>46009</v>
      </c>
      <c r="D329" s="144" t="str">
        <f t="shared" si="1"/>
        <v>木</v>
      </c>
      <c r="E329" s="167">
        <v>0.52847222222222223</v>
      </c>
      <c r="F329" s="168" t="s">
        <v>486</v>
      </c>
      <c r="G329" s="169" t="s">
        <v>234</v>
      </c>
      <c r="H329" s="170">
        <v>2.0000000000000018E-2</v>
      </c>
      <c r="I329" s="171" t="s">
        <v>329</v>
      </c>
      <c r="J329" s="171" t="s">
        <v>236</v>
      </c>
      <c r="K329" s="169" t="s">
        <v>410</v>
      </c>
      <c r="L329" s="169" t="s">
        <v>238</v>
      </c>
      <c r="M329" s="169" t="s">
        <v>240</v>
      </c>
      <c r="N329" s="169" t="s">
        <v>240</v>
      </c>
      <c r="O329" s="172" t="s">
        <v>240</v>
      </c>
      <c r="P329" s="169" t="s">
        <v>239</v>
      </c>
      <c r="Q329" s="171" t="s">
        <v>332</v>
      </c>
      <c r="R329" s="173" t="s">
        <v>492</v>
      </c>
      <c r="S329" s="173" t="s">
        <v>243</v>
      </c>
      <c r="T329" s="363" t="s">
        <v>579</v>
      </c>
      <c r="U329" s="174" t="s">
        <v>516</v>
      </c>
      <c r="W329" s="80"/>
      <c r="X329" s="81"/>
      <c r="Y329" s="81"/>
      <c r="Z329" s="81"/>
      <c r="AA329" s="81"/>
      <c r="AB329" s="81"/>
      <c r="AC329" s="81"/>
      <c r="AD329" s="81"/>
      <c r="AE329" s="81"/>
      <c r="AF329" s="81"/>
      <c r="AG329" s="82"/>
      <c r="AH329" s="34" t="s">
        <v>190</v>
      </c>
    </row>
    <row r="330" spans="2:34" s="34" customFormat="1" ht="16">
      <c r="B330" s="153"/>
      <c r="C330" s="166">
        <v>46009</v>
      </c>
      <c r="D330" s="144" t="str">
        <f t="shared" si="1"/>
        <v>木</v>
      </c>
      <c r="E330" s="167">
        <v>0.56944444444444442</v>
      </c>
      <c r="F330" s="168" t="s">
        <v>486</v>
      </c>
      <c r="G330" s="169" t="s">
        <v>234</v>
      </c>
      <c r="H330" s="170">
        <v>1.0000000000000009E-2</v>
      </c>
      <c r="I330" s="171" t="s">
        <v>329</v>
      </c>
      <c r="J330" s="171" t="s">
        <v>236</v>
      </c>
      <c r="K330" s="169" t="s">
        <v>410</v>
      </c>
      <c r="L330" s="169" t="s">
        <v>238</v>
      </c>
      <c r="M330" s="169" t="s">
        <v>240</v>
      </c>
      <c r="N330" s="169" t="s">
        <v>240</v>
      </c>
      <c r="O330" s="172" t="s">
        <v>239</v>
      </c>
      <c r="P330" s="169" t="s">
        <v>239</v>
      </c>
      <c r="Q330" s="171" t="s">
        <v>339</v>
      </c>
      <c r="R330" s="173" t="s">
        <v>492</v>
      </c>
      <c r="S330" s="173" t="s">
        <v>243</v>
      </c>
      <c r="T330" s="363" t="s">
        <v>579</v>
      </c>
      <c r="U330" s="174" t="s">
        <v>503</v>
      </c>
      <c r="W330" s="80"/>
      <c r="X330" s="81"/>
      <c r="Y330" s="81"/>
      <c r="Z330" s="81"/>
      <c r="AA330" s="81"/>
      <c r="AB330" s="81"/>
      <c r="AC330" s="81"/>
      <c r="AD330" s="81"/>
      <c r="AE330" s="81"/>
      <c r="AF330" s="81"/>
      <c r="AG330" s="82"/>
      <c r="AH330" s="34" t="s">
        <v>190</v>
      </c>
    </row>
    <row r="331" spans="2:34" s="34" customFormat="1" ht="16">
      <c r="B331" s="153"/>
      <c r="C331" s="166">
        <v>46009</v>
      </c>
      <c r="D331" s="144" t="str">
        <f t="shared" ref="D331:D341" si="2">IF($C331 &lt;&gt; "", IF(ISERROR(MATCH(C331, 祝日, 0)), TEXT($C331, "aaa"), "祝日"), "")</f>
        <v>木</v>
      </c>
      <c r="E331" s="167">
        <v>0.6791666666666667</v>
      </c>
      <c r="F331" s="168" t="s">
        <v>486</v>
      </c>
      <c r="G331" s="169" t="s">
        <v>234</v>
      </c>
      <c r="H331" s="170">
        <v>2.4999999999999967E-2</v>
      </c>
      <c r="I331" s="171" t="s">
        <v>329</v>
      </c>
      <c r="J331" s="171" t="s">
        <v>236</v>
      </c>
      <c r="K331" s="169" t="s">
        <v>237</v>
      </c>
      <c r="L331" s="169" t="s">
        <v>331</v>
      </c>
      <c r="M331" s="169" t="s">
        <v>240</v>
      </c>
      <c r="N331" s="169" t="s">
        <v>240</v>
      </c>
      <c r="O331" s="172" t="s">
        <v>239</v>
      </c>
      <c r="P331" s="169" t="s">
        <v>239</v>
      </c>
      <c r="Q331" s="171" t="s">
        <v>339</v>
      </c>
      <c r="R331" s="173" t="s">
        <v>492</v>
      </c>
      <c r="S331" s="173" t="s">
        <v>297</v>
      </c>
      <c r="T331" s="363" t="s">
        <v>603</v>
      </c>
      <c r="U331" s="174" t="s">
        <v>502</v>
      </c>
      <c r="W331" s="84"/>
      <c r="X331" s="85"/>
      <c r="Y331" s="85"/>
      <c r="Z331" s="85"/>
      <c r="AA331" s="85"/>
      <c r="AB331" s="85"/>
      <c r="AC331" s="85"/>
      <c r="AD331" s="85"/>
      <c r="AE331" s="85"/>
      <c r="AF331" s="85"/>
      <c r="AG331" s="86"/>
      <c r="AH331" s="34" t="s">
        <v>190</v>
      </c>
    </row>
    <row r="332" spans="2:34" s="34" customFormat="1" ht="16">
      <c r="B332" s="153"/>
      <c r="C332" s="166">
        <v>46009</v>
      </c>
      <c r="D332" s="144" t="str">
        <f t="shared" si="2"/>
        <v>木</v>
      </c>
      <c r="E332" s="167">
        <v>0.7006944444444444</v>
      </c>
      <c r="F332" s="168" t="s">
        <v>486</v>
      </c>
      <c r="G332" s="169" t="s">
        <v>234</v>
      </c>
      <c r="H332" s="170">
        <v>2.0000000000000018E-2</v>
      </c>
      <c r="I332" s="171" t="s">
        <v>329</v>
      </c>
      <c r="J332" s="171" t="s">
        <v>236</v>
      </c>
      <c r="K332" s="169" t="s">
        <v>491</v>
      </c>
      <c r="L332" s="169" t="s">
        <v>331</v>
      </c>
      <c r="M332" s="169" t="s">
        <v>239</v>
      </c>
      <c r="N332" s="169" t="s">
        <v>239</v>
      </c>
      <c r="O332" s="172" t="s">
        <v>240</v>
      </c>
      <c r="P332" s="169" t="s">
        <v>239</v>
      </c>
      <c r="Q332" s="171" t="s">
        <v>241</v>
      </c>
      <c r="R332" s="173" t="s">
        <v>492</v>
      </c>
      <c r="S332" s="173" t="s">
        <v>243</v>
      </c>
      <c r="T332" s="363" t="s">
        <v>579</v>
      </c>
      <c r="U332" s="174" t="s">
        <v>523</v>
      </c>
      <c r="AH332" s="34" t="s">
        <v>190</v>
      </c>
    </row>
    <row r="333" spans="2:34" s="34" customFormat="1" ht="16">
      <c r="B333" s="153"/>
      <c r="C333" s="166">
        <v>46009</v>
      </c>
      <c r="D333" s="144" t="str">
        <f t="shared" si="2"/>
        <v>木</v>
      </c>
      <c r="E333" s="167">
        <v>0.76527777777777772</v>
      </c>
      <c r="F333" s="168" t="s">
        <v>486</v>
      </c>
      <c r="G333" s="169" t="s">
        <v>234</v>
      </c>
      <c r="H333" s="170">
        <v>4.0000000000000036E-2</v>
      </c>
      <c r="I333" s="171" t="s">
        <v>329</v>
      </c>
      <c r="J333" s="171" t="s">
        <v>236</v>
      </c>
      <c r="K333" s="169" t="s">
        <v>491</v>
      </c>
      <c r="L333" s="169" t="s">
        <v>331</v>
      </c>
      <c r="M333" s="169" t="s">
        <v>239</v>
      </c>
      <c r="N333" s="169" t="s">
        <v>239</v>
      </c>
      <c r="O333" s="172" t="s">
        <v>240</v>
      </c>
      <c r="P333" s="169" t="s">
        <v>239</v>
      </c>
      <c r="Q333" s="171" t="s">
        <v>241</v>
      </c>
      <c r="R333" s="173" t="s">
        <v>492</v>
      </c>
      <c r="S333" s="173" t="s">
        <v>243</v>
      </c>
      <c r="T333" s="363" t="s">
        <v>579</v>
      </c>
      <c r="U333" s="174" t="s">
        <v>514</v>
      </c>
      <c r="AH333" s="34" t="s">
        <v>190</v>
      </c>
    </row>
    <row r="334" spans="2:34" s="34" customFormat="1" ht="16">
      <c r="B334" s="153"/>
      <c r="C334" s="166">
        <v>46009</v>
      </c>
      <c r="D334" s="144" t="str">
        <f t="shared" si="2"/>
        <v>木</v>
      </c>
      <c r="E334" s="167">
        <v>0.77847222222222223</v>
      </c>
      <c r="F334" s="168" t="s">
        <v>486</v>
      </c>
      <c r="G334" s="169" t="s">
        <v>234</v>
      </c>
      <c r="H334" s="170">
        <v>2.0000000000000018E-2</v>
      </c>
      <c r="I334" s="171" t="s">
        <v>494</v>
      </c>
      <c r="J334" s="171" t="s">
        <v>236</v>
      </c>
      <c r="K334" s="169" t="s">
        <v>410</v>
      </c>
      <c r="L334" s="169" t="s">
        <v>238</v>
      </c>
      <c r="M334" s="169" t="s">
        <v>240</v>
      </c>
      <c r="N334" s="169" t="s">
        <v>240</v>
      </c>
      <c r="O334" s="172" t="s">
        <v>240</v>
      </c>
      <c r="P334" s="169" t="s">
        <v>239</v>
      </c>
      <c r="Q334" s="171" t="s">
        <v>332</v>
      </c>
      <c r="R334" s="173" t="s">
        <v>492</v>
      </c>
      <c r="S334" s="173" t="s">
        <v>243</v>
      </c>
      <c r="T334" s="363" t="s">
        <v>579</v>
      </c>
      <c r="U334" s="174" t="s">
        <v>516</v>
      </c>
      <c r="AH334" s="34" t="s">
        <v>190</v>
      </c>
    </row>
    <row r="335" spans="2:34" s="34" customFormat="1" ht="16">
      <c r="B335" s="153"/>
      <c r="C335" s="166">
        <v>46010</v>
      </c>
      <c r="D335" s="144" t="str">
        <f t="shared" si="2"/>
        <v>金</v>
      </c>
      <c r="E335" s="167">
        <v>0.51249999999999996</v>
      </c>
      <c r="F335" s="168" t="s">
        <v>486</v>
      </c>
      <c r="G335" s="169" t="s">
        <v>234</v>
      </c>
      <c r="H335" s="170">
        <v>2.4999999999999967E-2</v>
      </c>
      <c r="I335" s="171" t="s">
        <v>329</v>
      </c>
      <c r="J335" s="171" t="s">
        <v>236</v>
      </c>
      <c r="K335" s="169" t="s">
        <v>237</v>
      </c>
      <c r="L335" s="169" t="s">
        <v>331</v>
      </c>
      <c r="M335" s="169" t="s">
        <v>240</v>
      </c>
      <c r="N335" s="169" t="s">
        <v>240</v>
      </c>
      <c r="O335" s="172" t="s">
        <v>239</v>
      </c>
      <c r="P335" s="169" t="s">
        <v>239</v>
      </c>
      <c r="Q335" s="171" t="s">
        <v>339</v>
      </c>
      <c r="R335" s="173" t="s">
        <v>492</v>
      </c>
      <c r="S335" s="173" t="s">
        <v>297</v>
      </c>
      <c r="T335" s="363" t="s">
        <v>603</v>
      </c>
      <c r="U335" s="174" t="s">
        <v>502</v>
      </c>
      <c r="AH335" s="34" t="s">
        <v>190</v>
      </c>
    </row>
    <row r="336" spans="2:34" s="34" customFormat="1" ht="16">
      <c r="B336" s="153"/>
      <c r="C336" s="166">
        <v>46010</v>
      </c>
      <c r="D336" s="144" t="str">
        <f t="shared" si="2"/>
        <v>金</v>
      </c>
      <c r="E336" s="167">
        <v>0.54097222222222219</v>
      </c>
      <c r="F336" s="168" t="s">
        <v>486</v>
      </c>
      <c r="G336" s="169" t="s">
        <v>234</v>
      </c>
      <c r="H336" s="170">
        <v>4.0000000000000036E-2</v>
      </c>
      <c r="I336" s="171" t="s">
        <v>329</v>
      </c>
      <c r="J336" s="171" t="s">
        <v>236</v>
      </c>
      <c r="K336" s="169" t="s">
        <v>410</v>
      </c>
      <c r="L336" s="169" t="s">
        <v>238</v>
      </c>
      <c r="M336" s="169" t="s">
        <v>240</v>
      </c>
      <c r="N336" s="169" t="s">
        <v>239</v>
      </c>
      <c r="O336" s="172" t="s">
        <v>240</v>
      </c>
      <c r="P336" s="169" t="s">
        <v>239</v>
      </c>
      <c r="Q336" s="171" t="s">
        <v>332</v>
      </c>
      <c r="R336" s="173" t="s">
        <v>492</v>
      </c>
      <c r="S336" s="173" t="s">
        <v>297</v>
      </c>
      <c r="T336" s="363" t="s">
        <v>576</v>
      </c>
      <c r="U336" s="174" t="s">
        <v>535</v>
      </c>
      <c r="AH336" s="34" t="s">
        <v>190</v>
      </c>
    </row>
    <row r="337" spans="2:34" s="34" customFormat="1" ht="16">
      <c r="B337" s="153"/>
      <c r="C337" s="166">
        <v>46010</v>
      </c>
      <c r="D337" s="144" t="str">
        <f t="shared" si="2"/>
        <v>金</v>
      </c>
      <c r="E337" s="167">
        <v>0.6743055555555556</v>
      </c>
      <c r="F337" s="168" t="s">
        <v>486</v>
      </c>
      <c r="G337" s="169" t="s">
        <v>234</v>
      </c>
      <c r="H337" s="170">
        <v>1.72</v>
      </c>
      <c r="I337" s="171" t="s">
        <v>329</v>
      </c>
      <c r="J337" s="171" t="s">
        <v>236</v>
      </c>
      <c r="K337" s="169" t="s">
        <v>410</v>
      </c>
      <c r="L337" s="169" t="s">
        <v>238</v>
      </c>
      <c r="M337" s="169" t="s">
        <v>240</v>
      </c>
      <c r="N337" s="169" t="s">
        <v>240</v>
      </c>
      <c r="O337" s="172" t="s">
        <v>239</v>
      </c>
      <c r="P337" s="169" t="s">
        <v>239</v>
      </c>
      <c r="Q337" s="171" t="s">
        <v>339</v>
      </c>
      <c r="R337" s="173" t="s">
        <v>490</v>
      </c>
      <c r="S337" s="173" t="s">
        <v>298</v>
      </c>
      <c r="T337" s="363" t="s">
        <v>586</v>
      </c>
      <c r="U337" s="174" t="s">
        <v>513</v>
      </c>
      <c r="AH337" s="34" t="s">
        <v>190</v>
      </c>
    </row>
    <row r="338" spans="2:34" s="34" customFormat="1" ht="16">
      <c r="B338" s="153"/>
      <c r="C338" s="166">
        <v>46010</v>
      </c>
      <c r="D338" s="144" t="str">
        <f t="shared" si="2"/>
        <v>金</v>
      </c>
      <c r="E338" s="167">
        <v>0.71666666666666667</v>
      </c>
      <c r="F338" s="168" t="s">
        <v>486</v>
      </c>
      <c r="G338" s="169" t="s">
        <v>234</v>
      </c>
      <c r="H338" s="170">
        <v>0.18</v>
      </c>
      <c r="I338" s="171" t="s">
        <v>329</v>
      </c>
      <c r="J338" s="171" t="s">
        <v>236</v>
      </c>
      <c r="K338" s="169" t="s">
        <v>410</v>
      </c>
      <c r="L338" s="169" t="s">
        <v>238</v>
      </c>
      <c r="M338" s="169" t="s">
        <v>240</v>
      </c>
      <c r="N338" s="169" t="s">
        <v>240</v>
      </c>
      <c r="O338" s="172" t="s">
        <v>240</v>
      </c>
      <c r="P338" s="169" t="s">
        <v>239</v>
      </c>
      <c r="Q338" s="171" t="s">
        <v>332</v>
      </c>
      <c r="R338" s="173" t="s">
        <v>492</v>
      </c>
      <c r="S338" s="173" t="s">
        <v>243</v>
      </c>
      <c r="T338" s="363" t="s">
        <v>579</v>
      </c>
      <c r="U338" s="174" t="s">
        <v>529</v>
      </c>
      <c r="AH338" s="34" t="s">
        <v>190</v>
      </c>
    </row>
    <row r="339" spans="2:34" s="34" customFormat="1" ht="16">
      <c r="B339" s="153"/>
      <c r="C339" s="166">
        <v>46010</v>
      </c>
      <c r="D339" s="144" t="str">
        <f t="shared" si="2"/>
        <v>金</v>
      </c>
      <c r="E339" s="167">
        <v>0.72013888888888888</v>
      </c>
      <c r="F339" s="168" t="s">
        <v>486</v>
      </c>
      <c r="G339" s="169" t="s">
        <v>234</v>
      </c>
      <c r="H339" s="170">
        <v>9.9999999999999978E-2</v>
      </c>
      <c r="I339" s="171" t="s">
        <v>493</v>
      </c>
      <c r="J339" s="171" t="s">
        <v>236</v>
      </c>
      <c r="K339" s="169" t="s">
        <v>491</v>
      </c>
      <c r="L339" s="169" t="s">
        <v>331</v>
      </c>
      <c r="M339" s="169" t="s">
        <v>239</v>
      </c>
      <c r="N339" s="169" t="s">
        <v>239</v>
      </c>
      <c r="O339" s="172" t="s">
        <v>240</v>
      </c>
      <c r="P339" s="169" t="s">
        <v>239</v>
      </c>
      <c r="Q339" s="171" t="s">
        <v>335</v>
      </c>
      <c r="R339" s="173" t="s">
        <v>492</v>
      </c>
      <c r="S339" s="173" t="s">
        <v>297</v>
      </c>
      <c r="T339" s="363" t="s">
        <v>297</v>
      </c>
      <c r="U339" s="174" t="s">
        <v>500</v>
      </c>
      <c r="AH339" s="34" t="s">
        <v>190</v>
      </c>
    </row>
    <row r="340" spans="2:34" s="34" customFormat="1" ht="16">
      <c r="B340" s="153"/>
      <c r="C340" s="166">
        <v>46010</v>
      </c>
      <c r="D340" s="144" t="str">
        <f t="shared" si="2"/>
        <v>金</v>
      </c>
      <c r="E340" s="167">
        <v>0.72916666666666663</v>
      </c>
      <c r="F340" s="168" t="s">
        <v>486</v>
      </c>
      <c r="G340" s="169" t="s">
        <v>234</v>
      </c>
      <c r="H340" s="170">
        <v>0</v>
      </c>
      <c r="I340" s="171" t="s">
        <v>493</v>
      </c>
      <c r="J340" s="171" t="s">
        <v>236</v>
      </c>
      <c r="K340" s="169" t="s">
        <v>410</v>
      </c>
      <c r="L340" s="169" t="s">
        <v>238</v>
      </c>
      <c r="M340" s="169" t="s">
        <v>240</v>
      </c>
      <c r="N340" s="169" t="s">
        <v>240</v>
      </c>
      <c r="O340" s="172" t="s">
        <v>239</v>
      </c>
      <c r="P340" s="169" t="s">
        <v>239</v>
      </c>
      <c r="Q340" s="171" t="s">
        <v>342</v>
      </c>
      <c r="R340" s="173" t="s">
        <v>492</v>
      </c>
      <c r="S340" s="173" t="s">
        <v>243</v>
      </c>
      <c r="T340" s="363" t="s">
        <v>579</v>
      </c>
      <c r="U340" s="174" t="s">
        <v>541</v>
      </c>
      <c r="AH340" s="34" t="s">
        <v>190</v>
      </c>
    </row>
    <row r="341" spans="2:34" s="34" customFormat="1" ht="16">
      <c r="B341" s="153"/>
      <c r="C341" s="166">
        <v>46010</v>
      </c>
      <c r="D341" s="144" t="str">
        <f t="shared" si="2"/>
        <v>金</v>
      </c>
      <c r="E341" s="167">
        <v>0.82361111111111107</v>
      </c>
      <c r="F341" s="168" t="s">
        <v>486</v>
      </c>
      <c r="G341" s="169" t="s">
        <v>234</v>
      </c>
      <c r="H341" s="170">
        <v>1.18</v>
      </c>
      <c r="I341" s="171" t="s">
        <v>493</v>
      </c>
      <c r="J341" s="171" t="s">
        <v>236</v>
      </c>
      <c r="K341" s="169" t="s">
        <v>410</v>
      </c>
      <c r="L341" s="169" t="s">
        <v>238</v>
      </c>
      <c r="M341" s="169" t="s">
        <v>240</v>
      </c>
      <c r="N341" s="169" t="s">
        <v>240</v>
      </c>
      <c r="O341" s="172" t="s">
        <v>239</v>
      </c>
      <c r="P341" s="169" t="s">
        <v>239</v>
      </c>
      <c r="Q341" s="171" t="s">
        <v>339</v>
      </c>
      <c r="R341" s="173" t="s">
        <v>490</v>
      </c>
      <c r="S341" s="173" t="s">
        <v>298</v>
      </c>
      <c r="T341" s="363" t="s">
        <v>588</v>
      </c>
      <c r="U341" s="174" t="s">
        <v>503</v>
      </c>
      <c r="AH341" s="34" t="s">
        <v>190</v>
      </c>
    </row>
    <row r="342" spans="2:34" s="34" customFormat="1" ht="16">
      <c r="B342" s="34" t="s">
        <v>190</v>
      </c>
      <c r="C342" s="34" t="s">
        <v>190</v>
      </c>
      <c r="D342" s="34" t="s">
        <v>190</v>
      </c>
      <c r="E342" s="34" t="s">
        <v>190</v>
      </c>
      <c r="F342" s="34" t="s">
        <v>190</v>
      </c>
      <c r="G342" s="34" t="s">
        <v>190</v>
      </c>
      <c r="I342" s="34" t="s">
        <v>190</v>
      </c>
      <c r="J342" s="34" t="s">
        <v>190</v>
      </c>
      <c r="K342" s="34" t="s">
        <v>190</v>
      </c>
      <c r="L342" s="34" t="s">
        <v>190</v>
      </c>
      <c r="M342" s="34" t="s">
        <v>190</v>
      </c>
      <c r="N342" s="34" t="s">
        <v>190</v>
      </c>
      <c r="O342" s="34" t="s">
        <v>190</v>
      </c>
      <c r="P342" s="34" t="s">
        <v>190</v>
      </c>
      <c r="Q342" s="34" t="s">
        <v>190</v>
      </c>
      <c r="R342" s="34" t="s">
        <v>190</v>
      </c>
      <c r="S342" s="34" t="s">
        <v>190</v>
      </c>
      <c r="T342" s="34" t="s">
        <v>190</v>
      </c>
      <c r="U342" s="34" t="s">
        <v>190</v>
      </c>
      <c r="V342" s="34" t="s">
        <v>19</v>
      </c>
      <c r="W342" s="34" t="s">
        <v>19</v>
      </c>
      <c r="X342" s="34" t="s">
        <v>19</v>
      </c>
      <c r="Y342" s="34" t="s">
        <v>19</v>
      </c>
      <c r="Z342" s="34" t="s">
        <v>19</v>
      </c>
      <c r="AA342" s="34" t="s">
        <v>19</v>
      </c>
      <c r="AB342" s="34" t="s">
        <v>19</v>
      </c>
      <c r="AC342" s="34" t="s">
        <v>19</v>
      </c>
      <c r="AD342" s="34" t="s">
        <v>19</v>
      </c>
      <c r="AE342" s="34" t="s">
        <v>19</v>
      </c>
      <c r="AF342" s="34" t="s">
        <v>19</v>
      </c>
      <c r="AG342" s="34" t="s">
        <v>19</v>
      </c>
      <c r="AH342" s="34" t="s">
        <v>190</v>
      </c>
    </row>
    <row r="343" spans="2:34" s="34" customFormat="1" ht="16"/>
  </sheetData>
  <sheetProtection insertRows="0"/>
  <autoFilter ref="A11:AH342" xr:uid="{7D0C59A0-A634-4318-8D43-A84AD1156D1C}"/>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341 T54 T63:T64 T72 T74:T75 T129 T230 T236:T237"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M12:P341" xr:uid="{FA00B25B-A972-4D56-8B81-76FE584069F0}">
      <formula1>"有,無"</formula1>
    </dataValidation>
    <dataValidation type="list" allowBlank="1" showInputMessage="1" showErrorMessage="1" sqref="J12:J341" xr:uid="{6CF311F8-F8D9-40D9-8304-4571501701DB}">
      <formula1>"乾燥, 湿潤, 凍結, 積雪"</formula1>
    </dataValidation>
    <dataValidation type="list" allowBlank="1" showInputMessage="1" showErrorMessage="1" sqref="I12:I341" xr:uid="{E2F89C22-3F83-4CAA-B87F-39589B61A25E}">
      <formula1>"良好, 逆光, 夕日, 西日, 夜"</formula1>
    </dataValidation>
    <dataValidation type="list" allowBlank="1" showInputMessage="1" showErrorMessage="1" sqref="F12:F341" xr:uid="{7E8C4648-6EC3-4A7E-A67B-E32A1E76F604}">
      <formula1>"晴れ, 曇り, 降雨, 降雪, 堆雪, キリ"</formula1>
    </dataValidation>
    <dataValidation type="whole" operator="greaterThan" allowBlank="1" showInputMessage="1" showErrorMessage="1" sqref="U12:U341" xr:uid="{F4703416-6BB9-44FE-BE54-EC96F8F6B78D}">
      <formula1>0</formula1>
    </dataValidation>
    <dataValidation type="list" allowBlank="1" showInputMessage="1" showErrorMessage="1" sqref="K13:K341" xr:uid="{A432D462-3AE4-4BFA-877D-EEDE60C90F61}">
      <formula1>"交差点内,交差点付近,単路,単路(トンネル),単路(橋),踏切,ロータリー,その他"</formula1>
    </dataValidation>
    <dataValidation type="decimal" operator="greaterThanOrEqual" allowBlank="1" showInputMessage="1" showErrorMessage="1" sqref="H12:H341" xr:uid="{FA40A900-C548-444A-BB5E-A15BE52D1063}">
      <formula1>0</formula1>
    </dataValidation>
    <dataValidation type="list" allowBlank="1" showInputMessage="1" showErrorMessage="1" sqref="G12:G341" xr:uid="{52C980BF-3A3A-42D7-B647-A2B7EE15191F}">
      <formula1>"L4想定区間内,L4想定区間外,実証走行ルート外"</formula1>
    </dataValidation>
    <dataValidation type="time" operator="greaterThanOrEqual" allowBlank="1" showInputMessage="1" showErrorMessage="1" sqref="E12:E341" xr:uid="{DF23B42D-39B9-467D-A587-9668D8B95CBF}">
      <formula1>0</formula1>
    </dataValidation>
    <dataValidation type="date" operator="greaterThanOrEqual" allowBlank="1" showInputMessage="1" showErrorMessage="1" sqref="C12:C341" xr:uid="{6B6809F1-194A-4628-8346-E002AE5D21BF}">
      <formula1>44927</formula1>
    </dataValidation>
    <dataValidation type="list" allowBlank="1" showInputMessage="1" showErrorMessage="1" sqref="R12:R341" xr:uid="{988D79F8-7461-4CF5-ABF9-CE6D5DDF07C7}">
      <formula1>"ブレーキ操作,アクセル操作,ステアリング操作,非常停止ボタン操作"</formula1>
    </dataValidation>
    <dataValidation type="list" allowBlank="1" showInputMessage="1" showErrorMessage="1" sqref="Q12:Q341" xr:uid="{FCF02E03-6422-4118-82AC-10F900E55DD7}">
      <formula1>"左折,直進,右折,合流,停止,出発,その他"</formula1>
    </dataValidation>
    <dataValidation type="list" allowBlank="1" showInputMessage="1" showErrorMessage="1" sqref="L12:L341"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9" scale="12"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P28" sqref="P28"/>
    </sheetView>
  </sheetViews>
  <sheetFormatPr defaultColWidth="8" defaultRowHeight="16"/>
  <cols>
    <col min="1" max="1" width="3.58203125" style="34" customWidth="1"/>
    <col min="2" max="2" width="9.08203125" style="7" bestFit="1" customWidth="1"/>
    <col min="3" max="6" width="11.4140625" style="34" customWidth="1"/>
    <col min="7" max="7" width="15.4140625" style="34" customWidth="1"/>
    <col min="8" max="8" width="11.4140625" style="34" customWidth="1"/>
    <col min="9" max="9" width="24.58203125" style="34" customWidth="1"/>
    <col min="10" max="10" width="40.58203125" style="34" customWidth="1"/>
    <col min="11" max="12" width="22.4140625" style="34" customWidth="1"/>
    <col min="13" max="19" width="20.08203125" style="34" customWidth="1"/>
    <col min="20" max="20" width="2.4140625" style="34" customWidth="1"/>
    <col min="21" max="21" width="2.4140625" style="48" customWidth="1"/>
    <col min="22" max="16384" width="8" style="34"/>
  </cols>
  <sheetData>
    <row r="1" spans="2:33" s="3" customFormat="1">
      <c r="S1" s="25"/>
    </row>
    <row r="2" spans="2:33" s="3" customFormat="1" hidden="1">
      <c r="B2" s="233" t="s">
        <v>1</v>
      </c>
      <c r="C2" s="233" t="s">
        <v>2</v>
      </c>
      <c r="D2" s="233" t="s">
        <v>3</v>
      </c>
      <c r="S2" s="25"/>
    </row>
    <row r="3" spans="2:33" s="3" customFormat="1" hidden="1">
      <c r="B3" s="233" t="str">
        <f>走行データ一覧!G4&amp;""</f>
        <v>350001</v>
      </c>
      <c r="C3" s="233" t="str">
        <f>走行データ一覧!H4&amp;""</f>
        <v>山口県</v>
      </c>
      <c r="D3" s="233" t="str">
        <f>走行データ一覧!I4&amp;""</f>
        <v/>
      </c>
      <c r="S3" s="25"/>
    </row>
    <row r="4" spans="2:33" ht="16.399999999999999" hidden="1" customHeight="1"/>
    <row r="5" spans="2:33">
      <c r="B5" s="47" t="s">
        <v>149</v>
      </c>
      <c r="D5" s="47"/>
    </row>
    <row r="6" spans="2:33">
      <c r="B6" s="34" t="s">
        <v>248</v>
      </c>
      <c r="D6" s="47"/>
    </row>
    <row r="7" spans="2:33">
      <c r="B7" s="34" t="s">
        <v>249</v>
      </c>
      <c r="D7" s="47"/>
      <c r="G7" s="96"/>
    </row>
    <row r="8" spans="2:33" ht="96">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15" customHeight="1"/>
    <row r="10" spans="2:33" ht="18" customHeight="1">
      <c r="B10" s="74" t="s">
        <v>255</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2">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2">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ht="32">
      <c r="B13" s="184" t="s">
        <v>209</v>
      </c>
      <c r="C13" s="185">
        <v>46346</v>
      </c>
      <c r="D13" s="186" t="str">
        <f t="shared" si="0"/>
        <v>金</v>
      </c>
      <c r="E13" s="187">
        <v>0.79027777777777775</v>
      </c>
      <c r="F13" s="168" t="s">
        <v>208</v>
      </c>
      <c r="G13" s="169" t="s">
        <v>234</v>
      </c>
      <c r="H13" s="188" t="s">
        <v>256</v>
      </c>
      <c r="I13" s="188" t="s">
        <v>564</v>
      </c>
      <c r="J13" s="189" t="s">
        <v>565</v>
      </c>
      <c r="K13" s="171" t="s">
        <v>329</v>
      </c>
      <c r="L13" s="171" t="s">
        <v>236</v>
      </c>
      <c r="M13" s="188" t="s">
        <v>259</v>
      </c>
      <c r="N13" s="188" t="s">
        <v>331</v>
      </c>
      <c r="O13" s="188" t="s">
        <v>240</v>
      </c>
      <c r="P13" s="190" t="s">
        <v>239</v>
      </c>
      <c r="Q13" s="169" t="s">
        <v>240</v>
      </c>
      <c r="R13" s="169" t="s">
        <v>239</v>
      </c>
      <c r="S13" s="191">
        <v>43</v>
      </c>
      <c r="V13" s="80" t="s">
        <v>245</v>
      </c>
      <c r="W13" s="81"/>
      <c r="X13" s="81"/>
      <c r="Y13" s="81"/>
      <c r="Z13" s="81"/>
      <c r="AA13" s="81"/>
      <c r="AB13" s="81"/>
      <c r="AC13" s="81"/>
      <c r="AD13" s="81"/>
      <c r="AE13" s="81"/>
      <c r="AF13" s="82"/>
      <c r="AG13" s="34" t="s">
        <v>190</v>
      </c>
    </row>
    <row r="14" spans="2:33">
      <c r="B14" s="192"/>
      <c r="C14" s="185"/>
      <c r="D14" s="186" t="str">
        <f t="shared" si="0"/>
        <v/>
      </c>
      <c r="E14" s="187"/>
      <c r="F14" s="168"/>
      <c r="G14" s="169"/>
      <c r="H14" s="188"/>
      <c r="I14" s="188"/>
      <c r="J14" s="189"/>
      <c r="K14" s="171"/>
      <c r="L14" s="171"/>
      <c r="M14" s="188"/>
      <c r="N14" s="188"/>
      <c r="O14" s="188"/>
      <c r="P14" s="190"/>
      <c r="Q14" s="169"/>
      <c r="R14" s="169"/>
      <c r="S14" s="191"/>
      <c r="V14" s="80" t="s">
        <v>246</v>
      </c>
      <c r="W14" s="81"/>
      <c r="X14" s="81"/>
      <c r="Y14" s="81"/>
      <c r="Z14" s="81"/>
      <c r="AA14" s="81"/>
      <c r="AB14" s="81"/>
      <c r="AC14" s="81"/>
      <c r="AD14" s="81"/>
      <c r="AE14" s="81"/>
      <c r="AF14" s="82"/>
      <c r="AG14" s="34" t="s">
        <v>190</v>
      </c>
    </row>
    <row r="15" spans="2:33">
      <c r="B15" s="192"/>
      <c r="C15" s="185"/>
      <c r="D15" s="186" t="str">
        <f t="shared" si="0"/>
        <v/>
      </c>
      <c r="E15" s="187"/>
      <c r="F15" s="168"/>
      <c r="G15" s="169"/>
      <c r="H15" s="188"/>
      <c r="I15" s="188"/>
      <c r="J15" s="189"/>
      <c r="K15" s="171"/>
      <c r="L15" s="171"/>
      <c r="M15" s="188"/>
      <c r="N15" s="188"/>
      <c r="O15" s="188"/>
      <c r="P15" s="190"/>
      <c r="Q15" s="169"/>
      <c r="R15" s="169"/>
      <c r="S15" s="191"/>
      <c r="V15" s="80" t="s">
        <v>247</v>
      </c>
      <c r="W15" s="81"/>
      <c r="X15" s="81"/>
      <c r="Y15" s="81"/>
      <c r="Z15" s="81"/>
      <c r="AA15" s="81"/>
      <c r="AB15" s="81"/>
      <c r="AC15" s="81"/>
      <c r="AD15" s="81"/>
      <c r="AE15" s="81"/>
      <c r="AF15" s="82"/>
      <c r="AG15" s="34" t="s">
        <v>190</v>
      </c>
    </row>
    <row r="16" spans="2:33">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2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70" zoomScaleNormal="70" workbookViewId="0">
      <pane ySplit="9" topLeftCell="A10" activePane="bottomLeft" state="frozen"/>
      <selection pane="bottomLeft" activeCell="H32" sqref="H32"/>
    </sheetView>
  </sheetViews>
  <sheetFormatPr defaultColWidth="8" defaultRowHeight="16"/>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8"/>
    <col min="13" max="16384" width="8" style="34"/>
  </cols>
  <sheetData>
    <row r="1" spans="2:19" s="3" customFormat="1">
      <c r="S1" s="25"/>
    </row>
    <row r="2" spans="2:19" s="3" customFormat="1" hidden="1">
      <c r="B2" s="233" t="s">
        <v>1</v>
      </c>
      <c r="C2" s="233" t="s">
        <v>2</v>
      </c>
      <c r="D2" s="233" t="s">
        <v>3</v>
      </c>
      <c r="S2" s="25"/>
    </row>
    <row r="3" spans="2:19" s="3" customFormat="1" hidden="1">
      <c r="B3" s="233" t="str">
        <f>走行データ一覧!G4&amp;""</f>
        <v>350001</v>
      </c>
      <c r="C3" s="233" t="str">
        <f>走行データ一覧!H4&amp;""</f>
        <v>山口県</v>
      </c>
      <c r="D3" s="233" t="str">
        <f>走行データ一覧!I4&amp;""</f>
        <v/>
      </c>
      <c r="S3" s="25"/>
    </row>
    <row r="4" spans="2:19" ht="16.399999999999999" hidden="1" customHeight="1"/>
    <row r="5" spans="2:19">
      <c r="B5" s="47" t="s">
        <v>260</v>
      </c>
      <c r="D5" s="47"/>
    </row>
    <row r="6" spans="2:19">
      <c r="B6" s="7" t="s">
        <v>261</v>
      </c>
      <c r="C6" s="47"/>
      <c r="D6" s="47"/>
    </row>
    <row r="7" spans="2:19" ht="48">
      <c r="B7" s="38"/>
      <c r="C7" s="47"/>
      <c r="D7" s="47"/>
      <c r="I7" s="6" t="s">
        <v>262</v>
      </c>
      <c r="J7" s="87"/>
    </row>
    <row r="8" spans="2:19" ht="18" customHeight="1">
      <c r="B8" s="88" t="s">
        <v>255</v>
      </c>
      <c r="C8" s="111">
        <v>76</v>
      </c>
      <c r="D8" s="111" t="s">
        <v>194</v>
      </c>
      <c r="E8" s="111">
        <v>77</v>
      </c>
      <c r="F8" s="111">
        <v>78</v>
      </c>
      <c r="G8" s="111">
        <v>79</v>
      </c>
      <c r="H8" s="111">
        <v>80</v>
      </c>
      <c r="I8" s="111">
        <v>81</v>
      </c>
      <c r="J8" s="119">
        <v>82</v>
      </c>
      <c r="K8" s="34" t="s">
        <v>190</v>
      </c>
    </row>
    <row r="9" spans="2:19">
      <c r="B9" s="78" t="s">
        <v>9</v>
      </c>
      <c r="C9" s="59" t="s">
        <v>99</v>
      </c>
      <c r="D9" s="57" t="s">
        <v>195</v>
      </c>
      <c r="E9" s="57" t="s">
        <v>263</v>
      </c>
      <c r="F9" s="57" t="s">
        <v>264</v>
      </c>
      <c r="G9" s="57" t="s">
        <v>181</v>
      </c>
      <c r="H9" s="57" t="s">
        <v>183</v>
      </c>
      <c r="I9" s="57" t="s">
        <v>265</v>
      </c>
      <c r="J9" s="63" t="s">
        <v>266</v>
      </c>
      <c r="K9" s="34" t="s">
        <v>190</v>
      </c>
      <c r="L9" s="79"/>
    </row>
    <row r="10" spans="2:19">
      <c r="B10" s="64" t="s">
        <v>207</v>
      </c>
      <c r="C10" s="65">
        <v>44927</v>
      </c>
      <c r="D10" s="66" t="str">
        <f t="shared" ref="D10:D74"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c r="B11" s="165" t="s">
        <v>209</v>
      </c>
      <c r="C11" s="166">
        <v>45989</v>
      </c>
      <c r="D11" s="144" t="str">
        <f t="shared" si="0"/>
        <v>金</v>
      </c>
      <c r="E11" s="167">
        <v>0.71527777777777779</v>
      </c>
      <c r="F11" s="167">
        <v>0.71527777777777779</v>
      </c>
      <c r="G11" s="167">
        <v>0.75</v>
      </c>
      <c r="H11" s="362">
        <v>0.75347222222222221</v>
      </c>
      <c r="I11" s="173" t="s">
        <v>572</v>
      </c>
      <c r="J11" s="201" t="s">
        <v>573</v>
      </c>
      <c r="K11" s="34" t="s">
        <v>190</v>
      </c>
    </row>
    <row r="12" spans="2:19">
      <c r="B12" s="165"/>
      <c r="C12" s="166">
        <v>45999</v>
      </c>
      <c r="D12" s="144" t="str">
        <f t="shared" si="0"/>
        <v>月</v>
      </c>
      <c r="E12" s="167">
        <v>0.75694444444444442</v>
      </c>
      <c r="F12" s="167">
        <v>0.75694444444444442</v>
      </c>
      <c r="G12" s="167">
        <v>0.79166666666666663</v>
      </c>
      <c r="H12" s="362">
        <v>0.79583333333333328</v>
      </c>
      <c r="I12" s="173" t="s">
        <v>574</v>
      </c>
      <c r="J12" s="201" t="s">
        <v>575</v>
      </c>
      <c r="K12" s="34" t="s">
        <v>190</v>
      </c>
    </row>
    <row r="13" spans="2:19">
      <c r="B13" s="165"/>
      <c r="C13" s="166">
        <v>46001</v>
      </c>
      <c r="D13" s="144" t="str">
        <f t="shared" si="0"/>
        <v>水</v>
      </c>
      <c r="E13" s="167">
        <v>0.54861111111111116</v>
      </c>
      <c r="F13" s="167">
        <v>0.54861111111111116</v>
      </c>
      <c r="G13" s="167">
        <v>0.58333333333333337</v>
      </c>
      <c r="H13" s="362">
        <v>0.58888888888888891</v>
      </c>
      <c r="I13" s="173" t="s">
        <v>574</v>
      </c>
      <c r="J13" s="201" t="s">
        <v>575</v>
      </c>
      <c r="K13" s="34" t="s">
        <v>190</v>
      </c>
    </row>
    <row r="14" spans="2:19">
      <c r="B14" s="165"/>
      <c r="C14" s="166">
        <v>46002</v>
      </c>
      <c r="D14" s="144" t="str">
        <f t="shared" si="0"/>
        <v>木</v>
      </c>
      <c r="E14" s="167">
        <v>0.79861111111111116</v>
      </c>
      <c r="F14" s="362">
        <v>0.80208333333333337</v>
      </c>
      <c r="G14" s="167">
        <v>0.83333333333333337</v>
      </c>
      <c r="H14" s="167">
        <v>0.83194444444444449</v>
      </c>
      <c r="I14" s="173" t="s">
        <v>574</v>
      </c>
      <c r="J14" s="201" t="s">
        <v>575</v>
      </c>
    </row>
    <row r="15" spans="2:19">
      <c r="B15" s="165"/>
      <c r="C15" s="166">
        <v>46003</v>
      </c>
      <c r="D15" s="144" t="str">
        <f t="shared" si="0"/>
        <v>金</v>
      </c>
      <c r="E15" s="167">
        <v>0.50694444444444442</v>
      </c>
      <c r="F15" s="167">
        <v>0.50694444444444442</v>
      </c>
      <c r="G15" s="167">
        <v>0.54166666666666663</v>
      </c>
      <c r="H15" s="362">
        <v>0.55069444444444449</v>
      </c>
      <c r="I15" s="173" t="s">
        <v>574</v>
      </c>
      <c r="J15" s="201" t="s">
        <v>575</v>
      </c>
      <c r="K15" s="34" t="s">
        <v>190</v>
      </c>
    </row>
    <row r="16" spans="2:19">
      <c r="B16" s="165"/>
      <c r="C16" s="166">
        <v>46007</v>
      </c>
      <c r="D16" s="144" t="str">
        <f t="shared" si="0"/>
        <v>火</v>
      </c>
      <c r="E16" s="167">
        <v>0.79861111111111116</v>
      </c>
      <c r="F16" s="362">
        <v>0.80208333333333337</v>
      </c>
      <c r="G16" s="167">
        <v>0.83333333333333337</v>
      </c>
      <c r="H16" s="167">
        <v>0.83333333333333337</v>
      </c>
      <c r="I16" s="173" t="s">
        <v>574</v>
      </c>
      <c r="J16" s="201" t="s">
        <v>575</v>
      </c>
      <c r="K16" s="34" t="s">
        <v>190</v>
      </c>
    </row>
    <row r="17" spans="2:11">
      <c r="B17" s="165"/>
      <c r="C17" s="166">
        <v>46008</v>
      </c>
      <c r="D17" s="144" t="str">
        <f t="shared" si="0"/>
        <v>水</v>
      </c>
      <c r="E17" s="167">
        <v>0.75694444444444442</v>
      </c>
      <c r="F17" s="362">
        <v>0.76249999999999996</v>
      </c>
      <c r="G17" s="167">
        <v>0.79166666666666663</v>
      </c>
      <c r="H17" s="167">
        <v>0.79236111111111107</v>
      </c>
      <c r="I17" s="173" t="s">
        <v>574</v>
      </c>
      <c r="J17" s="201" t="s">
        <v>575</v>
      </c>
      <c r="K17" s="34" t="s">
        <v>190</v>
      </c>
    </row>
    <row r="18" spans="2:11">
      <c r="B18" s="165"/>
      <c r="C18" s="166"/>
      <c r="D18" s="144" t="str">
        <f t="shared" si="0"/>
        <v/>
      </c>
      <c r="E18" s="167"/>
      <c r="F18" s="167"/>
      <c r="G18" s="167"/>
      <c r="H18" s="167"/>
      <c r="I18" s="173"/>
      <c r="J18" s="201"/>
      <c r="K18" s="34" t="s">
        <v>190</v>
      </c>
    </row>
    <row r="19" spans="2:11">
      <c r="B19" s="165"/>
      <c r="C19" s="166"/>
      <c r="D19" s="144" t="str">
        <f t="shared" si="0"/>
        <v/>
      </c>
      <c r="E19" s="167"/>
      <c r="F19" s="167"/>
      <c r="G19" s="167"/>
      <c r="H19" s="167"/>
      <c r="I19" s="173"/>
      <c r="J19" s="201"/>
      <c r="K19" s="34" t="s">
        <v>190</v>
      </c>
    </row>
    <row r="20" spans="2:11">
      <c r="B20" s="165"/>
      <c r="C20" s="166"/>
      <c r="D20" s="144" t="str">
        <f t="shared" si="0"/>
        <v/>
      </c>
      <c r="E20" s="167"/>
      <c r="F20" s="167"/>
      <c r="G20" s="167"/>
      <c r="H20" s="167"/>
      <c r="I20" s="173"/>
      <c r="J20" s="201"/>
      <c r="K20" s="34" t="s">
        <v>190</v>
      </c>
    </row>
    <row r="21" spans="2:11">
      <c r="B21" s="165"/>
      <c r="C21" s="166"/>
      <c r="D21" s="144" t="str">
        <f t="shared" si="0"/>
        <v/>
      </c>
      <c r="E21" s="167"/>
      <c r="F21" s="167"/>
      <c r="G21" s="167"/>
      <c r="H21" s="167"/>
      <c r="I21" s="173"/>
      <c r="J21" s="201"/>
      <c r="K21" s="34" t="s">
        <v>190</v>
      </c>
    </row>
    <row r="22" spans="2:11">
      <c r="B22" s="165"/>
      <c r="C22" s="166"/>
      <c r="D22" s="144" t="str">
        <f t="shared" si="0"/>
        <v/>
      </c>
      <c r="E22" s="167"/>
      <c r="F22" s="167"/>
      <c r="G22" s="167"/>
      <c r="H22" s="167"/>
      <c r="I22" s="173"/>
      <c r="J22" s="201"/>
      <c r="K22" s="34" t="s">
        <v>190</v>
      </c>
    </row>
    <row r="23" spans="2:11">
      <c r="B23" s="165"/>
      <c r="C23" s="166"/>
      <c r="D23" s="144" t="str">
        <f t="shared" si="0"/>
        <v/>
      </c>
      <c r="E23" s="167"/>
      <c r="F23" s="167"/>
      <c r="G23" s="167"/>
      <c r="H23" s="167"/>
      <c r="I23" s="173"/>
      <c r="J23" s="201"/>
      <c r="K23" s="34" t="s">
        <v>190</v>
      </c>
    </row>
    <row r="24" spans="2:11">
      <c r="B24" s="165"/>
      <c r="C24" s="166"/>
      <c r="D24" s="144" t="str">
        <f t="shared" si="0"/>
        <v/>
      </c>
      <c r="E24" s="167"/>
      <c r="F24" s="167"/>
      <c r="G24" s="167"/>
      <c r="H24" s="167"/>
      <c r="I24" s="173"/>
      <c r="J24" s="201"/>
      <c r="K24" s="34" t="s">
        <v>190</v>
      </c>
    </row>
    <row r="25" spans="2:11">
      <c r="B25" s="165"/>
      <c r="C25" s="166"/>
      <c r="D25" s="144" t="str">
        <f t="shared" si="0"/>
        <v/>
      </c>
      <c r="E25" s="167"/>
      <c r="F25" s="167"/>
      <c r="G25" s="167"/>
      <c r="H25" s="167"/>
      <c r="I25" s="173"/>
      <c r="J25" s="201"/>
      <c r="K25" s="34" t="s">
        <v>190</v>
      </c>
    </row>
    <row r="26" spans="2:11">
      <c r="B26" s="165"/>
      <c r="C26" s="166"/>
      <c r="D26" s="144" t="str">
        <f t="shared" si="0"/>
        <v/>
      </c>
      <c r="E26" s="167"/>
      <c r="F26" s="167"/>
      <c r="G26" s="167"/>
      <c r="H26" s="167"/>
      <c r="I26" s="173"/>
      <c r="J26" s="201"/>
      <c r="K26" s="34" t="s">
        <v>190</v>
      </c>
    </row>
    <row r="27" spans="2:11">
      <c r="B27" s="165"/>
      <c r="C27" s="166"/>
      <c r="D27" s="144" t="str">
        <f t="shared" si="0"/>
        <v/>
      </c>
      <c r="E27" s="167"/>
      <c r="F27" s="167"/>
      <c r="G27" s="167"/>
      <c r="H27" s="167"/>
      <c r="I27" s="173"/>
      <c r="J27" s="201"/>
      <c r="K27" s="34" t="s">
        <v>190</v>
      </c>
    </row>
    <row r="28" spans="2:11">
      <c r="B28" s="165"/>
      <c r="C28" s="166"/>
      <c r="D28" s="144" t="str">
        <f t="shared" si="0"/>
        <v/>
      </c>
      <c r="E28" s="167"/>
      <c r="F28" s="167"/>
      <c r="G28" s="167"/>
      <c r="H28" s="167"/>
      <c r="I28" s="173"/>
      <c r="J28" s="201"/>
      <c r="K28" s="34" t="s">
        <v>190</v>
      </c>
    </row>
    <row r="29" spans="2:11">
      <c r="B29" s="165"/>
      <c r="C29" s="166"/>
      <c r="D29" s="144" t="str">
        <f t="shared" si="0"/>
        <v/>
      </c>
      <c r="E29" s="167"/>
      <c r="F29" s="167"/>
      <c r="G29" s="167"/>
      <c r="H29" s="167"/>
      <c r="I29" s="173"/>
      <c r="J29" s="201"/>
      <c r="K29" s="34" t="s">
        <v>190</v>
      </c>
    </row>
    <row r="30" spans="2:11">
      <c r="B30" s="165"/>
      <c r="C30" s="166"/>
      <c r="D30" s="144" t="str">
        <f t="shared" si="0"/>
        <v/>
      </c>
      <c r="E30" s="167"/>
      <c r="F30" s="167"/>
      <c r="G30" s="167"/>
      <c r="H30" s="167"/>
      <c r="I30" s="173"/>
      <c r="J30" s="201"/>
      <c r="K30" s="34" t="s">
        <v>190</v>
      </c>
    </row>
    <row r="31" spans="2:11">
      <c r="B31" s="165"/>
      <c r="C31" s="166"/>
      <c r="D31" s="144" t="str">
        <f t="shared" si="0"/>
        <v/>
      </c>
      <c r="E31" s="167"/>
      <c r="F31" s="167"/>
      <c r="G31" s="167"/>
      <c r="H31" s="167"/>
      <c r="I31" s="173"/>
      <c r="J31" s="201"/>
      <c r="K31" s="34" t="s">
        <v>190</v>
      </c>
    </row>
    <row r="32" spans="2:11">
      <c r="B32" s="165"/>
      <c r="C32" s="166"/>
      <c r="D32" s="144" t="str">
        <f t="shared" si="0"/>
        <v/>
      </c>
      <c r="E32" s="167"/>
      <c r="F32" s="167"/>
      <c r="G32" s="167"/>
      <c r="H32" s="167"/>
      <c r="I32" s="173"/>
      <c r="J32" s="201"/>
      <c r="K32" s="34" t="s">
        <v>190</v>
      </c>
    </row>
    <row r="33" spans="2:11">
      <c r="B33" s="165"/>
      <c r="C33" s="166"/>
      <c r="D33" s="144" t="str">
        <f t="shared" si="0"/>
        <v/>
      </c>
      <c r="E33" s="167"/>
      <c r="F33" s="167"/>
      <c r="G33" s="167"/>
      <c r="H33" s="167"/>
      <c r="I33" s="173"/>
      <c r="J33" s="201"/>
      <c r="K33" s="34" t="s">
        <v>190</v>
      </c>
    </row>
    <row r="34" spans="2:11">
      <c r="B34" s="165"/>
      <c r="C34" s="166"/>
      <c r="D34" s="144" t="str">
        <f t="shared" si="0"/>
        <v/>
      </c>
      <c r="E34" s="167"/>
      <c r="F34" s="167"/>
      <c r="G34" s="167"/>
      <c r="H34" s="167"/>
      <c r="I34" s="173"/>
      <c r="J34" s="201"/>
      <c r="K34" s="34" t="s">
        <v>190</v>
      </c>
    </row>
    <row r="35" spans="2:11">
      <c r="B35" s="165"/>
      <c r="C35" s="166"/>
      <c r="D35" s="144" t="str">
        <f t="shared" si="0"/>
        <v/>
      </c>
      <c r="E35" s="167"/>
      <c r="F35" s="167"/>
      <c r="G35" s="167"/>
      <c r="H35" s="167"/>
      <c r="I35" s="173"/>
      <c r="J35" s="201"/>
      <c r="K35" s="34" t="s">
        <v>190</v>
      </c>
    </row>
    <row r="36" spans="2:11">
      <c r="B36" s="165"/>
      <c r="C36" s="166"/>
      <c r="D36" s="144" t="str">
        <f t="shared" si="0"/>
        <v/>
      </c>
      <c r="E36" s="167"/>
      <c r="F36" s="167"/>
      <c r="G36" s="167"/>
      <c r="H36" s="167"/>
      <c r="I36" s="173"/>
      <c r="J36" s="201"/>
      <c r="K36" s="34" t="s">
        <v>190</v>
      </c>
    </row>
    <row r="37" spans="2:11">
      <c r="B37" s="165"/>
      <c r="C37" s="166"/>
      <c r="D37" s="144" t="str">
        <f t="shared" si="0"/>
        <v/>
      </c>
      <c r="E37" s="167"/>
      <c r="F37" s="167"/>
      <c r="G37" s="167"/>
      <c r="H37" s="167"/>
      <c r="I37" s="173"/>
      <c r="J37" s="201"/>
      <c r="K37" s="34" t="s">
        <v>190</v>
      </c>
    </row>
    <row r="38" spans="2:11">
      <c r="B38" s="165"/>
      <c r="C38" s="166"/>
      <c r="D38" s="144" t="str">
        <f t="shared" si="0"/>
        <v/>
      </c>
      <c r="E38" s="167"/>
      <c r="F38" s="167"/>
      <c r="G38" s="167"/>
      <c r="H38" s="167"/>
      <c r="I38" s="173"/>
      <c r="J38" s="201"/>
      <c r="K38" s="34" t="s">
        <v>190</v>
      </c>
    </row>
    <row r="39" spans="2:11">
      <c r="B39" s="165"/>
      <c r="C39" s="166"/>
      <c r="D39" s="144" t="str">
        <f t="shared" si="0"/>
        <v/>
      </c>
      <c r="E39" s="167"/>
      <c r="F39" s="167"/>
      <c r="G39" s="167"/>
      <c r="H39" s="167"/>
      <c r="I39" s="173"/>
      <c r="J39" s="201"/>
      <c r="K39" s="34" t="s">
        <v>190</v>
      </c>
    </row>
    <row r="40" spans="2:11">
      <c r="B40" s="165"/>
      <c r="C40" s="166"/>
      <c r="D40" s="144" t="str">
        <f t="shared" si="0"/>
        <v/>
      </c>
      <c r="E40" s="167"/>
      <c r="F40" s="167"/>
      <c r="G40" s="167"/>
      <c r="H40" s="167"/>
      <c r="I40" s="173"/>
      <c r="J40" s="201"/>
      <c r="K40" s="34" t="s">
        <v>190</v>
      </c>
    </row>
    <row r="41" spans="2:11">
      <c r="B41" s="165"/>
      <c r="C41" s="166"/>
      <c r="D41" s="144" t="str">
        <f t="shared" si="0"/>
        <v/>
      </c>
      <c r="E41" s="167"/>
      <c r="F41" s="167"/>
      <c r="G41" s="167"/>
      <c r="H41" s="167"/>
      <c r="I41" s="173"/>
      <c r="J41" s="201"/>
      <c r="K41" s="34" t="s">
        <v>190</v>
      </c>
    </row>
    <row r="42" spans="2:11">
      <c r="B42" s="165"/>
      <c r="C42" s="166"/>
      <c r="D42" s="144" t="str">
        <f t="shared" si="0"/>
        <v/>
      </c>
      <c r="E42" s="167"/>
      <c r="F42" s="167"/>
      <c r="G42" s="167"/>
      <c r="H42" s="167"/>
      <c r="I42" s="173"/>
      <c r="J42" s="201"/>
      <c r="K42" s="34" t="s">
        <v>190</v>
      </c>
    </row>
    <row r="43" spans="2:11">
      <c r="B43" s="165"/>
      <c r="C43" s="166"/>
      <c r="D43" s="144" t="str">
        <f t="shared" si="0"/>
        <v/>
      </c>
      <c r="E43" s="167"/>
      <c r="F43" s="167"/>
      <c r="G43" s="167"/>
      <c r="H43" s="167"/>
      <c r="I43" s="173"/>
      <c r="J43" s="201"/>
      <c r="K43" s="34" t="s">
        <v>190</v>
      </c>
    </row>
    <row r="44" spans="2:11">
      <c r="B44" s="165"/>
      <c r="C44" s="166"/>
      <c r="D44" s="144" t="str">
        <f t="shared" si="0"/>
        <v/>
      </c>
      <c r="E44" s="167"/>
      <c r="F44" s="167"/>
      <c r="G44" s="167"/>
      <c r="H44" s="167"/>
      <c r="I44" s="173"/>
      <c r="J44" s="201"/>
      <c r="K44" s="34" t="s">
        <v>190</v>
      </c>
    </row>
    <row r="45" spans="2:11">
      <c r="B45" s="165"/>
      <c r="C45" s="166"/>
      <c r="D45" s="144" t="str">
        <f t="shared" si="0"/>
        <v/>
      </c>
      <c r="E45" s="167"/>
      <c r="F45" s="167"/>
      <c r="G45" s="167"/>
      <c r="H45" s="167"/>
      <c r="I45" s="173"/>
      <c r="J45" s="201"/>
      <c r="K45" s="34" t="s">
        <v>190</v>
      </c>
    </row>
    <row r="46" spans="2:11">
      <c r="B46" s="165"/>
      <c r="C46" s="166"/>
      <c r="D46" s="144" t="str">
        <f t="shared" si="0"/>
        <v/>
      </c>
      <c r="E46" s="167"/>
      <c r="F46" s="167"/>
      <c r="G46" s="167"/>
      <c r="H46" s="167"/>
      <c r="I46" s="173"/>
      <c r="J46" s="201"/>
      <c r="K46" s="34" t="s">
        <v>190</v>
      </c>
    </row>
    <row r="47" spans="2:11">
      <c r="B47" s="165"/>
      <c r="C47" s="166"/>
      <c r="D47" s="144" t="str">
        <f t="shared" si="0"/>
        <v/>
      </c>
      <c r="E47" s="167"/>
      <c r="F47" s="167"/>
      <c r="G47" s="167"/>
      <c r="H47" s="167"/>
      <c r="I47" s="173"/>
      <c r="J47" s="201"/>
      <c r="K47" s="34" t="s">
        <v>190</v>
      </c>
    </row>
    <row r="48" spans="2:11">
      <c r="B48" s="165"/>
      <c r="C48" s="166"/>
      <c r="D48" s="144" t="str">
        <f t="shared" si="0"/>
        <v/>
      </c>
      <c r="E48" s="167"/>
      <c r="F48" s="167"/>
      <c r="G48" s="167"/>
      <c r="H48" s="167"/>
      <c r="I48" s="173"/>
      <c r="J48" s="201"/>
      <c r="K48" s="34" t="s">
        <v>190</v>
      </c>
    </row>
    <row r="49" spans="2:11">
      <c r="B49" s="165"/>
      <c r="C49" s="166"/>
      <c r="D49" s="144" t="str">
        <f t="shared" si="0"/>
        <v/>
      </c>
      <c r="E49" s="167"/>
      <c r="F49" s="167"/>
      <c r="G49" s="167"/>
      <c r="H49" s="167"/>
      <c r="I49" s="173"/>
      <c r="J49" s="201"/>
      <c r="K49" s="34" t="s">
        <v>190</v>
      </c>
    </row>
    <row r="50" spans="2:11">
      <c r="B50" s="165"/>
      <c r="C50" s="166"/>
      <c r="D50" s="144" t="str">
        <f t="shared" si="0"/>
        <v/>
      </c>
      <c r="E50" s="167"/>
      <c r="F50" s="167"/>
      <c r="G50" s="167"/>
      <c r="H50" s="167"/>
      <c r="I50" s="173"/>
      <c r="J50" s="201"/>
      <c r="K50" s="34" t="s">
        <v>190</v>
      </c>
    </row>
    <row r="51" spans="2:11">
      <c r="B51" s="165"/>
      <c r="C51" s="166"/>
      <c r="D51" s="144" t="str">
        <f t="shared" si="0"/>
        <v/>
      </c>
      <c r="E51" s="167"/>
      <c r="F51" s="167"/>
      <c r="G51" s="167"/>
      <c r="H51" s="167"/>
      <c r="I51" s="173"/>
      <c r="J51" s="201"/>
      <c r="K51" s="34" t="s">
        <v>190</v>
      </c>
    </row>
    <row r="52" spans="2:11">
      <c r="B52" s="165"/>
      <c r="C52" s="166"/>
      <c r="D52" s="144" t="str">
        <f t="shared" si="0"/>
        <v/>
      </c>
      <c r="E52" s="167"/>
      <c r="F52" s="167"/>
      <c r="G52" s="167"/>
      <c r="H52" s="167"/>
      <c r="I52" s="173"/>
      <c r="J52" s="201"/>
      <c r="K52" s="34" t="s">
        <v>190</v>
      </c>
    </row>
    <row r="53" spans="2:11">
      <c r="B53" s="165"/>
      <c r="C53" s="166"/>
      <c r="D53" s="144" t="str">
        <f t="shared" si="0"/>
        <v/>
      </c>
      <c r="E53" s="167"/>
      <c r="F53" s="167"/>
      <c r="G53" s="167"/>
      <c r="H53" s="167"/>
      <c r="I53" s="173"/>
      <c r="J53" s="201"/>
      <c r="K53" s="34" t="s">
        <v>190</v>
      </c>
    </row>
    <row r="54" spans="2:11">
      <c r="B54" s="165"/>
      <c r="C54" s="166"/>
      <c r="D54" s="144" t="str">
        <f t="shared" si="0"/>
        <v/>
      </c>
      <c r="E54" s="167"/>
      <c r="F54" s="167"/>
      <c r="G54" s="167"/>
      <c r="H54" s="167"/>
      <c r="I54" s="173"/>
      <c r="J54" s="201"/>
      <c r="K54" s="34" t="s">
        <v>190</v>
      </c>
    </row>
    <row r="55" spans="2:11">
      <c r="B55" s="165"/>
      <c r="C55" s="166"/>
      <c r="D55" s="144" t="str">
        <f t="shared" si="0"/>
        <v/>
      </c>
      <c r="E55" s="167"/>
      <c r="F55" s="167"/>
      <c r="G55" s="167"/>
      <c r="H55" s="167"/>
      <c r="I55" s="173"/>
      <c r="J55" s="201"/>
      <c r="K55" s="34" t="s">
        <v>190</v>
      </c>
    </row>
    <row r="56" spans="2:11">
      <c r="B56" s="165"/>
      <c r="C56" s="166"/>
      <c r="D56" s="144" t="str">
        <f t="shared" si="0"/>
        <v/>
      </c>
      <c r="E56" s="167"/>
      <c r="F56" s="167"/>
      <c r="G56" s="167"/>
      <c r="H56" s="167"/>
      <c r="I56" s="173"/>
      <c r="J56" s="201"/>
      <c r="K56" s="34" t="s">
        <v>190</v>
      </c>
    </row>
    <row r="57" spans="2:11">
      <c r="B57" s="165"/>
      <c r="C57" s="166"/>
      <c r="D57" s="144" t="str">
        <f t="shared" si="0"/>
        <v/>
      </c>
      <c r="E57" s="167"/>
      <c r="F57" s="167"/>
      <c r="G57" s="167"/>
      <c r="H57" s="167"/>
      <c r="I57" s="173"/>
      <c r="J57" s="201"/>
      <c r="K57" s="34" t="s">
        <v>190</v>
      </c>
    </row>
    <row r="58" spans="2:11">
      <c r="B58" s="165"/>
      <c r="C58" s="166"/>
      <c r="D58" s="144" t="str">
        <f t="shared" si="0"/>
        <v/>
      </c>
      <c r="E58" s="167"/>
      <c r="F58" s="167"/>
      <c r="G58" s="167"/>
      <c r="H58" s="167"/>
      <c r="I58" s="173"/>
      <c r="J58" s="201"/>
      <c r="K58" s="34" t="s">
        <v>190</v>
      </c>
    </row>
    <row r="59" spans="2:11">
      <c r="B59" s="165"/>
      <c r="C59" s="166"/>
      <c r="D59" s="144" t="str">
        <f t="shared" si="0"/>
        <v/>
      </c>
      <c r="E59" s="167"/>
      <c r="F59" s="167"/>
      <c r="G59" s="167"/>
      <c r="H59" s="167"/>
      <c r="I59" s="173"/>
      <c r="J59" s="201"/>
      <c r="K59" s="34" t="s">
        <v>190</v>
      </c>
    </row>
    <row r="60" spans="2:11">
      <c r="B60" s="165"/>
      <c r="C60" s="166"/>
      <c r="D60" s="144" t="str">
        <f t="shared" si="0"/>
        <v/>
      </c>
      <c r="E60" s="167"/>
      <c r="F60" s="167"/>
      <c r="G60" s="167"/>
      <c r="H60" s="167"/>
      <c r="I60" s="173"/>
      <c r="J60" s="201"/>
      <c r="K60" s="34" t="s">
        <v>190</v>
      </c>
    </row>
    <row r="61" spans="2:11">
      <c r="B61" s="165"/>
      <c r="C61" s="166"/>
      <c r="D61" s="144" t="str">
        <f t="shared" si="0"/>
        <v/>
      </c>
      <c r="E61" s="167"/>
      <c r="F61" s="167"/>
      <c r="G61" s="167"/>
      <c r="H61" s="167"/>
      <c r="I61" s="173"/>
      <c r="J61" s="201"/>
      <c r="K61" s="34" t="s">
        <v>190</v>
      </c>
    </row>
    <row r="62" spans="2:11">
      <c r="B62" s="165"/>
      <c r="C62" s="166"/>
      <c r="D62" s="144" t="str">
        <f t="shared" si="0"/>
        <v/>
      </c>
      <c r="E62" s="167"/>
      <c r="F62" s="167"/>
      <c r="G62" s="167"/>
      <c r="H62" s="167"/>
      <c r="I62" s="173"/>
      <c r="J62" s="201"/>
      <c r="K62" s="34" t="s">
        <v>190</v>
      </c>
    </row>
    <row r="63" spans="2:11">
      <c r="B63" s="165"/>
      <c r="C63" s="166"/>
      <c r="D63" s="144" t="str">
        <f t="shared" si="0"/>
        <v/>
      </c>
      <c r="E63" s="167"/>
      <c r="F63" s="167"/>
      <c r="G63" s="167"/>
      <c r="H63" s="167"/>
      <c r="I63" s="173"/>
      <c r="J63" s="201"/>
      <c r="K63" s="34" t="s">
        <v>190</v>
      </c>
    </row>
    <row r="64" spans="2:11">
      <c r="B64" s="165"/>
      <c r="C64" s="166"/>
      <c r="D64" s="144" t="str">
        <f t="shared" si="0"/>
        <v/>
      </c>
      <c r="E64" s="167"/>
      <c r="F64" s="167"/>
      <c r="G64" s="167"/>
      <c r="H64" s="167"/>
      <c r="I64" s="173"/>
      <c r="J64" s="201"/>
      <c r="K64" s="34" t="s">
        <v>190</v>
      </c>
    </row>
    <row r="65" spans="2:11">
      <c r="B65" s="165"/>
      <c r="C65" s="166"/>
      <c r="D65" s="144" t="str">
        <f t="shared" si="0"/>
        <v/>
      </c>
      <c r="E65" s="167"/>
      <c r="F65" s="167"/>
      <c r="G65" s="167"/>
      <c r="H65" s="167"/>
      <c r="I65" s="173"/>
      <c r="J65" s="201"/>
      <c r="K65" s="34" t="s">
        <v>190</v>
      </c>
    </row>
    <row r="66" spans="2:11">
      <c r="B66" s="165"/>
      <c r="C66" s="166"/>
      <c r="D66" s="144" t="str">
        <f t="shared" si="0"/>
        <v/>
      </c>
      <c r="E66" s="167"/>
      <c r="F66" s="167"/>
      <c r="G66" s="167"/>
      <c r="H66" s="167"/>
      <c r="I66" s="173"/>
      <c r="J66" s="201"/>
      <c r="K66" s="34" t="s">
        <v>190</v>
      </c>
    </row>
    <row r="67" spans="2:11">
      <c r="B67" s="165"/>
      <c r="C67" s="166"/>
      <c r="D67" s="144" t="str">
        <f t="shared" si="0"/>
        <v/>
      </c>
      <c r="E67" s="167"/>
      <c r="F67" s="167"/>
      <c r="G67" s="167"/>
      <c r="H67" s="167"/>
      <c r="I67" s="173"/>
      <c r="J67" s="201"/>
      <c r="K67" s="34" t="s">
        <v>190</v>
      </c>
    </row>
    <row r="68" spans="2:11">
      <c r="B68" s="165"/>
      <c r="C68" s="166"/>
      <c r="D68" s="144" t="str">
        <f t="shared" si="0"/>
        <v/>
      </c>
      <c r="E68" s="167"/>
      <c r="F68" s="167"/>
      <c r="G68" s="167"/>
      <c r="H68" s="167"/>
      <c r="I68" s="173"/>
      <c r="J68" s="201"/>
      <c r="K68" s="34" t="s">
        <v>190</v>
      </c>
    </row>
    <row r="69" spans="2:11">
      <c r="B69" s="165"/>
      <c r="C69" s="166"/>
      <c r="D69" s="144" t="str">
        <f t="shared" si="0"/>
        <v/>
      </c>
      <c r="E69" s="167"/>
      <c r="F69" s="167"/>
      <c r="G69" s="167"/>
      <c r="H69" s="167"/>
      <c r="I69" s="173"/>
      <c r="J69" s="201"/>
      <c r="K69" s="34" t="s">
        <v>190</v>
      </c>
    </row>
    <row r="70" spans="2:11">
      <c r="B70" s="165"/>
      <c r="C70" s="166"/>
      <c r="D70" s="144" t="str">
        <f t="shared" si="0"/>
        <v/>
      </c>
      <c r="E70" s="167"/>
      <c r="F70" s="167"/>
      <c r="G70" s="167"/>
      <c r="H70" s="167"/>
      <c r="I70" s="173"/>
      <c r="J70" s="201"/>
      <c r="K70" s="34" t="s">
        <v>190</v>
      </c>
    </row>
    <row r="71" spans="2:11">
      <c r="B71" s="165"/>
      <c r="C71" s="166"/>
      <c r="D71" s="144" t="str">
        <f t="shared" si="0"/>
        <v/>
      </c>
      <c r="E71" s="167"/>
      <c r="F71" s="167"/>
      <c r="G71" s="167"/>
      <c r="H71" s="167"/>
      <c r="I71" s="173"/>
      <c r="J71" s="201"/>
      <c r="K71" s="34" t="s">
        <v>190</v>
      </c>
    </row>
    <row r="72" spans="2:11">
      <c r="B72" s="165"/>
      <c r="C72" s="166"/>
      <c r="D72" s="144" t="str">
        <f t="shared" si="0"/>
        <v/>
      </c>
      <c r="E72" s="167"/>
      <c r="F72" s="167"/>
      <c r="G72" s="167"/>
      <c r="H72" s="167"/>
      <c r="I72" s="173"/>
      <c r="J72" s="201"/>
      <c r="K72" s="34" t="s">
        <v>190</v>
      </c>
    </row>
    <row r="73" spans="2:11">
      <c r="B73" s="165"/>
      <c r="C73" s="166"/>
      <c r="D73" s="144" t="str">
        <f t="shared" si="0"/>
        <v/>
      </c>
      <c r="E73" s="167"/>
      <c r="F73" s="167"/>
      <c r="G73" s="167"/>
      <c r="H73" s="167"/>
      <c r="I73" s="173"/>
      <c r="J73" s="201"/>
      <c r="K73" s="34" t="s">
        <v>190</v>
      </c>
    </row>
    <row r="74" spans="2:11">
      <c r="B74" s="165"/>
      <c r="C74" s="166"/>
      <c r="D74" s="144" t="str">
        <f t="shared" si="0"/>
        <v/>
      </c>
      <c r="E74" s="167"/>
      <c r="F74" s="167"/>
      <c r="G74" s="167"/>
      <c r="H74" s="167"/>
      <c r="I74" s="173"/>
      <c r="J74" s="201"/>
      <c r="K74" s="34" t="s">
        <v>190</v>
      </c>
    </row>
    <row r="75" spans="2:11">
      <c r="B75" s="165"/>
      <c r="C75" s="166"/>
      <c r="D75" s="144" t="str">
        <f t="shared" ref="D75:D106" si="1">IF($C75 &lt;&gt; "", IF(ISERROR(MATCH(C75, 祝日, 0)), TEXT($C75, "aaa"), "祝日"), "")</f>
        <v/>
      </c>
      <c r="E75" s="167"/>
      <c r="F75" s="167"/>
      <c r="G75" s="167"/>
      <c r="H75" s="167"/>
      <c r="I75" s="173"/>
      <c r="J75" s="201"/>
      <c r="K75" s="34" t="s">
        <v>190</v>
      </c>
    </row>
    <row r="76" spans="2:11">
      <c r="B76" s="165"/>
      <c r="C76" s="166"/>
      <c r="D76" s="144" t="str">
        <f t="shared" si="1"/>
        <v/>
      </c>
      <c r="E76" s="167"/>
      <c r="F76" s="167"/>
      <c r="G76" s="167"/>
      <c r="H76" s="167"/>
      <c r="I76" s="173"/>
      <c r="J76" s="201"/>
      <c r="K76" s="34" t="s">
        <v>190</v>
      </c>
    </row>
    <row r="77" spans="2:11">
      <c r="B77" s="165"/>
      <c r="C77" s="166"/>
      <c r="D77" s="144" t="str">
        <f t="shared" si="1"/>
        <v/>
      </c>
      <c r="E77" s="167"/>
      <c r="F77" s="167"/>
      <c r="G77" s="167"/>
      <c r="H77" s="167"/>
      <c r="I77" s="173"/>
      <c r="J77" s="201"/>
      <c r="K77" s="34" t="s">
        <v>190</v>
      </c>
    </row>
    <row r="78" spans="2:11">
      <c r="B78" s="165"/>
      <c r="C78" s="166"/>
      <c r="D78" s="144" t="str">
        <f t="shared" si="1"/>
        <v/>
      </c>
      <c r="E78" s="167"/>
      <c r="F78" s="167"/>
      <c r="G78" s="167"/>
      <c r="H78" s="167"/>
      <c r="I78" s="173"/>
      <c r="J78" s="201"/>
      <c r="K78" s="34" t="s">
        <v>190</v>
      </c>
    </row>
    <row r="79" spans="2:11">
      <c r="B79" s="165"/>
      <c r="C79" s="166"/>
      <c r="D79" s="144" t="str">
        <f t="shared" si="1"/>
        <v/>
      </c>
      <c r="E79" s="167"/>
      <c r="F79" s="167"/>
      <c r="G79" s="167"/>
      <c r="H79" s="167"/>
      <c r="I79" s="173"/>
      <c r="J79" s="201"/>
      <c r="K79" s="34" t="s">
        <v>190</v>
      </c>
    </row>
    <row r="80" spans="2:11">
      <c r="B80" s="165"/>
      <c r="C80" s="166"/>
      <c r="D80" s="144" t="str">
        <f t="shared" si="1"/>
        <v/>
      </c>
      <c r="E80" s="167"/>
      <c r="F80" s="167"/>
      <c r="G80" s="167"/>
      <c r="H80" s="167"/>
      <c r="I80" s="173"/>
      <c r="J80" s="201"/>
      <c r="K80" s="34" t="s">
        <v>190</v>
      </c>
    </row>
    <row r="81" spans="2:11">
      <c r="B81" s="165"/>
      <c r="C81" s="166"/>
      <c r="D81" s="144" t="str">
        <f t="shared" si="1"/>
        <v/>
      </c>
      <c r="E81" s="167"/>
      <c r="F81" s="167"/>
      <c r="G81" s="167"/>
      <c r="H81" s="167"/>
      <c r="I81" s="173"/>
      <c r="J81" s="201"/>
      <c r="K81" s="34" t="s">
        <v>190</v>
      </c>
    </row>
    <row r="82" spans="2:11">
      <c r="B82" s="165"/>
      <c r="C82" s="166"/>
      <c r="D82" s="144" t="str">
        <f t="shared" si="1"/>
        <v/>
      </c>
      <c r="E82" s="167"/>
      <c r="F82" s="167"/>
      <c r="G82" s="167"/>
      <c r="H82" s="167"/>
      <c r="I82" s="173"/>
      <c r="J82" s="201"/>
      <c r="K82" s="34" t="s">
        <v>190</v>
      </c>
    </row>
    <row r="83" spans="2:11">
      <c r="B83" s="165"/>
      <c r="C83" s="166"/>
      <c r="D83" s="144" t="str">
        <f t="shared" si="1"/>
        <v/>
      </c>
      <c r="E83" s="167"/>
      <c r="F83" s="167"/>
      <c r="G83" s="167"/>
      <c r="H83" s="167"/>
      <c r="I83" s="173"/>
      <c r="J83" s="201"/>
      <c r="K83" s="34" t="s">
        <v>190</v>
      </c>
    </row>
    <row r="84" spans="2:11">
      <c r="B84" s="165"/>
      <c r="C84" s="166"/>
      <c r="D84" s="144" t="str">
        <f t="shared" si="1"/>
        <v/>
      </c>
      <c r="E84" s="167"/>
      <c r="F84" s="167"/>
      <c r="G84" s="167"/>
      <c r="H84" s="167"/>
      <c r="I84" s="173"/>
      <c r="J84" s="201"/>
      <c r="K84" s="34" t="s">
        <v>190</v>
      </c>
    </row>
    <row r="85" spans="2:11">
      <c r="B85" s="165"/>
      <c r="C85" s="166"/>
      <c r="D85" s="144" t="str">
        <f t="shared" si="1"/>
        <v/>
      </c>
      <c r="E85" s="167"/>
      <c r="F85" s="167"/>
      <c r="G85" s="167"/>
      <c r="H85" s="167"/>
      <c r="I85" s="173"/>
      <c r="J85" s="201"/>
      <c r="K85" s="34" t="s">
        <v>190</v>
      </c>
    </row>
    <row r="86" spans="2:11">
      <c r="B86" s="165"/>
      <c r="C86" s="166"/>
      <c r="D86" s="144" t="str">
        <f t="shared" si="1"/>
        <v/>
      </c>
      <c r="E86" s="167"/>
      <c r="F86" s="167"/>
      <c r="G86" s="167"/>
      <c r="H86" s="167"/>
      <c r="I86" s="173"/>
      <c r="J86" s="201"/>
      <c r="K86" s="34" t="s">
        <v>190</v>
      </c>
    </row>
    <row r="87" spans="2:11">
      <c r="B87" s="165"/>
      <c r="C87" s="166"/>
      <c r="D87" s="144" t="str">
        <f t="shared" si="1"/>
        <v/>
      </c>
      <c r="E87" s="167"/>
      <c r="F87" s="167"/>
      <c r="G87" s="167"/>
      <c r="H87" s="167"/>
      <c r="I87" s="173"/>
      <c r="J87" s="201"/>
      <c r="K87" s="34" t="s">
        <v>190</v>
      </c>
    </row>
    <row r="88" spans="2:11">
      <c r="B88" s="165"/>
      <c r="C88" s="166"/>
      <c r="D88" s="144" t="str">
        <f t="shared" si="1"/>
        <v/>
      </c>
      <c r="E88" s="167"/>
      <c r="F88" s="167"/>
      <c r="G88" s="167"/>
      <c r="H88" s="167"/>
      <c r="I88" s="173"/>
      <c r="J88" s="201"/>
      <c r="K88" s="34" t="s">
        <v>190</v>
      </c>
    </row>
    <row r="89" spans="2:11">
      <c r="B89" s="165"/>
      <c r="C89" s="166"/>
      <c r="D89" s="144" t="str">
        <f t="shared" si="1"/>
        <v/>
      </c>
      <c r="E89" s="167"/>
      <c r="F89" s="167"/>
      <c r="G89" s="167"/>
      <c r="H89" s="167"/>
      <c r="I89" s="173"/>
      <c r="J89" s="201"/>
      <c r="K89" s="34" t="s">
        <v>190</v>
      </c>
    </row>
    <row r="90" spans="2:11">
      <c r="B90" s="165"/>
      <c r="C90" s="166"/>
      <c r="D90" s="144" t="str">
        <f t="shared" si="1"/>
        <v/>
      </c>
      <c r="E90" s="167"/>
      <c r="F90" s="167"/>
      <c r="G90" s="167"/>
      <c r="H90" s="167"/>
      <c r="I90" s="173"/>
      <c r="J90" s="201"/>
      <c r="K90" s="34" t="s">
        <v>190</v>
      </c>
    </row>
    <row r="91" spans="2:11">
      <c r="B91" s="165"/>
      <c r="C91" s="166"/>
      <c r="D91" s="144" t="str">
        <f t="shared" si="1"/>
        <v/>
      </c>
      <c r="E91" s="167"/>
      <c r="F91" s="167"/>
      <c r="G91" s="167"/>
      <c r="H91" s="167"/>
      <c r="I91" s="173"/>
      <c r="J91" s="201"/>
      <c r="K91" s="34" t="s">
        <v>190</v>
      </c>
    </row>
    <row r="92" spans="2:11">
      <c r="B92" s="165"/>
      <c r="C92" s="166"/>
      <c r="D92" s="144" t="str">
        <f t="shared" si="1"/>
        <v/>
      </c>
      <c r="E92" s="167"/>
      <c r="F92" s="167"/>
      <c r="G92" s="167"/>
      <c r="H92" s="167"/>
      <c r="I92" s="173"/>
      <c r="J92" s="201"/>
      <c r="K92" s="34" t="s">
        <v>190</v>
      </c>
    </row>
    <row r="93" spans="2:11">
      <c r="B93" s="165"/>
      <c r="C93" s="166"/>
      <c r="D93" s="144" t="str">
        <f t="shared" si="1"/>
        <v/>
      </c>
      <c r="E93" s="167"/>
      <c r="F93" s="167"/>
      <c r="G93" s="167"/>
      <c r="H93" s="167"/>
      <c r="I93" s="173"/>
      <c r="J93" s="201"/>
      <c r="K93" s="34" t="s">
        <v>190</v>
      </c>
    </row>
    <row r="94" spans="2:11">
      <c r="B94" s="165"/>
      <c r="C94" s="166"/>
      <c r="D94" s="144" t="str">
        <f t="shared" si="1"/>
        <v/>
      </c>
      <c r="E94" s="167"/>
      <c r="F94" s="167"/>
      <c r="G94" s="167"/>
      <c r="H94" s="167"/>
      <c r="I94" s="173"/>
      <c r="J94" s="201"/>
      <c r="K94" s="34" t="s">
        <v>190</v>
      </c>
    </row>
    <row r="95" spans="2:11">
      <c r="B95" s="165"/>
      <c r="C95" s="166"/>
      <c r="D95" s="144" t="str">
        <f t="shared" si="1"/>
        <v/>
      </c>
      <c r="E95" s="167"/>
      <c r="F95" s="167"/>
      <c r="G95" s="167"/>
      <c r="H95" s="167"/>
      <c r="I95" s="173"/>
      <c r="J95" s="201"/>
      <c r="K95" s="34" t="s">
        <v>190</v>
      </c>
    </row>
    <row r="96" spans="2:11">
      <c r="B96" s="165"/>
      <c r="C96" s="166"/>
      <c r="D96" s="144" t="str">
        <f t="shared" si="1"/>
        <v/>
      </c>
      <c r="E96" s="167"/>
      <c r="F96" s="167"/>
      <c r="G96" s="167"/>
      <c r="H96" s="167"/>
      <c r="I96" s="173"/>
      <c r="J96" s="201"/>
      <c r="K96" s="34" t="s">
        <v>190</v>
      </c>
    </row>
    <row r="97" spans="2:11">
      <c r="B97" s="165"/>
      <c r="C97" s="166"/>
      <c r="D97" s="144" t="str">
        <f t="shared" si="1"/>
        <v/>
      </c>
      <c r="E97" s="167"/>
      <c r="F97" s="167"/>
      <c r="G97" s="167"/>
      <c r="H97" s="167"/>
      <c r="I97" s="173"/>
      <c r="J97" s="201"/>
      <c r="K97" s="34" t="s">
        <v>190</v>
      </c>
    </row>
    <row r="98" spans="2:11">
      <c r="B98" s="165"/>
      <c r="C98" s="166"/>
      <c r="D98" s="144" t="str">
        <f t="shared" si="1"/>
        <v/>
      </c>
      <c r="E98" s="167"/>
      <c r="F98" s="167"/>
      <c r="G98" s="167"/>
      <c r="H98" s="167"/>
      <c r="I98" s="173"/>
      <c r="J98" s="201"/>
      <c r="K98" s="34" t="s">
        <v>190</v>
      </c>
    </row>
    <row r="99" spans="2:11">
      <c r="B99" s="165"/>
      <c r="C99" s="166"/>
      <c r="D99" s="144" t="str">
        <f t="shared" si="1"/>
        <v/>
      </c>
      <c r="E99" s="167"/>
      <c r="F99" s="167"/>
      <c r="G99" s="167"/>
      <c r="H99" s="167"/>
      <c r="I99" s="173"/>
      <c r="J99" s="201"/>
      <c r="K99" s="34" t="s">
        <v>190</v>
      </c>
    </row>
    <row r="100" spans="2:11">
      <c r="B100" s="165"/>
      <c r="C100" s="166"/>
      <c r="D100" s="144" t="str">
        <f t="shared" si="1"/>
        <v/>
      </c>
      <c r="E100" s="167"/>
      <c r="F100" s="167"/>
      <c r="G100" s="167"/>
      <c r="H100" s="167"/>
      <c r="I100" s="173"/>
      <c r="J100" s="201"/>
      <c r="K100" s="34" t="s">
        <v>190</v>
      </c>
    </row>
    <row r="101" spans="2:11">
      <c r="B101" s="165"/>
      <c r="C101" s="166"/>
      <c r="D101" s="144" t="str">
        <f t="shared" si="1"/>
        <v/>
      </c>
      <c r="E101" s="167"/>
      <c r="F101" s="167"/>
      <c r="G101" s="167"/>
      <c r="H101" s="167"/>
      <c r="I101" s="173"/>
      <c r="J101" s="201"/>
      <c r="K101" s="34" t="s">
        <v>190</v>
      </c>
    </row>
    <row r="102" spans="2:11">
      <c r="B102" s="165"/>
      <c r="C102" s="166"/>
      <c r="D102" s="144" t="str">
        <f t="shared" si="1"/>
        <v/>
      </c>
      <c r="E102" s="167"/>
      <c r="F102" s="167"/>
      <c r="G102" s="167"/>
      <c r="H102" s="167"/>
      <c r="I102" s="173"/>
      <c r="J102" s="201"/>
      <c r="K102" s="34" t="s">
        <v>190</v>
      </c>
    </row>
    <row r="103" spans="2:11">
      <c r="B103" s="165"/>
      <c r="C103" s="166"/>
      <c r="D103" s="144" t="str">
        <f t="shared" si="1"/>
        <v/>
      </c>
      <c r="E103" s="167"/>
      <c r="F103" s="167"/>
      <c r="G103" s="167"/>
      <c r="H103" s="167"/>
      <c r="I103" s="173"/>
      <c r="J103" s="201"/>
      <c r="K103" s="34" t="s">
        <v>190</v>
      </c>
    </row>
    <row r="104" spans="2:11">
      <c r="B104" s="165"/>
      <c r="C104" s="166"/>
      <c r="D104" s="144" t="str">
        <f t="shared" si="1"/>
        <v/>
      </c>
      <c r="E104" s="167"/>
      <c r="F104" s="167"/>
      <c r="G104" s="167"/>
      <c r="H104" s="167"/>
      <c r="I104" s="173"/>
      <c r="J104" s="201"/>
      <c r="K104" s="34" t="s">
        <v>190</v>
      </c>
    </row>
    <row r="105" spans="2:11">
      <c r="B105" s="165"/>
      <c r="C105" s="166"/>
      <c r="D105" s="144" t="str">
        <f t="shared" si="1"/>
        <v/>
      </c>
      <c r="E105" s="167"/>
      <c r="F105" s="167"/>
      <c r="G105" s="167"/>
      <c r="H105" s="167"/>
      <c r="I105" s="173"/>
      <c r="J105" s="201"/>
      <c r="K105" s="34" t="s">
        <v>190</v>
      </c>
    </row>
    <row r="106" spans="2:11">
      <c r="B106" s="202"/>
      <c r="C106" s="175"/>
      <c r="D106" s="156" t="str">
        <f t="shared" si="1"/>
        <v/>
      </c>
      <c r="E106" s="176"/>
      <c r="F106" s="176"/>
      <c r="G106" s="176"/>
      <c r="H106" s="176"/>
      <c r="I106" s="182"/>
      <c r="J106" s="203"/>
      <c r="K106" s="34" t="s">
        <v>190</v>
      </c>
    </row>
    <row r="107" spans="2:11">
      <c r="B107" s="7" t="s">
        <v>190</v>
      </c>
      <c r="C107" s="34" t="s">
        <v>190</v>
      </c>
      <c r="D107" s="34" t="s">
        <v>190</v>
      </c>
      <c r="E107" s="34" t="s">
        <v>190</v>
      </c>
      <c r="F107" s="34" t="s">
        <v>190</v>
      </c>
      <c r="G107" s="34" t="s">
        <v>190</v>
      </c>
      <c r="H107" s="34" t="s">
        <v>190</v>
      </c>
      <c r="I107" s="34" t="s">
        <v>190</v>
      </c>
      <c r="J107" s="34" t="s">
        <v>190</v>
      </c>
      <c r="K107" s="34" t="s">
        <v>190</v>
      </c>
    </row>
  </sheetData>
  <sheetProtection insertRows="0"/>
  <phoneticPr fontId="3"/>
  <dataValidations count="3">
    <dataValidation type="list" allowBlank="1" showInputMessage="1" showErrorMessage="1" sqref="I10:I106" xr:uid="{2BBD0CB6-720D-44F2-AA33-8FEB7BFD633C}">
      <formula1>"悪天候, 交通渋滞, 乗客の対応, システムトラブル, その他"</formula1>
    </dataValidation>
    <dataValidation type="date" operator="greaterThanOrEqual" allowBlank="1" showInputMessage="1" showErrorMessage="1" sqref="C10:C106" xr:uid="{D8023EDB-22CC-46F2-9A1C-0D76042C473C}">
      <formula1>44927</formula1>
    </dataValidation>
    <dataValidation type="time" operator="greaterThanOrEqual" allowBlank="1" showInputMessage="1" showErrorMessage="1" sqref="E10:H106" xr:uid="{E735E3A1-396B-496A-8A81-29B6EB62FD82}">
      <formula1>0</formula1>
    </dataValidation>
  </dataValidations>
  <pageMargins left="0.7" right="0.7" top="0.75" bottom="0.75" header="0.3" footer="0.3"/>
  <pageSetup paperSize="9" scale="42"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99DE-EF5E-40EB-A3B2-EFCF641C6533}">
  <dimension ref="A1:AI107"/>
  <sheetViews>
    <sheetView view="pageBreakPreview" topLeftCell="A12" zoomScale="60" zoomScaleNormal="85" workbookViewId="0">
      <selection activeCell="E26" sqref="E26"/>
    </sheetView>
  </sheetViews>
  <sheetFormatPr defaultColWidth="8.6640625" defaultRowHeight="15"/>
  <cols>
    <col min="1" max="1" width="3.58203125" style="230" customWidth="1"/>
    <col min="2" max="2" width="4.9140625" style="230" customWidth="1"/>
    <col min="3" max="3" width="38" style="230" customWidth="1"/>
    <col min="4" max="4" width="15.5" style="230" customWidth="1"/>
    <col min="5" max="5" width="10.9140625" style="230" customWidth="1"/>
    <col min="6" max="6" width="8.4140625" style="230" customWidth="1"/>
    <col min="7" max="8" width="53.4140625" style="230" customWidth="1"/>
    <col min="9" max="9" width="13.4140625" style="230" customWidth="1"/>
    <col min="10" max="10" width="4.9140625" style="230" customWidth="1"/>
    <col min="11" max="11" width="3.08203125" style="230" customWidth="1"/>
    <col min="12" max="24" width="8.6640625" style="230"/>
    <col min="25" max="25" width="10.08203125" style="230" customWidth="1"/>
    <col min="26" max="16384" width="8.6640625" style="230"/>
  </cols>
  <sheetData>
    <row r="1" spans="1:35" ht="16">
      <c r="L1" s="339"/>
      <c r="M1" s="339"/>
      <c r="N1" s="339"/>
      <c r="O1" s="339"/>
      <c r="P1" s="339"/>
      <c r="Q1" s="339"/>
      <c r="R1" s="339"/>
      <c r="S1" s="339"/>
      <c r="T1" s="339"/>
      <c r="U1" s="339"/>
      <c r="V1" s="339"/>
    </row>
    <row r="2" spans="1:35" ht="16" hidden="1">
      <c r="B2" s="340" t="s">
        <v>1</v>
      </c>
      <c r="C2" s="340" t="s">
        <v>2</v>
      </c>
      <c r="D2" s="340"/>
      <c r="E2" s="340" t="s">
        <v>3</v>
      </c>
      <c r="F2" s="339"/>
      <c r="L2" s="339"/>
      <c r="M2" s="339"/>
      <c r="N2" s="339"/>
      <c r="O2" s="339"/>
      <c r="P2" s="339"/>
      <c r="Q2" s="339"/>
      <c r="R2" s="339"/>
      <c r="S2" s="339"/>
      <c r="T2" s="339"/>
      <c r="U2" s="339"/>
      <c r="V2" s="339"/>
    </row>
    <row r="3" spans="1:35" ht="16" hidden="1">
      <c r="B3" s="340"/>
      <c r="C3" s="340"/>
      <c r="D3" s="340"/>
      <c r="E3" s="340"/>
      <c r="F3" s="339"/>
      <c r="L3" s="339"/>
      <c r="M3" s="339"/>
      <c r="N3" s="339"/>
      <c r="O3" s="339"/>
      <c r="P3" s="339"/>
      <c r="Q3" s="339"/>
      <c r="R3" s="339"/>
      <c r="S3" s="339"/>
      <c r="T3" s="339"/>
      <c r="U3" s="339"/>
      <c r="V3" s="339"/>
    </row>
    <row r="4" spans="1:35" ht="16" hidden="1">
      <c r="B4" s="340" t="s">
        <v>566</v>
      </c>
      <c r="C4" s="340" t="s">
        <v>567</v>
      </c>
      <c r="D4" s="340"/>
      <c r="E4" s="340" t="s">
        <v>568</v>
      </c>
      <c r="F4" s="339"/>
    </row>
    <row r="5" spans="1:35" s="324" customFormat="1" ht="16">
      <c r="A5" s="230"/>
      <c r="B5" s="341"/>
      <c r="L5" s="321"/>
      <c r="M5" s="321"/>
      <c r="N5" s="321"/>
      <c r="O5" s="321"/>
      <c r="P5" s="321"/>
      <c r="Q5" s="321"/>
      <c r="R5" s="321"/>
      <c r="S5" s="321"/>
      <c r="T5" s="321"/>
      <c r="U5" s="321"/>
      <c r="V5" s="321"/>
      <c r="AI5" s="230"/>
    </row>
    <row r="6" spans="1:35" ht="16">
      <c r="B6" s="321"/>
      <c r="L6" s="321"/>
      <c r="M6" s="321"/>
      <c r="N6" s="321"/>
      <c r="O6" s="321"/>
      <c r="P6" s="321"/>
      <c r="Q6" s="321"/>
      <c r="R6" s="321"/>
      <c r="S6" s="321"/>
      <c r="T6" s="321"/>
      <c r="U6" s="321"/>
      <c r="V6" s="321"/>
    </row>
    <row r="7" spans="1:35" ht="16">
      <c r="L7" s="321"/>
      <c r="M7" s="321"/>
      <c r="N7" s="321"/>
      <c r="O7" s="321"/>
      <c r="P7" s="321"/>
      <c r="Q7" s="321"/>
      <c r="R7" s="321"/>
      <c r="S7" s="321"/>
      <c r="T7" s="321"/>
      <c r="U7" s="321"/>
      <c r="V7" s="321"/>
    </row>
    <row r="8" spans="1:35" ht="16">
      <c r="L8" s="321"/>
      <c r="M8" s="321"/>
      <c r="N8" s="321"/>
      <c r="O8" s="321"/>
      <c r="P8" s="321"/>
      <c r="Q8" s="321"/>
      <c r="R8" s="321"/>
      <c r="S8" s="321"/>
      <c r="T8" s="321"/>
      <c r="U8" s="321"/>
      <c r="V8" s="321"/>
    </row>
    <row r="9" spans="1:35" ht="16">
      <c r="L9" s="321"/>
      <c r="M9" s="321"/>
      <c r="N9" s="321"/>
      <c r="O9" s="321"/>
      <c r="P9" s="321"/>
      <c r="Q9" s="321"/>
      <c r="R9" s="321"/>
      <c r="S9" s="321"/>
      <c r="T9" s="321"/>
      <c r="U9" s="321"/>
      <c r="V9" s="321"/>
    </row>
    <row r="17" spans="1:28" s="324" customFormat="1" ht="16">
      <c r="A17" s="327"/>
      <c r="B17" s="333"/>
      <c r="C17" s="333"/>
      <c r="D17" s="333"/>
      <c r="E17" s="342"/>
      <c r="G17" s="343"/>
      <c r="H17" s="344"/>
      <c r="I17" s="344"/>
      <c r="J17" s="345"/>
    </row>
    <row r="18" spans="1:28" s="324" customFormat="1" ht="16">
      <c r="A18" s="327"/>
      <c r="B18" s="346" t="s">
        <v>269</v>
      </c>
      <c r="C18" s="347"/>
      <c r="D18" s="347"/>
      <c r="E18" s="342"/>
      <c r="G18" s="343"/>
      <c r="H18" s="344"/>
      <c r="I18" s="344"/>
      <c r="J18" s="345"/>
    </row>
    <row r="19" spans="1:28" s="324" customFormat="1" ht="15" customHeight="1">
      <c r="A19" s="327"/>
      <c r="B19" s="348" t="s">
        <v>270</v>
      </c>
      <c r="C19" s="349" t="s">
        <v>271</v>
      </c>
      <c r="D19" s="350" t="s">
        <v>272</v>
      </c>
      <c r="E19" s="350" t="s">
        <v>273</v>
      </c>
      <c r="F19" s="351" t="s">
        <v>274</v>
      </c>
      <c r="G19" s="352" t="s">
        <v>275</v>
      </c>
      <c r="H19" s="352" t="s">
        <v>276</v>
      </c>
      <c r="I19" s="352" t="s">
        <v>277</v>
      </c>
      <c r="J19" s="317" t="s">
        <v>190</v>
      </c>
      <c r="K19" s="230"/>
      <c r="W19" s="230"/>
      <c r="X19" s="230"/>
      <c r="Y19" s="230"/>
      <c r="Z19" s="230"/>
      <c r="AA19" s="230"/>
      <c r="AB19" s="230"/>
    </row>
    <row r="20" spans="1:28" s="324" customFormat="1" ht="80">
      <c r="A20" s="327"/>
      <c r="B20" s="267">
        <f>1</f>
        <v>1</v>
      </c>
      <c r="C20" s="297" t="str" cm="1">
        <f t="array" ref="C20:C65">_xlfn.UNIQUE(_xlfn.SORTBY(手動介入!$U$13:$U$341,COUNTIF(手動介入!$U$13:$U$341,手動介入!$U$13:$U$341),-1))</f>
        <v>⑮</v>
      </c>
      <c r="D20" s="296" t="str">
        <f>_xlfn.XLOOKUP($C20,手動介入!$U$13:$U$342,手動介入!$G$13:$G$342)</f>
        <v>L4想定区間内</v>
      </c>
      <c r="E20" s="296" t="str">
        <f>_xlfn.XLOOKUP($C20,手動介入!$U$13:$U$342,手動介入!$K$13:$K$342)</f>
        <v>単路</v>
      </c>
      <c r="F20" s="268">
        <f>COUNTIF(手動介入!$U$13:$U$342,$C20)</f>
        <v>45</v>
      </c>
      <c r="G20" s="337" t="s">
        <v>605</v>
      </c>
      <c r="H20" s="337" t="s">
        <v>606</v>
      </c>
      <c r="I20" s="337" t="s">
        <v>551</v>
      </c>
      <c r="J20" s="317" t="s">
        <v>190</v>
      </c>
      <c r="K20" s="230"/>
      <c r="W20" s="230"/>
      <c r="X20" s="230"/>
      <c r="Y20" s="230"/>
      <c r="Z20" s="230"/>
      <c r="AA20" s="230"/>
      <c r="AB20" s="230"/>
    </row>
    <row r="21" spans="1:28" s="324" customFormat="1" ht="64">
      <c r="A21" s="327"/>
      <c r="B21" s="267">
        <v>2</v>
      </c>
      <c r="C21" s="297" t="str">
        <v>①</v>
      </c>
      <c r="D21" s="296" t="str">
        <f>_xlfn.XLOOKUP($C21,手動介入!$U$13:$U$342,手動介入!$G$13:$G$342)</f>
        <v>L4想定区間内</v>
      </c>
      <c r="E21" s="296" t="str">
        <f>_xlfn.XLOOKUP($C21,手動介入!$U$13:$U$342,手動介入!$K$13:$K$342)</f>
        <v>ロータリー</v>
      </c>
      <c r="F21" s="268">
        <f>COUNTIF(手動介入!$U$13:$U$342,$C21)</f>
        <v>42</v>
      </c>
      <c r="G21" s="337" t="s">
        <v>607</v>
      </c>
      <c r="H21" s="337" t="s">
        <v>619</v>
      </c>
      <c r="I21" s="337" t="s">
        <v>551</v>
      </c>
      <c r="J21" s="317" t="s">
        <v>190</v>
      </c>
      <c r="K21" s="230"/>
      <c r="W21" s="230"/>
      <c r="X21" s="230"/>
      <c r="Y21" s="230"/>
      <c r="Z21" s="230"/>
      <c r="AA21" s="230"/>
      <c r="AB21" s="230"/>
    </row>
    <row r="22" spans="1:28" s="324" customFormat="1" ht="32">
      <c r="A22" s="327"/>
      <c r="B22" s="267">
        <v>3</v>
      </c>
      <c r="C22" s="297" t="str">
        <v>㊻</v>
      </c>
      <c r="D22" s="296" t="str">
        <f>_xlfn.XLOOKUP($C22,手動介入!$U$13:$U$342,手動介入!$G$13:$G$342)</f>
        <v>L4想定区間内</v>
      </c>
      <c r="E22" s="296" t="str">
        <f>_xlfn.XLOOKUP($C22,手動介入!$U$13:$U$342,手動介入!$K$13:$K$342)</f>
        <v>単路</v>
      </c>
      <c r="F22" s="268">
        <f>COUNTIF(手動介入!$U$13:$U$342,$C22)</f>
        <v>29</v>
      </c>
      <c r="G22" s="337" t="s">
        <v>608</v>
      </c>
      <c r="H22" s="337" t="s">
        <v>609</v>
      </c>
      <c r="I22" s="337" t="s">
        <v>610</v>
      </c>
      <c r="J22" s="317" t="s">
        <v>190</v>
      </c>
      <c r="K22" s="230"/>
      <c r="W22" s="230"/>
      <c r="X22" s="230"/>
      <c r="Y22" s="230"/>
      <c r="Z22" s="230"/>
      <c r="AA22" s="230"/>
      <c r="AB22" s="230"/>
    </row>
    <row r="23" spans="1:28" s="324" customFormat="1" ht="80">
      <c r="A23" s="327"/>
      <c r="B23" s="267">
        <v>4</v>
      </c>
      <c r="C23" s="297" t="str">
        <v>㉖</v>
      </c>
      <c r="D23" s="296" t="str">
        <f>_xlfn.XLOOKUP($C23,手動介入!$U$13:$U$342,手動介入!$G$13:$G$342)</f>
        <v>L4想定区間内</v>
      </c>
      <c r="E23" s="296" t="str">
        <f>_xlfn.XLOOKUP($C23,手動介入!$U$13:$U$342,手動介入!$K$13:$K$342)</f>
        <v>ロータリー</v>
      </c>
      <c r="F23" s="268">
        <f>COUNTIF(手動介入!$U$13:$U$342,$C23)</f>
        <v>19</v>
      </c>
      <c r="G23" s="337" t="s">
        <v>616</v>
      </c>
      <c r="H23" s="337" t="s">
        <v>617</v>
      </c>
      <c r="I23" s="337" t="s">
        <v>551</v>
      </c>
      <c r="J23" s="317" t="s">
        <v>190</v>
      </c>
      <c r="K23" s="230"/>
      <c r="W23" s="230"/>
      <c r="X23" s="230"/>
      <c r="Y23" s="230"/>
      <c r="Z23" s="230"/>
      <c r="AA23" s="230"/>
      <c r="AB23" s="230"/>
    </row>
    <row r="24" spans="1:28" s="324" customFormat="1" ht="32">
      <c r="A24" s="327"/>
      <c r="B24" s="267">
        <v>5</v>
      </c>
      <c r="C24" s="297" t="str">
        <v>㉟</v>
      </c>
      <c r="D24" s="296" t="str">
        <f>_xlfn.XLOOKUP($C24,手動介入!$U$13:$U$342,手動介入!$G$13:$G$342)</f>
        <v>L4想定区間内</v>
      </c>
      <c r="E24" s="296" t="str">
        <f>_xlfn.XLOOKUP($C24,手動介入!$U$13:$U$342,手動介入!$K$13:$K$342)</f>
        <v>単路</v>
      </c>
      <c r="F24" s="268">
        <f>COUNTIF(手動介入!$U$13:$U$342,$C24)</f>
        <v>15</v>
      </c>
      <c r="G24" s="337" t="s">
        <v>553</v>
      </c>
      <c r="H24" s="337" t="s">
        <v>611</v>
      </c>
      <c r="I24" s="337" t="s">
        <v>551</v>
      </c>
      <c r="J24" s="317" t="s">
        <v>190</v>
      </c>
      <c r="K24" s="230"/>
      <c r="W24" s="230"/>
      <c r="X24" s="230"/>
      <c r="Y24" s="230"/>
      <c r="Z24" s="230"/>
      <c r="AA24" s="230"/>
      <c r="AB24" s="230"/>
    </row>
    <row r="25" spans="1:28" s="324" customFormat="1" ht="32">
      <c r="A25" s="327"/>
      <c r="B25" s="267">
        <v>6</v>
      </c>
      <c r="C25" s="297" t="str">
        <v>㉗</v>
      </c>
      <c r="D25" s="296" t="str">
        <f>_xlfn.XLOOKUP($C25,手動介入!$U$13:$U$342,手動介入!$G$13:$G$342)</f>
        <v>L4想定区間内</v>
      </c>
      <c r="E25" s="296" t="str">
        <f>_xlfn.XLOOKUP($C25,手動介入!$U$13:$U$342,手動介入!$K$13:$K$342)</f>
        <v>ロータリー</v>
      </c>
      <c r="F25" s="268">
        <f>COUNTIF(手動介入!$U$13:$U$342,$C25)</f>
        <v>13</v>
      </c>
      <c r="G25" s="337" t="s">
        <v>552</v>
      </c>
      <c r="H25" s="337" t="s">
        <v>612</v>
      </c>
      <c r="I25" s="337" t="s">
        <v>551</v>
      </c>
      <c r="J25" s="317" t="s">
        <v>190</v>
      </c>
      <c r="K25" s="230"/>
      <c r="W25" s="230"/>
      <c r="X25" s="230"/>
      <c r="Y25" s="230"/>
      <c r="Z25" s="230"/>
      <c r="AA25" s="230"/>
      <c r="AB25" s="230"/>
    </row>
    <row r="26" spans="1:28" s="324" customFormat="1" ht="80">
      <c r="A26" s="327"/>
      <c r="B26" s="267">
        <v>7</v>
      </c>
      <c r="C26" s="297" t="str">
        <v>⑩</v>
      </c>
      <c r="D26" s="296" t="str">
        <f>_xlfn.XLOOKUP($C26,手動介入!$U$13:$U$342,手動介入!$G$13:$G$342)</f>
        <v>L4想定区間内</v>
      </c>
      <c r="E26" s="296" t="str">
        <f>_xlfn.XLOOKUP($C26,手動介入!$U$13:$U$342,手動介入!$K$13:$K$342)</f>
        <v>単路</v>
      </c>
      <c r="F26" s="268">
        <f>COUNTIF(手動介入!$U$13:$U$342,$C26)</f>
        <v>10</v>
      </c>
      <c r="G26" s="337" t="s">
        <v>613</v>
      </c>
      <c r="H26" s="337" t="s">
        <v>614</v>
      </c>
      <c r="I26" s="337" t="s">
        <v>551</v>
      </c>
      <c r="J26" s="317" t="s">
        <v>190</v>
      </c>
      <c r="K26" s="230"/>
      <c r="W26" s="230"/>
      <c r="X26" s="230"/>
      <c r="Y26" s="230"/>
      <c r="Z26" s="230"/>
      <c r="AA26" s="230"/>
      <c r="AB26" s="230"/>
    </row>
    <row r="27" spans="1:28" s="324" customFormat="1" ht="16">
      <c r="A27" s="327"/>
      <c r="B27" s="267">
        <v>8</v>
      </c>
      <c r="C27" s="297" t="str">
        <v>㊾</v>
      </c>
      <c r="D27" s="296" t="str">
        <f>_xlfn.XLOOKUP($C27,手動介入!$U$13:$U$342,手動介入!$G$13:$G$342)</f>
        <v>L4想定区間内</v>
      </c>
      <c r="E27" s="296" t="str">
        <f>_xlfn.XLOOKUP($C27,手動介入!$U$13:$U$342,手動介入!$K$13:$K$342)</f>
        <v>ロータリー</v>
      </c>
      <c r="F27" s="268">
        <f>COUNTIF(手動介入!$U$13:$U$342,$C27)</f>
        <v>9</v>
      </c>
      <c r="G27" s="337" t="s">
        <v>554</v>
      </c>
      <c r="H27" s="337" t="s">
        <v>615</v>
      </c>
      <c r="I27" s="337" t="s">
        <v>551</v>
      </c>
      <c r="J27" s="317" t="s">
        <v>190</v>
      </c>
      <c r="K27" s="230"/>
      <c r="W27" s="230"/>
      <c r="X27" s="230"/>
      <c r="Y27" s="230"/>
      <c r="Z27" s="230"/>
      <c r="AA27" s="230"/>
      <c r="AB27" s="230"/>
    </row>
    <row r="28" spans="1:28" s="324" customFormat="1" ht="32">
      <c r="A28" s="327"/>
      <c r="B28" s="267">
        <v>9</v>
      </c>
      <c r="C28" s="297" t="str">
        <v>㊲</v>
      </c>
      <c r="D28" s="296" t="str">
        <f>_xlfn.XLOOKUP($C28,手動介入!$U$13:$U$342,手動介入!$G$13:$G$342)</f>
        <v>L4想定区間内</v>
      </c>
      <c r="E28" s="296" t="str">
        <f>_xlfn.XLOOKUP($C28,手動介入!$U$13:$U$342,手動介入!$K$13:$K$342)</f>
        <v>交差点</v>
      </c>
      <c r="F28" s="268">
        <f>COUNTIF(手動介入!$U$13:$U$342,$C28)</f>
        <v>8</v>
      </c>
      <c r="G28" s="337" t="s">
        <v>620</v>
      </c>
      <c r="H28" s="337" t="s">
        <v>556</v>
      </c>
      <c r="I28" s="337" t="s">
        <v>551</v>
      </c>
      <c r="J28" s="317" t="s">
        <v>190</v>
      </c>
      <c r="K28" s="230"/>
      <c r="W28" s="230"/>
      <c r="X28" s="230"/>
      <c r="Y28" s="230"/>
      <c r="Z28" s="230"/>
      <c r="AA28" s="230"/>
      <c r="AB28" s="230"/>
    </row>
    <row r="29" spans="1:28" s="324" customFormat="1" ht="32">
      <c r="A29" s="327"/>
      <c r="B29" s="267">
        <v>10</v>
      </c>
      <c r="C29" s="297" t="str">
        <v>㊶</v>
      </c>
      <c r="D29" s="296" t="str">
        <f>_xlfn.XLOOKUP($C29,手動介入!$U$13:$U$342,手動介入!$G$13:$G$342)</f>
        <v>L4想定区間内</v>
      </c>
      <c r="E29" s="296" t="str">
        <f>_xlfn.XLOOKUP($C29,手動介入!$U$13:$U$342,手動介入!$K$13:$K$342)</f>
        <v>交差点</v>
      </c>
      <c r="F29" s="268">
        <f>COUNTIF(手動介入!$U$13:$U$342,$C29)</f>
        <v>7</v>
      </c>
      <c r="G29" s="337" t="s">
        <v>620</v>
      </c>
      <c r="H29" s="337" t="s">
        <v>556</v>
      </c>
      <c r="I29" s="337" t="s">
        <v>551</v>
      </c>
      <c r="J29" s="317" t="s">
        <v>190</v>
      </c>
      <c r="K29" s="230"/>
      <c r="W29" s="230"/>
      <c r="X29" s="230"/>
      <c r="Y29" s="230"/>
      <c r="Z29" s="230"/>
      <c r="AA29" s="230"/>
      <c r="AB29" s="230"/>
    </row>
    <row r="30" spans="1:28" s="324" customFormat="1" ht="32">
      <c r="A30" s="327"/>
      <c r="B30" s="267">
        <v>11</v>
      </c>
      <c r="C30" s="297" t="str">
        <v>⑯</v>
      </c>
      <c r="D30" s="296" t="str">
        <f>_xlfn.XLOOKUP($C30,手動介入!$U$13:$U$342,手動介入!$G$13:$G$342)</f>
        <v>L4想定区間内</v>
      </c>
      <c r="E30" s="296" t="str">
        <f>_xlfn.XLOOKUP($C30,手動介入!$U$13:$U$342,手動介入!$K$13:$K$342)</f>
        <v>単路</v>
      </c>
      <c r="F30" s="268">
        <f>COUNTIF(手動介入!$U$13:$U$342,$C30)</f>
        <v>6</v>
      </c>
      <c r="G30" s="337" t="s">
        <v>554</v>
      </c>
      <c r="H30" s="337" t="s">
        <v>611</v>
      </c>
      <c r="I30" s="337" t="s">
        <v>551</v>
      </c>
      <c r="J30" s="317" t="s">
        <v>190</v>
      </c>
      <c r="K30" s="230"/>
      <c r="W30" s="230"/>
      <c r="X30" s="230"/>
      <c r="Y30" s="230"/>
      <c r="Z30" s="230"/>
      <c r="AA30" s="230"/>
      <c r="AB30" s="230"/>
    </row>
    <row r="31" spans="1:28" s="324" customFormat="1" ht="32">
      <c r="A31" s="327"/>
      <c r="B31" s="267">
        <v>12</v>
      </c>
      <c r="C31" s="297" t="str">
        <v>㉝</v>
      </c>
      <c r="D31" s="296" t="str">
        <f>_xlfn.XLOOKUP($C31,手動介入!$U$13:$U$342,手動介入!$G$13:$G$342)</f>
        <v>L4想定区間内</v>
      </c>
      <c r="E31" s="296" t="str">
        <f>_xlfn.XLOOKUP($C31,手動介入!$U$13:$U$342,手動介入!$K$13:$K$342)</f>
        <v>単路</v>
      </c>
      <c r="F31" s="268">
        <f>COUNTIF(手動介入!$U$13:$U$342,$C31)</f>
        <v>6</v>
      </c>
      <c r="G31" s="337" t="s">
        <v>554</v>
      </c>
      <c r="H31" s="337" t="s">
        <v>611</v>
      </c>
      <c r="I31" s="337" t="s">
        <v>551</v>
      </c>
      <c r="J31" s="317" t="s">
        <v>190</v>
      </c>
      <c r="K31" s="230"/>
      <c r="W31" s="230"/>
      <c r="X31" s="230"/>
      <c r="Y31" s="230"/>
      <c r="Z31" s="230"/>
      <c r="AA31" s="230"/>
      <c r="AB31" s="230"/>
    </row>
    <row r="32" spans="1:28" s="324" customFormat="1" ht="32">
      <c r="A32" s="327"/>
      <c r="B32" s="267">
        <v>13</v>
      </c>
      <c r="C32" s="297" t="str">
        <v>㉞</v>
      </c>
      <c r="D32" s="296" t="str">
        <f>_xlfn.XLOOKUP($C32,手動介入!$U$13:$U$342,手動介入!$G$13:$G$342)</f>
        <v>L4想定区間内</v>
      </c>
      <c r="E32" s="296" t="str">
        <f>_xlfn.XLOOKUP($C32,手動介入!$U$13:$U$342,手動介入!$K$13:$K$342)</f>
        <v>交差点</v>
      </c>
      <c r="F32" s="268">
        <f>COUNTIF(手動介入!$U$13:$U$342,$C32)</f>
        <v>6</v>
      </c>
      <c r="G32" s="337" t="s">
        <v>554</v>
      </c>
      <c r="H32" s="337" t="s">
        <v>611</v>
      </c>
      <c r="I32" s="337" t="s">
        <v>551</v>
      </c>
      <c r="J32" s="317" t="s">
        <v>190</v>
      </c>
      <c r="K32" s="230"/>
      <c r="W32" s="230"/>
      <c r="X32" s="230"/>
      <c r="Y32" s="230"/>
      <c r="Z32" s="230"/>
      <c r="AA32" s="230"/>
      <c r="AB32" s="230"/>
    </row>
    <row r="33" spans="1:28" s="324" customFormat="1" ht="32">
      <c r="A33" s="327"/>
      <c r="B33" s="267">
        <v>14</v>
      </c>
      <c r="C33" s="297" t="str">
        <v>④</v>
      </c>
      <c r="D33" s="296" t="str">
        <f>_xlfn.XLOOKUP($C33,手動介入!$U$13:$U$342,手動介入!$G$13:$G$342)</f>
        <v>L4想定区間内</v>
      </c>
      <c r="E33" s="296" t="str">
        <f>_xlfn.XLOOKUP($C33,手動介入!$U$13:$U$342,手動介入!$K$13:$K$342)</f>
        <v>交差点</v>
      </c>
      <c r="F33" s="268">
        <f>COUNTIF(手動介入!$U$13:$U$342,$C33)</f>
        <v>6</v>
      </c>
      <c r="G33" s="337" t="s">
        <v>554</v>
      </c>
      <c r="H33" s="337" t="s">
        <v>611</v>
      </c>
      <c r="I33" s="337" t="s">
        <v>551</v>
      </c>
      <c r="J33" s="317" t="s">
        <v>190</v>
      </c>
      <c r="K33" s="230"/>
      <c r="W33" s="230"/>
      <c r="X33" s="230"/>
      <c r="Y33" s="230"/>
      <c r="Z33" s="230"/>
      <c r="AA33" s="230"/>
      <c r="AB33" s="230"/>
    </row>
    <row r="34" spans="1:28" s="324" customFormat="1" ht="32">
      <c r="A34" s="327"/>
      <c r="B34" s="267">
        <v>15</v>
      </c>
      <c r="C34" s="297" t="str">
        <v>⑭</v>
      </c>
      <c r="D34" s="296" t="str">
        <f>_xlfn.XLOOKUP($C34,手動介入!$U$13:$U$342,手動介入!$G$13:$G$342)</f>
        <v>L4想定区間内</v>
      </c>
      <c r="E34" s="296" t="str">
        <f>_xlfn.XLOOKUP($C34,手動介入!$U$13:$U$342,手動介入!$K$13:$K$342)</f>
        <v>単路</v>
      </c>
      <c r="F34" s="268">
        <f>COUNTIF(手動介入!$U$13:$U$342,$C34)</f>
        <v>6</v>
      </c>
      <c r="G34" s="337" t="s">
        <v>554</v>
      </c>
      <c r="H34" s="337" t="s">
        <v>611</v>
      </c>
      <c r="I34" s="337" t="s">
        <v>551</v>
      </c>
      <c r="J34" s="317" t="s">
        <v>190</v>
      </c>
      <c r="K34" s="230"/>
      <c r="W34" s="230"/>
      <c r="X34" s="230"/>
      <c r="Y34" s="230"/>
      <c r="Z34" s="230"/>
      <c r="AA34" s="230"/>
      <c r="AB34" s="230"/>
    </row>
    <row r="35" spans="1:28" s="324" customFormat="1" ht="32">
      <c r="A35" s="327"/>
      <c r="B35" s="267">
        <v>16</v>
      </c>
      <c r="C35" s="297" t="str">
        <v>㊺</v>
      </c>
      <c r="D35" s="296" t="str">
        <f>_xlfn.XLOOKUP($C35,手動介入!$U$13:$U$342,手動介入!$G$13:$G$342)</f>
        <v>L4想定区間内</v>
      </c>
      <c r="E35" s="296" t="str">
        <f>_xlfn.XLOOKUP($C35,手動介入!$U$13:$U$342,手動介入!$K$13:$K$342)</f>
        <v>交差点</v>
      </c>
      <c r="F35" s="268">
        <f>COUNTIF(手動介入!$U$13:$U$342,$C35)</f>
        <v>6</v>
      </c>
      <c r="G35" s="337" t="s">
        <v>608</v>
      </c>
      <c r="H35" s="337" t="s">
        <v>609</v>
      </c>
      <c r="I35" s="337" t="s">
        <v>610</v>
      </c>
      <c r="J35" s="317" t="s">
        <v>190</v>
      </c>
      <c r="K35" s="230"/>
      <c r="W35" s="230"/>
      <c r="X35" s="230"/>
      <c r="Y35" s="230"/>
      <c r="Z35" s="230"/>
      <c r="AA35" s="230"/>
      <c r="AB35" s="230"/>
    </row>
    <row r="36" spans="1:28" s="324" customFormat="1" ht="32">
      <c r="A36" s="327"/>
      <c r="B36" s="267">
        <v>17</v>
      </c>
      <c r="C36" s="297" t="str">
        <v>⑬</v>
      </c>
      <c r="D36" s="296" t="str">
        <f>_xlfn.XLOOKUP($C36,手動介入!$U$13:$U$342,手動介入!$G$13:$G$342)</f>
        <v>L4想定区間内</v>
      </c>
      <c r="E36" s="296" t="str">
        <f>_xlfn.XLOOKUP($C36,手動介入!$U$13:$U$342,手動介入!$K$13:$K$342)</f>
        <v>交差点</v>
      </c>
      <c r="F36" s="268">
        <f>COUNTIF(手動介入!$U$13:$U$342,$C36)</f>
        <v>5</v>
      </c>
      <c r="G36" s="337" t="s">
        <v>557</v>
      </c>
      <c r="H36" s="337" t="s">
        <v>558</v>
      </c>
      <c r="I36" s="337" t="s">
        <v>551</v>
      </c>
      <c r="J36" s="317" t="s">
        <v>190</v>
      </c>
      <c r="K36" s="230"/>
      <c r="W36" s="230"/>
      <c r="X36" s="230"/>
      <c r="Y36" s="230"/>
      <c r="Z36" s="230"/>
      <c r="AA36" s="230"/>
      <c r="AB36" s="230"/>
    </row>
    <row r="37" spans="1:28" s="324" customFormat="1" ht="32">
      <c r="A37" s="327"/>
      <c r="B37" s="267">
        <v>18</v>
      </c>
      <c r="C37" s="297" t="str">
        <v>⑰</v>
      </c>
      <c r="D37" s="296" t="str">
        <f>_xlfn.XLOOKUP($C37,手動介入!$U$13:$U$342,手動介入!$G$13:$G$342)</f>
        <v>L4想定区間内</v>
      </c>
      <c r="E37" s="296" t="str">
        <f>_xlfn.XLOOKUP($C37,手動介入!$U$13:$U$342,手動介入!$K$13:$K$342)</f>
        <v>交差点</v>
      </c>
      <c r="F37" s="268">
        <f>COUNTIF(手動介入!$U$13:$U$342,$C37)</f>
        <v>5</v>
      </c>
      <c r="G37" s="337" t="s">
        <v>554</v>
      </c>
      <c r="H37" s="337" t="s">
        <v>611</v>
      </c>
      <c r="I37" s="337" t="s">
        <v>551</v>
      </c>
      <c r="J37" s="317" t="s">
        <v>190</v>
      </c>
      <c r="K37" s="230"/>
      <c r="W37" s="230"/>
      <c r="X37" s="230"/>
      <c r="Y37" s="230"/>
      <c r="Z37" s="230"/>
      <c r="AA37" s="230"/>
      <c r="AB37" s="230"/>
    </row>
    <row r="38" spans="1:28" s="324" customFormat="1" ht="16">
      <c r="A38" s="327"/>
      <c r="B38" s="267">
        <v>19</v>
      </c>
      <c r="C38" s="297" t="str">
        <v>②</v>
      </c>
      <c r="D38" s="296" t="str">
        <f>_xlfn.XLOOKUP($C38,手動介入!$U$13:$U$342,手動介入!$G$13:$G$342)</f>
        <v>L4想定区間内</v>
      </c>
      <c r="E38" s="296" t="str">
        <f>_xlfn.XLOOKUP($C38,手動介入!$U$13:$U$342,手動介入!$K$13:$K$342)</f>
        <v>ロータリー</v>
      </c>
      <c r="F38" s="268">
        <f>COUNTIF(手動介入!$U$13:$U$342,$C38)</f>
        <v>5</v>
      </c>
      <c r="G38" s="337" t="s">
        <v>554</v>
      </c>
      <c r="H38" s="337" t="s">
        <v>618</v>
      </c>
      <c r="I38" s="337" t="s">
        <v>551</v>
      </c>
      <c r="J38" s="317" t="s">
        <v>190</v>
      </c>
      <c r="K38" s="230"/>
      <c r="W38" s="230"/>
      <c r="X38" s="230"/>
      <c r="Y38" s="230"/>
      <c r="Z38" s="230"/>
      <c r="AA38" s="230"/>
      <c r="AB38" s="230"/>
    </row>
    <row r="39" spans="1:28" s="324" customFormat="1" ht="15" customHeight="1">
      <c r="A39" s="327"/>
      <c r="B39" s="267">
        <v>20</v>
      </c>
      <c r="C39" s="297" t="str">
        <v>㊵</v>
      </c>
      <c r="D39" s="296" t="str">
        <f>_xlfn.XLOOKUP($C39,手動介入!$U$13:$U$342,手動介入!$G$13:$G$342)</f>
        <v>L4想定区間内</v>
      </c>
      <c r="E39" s="296" t="str">
        <f>_xlfn.XLOOKUP($C39,手動介入!$U$13:$U$342,手動介入!$K$13:$K$342)</f>
        <v>単路</v>
      </c>
      <c r="F39" s="268">
        <f>COUNTIF(手動介入!$U$13:$U$342,$C39)</f>
        <v>5</v>
      </c>
      <c r="G39" s="337" t="s">
        <v>621</v>
      </c>
      <c r="H39" s="337" t="s">
        <v>559</v>
      </c>
      <c r="I39" s="337" t="s">
        <v>551</v>
      </c>
      <c r="J39" s="317" t="s">
        <v>190</v>
      </c>
      <c r="K39" s="230"/>
      <c r="W39" s="230"/>
      <c r="X39" s="230"/>
      <c r="Y39" s="230"/>
      <c r="Z39" s="230"/>
      <c r="AA39" s="230"/>
      <c r="AB39" s="230"/>
    </row>
    <row r="40" spans="1:28" s="324" customFormat="1" ht="32">
      <c r="A40" s="327"/>
      <c r="B40" s="267">
        <v>21</v>
      </c>
      <c r="C40" s="297" t="str">
        <v>㉚</v>
      </c>
      <c r="D40" s="296" t="str">
        <f>_xlfn.XLOOKUP($C40,手動介入!$U$13:$U$342,手動介入!$G$13:$G$342)</f>
        <v>L4想定区間内</v>
      </c>
      <c r="E40" s="296" t="str">
        <f>_xlfn.XLOOKUP($C40,手動介入!$U$13:$U$342,手動介入!$K$13:$K$342)</f>
        <v>交差点</v>
      </c>
      <c r="F40" s="268">
        <f>COUNTIF(手動介入!$U$13:$U$342,$C40)</f>
        <v>5</v>
      </c>
      <c r="G40" s="337" t="s">
        <v>555</v>
      </c>
      <c r="H40" s="337" t="s">
        <v>556</v>
      </c>
      <c r="I40" s="337" t="s">
        <v>551</v>
      </c>
      <c r="J40" s="317" t="s">
        <v>190</v>
      </c>
      <c r="K40" s="230"/>
      <c r="W40" s="230"/>
      <c r="X40" s="230"/>
      <c r="Y40" s="230"/>
      <c r="Z40" s="230"/>
      <c r="AA40" s="230"/>
      <c r="AB40" s="230"/>
    </row>
    <row r="41" spans="1:28" s="324" customFormat="1" ht="32">
      <c r="A41" s="327"/>
      <c r="B41" s="267">
        <v>22</v>
      </c>
      <c r="C41" s="297" t="str">
        <v>⑥</v>
      </c>
      <c r="D41" s="296" t="str">
        <f>_xlfn.XLOOKUP($C41,手動介入!$U$13:$U$342,手動介入!$G$13:$G$342)</f>
        <v>L4想定区間内</v>
      </c>
      <c r="E41" s="296" t="str">
        <f>_xlfn.XLOOKUP($C41,手動介入!$U$13:$U$342,手動介入!$K$13:$K$342)</f>
        <v>交差点</v>
      </c>
      <c r="F41" s="268">
        <f>COUNTIF(手動介入!$U$13:$U$342,$C41)</f>
        <v>5</v>
      </c>
      <c r="G41" s="337" t="s">
        <v>554</v>
      </c>
      <c r="H41" s="337" t="s">
        <v>611</v>
      </c>
      <c r="I41" s="337" t="s">
        <v>551</v>
      </c>
      <c r="J41" s="317" t="s">
        <v>190</v>
      </c>
      <c r="K41" s="230"/>
      <c r="W41" s="230"/>
      <c r="X41" s="230"/>
      <c r="Y41" s="230"/>
      <c r="Z41" s="230"/>
      <c r="AA41" s="230"/>
      <c r="AB41" s="230"/>
    </row>
    <row r="42" spans="1:28" s="324" customFormat="1" ht="16">
      <c r="A42" s="327"/>
      <c r="B42" s="267">
        <v>23</v>
      </c>
      <c r="C42" s="297" t="str">
        <v>㊽</v>
      </c>
      <c r="D42" s="296" t="str">
        <f>_xlfn.XLOOKUP($C42,手動介入!$U$13:$U$342,手動介入!$G$13:$G$342)</f>
        <v>L4想定区間内</v>
      </c>
      <c r="E42" s="296" t="str">
        <f>_xlfn.XLOOKUP($C42,手動介入!$U$13:$U$342,手動介入!$K$13:$K$342)</f>
        <v>ロータリー</v>
      </c>
      <c r="F42" s="268">
        <f>COUNTIF(手動介入!$U$13:$U$342,$C42)</f>
        <v>5</v>
      </c>
      <c r="G42" s="337" t="s">
        <v>554</v>
      </c>
      <c r="H42" s="337" t="s">
        <v>618</v>
      </c>
      <c r="I42" s="337" t="s">
        <v>551</v>
      </c>
      <c r="J42" s="317" t="s">
        <v>190</v>
      </c>
      <c r="K42" s="230"/>
      <c r="W42" s="230"/>
      <c r="X42" s="230"/>
      <c r="Y42" s="230"/>
      <c r="Z42" s="230"/>
      <c r="AA42" s="230"/>
      <c r="AB42" s="230"/>
    </row>
    <row r="43" spans="1:28" s="324" customFormat="1" ht="32">
      <c r="A43" s="327"/>
      <c r="B43" s="267">
        <v>24</v>
      </c>
      <c r="C43" s="297" t="str">
        <v>㊼</v>
      </c>
      <c r="D43" s="296" t="str">
        <f>_xlfn.XLOOKUP($C43,手動介入!$U$13:$U$342,手動介入!$G$13:$G$342)</f>
        <v>L4想定区間内</v>
      </c>
      <c r="E43" s="296" t="str">
        <f>_xlfn.XLOOKUP($C43,手動介入!$U$13:$U$342,手動介入!$K$13:$K$342)</f>
        <v>ロータリー</v>
      </c>
      <c r="F43" s="268">
        <f>COUNTIF(手動介入!$U$13:$U$342,$C43)</f>
        <v>5</v>
      </c>
      <c r="G43" s="337" t="s">
        <v>608</v>
      </c>
      <c r="H43" s="337" t="s">
        <v>609</v>
      </c>
      <c r="I43" s="337" t="s">
        <v>610</v>
      </c>
      <c r="J43" s="317" t="s">
        <v>190</v>
      </c>
      <c r="K43" s="230"/>
      <c r="W43" s="230"/>
      <c r="X43" s="230"/>
      <c r="Y43" s="230"/>
      <c r="Z43" s="230"/>
      <c r="AA43" s="230"/>
      <c r="AB43" s="230"/>
    </row>
    <row r="44" spans="1:28" s="324" customFormat="1" ht="16">
      <c r="A44" s="327"/>
      <c r="B44" s="267">
        <v>25</v>
      </c>
      <c r="C44" s="297" t="str">
        <v>㉕</v>
      </c>
      <c r="D44" s="296" t="str">
        <f>_xlfn.XLOOKUP($C44,手動介入!$U$13:$U$342,手動介入!$G$13:$G$342)</f>
        <v>L4想定区間内</v>
      </c>
      <c r="E44" s="296" t="str">
        <f>_xlfn.XLOOKUP($C44,手動介入!$U$13:$U$342,手動介入!$K$13:$K$342)</f>
        <v>ロータリー</v>
      </c>
      <c r="F44" s="268">
        <f>COUNTIF(手動介入!$U$13:$U$342,$C44)</f>
        <v>5</v>
      </c>
      <c r="G44" s="337" t="s">
        <v>554</v>
      </c>
      <c r="H44" s="337" t="s">
        <v>618</v>
      </c>
      <c r="I44" s="337" t="s">
        <v>551</v>
      </c>
      <c r="J44" s="317" t="s">
        <v>190</v>
      </c>
      <c r="K44" s="230"/>
      <c r="W44" s="230"/>
      <c r="X44" s="230"/>
      <c r="Y44" s="230"/>
      <c r="Z44" s="230"/>
      <c r="AA44" s="230"/>
      <c r="AB44" s="230"/>
    </row>
    <row r="45" spans="1:28" s="324" customFormat="1" ht="32">
      <c r="A45" s="327"/>
      <c r="B45" s="267">
        <v>26</v>
      </c>
      <c r="C45" s="297" t="str">
        <v>㉑</v>
      </c>
      <c r="D45" s="296" t="str">
        <f>_xlfn.XLOOKUP($C45,手動介入!$U$13:$U$342,手動介入!$G$13:$G$342)</f>
        <v>L4想定区間内</v>
      </c>
      <c r="E45" s="296" t="str">
        <f>_xlfn.XLOOKUP($C45,手動介入!$U$13:$U$342,手動介入!$K$13:$K$342)</f>
        <v>交差点</v>
      </c>
      <c r="F45" s="268">
        <f>COUNTIF(手動介入!$U$13:$U$342,$C45)</f>
        <v>4</v>
      </c>
      <c r="G45" s="337" t="s">
        <v>555</v>
      </c>
      <c r="H45" s="337" t="s">
        <v>556</v>
      </c>
      <c r="I45" s="337" t="s">
        <v>551</v>
      </c>
      <c r="J45" s="317" t="s">
        <v>190</v>
      </c>
      <c r="K45" s="230"/>
      <c r="W45" s="230"/>
      <c r="X45" s="230"/>
      <c r="Y45" s="230"/>
      <c r="Z45" s="230"/>
      <c r="AA45" s="230"/>
      <c r="AB45" s="230"/>
    </row>
    <row r="46" spans="1:28" s="324" customFormat="1" ht="32">
      <c r="A46" s="327"/>
      <c r="B46" s="267">
        <v>27</v>
      </c>
      <c r="C46" s="297" t="str">
        <v>㊱</v>
      </c>
      <c r="D46" s="296" t="str">
        <f>_xlfn.XLOOKUP($C46,手動介入!$U$13:$U$342,手動介入!$G$13:$G$342)</f>
        <v>L4想定区間内</v>
      </c>
      <c r="E46" s="296" t="str">
        <f>_xlfn.XLOOKUP($C46,手動介入!$U$13:$U$342,手動介入!$K$13:$K$342)</f>
        <v>単路</v>
      </c>
      <c r="F46" s="268">
        <f>COUNTIF(手動介入!$U$13:$U$342,$C46)</f>
        <v>4</v>
      </c>
      <c r="G46" s="337" t="s">
        <v>554</v>
      </c>
      <c r="H46" s="337" t="s">
        <v>611</v>
      </c>
      <c r="I46" s="337" t="s">
        <v>551</v>
      </c>
      <c r="J46" s="317" t="s">
        <v>190</v>
      </c>
      <c r="K46" s="230"/>
      <c r="W46" s="230"/>
      <c r="X46" s="230"/>
      <c r="Y46" s="230"/>
      <c r="Z46" s="230"/>
      <c r="AA46" s="230"/>
      <c r="AB46" s="230"/>
    </row>
    <row r="47" spans="1:28" s="324" customFormat="1" ht="32">
      <c r="A47" s="327"/>
      <c r="B47" s="267">
        <v>28</v>
      </c>
      <c r="C47" s="297" t="str">
        <v>⑧</v>
      </c>
      <c r="D47" s="296" t="str">
        <f>_xlfn.XLOOKUP($C47,手動介入!$U$13:$U$342,手動介入!$G$13:$G$342)</f>
        <v>L4想定区間内</v>
      </c>
      <c r="E47" s="296" t="str">
        <f>_xlfn.XLOOKUP($C47,手動介入!$U$13:$U$342,手動介入!$K$13:$K$342)</f>
        <v>交差点</v>
      </c>
      <c r="F47" s="268">
        <f>COUNTIF(手動介入!$U$13:$U$342,$C47)</f>
        <v>4</v>
      </c>
      <c r="G47" s="337" t="s">
        <v>555</v>
      </c>
      <c r="H47" s="337" t="s">
        <v>556</v>
      </c>
      <c r="I47" s="337" t="s">
        <v>551</v>
      </c>
      <c r="J47" s="317" t="s">
        <v>190</v>
      </c>
      <c r="K47" s="230"/>
      <c r="W47" s="230"/>
      <c r="X47" s="230"/>
      <c r="Y47" s="230"/>
      <c r="Z47" s="230"/>
      <c r="AA47" s="230"/>
      <c r="AB47" s="230"/>
    </row>
    <row r="48" spans="1:28" s="324" customFormat="1" ht="16">
      <c r="A48" s="327"/>
      <c r="B48" s="267">
        <v>29</v>
      </c>
      <c r="C48" s="297" t="str">
        <v>③</v>
      </c>
      <c r="D48" s="296" t="str">
        <f>_xlfn.XLOOKUP($C48,手動介入!$U$13:$U$342,手動介入!$G$13:$G$342)</f>
        <v>L4想定区間内</v>
      </c>
      <c r="E48" s="296" t="str">
        <f>_xlfn.XLOOKUP($C48,手動介入!$U$13:$U$342,手動介入!$K$13:$K$342)</f>
        <v>ロータリー</v>
      </c>
      <c r="F48" s="268">
        <f>COUNTIF(手動介入!$U$13:$U$342,$C48)</f>
        <v>4</v>
      </c>
      <c r="G48" s="337" t="s">
        <v>554</v>
      </c>
      <c r="H48" s="337" t="s">
        <v>618</v>
      </c>
      <c r="I48" s="337" t="s">
        <v>551</v>
      </c>
      <c r="J48" s="317" t="s">
        <v>190</v>
      </c>
      <c r="K48" s="230"/>
      <c r="W48" s="230"/>
      <c r="X48" s="230"/>
      <c r="Y48" s="230"/>
      <c r="Z48" s="230"/>
      <c r="AA48" s="230"/>
      <c r="AB48" s="230"/>
    </row>
    <row r="49" spans="1:35" s="324" customFormat="1" ht="32">
      <c r="A49" s="327"/>
      <c r="B49" s="267">
        <v>30</v>
      </c>
      <c r="C49" s="297" t="str">
        <v>㊳</v>
      </c>
      <c r="D49" s="296" t="str">
        <f>_xlfn.XLOOKUP($C49,手動介入!$U$13:$U$342,手動介入!$G$13:$G$342)</f>
        <v>L4想定区間内</v>
      </c>
      <c r="E49" s="296" t="str">
        <f>_xlfn.XLOOKUP($C49,手動介入!$U$13:$U$342,手動介入!$K$13:$K$342)</f>
        <v>単路</v>
      </c>
      <c r="F49" s="268">
        <f>COUNTIF(手動介入!$U$13:$U$342,$C49)</f>
        <v>4</v>
      </c>
      <c r="G49" s="337" t="s">
        <v>554</v>
      </c>
      <c r="H49" s="337" t="s">
        <v>611</v>
      </c>
      <c r="I49" s="337" t="s">
        <v>551</v>
      </c>
      <c r="J49" s="317" t="s">
        <v>190</v>
      </c>
      <c r="K49" s="230"/>
      <c r="W49" s="230"/>
      <c r="X49" s="230"/>
      <c r="Y49" s="230"/>
      <c r="Z49" s="230"/>
      <c r="AA49" s="230"/>
      <c r="AB49" s="230"/>
    </row>
    <row r="50" spans="1:35" s="324" customFormat="1" ht="15" customHeight="1">
      <c r="A50" s="327"/>
      <c r="B50" s="267">
        <v>31</v>
      </c>
      <c r="C50" s="297" t="str">
        <v>㉛</v>
      </c>
      <c r="D50" s="296" t="str">
        <f>_xlfn.XLOOKUP($C50,手動介入!$U$13:$U$342,手動介入!$G$13:$G$342)</f>
        <v>L4想定区間内</v>
      </c>
      <c r="E50" s="296" t="str">
        <f>_xlfn.XLOOKUP($C50,手動介入!$U$13:$U$342,手動介入!$K$13:$K$342)</f>
        <v>単路</v>
      </c>
      <c r="F50" s="268">
        <f>COUNTIF(手動介入!$U$13:$U$342,$C50)</f>
        <v>3</v>
      </c>
      <c r="G50" s="337" t="s">
        <v>621</v>
      </c>
      <c r="H50" s="337" t="s">
        <v>559</v>
      </c>
      <c r="I50" s="337" t="s">
        <v>551</v>
      </c>
      <c r="J50" s="317" t="s">
        <v>190</v>
      </c>
      <c r="K50" s="230"/>
      <c r="W50" s="230"/>
      <c r="X50" s="230"/>
      <c r="Y50" s="230"/>
      <c r="Z50" s="230"/>
      <c r="AA50" s="230"/>
      <c r="AB50" s="230"/>
    </row>
    <row r="51" spans="1:35" s="324" customFormat="1" ht="32">
      <c r="A51" s="327"/>
      <c r="B51" s="267">
        <v>32</v>
      </c>
      <c r="C51" s="297" t="str">
        <v>⑱</v>
      </c>
      <c r="D51" s="296" t="str">
        <f>_xlfn.XLOOKUP($C51,手動介入!$U$13:$U$342,手動介入!$G$13:$G$342)</f>
        <v>L4想定区間内</v>
      </c>
      <c r="E51" s="296" t="str">
        <f>_xlfn.XLOOKUP($C51,手動介入!$U$13:$U$342,手動介入!$K$13:$K$342)</f>
        <v>単路</v>
      </c>
      <c r="F51" s="268">
        <f>COUNTIF(手動介入!$U$13:$U$342,$C51)</f>
        <v>3</v>
      </c>
      <c r="G51" s="337" t="s">
        <v>554</v>
      </c>
      <c r="H51" s="337" t="s">
        <v>611</v>
      </c>
      <c r="I51" s="337" t="s">
        <v>551</v>
      </c>
      <c r="J51" s="317" t="s">
        <v>190</v>
      </c>
      <c r="K51" s="230"/>
      <c r="W51" s="230"/>
      <c r="X51" s="230"/>
      <c r="Y51" s="230"/>
      <c r="Z51" s="230"/>
      <c r="AA51" s="230"/>
      <c r="AB51" s="230"/>
    </row>
    <row r="52" spans="1:35" s="324" customFormat="1" ht="32">
      <c r="A52" s="327"/>
      <c r="B52" s="267">
        <v>33</v>
      </c>
      <c r="C52" s="297" t="str">
        <v>⑤</v>
      </c>
      <c r="D52" s="296" t="str">
        <f>_xlfn.XLOOKUP($C52,手動介入!$U$13:$U$342,手動介入!$G$13:$G$342)</f>
        <v>L4想定区間内</v>
      </c>
      <c r="E52" s="296" t="str">
        <f>_xlfn.XLOOKUP($C52,手動介入!$U$13:$U$342,手動介入!$K$13:$K$342)</f>
        <v>交差点</v>
      </c>
      <c r="F52" s="268">
        <f>COUNTIF(手動介入!$U$13:$U$342,$C52)</f>
        <v>3</v>
      </c>
      <c r="G52" s="337" t="s">
        <v>554</v>
      </c>
      <c r="H52" s="337" t="s">
        <v>611</v>
      </c>
      <c r="I52" s="337" t="s">
        <v>551</v>
      </c>
      <c r="J52" s="317" t="s">
        <v>190</v>
      </c>
      <c r="K52" s="230"/>
      <c r="W52" s="230"/>
      <c r="X52" s="230"/>
      <c r="Y52" s="230"/>
      <c r="Z52" s="230"/>
      <c r="AA52" s="230"/>
      <c r="AB52" s="230"/>
    </row>
    <row r="53" spans="1:35" s="324" customFormat="1" ht="32">
      <c r="A53" s="327"/>
      <c r="B53" s="267">
        <v>34</v>
      </c>
      <c r="C53" s="297" t="str">
        <v>㉜</v>
      </c>
      <c r="D53" s="296" t="str">
        <f>_xlfn.XLOOKUP($C53,手動介入!$U$13:$U$342,手動介入!$G$13:$G$342)</f>
        <v>L4想定区間内</v>
      </c>
      <c r="E53" s="296" t="str">
        <f>_xlfn.XLOOKUP($C53,手動介入!$U$13:$U$342,手動介入!$K$13:$K$342)</f>
        <v>交差点</v>
      </c>
      <c r="F53" s="268">
        <f>COUNTIF(手動介入!$U$13:$U$342,$C53)</f>
        <v>3</v>
      </c>
      <c r="G53" s="337" t="s">
        <v>554</v>
      </c>
      <c r="H53" s="337" t="s">
        <v>611</v>
      </c>
      <c r="I53" s="337" t="s">
        <v>551</v>
      </c>
      <c r="J53" s="317" t="s">
        <v>190</v>
      </c>
      <c r="K53" s="230"/>
      <c r="W53" s="230"/>
      <c r="X53" s="230"/>
      <c r="Y53" s="230"/>
      <c r="Z53" s="230"/>
      <c r="AA53" s="230"/>
      <c r="AB53" s="230"/>
    </row>
    <row r="54" spans="1:35" s="324" customFormat="1" ht="32">
      <c r="A54" s="327"/>
      <c r="B54" s="267">
        <v>35</v>
      </c>
      <c r="C54" s="297" t="str">
        <v>⑨</v>
      </c>
      <c r="D54" s="296" t="str">
        <f>_xlfn.XLOOKUP($C54,手動介入!$U$13:$U$342,手動介入!$G$13:$G$342)</f>
        <v>L4想定区間内</v>
      </c>
      <c r="E54" s="296" t="str">
        <f>_xlfn.XLOOKUP($C54,手動介入!$U$13:$U$342,手動介入!$K$13:$K$342)</f>
        <v>単路</v>
      </c>
      <c r="F54" s="268">
        <f>COUNTIF(手動介入!$U$13:$U$342,$C54)</f>
        <v>2</v>
      </c>
      <c r="G54" s="337" t="s">
        <v>554</v>
      </c>
      <c r="H54" s="337" t="s">
        <v>611</v>
      </c>
      <c r="I54" s="337" t="s">
        <v>551</v>
      </c>
      <c r="J54" s="317" t="s">
        <v>190</v>
      </c>
      <c r="K54" s="230"/>
      <c r="W54" s="230"/>
      <c r="X54" s="230"/>
      <c r="Y54" s="230"/>
      <c r="Z54" s="230"/>
      <c r="AA54" s="230"/>
      <c r="AB54" s="230"/>
    </row>
    <row r="55" spans="1:35" s="324" customFormat="1" ht="16">
      <c r="A55" s="327"/>
      <c r="B55" s="267">
        <v>36</v>
      </c>
      <c r="C55" s="297" t="str">
        <v>㉘</v>
      </c>
      <c r="D55" s="296" t="str">
        <f>_xlfn.XLOOKUP($C55,手動介入!$U$13:$U$342,手動介入!$G$13:$G$342)</f>
        <v>L4想定区間内</v>
      </c>
      <c r="E55" s="296" t="str">
        <f>_xlfn.XLOOKUP($C55,手動介入!$U$13:$U$342,手動介入!$K$13:$K$342)</f>
        <v>ロータリー</v>
      </c>
      <c r="F55" s="268">
        <f>COUNTIF(手動介入!$U$13:$U$342,$C55)</f>
        <v>2</v>
      </c>
      <c r="G55" s="337" t="s">
        <v>554</v>
      </c>
      <c r="H55" s="337" t="s">
        <v>618</v>
      </c>
      <c r="I55" s="337" t="s">
        <v>551</v>
      </c>
      <c r="J55" s="317" t="s">
        <v>190</v>
      </c>
      <c r="K55" s="230"/>
      <c r="W55" s="230"/>
      <c r="X55" s="230"/>
      <c r="Y55" s="230"/>
      <c r="Z55" s="230"/>
      <c r="AA55" s="230"/>
      <c r="AB55" s="230"/>
    </row>
    <row r="56" spans="1:35" s="324" customFormat="1" ht="32">
      <c r="A56" s="327"/>
      <c r="B56" s="267">
        <v>37</v>
      </c>
      <c r="C56" s="297" t="str">
        <v>⑪</v>
      </c>
      <c r="D56" s="296" t="str">
        <f>_xlfn.XLOOKUP($C56,手動介入!$U$13:$U$342,手動介入!$G$13:$G$342)</f>
        <v>L4想定区間内</v>
      </c>
      <c r="E56" s="296" t="str">
        <f>_xlfn.XLOOKUP($C56,手動介入!$U$13:$U$342,手動介入!$K$13:$K$342)</f>
        <v>交差点</v>
      </c>
      <c r="F56" s="268">
        <f>COUNTIF(手動介入!$U$13:$U$342,$C56)</f>
        <v>2</v>
      </c>
      <c r="G56" s="337" t="s">
        <v>620</v>
      </c>
      <c r="H56" s="337" t="s">
        <v>556</v>
      </c>
      <c r="I56" s="337" t="s">
        <v>551</v>
      </c>
      <c r="J56" s="317" t="s">
        <v>190</v>
      </c>
      <c r="K56" s="230"/>
      <c r="W56" s="230"/>
      <c r="X56" s="230"/>
      <c r="Y56" s="230"/>
      <c r="Z56" s="230"/>
      <c r="AA56" s="230"/>
      <c r="AB56" s="230"/>
    </row>
    <row r="57" spans="1:35" s="324" customFormat="1" ht="32">
      <c r="A57" s="327"/>
      <c r="B57" s="267">
        <v>38</v>
      </c>
      <c r="C57" s="297" t="str">
        <v>㊸</v>
      </c>
      <c r="D57" s="296" t="str">
        <f>_xlfn.XLOOKUP($C57,手動介入!$U$13:$U$342,手動介入!$G$13:$G$342)</f>
        <v>L4想定区間内</v>
      </c>
      <c r="E57" s="296" t="str">
        <f>_xlfn.XLOOKUP($C57,手動介入!$U$13:$U$342,手動介入!$K$13:$K$342)</f>
        <v>交差点</v>
      </c>
      <c r="F57" s="268">
        <f>COUNTIF(手動介入!$U$13:$U$342,$C57)</f>
        <v>2</v>
      </c>
      <c r="G57" s="337" t="s">
        <v>620</v>
      </c>
      <c r="H57" s="337" t="s">
        <v>556</v>
      </c>
      <c r="I57" s="337" t="s">
        <v>551</v>
      </c>
      <c r="J57" s="317" t="s">
        <v>190</v>
      </c>
      <c r="K57" s="230"/>
      <c r="W57" s="230"/>
      <c r="X57" s="230"/>
      <c r="Y57" s="230"/>
      <c r="Z57" s="230"/>
      <c r="AA57" s="230"/>
      <c r="AB57" s="230"/>
    </row>
    <row r="58" spans="1:35" s="324" customFormat="1" ht="32">
      <c r="A58" s="327"/>
      <c r="B58" s="267">
        <v>39</v>
      </c>
      <c r="C58" s="297" t="str">
        <v>⑳</v>
      </c>
      <c r="D58" s="296" t="str">
        <f>_xlfn.XLOOKUP($C58,手動介入!$U$13:$U$342,手動介入!$G$13:$G$342)</f>
        <v>L4想定区間内</v>
      </c>
      <c r="E58" s="296" t="str">
        <f>_xlfn.XLOOKUP($C58,手動介入!$U$13:$U$342,手動介入!$K$13:$K$342)</f>
        <v>単路</v>
      </c>
      <c r="F58" s="268">
        <f>COUNTIF(手動介入!$U$13:$U$342,$C58)</f>
        <v>2</v>
      </c>
      <c r="G58" s="337" t="s">
        <v>554</v>
      </c>
      <c r="H58" s="337" t="s">
        <v>611</v>
      </c>
      <c r="I58" s="337" t="s">
        <v>551</v>
      </c>
      <c r="J58" s="317" t="s">
        <v>190</v>
      </c>
      <c r="K58" s="230"/>
      <c r="W58" s="230"/>
      <c r="X58" s="230"/>
      <c r="Y58" s="230"/>
      <c r="Z58" s="230"/>
      <c r="AA58" s="230"/>
      <c r="AB58" s="230"/>
    </row>
    <row r="59" spans="1:35" s="324" customFormat="1" ht="15" customHeight="1">
      <c r="A59" s="327"/>
      <c r="B59" s="267">
        <v>40</v>
      </c>
      <c r="C59" s="297" t="str">
        <v>㊴</v>
      </c>
      <c r="D59" s="296" t="str">
        <f>_xlfn.XLOOKUP($C59,手動介入!$U$13:$U$342,手動介入!$G$13:$G$342)</f>
        <v>L4想定区間内</v>
      </c>
      <c r="E59" s="296" t="str">
        <f>_xlfn.XLOOKUP($C59,手動介入!$U$13:$U$342,手動介入!$K$13:$K$342)</f>
        <v>交差点</v>
      </c>
      <c r="F59" s="268">
        <f>COUNTIF(手動介入!$U$13:$U$342,$C59)</f>
        <v>2</v>
      </c>
      <c r="G59" s="337" t="s">
        <v>560</v>
      </c>
      <c r="H59" s="337" t="s">
        <v>561</v>
      </c>
      <c r="I59" s="337" t="s">
        <v>551</v>
      </c>
      <c r="J59" s="317" t="s">
        <v>190</v>
      </c>
      <c r="K59" s="230"/>
      <c r="W59" s="230"/>
      <c r="X59" s="230"/>
      <c r="Y59" s="230"/>
      <c r="Z59" s="230"/>
      <c r="AA59" s="230"/>
      <c r="AB59" s="230"/>
    </row>
    <row r="60" spans="1:35" s="324" customFormat="1" ht="32">
      <c r="A60" s="327"/>
      <c r="B60" s="267">
        <v>41</v>
      </c>
      <c r="C60" s="297" t="str">
        <v>⑦</v>
      </c>
      <c r="D60" s="296" t="str">
        <f>_xlfn.XLOOKUP($C60,手動介入!$U$13:$U$342,手動介入!$G$13:$G$342)</f>
        <v>L4想定区間内</v>
      </c>
      <c r="E60" s="296" t="str">
        <f>_xlfn.XLOOKUP($C60,手動介入!$U$13:$U$342,手動介入!$K$13:$K$342)</f>
        <v>交差点</v>
      </c>
      <c r="F60" s="268">
        <f>COUNTIF(手動介入!$U$13:$U$342,$C60)</f>
        <v>2</v>
      </c>
      <c r="G60" s="337" t="s">
        <v>560</v>
      </c>
      <c r="H60" s="337" t="s">
        <v>561</v>
      </c>
      <c r="I60" s="337" t="s">
        <v>551</v>
      </c>
      <c r="J60" s="317" t="s">
        <v>190</v>
      </c>
      <c r="K60" s="230"/>
      <c r="W60" s="230"/>
      <c r="X60" s="230"/>
      <c r="Y60" s="230"/>
      <c r="Z60" s="230"/>
      <c r="AA60" s="230"/>
      <c r="AB60" s="230"/>
    </row>
    <row r="61" spans="1:35" s="324" customFormat="1" ht="32">
      <c r="A61" s="327"/>
      <c r="B61" s="267">
        <v>42</v>
      </c>
      <c r="C61" s="297" t="str">
        <v>㊷</v>
      </c>
      <c r="D61" s="296" t="str">
        <f>_xlfn.XLOOKUP($C61,手動介入!$U$13:$U$342,手動介入!$G$13:$G$342)</f>
        <v>L4想定区間内</v>
      </c>
      <c r="E61" s="296" t="str">
        <f>_xlfn.XLOOKUP($C61,手動介入!$U$13:$U$342,手動介入!$K$13:$K$342)</f>
        <v>単路</v>
      </c>
      <c r="F61" s="268">
        <f>COUNTIF(手動介入!$U$13:$U$342,$C61)</f>
        <v>1</v>
      </c>
      <c r="G61" s="337" t="s">
        <v>560</v>
      </c>
      <c r="H61" s="337" t="s">
        <v>561</v>
      </c>
      <c r="I61" s="337" t="s">
        <v>551</v>
      </c>
      <c r="J61" s="317" t="s">
        <v>190</v>
      </c>
      <c r="K61" s="230"/>
      <c r="W61" s="230"/>
      <c r="X61" s="230"/>
      <c r="Y61" s="230"/>
      <c r="Z61" s="230"/>
      <c r="AA61" s="230"/>
      <c r="AB61" s="230"/>
    </row>
    <row r="62" spans="1:35" s="324" customFormat="1" ht="16">
      <c r="A62" s="327"/>
      <c r="B62" s="267">
        <v>43</v>
      </c>
      <c r="C62" s="297" t="str">
        <v>⑫</v>
      </c>
      <c r="D62" s="296" t="str">
        <f>_xlfn.XLOOKUP($C62,手動介入!$U$13:$U$342,手動介入!$G$13:$G$342)</f>
        <v>L4想定区間内</v>
      </c>
      <c r="E62" s="296" t="str">
        <f>_xlfn.XLOOKUP($C62,手動介入!$U$13:$U$342,手動介入!$K$13:$K$342)</f>
        <v>単路</v>
      </c>
      <c r="F62" s="268">
        <f>COUNTIF(手動介入!$U$13:$U$342,$C62)</f>
        <v>1</v>
      </c>
      <c r="G62" s="337" t="s">
        <v>621</v>
      </c>
      <c r="H62" s="337" t="s">
        <v>559</v>
      </c>
      <c r="I62" s="337" t="s">
        <v>551</v>
      </c>
      <c r="J62" s="317" t="s">
        <v>190</v>
      </c>
      <c r="K62" s="230"/>
      <c r="W62" s="230"/>
      <c r="X62" s="230"/>
      <c r="Y62" s="230"/>
      <c r="Z62" s="230"/>
      <c r="AA62" s="230"/>
      <c r="AB62" s="230"/>
    </row>
    <row r="63" spans="1:35" s="324" customFormat="1" ht="16">
      <c r="A63" s="327"/>
      <c r="B63" s="267">
        <v>44</v>
      </c>
      <c r="C63" s="297" t="str">
        <v>㉔</v>
      </c>
      <c r="D63" s="296" t="str">
        <f>_xlfn.XLOOKUP($C63,手動介入!$U$13:$U$342,手動介入!$G$13:$G$342)</f>
        <v>L4想定区間内</v>
      </c>
      <c r="E63" s="296" t="str">
        <f>_xlfn.XLOOKUP($C63,手動介入!$U$13:$U$342,手動介入!$K$13:$K$342)</f>
        <v>ロータリー</v>
      </c>
      <c r="F63" s="268">
        <f>COUNTIF(手動介入!$U$13:$U$342,$C63)</f>
        <v>1</v>
      </c>
      <c r="G63" s="337" t="s">
        <v>554</v>
      </c>
      <c r="H63" s="337" t="s">
        <v>618</v>
      </c>
      <c r="I63" s="337" t="s">
        <v>551</v>
      </c>
      <c r="J63" s="317" t="s">
        <v>190</v>
      </c>
      <c r="K63" s="230"/>
      <c r="L63" s="321"/>
      <c r="M63" s="321"/>
      <c r="N63" s="321"/>
      <c r="O63" s="321"/>
      <c r="P63" s="321"/>
      <c r="Q63" s="321"/>
      <c r="R63" s="321"/>
      <c r="S63" s="321"/>
      <c r="T63" s="321"/>
      <c r="U63" s="321"/>
      <c r="V63" s="321"/>
      <c r="W63" s="230"/>
      <c r="X63" s="230"/>
      <c r="Y63" s="230"/>
      <c r="Z63" s="230"/>
      <c r="AA63" s="230"/>
      <c r="AB63" s="230"/>
    </row>
    <row r="64" spans="1:35" s="324" customFormat="1" ht="15" customHeight="1">
      <c r="A64" s="327"/>
      <c r="B64" s="267">
        <v>45</v>
      </c>
      <c r="C64" s="297" t="str">
        <v>㊹</v>
      </c>
      <c r="D64" s="296" t="str">
        <f>_xlfn.XLOOKUP($C64,手動介入!$U$13:$U$342,手動介入!$G$13:$G$342)</f>
        <v>L4想定区間内</v>
      </c>
      <c r="E64" s="296" t="str">
        <f>_xlfn.XLOOKUP($C64,手動介入!$U$13:$U$342,手動介入!$K$13:$K$342)</f>
        <v>交差点</v>
      </c>
      <c r="F64" s="268">
        <f>COUNTIF(手動介入!$U$13:$U$342,$C64)</f>
        <v>1</v>
      </c>
      <c r="G64" s="337" t="s">
        <v>621</v>
      </c>
      <c r="H64" s="337" t="s">
        <v>559</v>
      </c>
      <c r="I64" s="337" t="s">
        <v>551</v>
      </c>
      <c r="J64" s="317" t="s">
        <v>190</v>
      </c>
      <c r="L64" s="321"/>
      <c r="M64" s="321"/>
      <c r="N64" s="321"/>
      <c r="O64" s="321"/>
      <c r="P64" s="321"/>
      <c r="Q64" s="321"/>
      <c r="R64" s="321"/>
      <c r="S64" s="321"/>
      <c r="T64" s="321"/>
      <c r="U64" s="321"/>
      <c r="V64" s="321"/>
      <c r="X64" s="230"/>
      <c r="Y64" s="230"/>
      <c r="Z64" s="230"/>
      <c r="AA64" s="230"/>
      <c r="AB64" s="230"/>
      <c r="AC64" s="230"/>
      <c r="AD64" s="230"/>
      <c r="AE64" s="230"/>
      <c r="AF64" s="230"/>
      <c r="AG64" s="230"/>
      <c r="AH64" s="230"/>
      <c r="AI64" s="230"/>
    </row>
    <row r="65" spans="1:35" s="324" customFormat="1" ht="15" customHeight="1">
      <c r="A65" s="327"/>
      <c r="B65" s="267">
        <v>46</v>
      </c>
      <c r="C65" s="297" t="str">
        <v>㉓</v>
      </c>
      <c r="D65" s="296" t="str">
        <f>_xlfn.XLOOKUP($C65,手動介入!$U$13:$U$342,手動介入!$G$13:$G$342)</f>
        <v>L4想定区間内</v>
      </c>
      <c r="E65" s="296" t="str">
        <f>_xlfn.XLOOKUP($C65,手動介入!$U$13:$U$342,手動介入!$K$13:$K$342)</f>
        <v>単路</v>
      </c>
      <c r="F65" s="268">
        <f>COUNTIF(手動介入!$U$13:$U$342,$C65)</f>
        <v>1</v>
      </c>
      <c r="G65" s="337" t="s">
        <v>621</v>
      </c>
      <c r="H65" s="337" t="s">
        <v>559</v>
      </c>
      <c r="I65" s="337" t="s">
        <v>551</v>
      </c>
      <c r="J65" s="317" t="s">
        <v>190</v>
      </c>
      <c r="L65" s="321"/>
      <c r="M65" s="321"/>
      <c r="N65" s="321"/>
      <c r="O65" s="321"/>
      <c r="P65" s="321"/>
      <c r="Q65" s="321"/>
      <c r="R65" s="321"/>
      <c r="S65" s="321"/>
      <c r="T65" s="321"/>
      <c r="U65" s="321"/>
      <c r="V65" s="321"/>
      <c r="X65" s="230"/>
      <c r="Y65" s="230"/>
      <c r="Z65" s="230"/>
      <c r="AA65" s="230"/>
      <c r="AB65" s="230"/>
      <c r="AC65" s="230"/>
      <c r="AD65" s="230"/>
      <c r="AE65" s="230"/>
      <c r="AF65" s="230"/>
      <c r="AG65" s="230"/>
      <c r="AH65" s="230"/>
      <c r="AI65" s="230"/>
    </row>
    <row r="66" spans="1:35" s="324" customFormat="1" ht="15" customHeight="1">
      <c r="A66" s="327"/>
      <c r="B66" s="267">
        <v>47</v>
      </c>
      <c r="C66" s="297"/>
      <c r="D66" s="296" t="e">
        <f>_xlfn.XLOOKUP($C66,手動介入!$U$13:$U$342,手動介入!$G$13:$G$342)</f>
        <v>#N/A</v>
      </c>
      <c r="E66" s="296" t="e">
        <f>_xlfn.XLOOKUP($C66,手動介入!$U$13:$U$342,手動介入!$K$13:$K$342)</f>
        <v>#N/A</v>
      </c>
      <c r="F66" s="268">
        <f>COUNTIF(手動介入!$U$13:$U$342,$C66)</f>
        <v>0</v>
      </c>
      <c r="G66" s="337"/>
      <c r="H66" s="337"/>
      <c r="I66" s="337"/>
      <c r="J66" s="317" t="s">
        <v>190</v>
      </c>
      <c r="K66" s="230"/>
      <c r="L66" s="321"/>
      <c r="M66" s="321"/>
      <c r="N66" s="321"/>
      <c r="O66" s="321"/>
      <c r="P66" s="321"/>
      <c r="Q66" s="321"/>
      <c r="R66" s="321"/>
      <c r="S66" s="321"/>
      <c r="T66" s="321"/>
      <c r="U66" s="321"/>
      <c r="V66" s="321"/>
      <c r="W66" s="230"/>
      <c r="X66" s="230"/>
      <c r="Y66" s="230"/>
      <c r="Z66" s="230"/>
      <c r="AA66" s="230"/>
      <c r="AB66" s="230"/>
      <c r="AC66" s="230"/>
      <c r="AD66" s="230"/>
      <c r="AE66" s="230"/>
      <c r="AF66" s="230"/>
      <c r="AG66" s="230"/>
      <c r="AH66" s="230"/>
      <c r="AI66" s="230"/>
    </row>
    <row r="67" spans="1:35" s="324" customFormat="1" ht="15" customHeight="1">
      <c r="A67" s="327"/>
      <c r="B67" s="267">
        <v>48</v>
      </c>
      <c r="C67" s="297"/>
      <c r="D67" s="296" t="e">
        <f>_xlfn.XLOOKUP($C67,手動介入!$U$13:$U$342,手動介入!$G$13:$G$342)</f>
        <v>#N/A</v>
      </c>
      <c r="E67" s="296" t="e">
        <f>_xlfn.XLOOKUP($C67,手動介入!$U$13:$U$342,手動介入!$K$13:$K$342)</f>
        <v>#N/A</v>
      </c>
      <c r="F67" s="268">
        <f>COUNTIF(手動介入!$U$13:$U$342,$C67)</f>
        <v>0</v>
      </c>
      <c r="G67" s="337"/>
      <c r="H67" s="337"/>
      <c r="I67" s="337"/>
      <c r="J67" s="317" t="s">
        <v>190</v>
      </c>
      <c r="K67" s="230"/>
      <c r="L67" s="321"/>
      <c r="M67" s="321"/>
      <c r="N67" s="321"/>
      <c r="O67" s="321"/>
      <c r="P67" s="321"/>
      <c r="Q67" s="321"/>
      <c r="R67" s="321"/>
      <c r="S67" s="321"/>
      <c r="T67" s="321"/>
      <c r="U67" s="321"/>
      <c r="V67" s="321"/>
      <c r="W67" s="230"/>
      <c r="X67" s="230"/>
      <c r="Y67" s="230"/>
      <c r="Z67" s="230"/>
      <c r="AA67" s="230"/>
      <c r="AB67" s="230"/>
      <c r="AC67" s="230"/>
      <c r="AD67" s="230"/>
      <c r="AE67" s="230"/>
      <c r="AF67" s="230"/>
      <c r="AG67" s="230"/>
      <c r="AH67" s="230"/>
      <c r="AI67" s="230"/>
    </row>
    <row r="68" spans="1:35" s="324" customFormat="1" ht="15" customHeight="1">
      <c r="A68" s="327"/>
      <c r="B68" s="267">
        <v>49</v>
      </c>
      <c r="C68" s="297"/>
      <c r="D68" s="296" t="e">
        <f>_xlfn.XLOOKUP($C68,手動介入!$U$13:$U$342,手動介入!$G$13:$G$342)</f>
        <v>#N/A</v>
      </c>
      <c r="E68" s="296" t="e">
        <f>_xlfn.XLOOKUP($C68,手動介入!$U$13:$U$342,手動介入!$K$13:$K$342)</f>
        <v>#N/A</v>
      </c>
      <c r="F68" s="268">
        <f>COUNTIF(手動介入!$U$13:$U$342,$C68)</f>
        <v>0</v>
      </c>
      <c r="G68" s="337"/>
      <c r="H68" s="337"/>
      <c r="I68" s="337"/>
      <c r="J68" s="317" t="s">
        <v>190</v>
      </c>
      <c r="K68" s="230"/>
      <c r="L68" s="321"/>
      <c r="M68" s="321"/>
      <c r="N68" s="321"/>
      <c r="O68" s="321"/>
      <c r="P68" s="321"/>
      <c r="Q68" s="321"/>
      <c r="R68" s="321"/>
      <c r="S68" s="321"/>
      <c r="T68" s="321"/>
      <c r="U68" s="321"/>
      <c r="V68" s="321"/>
      <c r="W68" s="230"/>
      <c r="X68" s="230"/>
      <c r="Y68" s="230"/>
      <c r="Z68" s="230"/>
      <c r="AA68" s="230"/>
      <c r="AB68" s="230"/>
      <c r="AC68" s="230"/>
      <c r="AD68" s="230"/>
      <c r="AE68" s="230"/>
      <c r="AF68" s="230"/>
      <c r="AG68" s="230"/>
      <c r="AH68" s="230"/>
      <c r="AI68" s="230"/>
    </row>
    <row r="69" spans="1:35" s="324" customFormat="1" ht="16">
      <c r="A69" s="327"/>
      <c r="B69" s="269">
        <v>50</v>
      </c>
      <c r="C69" s="299"/>
      <c r="D69" s="300" t="e">
        <f>_xlfn.XLOOKUP($C69,手動介入!$U$13:$U$342,手動介入!$G$13:$G$342)</f>
        <v>#N/A</v>
      </c>
      <c r="E69" s="300" t="e">
        <f>_xlfn.XLOOKUP($C69,手動介入!$U$13:$U$342,手動介入!$K$13:$K$342)</f>
        <v>#N/A</v>
      </c>
      <c r="F69" s="301">
        <f>COUNTIF(手動介入!$U$13:$U$342,$C69)</f>
        <v>0</v>
      </c>
      <c r="G69" s="338"/>
      <c r="H69" s="338"/>
      <c r="I69" s="338"/>
      <c r="J69" s="317" t="s">
        <v>190</v>
      </c>
      <c r="K69" s="230"/>
      <c r="L69" s="321"/>
      <c r="M69" s="321"/>
      <c r="N69" s="321"/>
      <c r="O69" s="321"/>
      <c r="P69" s="321"/>
      <c r="Q69" s="321"/>
      <c r="R69" s="321"/>
      <c r="S69" s="321"/>
      <c r="T69" s="321"/>
      <c r="U69" s="321"/>
      <c r="V69" s="321"/>
      <c r="W69" s="230"/>
      <c r="X69" s="230"/>
      <c r="Y69" s="230"/>
      <c r="Z69" s="230"/>
      <c r="AA69" s="230"/>
      <c r="AB69" s="230"/>
      <c r="AC69" s="230"/>
      <c r="AD69" s="230"/>
      <c r="AE69" s="230"/>
      <c r="AF69" s="230"/>
      <c r="AG69" s="230"/>
      <c r="AH69" s="230"/>
      <c r="AI69" s="230"/>
    </row>
    <row r="70" spans="1:35" s="324" customFormat="1" ht="16">
      <c r="B70" s="317" t="s">
        <v>190</v>
      </c>
      <c r="C70" s="317" t="s">
        <v>190</v>
      </c>
      <c r="D70" s="317" t="s">
        <v>190</v>
      </c>
      <c r="E70" s="317" t="s">
        <v>190</v>
      </c>
      <c r="F70" s="317" t="s">
        <v>190</v>
      </c>
      <c r="G70" s="317" t="s">
        <v>190</v>
      </c>
      <c r="H70" s="317" t="s">
        <v>190</v>
      </c>
      <c r="I70" s="317" t="s">
        <v>190</v>
      </c>
      <c r="J70" s="230"/>
      <c r="K70" s="230"/>
      <c r="L70" s="321"/>
      <c r="M70" s="321"/>
      <c r="N70" s="321"/>
      <c r="O70" s="321"/>
      <c r="P70" s="321"/>
      <c r="Q70" s="321"/>
      <c r="R70" s="321"/>
      <c r="S70" s="321"/>
      <c r="T70" s="321"/>
      <c r="U70" s="321"/>
      <c r="V70" s="321"/>
      <c r="W70" s="230"/>
      <c r="X70" s="230"/>
      <c r="Y70" s="230"/>
      <c r="Z70" s="230"/>
      <c r="AA70" s="230"/>
      <c r="AB70" s="230"/>
      <c r="AC70" s="230"/>
      <c r="AD70" s="230"/>
      <c r="AE70" s="230"/>
      <c r="AF70" s="230"/>
      <c r="AG70" s="230"/>
      <c r="AH70" s="230"/>
      <c r="AI70" s="230"/>
    </row>
    <row r="71" spans="1:35" s="324" customFormat="1" ht="16">
      <c r="G71" s="230"/>
      <c r="H71" s="230"/>
      <c r="I71" s="230"/>
      <c r="J71" s="230"/>
      <c r="K71" s="230"/>
      <c r="L71" s="321"/>
      <c r="M71" s="321"/>
      <c r="N71" s="321"/>
      <c r="O71" s="321"/>
      <c r="P71" s="321"/>
      <c r="Q71" s="321"/>
      <c r="R71" s="321"/>
      <c r="S71" s="321"/>
      <c r="T71" s="321"/>
      <c r="U71" s="321"/>
      <c r="V71" s="321"/>
      <c r="W71" s="230"/>
      <c r="X71" s="230"/>
      <c r="Y71" s="230"/>
      <c r="Z71" s="230"/>
      <c r="AA71" s="230"/>
      <c r="AB71" s="230"/>
      <c r="AC71" s="230"/>
      <c r="AD71" s="230"/>
      <c r="AE71" s="230"/>
      <c r="AF71" s="230"/>
      <c r="AG71" s="230"/>
      <c r="AH71" s="230"/>
      <c r="AI71" s="230"/>
    </row>
    <row r="72" spans="1:35" s="324" customFormat="1" ht="16">
      <c r="A72" s="230"/>
      <c r="B72" s="332" t="s">
        <v>480</v>
      </c>
      <c r="C72" s="326"/>
      <c r="D72" s="326"/>
      <c r="E72" s="326"/>
      <c r="F72" s="326"/>
      <c r="G72" s="326"/>
      <c r="H72" s="333"/>
      <c r="I72" s="333"/>
      <c r="L72" s="321"/>
      <c r="M72" s="321"/>
      <c r="N72" s="321"/>
      <c r="O72" s="321"/>
      <c r="P72" s="321"/>
      <c r="Q72" s="321"/>
      <c r="R72" s="321"/>
      <c r="S72" s="321"/>
      <c r="T72" s="321"/>
      <c r="U72" s="321"/>
      <c r="V72" s="321"/>
      <c r="Y72" s="326"/>
      <c r="Z72" s="326"/>
      <c r="AA72" s="326"/>
      <c r="AB72" s="326"/>
      <c r="AC72" s="326"/>
      <c r="AD72" s="326"/>
      <c r="AE72" s="326"/>
      <c r="AF72" s="326"/>
      <c r="AG72" s="326"/>
      <c r="AH72" s="326"/>
      <c r="AI72" s="230"/>
    </row>
    <row r="73" spans="1:35" s="324" customFormat="1" ht="16">
      <c r="B73" s="326" t="s">
        <v>280</v>
      </c>
      <c r="C73" s="326"/>
      <c r="D73" s="326"/>
      <c r="E73" s="326"/>
      <c r="F73" s="326"/>
      <c r="G73" s="326"/>
      <c r="L73" s="321"/>
      <c r="M73" s="321"/>
      <c r="N73" s="321"/>
      <c r="O73" s="321"/>
      <c r="P73" s="321"/>
      <c r="Q73" s="321"/>
      <c r="R73" s="321"/>
      <c r="S73" s="321"/>
      <c r="T73" s="321"/>
      <c r="U73" s="321"/>
      <c r="V73" s="321"/>
    </row>
    <row r="74" spans="1:35" s="324" customFormat="1" ht="16">
      <c r="A74" s="327"/>
      <c r="B74" s="334" t="s">
        <v>273</v>
      </c>
      <c r="C74" s="361"/>
      <c r="D74" s="330" t="s">
        <v>274</v>
      </c>
      <c r="E74" s="331" t="s">
        <v>281</v>
      </c>
      <c r="F74" s="326"/>
      <c r="G74" s="335" t="s">
        <v>224</v>
      </c>
      <c r="H74" s="336"/>
      <c r="I74" s="321"/>
      <c r="J74" s="321"/>
      <c r="K74" s="321"/>
      <c r="L74" s="321"/>
      <c r="M74" s="321"/>
    </row>
    <row r="75" spans="1:35" s="324" customFormat="1" ht="18" customHeight="1">
      <c r="A75" s="327"/>
      <c r="B75" s="373" t="s">
        <v>569</v>
      </c>
      <c r="C75" s="374"/>
      <c r="D75" s="245">
        <f>COUNTIFS(手動介入!$G$13:$G$342,"L4想定区間内",手動介入!$K$13:$K$342,$B75)</f>
        <v>77</v>
      </c>
      <c r="E75" s="246">
        <f t="shared" ref="E75:E83" si="0">$D75/$D$83</f>
        <v>0.23404255319148937</v>
      </c>
      <c r="F75" s="326"/>
      <c r="G75" s="319"/>
      <c r="H75" s="320"/>
      <c r="I75" s="321"/>
      <c r="J75" s="321"/>
      <c r="K75" s="321"/>
      <c r="L75" s="321"/>
      <c r="M75" s="321"/>
    </row>
    <row r="76" spans="1:35" s="324" customFormat="1" ht="18" customHeight="1">
      <c r="A76" s="327"/>
      <c r="B76" s="379" t="s">
        <v>284</v>
      </c>
      <c r="C76" s="380"/>
      <c r="D76" s="245">
        <f>COUNTIFS(手動介入!$G$13:$G$342,"L4想定区間内",手動介入!$K$13:$K$342,$B76)</f>
        <v>142</v>
      </c>
      <c r="E76" s="246">
        <f t="shared" si="0"/>
        <v>0.43161094224924013</v>
      </c>
      <c r="F76" s="326"/>
      <c r="G76" s="319"/>
      <c r="H76" s="320"/>
      <c r="I76" s="321"/>
      <c r="J76" s="321"/>
      <c r="K76" s="321"/>
      <c r="L76" s="321"/>
      <c r="M76" s="321"/>
    </row>
    <row r="77" spans="1:35" s="324" customFormat="1" ht="18" customHeight="1">
      <c r="A77" s="327"/>
      <c r="B77" s="379" t="s">
        <v>287</v>
      </c>
      <c r="C77" s="380"/>
      <c r="D77" s="245">
        <f>COUNTIFS(手動介入!$G$13:$G$342,"L4想定区間内",手動介入!$K$13:$K$342,$B77)</f>
        <v>110</v>
      </c>
      <c r="E77" s="248">
        <f t="shared" si="0"/>
        <v>0.33434650455927051</v>
      </c>
      <c r="F77" s="326"/>
      <c r="G77" s="319" t="s">
        <v>278</v>
      </c>
      <c r="H77" s="320"/>
      <c r="I77" s="321"/>
      <c r="J77" s="321"/>
      <c r="K77" s="321"/>
      <c r="L77" s="321"/>
      <c r="M77" s="321"/>
    </row>
    <row r="78" spans="1:35" s="324" customFormat="1" ht="18" customHeight="1">
      <c r="A78" s="327"/>
      <c r="B78" s="379"/>
      <c r="C78" s="380"/>
      <c r="D78" s="245">
        <f>COUNTIFS(手動介入!$G$13:$G$342,"L4想定区間内",手動介入!$K$13:$K$342,$B78)</f>
        <v>0</v>
      </c>
      <c r="E78" s="248">
        <f t="shared" si="0"/>
        <v>0</v>
      </c>
      <c r="F78" s="326"/>
      <c r="G78" s="319" t="s">
        <v>246</v>
      </c>
      <c r="H78" s="320"/>
      <c r="I78" s="321"/>
      <c r="J78" s="321"/>
      <c r="K78" s="321"/>
      <c r="L78" s="321"/>
      <c r="M78" s="321"/>
    </row>
    <row r="79" spans="1:35" s="324" customFormat="1" ht="18" customHeight="1">
      <c r="A79" s="327"/>
      <c r="B79" s="379"/>
      <c r="C79" s="380"/>
      <c r="D79" s="245">
        <f>COUNTIFS(手動介入!$G$13:$G$342,"L4想定区間内",手動介入!$K$13:$K$342,$B79)</f>
        <v>0</v>
      </c>
      <c r="E79" s="248">
        <f t="shared" si="0"/>
        <v>0</v>
      </c>
      <c r="F79" s="326"/>
      <c r="G79" s="319" t="s">
        <v>247</v>
      </c>
      <c r="H79" s="320"/>
      <c r="I79" s="321"/>
      <c r="J79" s="321"/>
      <c r="K79" s="321"/>
      <c r="L79" s="321"/>
      <c r="M79" s="321"/>
    </row>
    <row r="80" spans="1:35" s="324" customFormat="1" ht="18" customHeight="1">
      <c r="A80" s="327"/>
      <c r="B80" s="379"/>
      <c r="C80" s="380"/>
      <c r="D80" s="245">
        <f>COUNTIFS(手動介入!$G$13:$G$342,"L4想定区間内",手動介入!$K$13:$K$342,$B80)</f>
        <v>0</v>
      </c>
      <c r="E80" s="248">
        <f t="shared" si="0"/>
        <v>0</v>
      </c>
      <c r="F80" s="326"/>
      <c r="G80" s="319"/>
      <c r="H80" s="320"/>
      <c r="I80" s="321"/>
      <c r="J80" s="321"/>
      <c r="K80" s="321"/>
      <c r="L80" s="321"/>
      <c r="M80" s="321"/>
    </row>
    <row r="81" spans="1:25" s="324" customFormat="1" ht="18" customHeight="1">
      <c r="A81" s="327"/>
      <c r="B81" s="379"/>
      <c r="C81" s="380"/>
      <c r="D81" s="245">
        <f>COUNTIFS(手動介入!$G$13:$G$342,"L4想定区間内",手動介入!$K$13:$K$342,$B81)</f>
        <v>0</v>
      </c>
      <c r="E81" s="248">
        <f t="shared" si="0"/>
        <v>0</v>
      </c>
      <c r="F81" s="326"/>
      <c r="G81" s="319"/>
      <c r="H81" s="320"/>
      <c r="I81" s="321"/>
      <c r="J81" s="321"/>
      <c r="K81" s="321"/>
      <c r="L81" s="321"/>
      <c r="M81" s="321"/>
    </row>
    <row r="82" spans="1:25" s="324" customFormat="1" ht="18" customHeight="1">
      <c r="A82" s="327"/>
      <c r="B82" s="367" t="s">
        <v>289</v>
      </c>
      <c r="C82" s="368"/>
      <c r="D82" s="245">
        <f>COUNTIFS(手動介入!$G$13:$G$342,"L4想定区間内",手動介入!$K$13:$K$342,$B82)</f>
        <v>0</v>
      </c>
      <c r="E82" s="250">
        <f t="shared" si="0"/>
        <v>0</v>
      </c>
      <c r="F82" s="326"/>
      <c r="G82" s="319"/>
      <c r="H82" s="320"/>
      <c r="I82" s="321"/>
      <c r="J82" s="321"/>
      <c r="K82" s="321"/>
      <c r="L82" s="321"/>
      <c r="M82" s="321"/>
    </row>
    <row r="83" spans="1:25" s="324" customFormat="1" ht="16">
      <c r="A83" s="327"/>
      <c r="B83" s="369" t="s">
        <v>290</v>
      </c>
      <c r="C83" s="370"/>
      <c r="D83" s="252">
        <f>SUM(D75:D82)</f>
        <v>329</v>
      </c>
      <c r="E83" s="253">
        <f t="shared" si="0"/>
        <v>1</v>
      </c>
      <c r="F83" s="326"/>
      <c r="G83" s="319"/>
      <c r="H83" s="320"/>
      <c r="I83" s="321"/>
      <c r="J83" s="321"/>
      <c r="K83" s="321"/>
      <c r="L83" s="321"/>
      <c r="M83" s="321"/>
    </row>
    <row r="84" spans="1:25" s="324" customFormat="1" ht="15" customHeight="1">
      <c r="B84" s="325"/>
      <c r="C84" s="325"/>
      <c r="D84" s="325"/>
      <c r="E84" s="325"/>
      <c r="F84" s="326"/>
      <c r="G84" s="319"/>
      <c r="H84" s="320"/>
      <c r="I84" s="321"/>
      <c r="J84" s="321"/>
      <c r="K84" s="321"/>
      <c r="L84" s="321"/>
      <c r="M84" s="321"/>
    </row>
    <row r="85" spans="1:25" s="324" customFormat="1" ht="18" customHeight="1">
      <c r="A85" s="327"/>
      <c r="B85" s="328" t="str">
        <f>"表③：「"&amp;INDEX(B75:B82, MATCH(MAX(D75:D82), D75:D82, 0))&amp;"*」における介入要因の内訳"</f>
        <v>表③：「単路*」における介入要因の内訳</v>
      </c>
      <c r="C85" s="328"/>
      <c r="F85" s="329"/>
      <c r="G85" s="319"/>
      <c r="H85" s="320"/>
      <c r="I85" s="321"/>
      <c r="J85" s="321"/>
      <c r="K85" s="321"/>
      <c r="L85" s="321"/>
      <c r="M85" s="321"/>
    </row>
    <row r="86" spans="1:25" s="324" customFormat="1" ht="16">
      <c r="A86" s="327"/>
      <c r="B86" s="371" t="s">
        <v>291</v>
      </c>
      <c r="C86" s="372"/>
      <c r="D86" s="330" t="s">
        <v>274</v>
      </c>
      <c r="E86" s="331" t="s">
        <v>281</v>
      </c>
      <c r="F86" s="329"/>
      <c r="G86" s="319"/>
      <c r="H86" s="320"/>
      <c r="I86" s="321"/>
      <c r="J86" s="321"/>
      <c r="K86" s="321"/>
      <c r="L86" s="321"/>
      <c r="M86" s="321"/>
    </row>
    <row r="87" spans="1:25" s="324" customFormat="1" ht="16">
      <c r="B87" s="373" t="s">
        <v>570</v>
      </c>
      <c r="C87" s="374"/>
      <c r="D87" s="245">
        <f>COUNTIFS(手動介入!$G$13:$G$342,"L4想定区間内",手動介入!$K$13:$K$342,INDEX($B$75:$B$82, MATCH(MAX($D$75:$D$82), $D$75:$D$82, 0)),手動介入!$S$13:$S$342,'手動介入分析（2025年度）'!$B87)</f>
        <v>16</v>
      </c>
      <c r="E87" s="247">
        <f t="shared" ref="E87:E95" si="1">D87/$D$95</f>
        <v>0.11267605633802817</v>
      </c>
      <c r="F87" s="230"/>
      <c r="G87" s="319"/>
      <c r="H87" s="320"/>
      <c r="I87" s="321"/>
      <c r="J87" s="321"/>
      <c r="K87" s="321"/>
      <c r="L87" s="321"/>
      <c r="M87" s="321"/>
      <c r="N87" s="230"/>
      <c r="O87" s="230"/>
      <c r="P87" s="230"/>
      <c r="Q87" s="230"/>
      <c r="R87" s="230"/>
      <c r="S87" s="230"/>
      <c r="T87" s="230"/>
      <c r="U87" s="230"/>
      <c r="V87" s="230"/>
      <c r="W87" s="230"/>
      <c r="X87" s="230"/>
      <c r="Y87" s="230"/>
    </row>
    <row r="88" spans="1:25" s="324" customFormat="1" ht="16">
      <c r="B88" s="375" t="s">
        <v>571</v>
      </c>
      <c r="C88" s="376"/>
      <c r="D88" s="245">
        <f>COUNTIFS(手動介入!$G$13:$G$342,"L4想定区間内",手動介入!$K$13:$K$342,INDEX($B$75:$B$82, MATCH(MAX($D$75:$D$82), $D$75:$D$82, 0)),手動介入!$S$13:$S$342,'手動介入分析（2025年度）'!$B88)</f>
        <v>63</v>
      </c>
      <c r="E88" s="249">
        <f t="shared" si="1"/>
        <v>0.44366197183098594</v>
      </c>
      <c r="F88" s="230"/>
      <c r="G88" s="319"/>
      <c r="H88" s="320"/>
      <c r="I88" s="321"/>
      <c r="J88" s="321"/>
      <c r="K88" s="321"/>
      <c r="L88" s="321"/>
      <c r="M88" s="321"/>
      <c r="N88" s="230"/>
      <c r="O88" s="230"/>
      <c r="P88" s="230"/>
      <c r="Q88" s="230"/>
      <c r="R88" s="230"/>
      <c r="S88" s="230"/>
      <c r="T88" s="230"/>
      <c r="U88" s="230"/>
      <c r="V88" s="230"/>
      <c r="W88" s="230"/>
      <c r="X88" s="230"/>
      <c r="Y88" s="230"/>
    </row>
    <row r="89" spans="1:25" s="324" customFormat="1" ht="16">
      <c r="B89" s="375" t="s">
        <v>550</v>
      </c>
      <c r="C89" s="376"/>
      <c r="D89" s="245">
        <f>COUNTIFS(手動介入!$G$13:$G$342,"L4想定区間内",手動介入!$K$13:$K$342,INDEX($B$75:$B$82, MATCH(MAX($D$75:$D$82), $D$75:$D$82, 0)),手動介入!$S$13:$S$342,'手動介入分析（2025年度）'!$B89)</f>
        <v>61</v>
      </c>
      <c r="E89" s="249">
        <f t="shared" si="1"/>
        <v>0.42957746478873238</v>
      </c>
      <c r="F89" s="230"/>
      <c r="G89" s="319"/>
      <c r="H89" s="320"/>
      <c r="I89" s="321"/>
      <c r="J89" s="321"/>
      <c r="K89" s="321"/>
      <c r="L89" s="321"/>
      <c r="M89" s="321"/>
      <c r="N89" s="230"/>
      <c r="O89" s="230"/>
      <c r="P89" s="230"/>
      <c r="Q89" s="230"/>
      <c r="R89" s="230"/>
      <c r="S89" s="230"/>
      <c r="T89" s="230"/>
      <c r="U89" s="230"/>
      <c r="V89" s="230"/>
      <c r="W89" s="230"/>
      <c r="X89" s="230"/>
      <c r="Y89" s="230"/>
    </row>
    <row r="90" spans="1:25" s="324" customFormat="1" ht="16">
      <c r="B90" s="375"/>
      <c r="C90" s="376"/>
      <c r="D90" s="245">
        <f>COUNTIFS(手動介入!$G$13:$G$342,"L4想定区間内",手動介入!$K$13:$K$342,INDEX($B$75:$B$82, MATCH(MAX($D$75:$D$82), $D$75:$D$82, 0)),手動介入!$S$13:$S$342,'手動介入分析（2025年度）'!$B90)</f>
        <v>0</v>
      </c>
      <c r="E90" s="249">
        <f t="shared" si="1"/>
        <v>0</v>
      </c>
      <c r="F90" s="230"/>
      <c r="G90" s="319"/>
      <c r="H90" s="320"/>
      <c r="I90" s="321"/>
      <c r="J90" s="321"/>
      <c r="K90" s="321"/>
      <c r="L90" s="321"/>
      <c r="M90" s="321"/>
      <c r="N90" s="230"/>
      <c r="O90" s="230"/>
      <c r="P90" s="230"/>
      <c r="Q90" s="230"/>
      <c r="R90" s="230"/>
      <c r="S90" s="230"/>
      <c r="T90" s="230"/>
      <c r="U90" s="230"/>
      <c r="V90" s="230"/>
      <c r="W90" s="230"/>
      <c r="X90" s="230"/>
      <c r="Y90" s="230"/>
    </row>
    <row r="91" spans="1:25" ht="16">
      <c r="B91" s="375"/>
      <c r="C91" s="376"/>
      <c r="D91" s="245">
        <f>COUNTIFS(手動介入!$G$13:$G$342,"L4想定区間内",手動介入!$K$13:$K$342,INDEX($B$75:$B$82, MATCH(MAX($D$75:$D$82), $D$75:$D$82, 0)),手動介入!$S$13:$S$342,'手動介入分析（2025年度）'!$B91)</f>
        <v>0</v>
      </c>
      <c r="E91" s="249">
        <f t="shared" si="1"/>
        <v>0</v>
      </c>
      <c r="G91" s="319"/>
      <c r="H91" s="320"/>
      <c r="I91" s="321"/>
      <c r="J91" s="321"/>
      <c r="K91" s="321"/>
      <c r="L91" s="321"/>
      <c r="M91" s="321"/>
    </row>
    <row r="92" spans="1:25" ht="16">
      <c r="B92" s="375"/>
      <c r="C92" s="376"/>
      <c r="D92" s="245">
        <f>COUNTIFS(手動介入!$G$13:$G$342,"L4想定区間内",手動介入!$K$13:$K$342,INDEX($B$75:$B$82, MATCH(MAX($D$75:$D$82), $D$75:$D$82, 0)),手動介入!$S$13:$S$342,'手動介入分析（2025年度）'!$B92)</f>
        <v>0</v>
      </c>
      <c r="E92" s="249">
        <f t="shared" si="1"/>
        <v>0</v>
      </c>
      <c r="G92" s="319"/>
      <c r="H92" s="320"/>
      <c r="I92" s="321"/>
      <c r="J92" s="321"/>
      <c r="K92" s="321"/>
      <c r="L92" s="321"/>
      <c r="M92" s="321"/>
    </row>
    <row r="93" spans="1:25" ht="16">
      <c r="B93" s="375"/>
      <c r="C93" s="376"/>
      <c r="D93" s="245">
        <f>COUNTIFS(手動介入!$G$13:$G$342,"L4想定区間内",手動介入!$K$13:$K$342,INDEX($B$75:$B$82, MATCH(MAX($D$75:$D$82), $D$75:$D$82, 0)),手動介入!$S$13:$S$342,'手動介入分析（2025年度）'!$B93)</f>
        <v>0</v>
      </c>
      <c r="E93" s="249">
        <f t="shared" si="1"/>
        <v>0</v>
      </c>
      <c r="G93" s="319"/>
      <c r="H93" s="320"/>
      <c r="I93" s="321"/>
      <c r="J93" s="321"/>
      <c r="K93" s="321"/>
      <c r="L93" s="321"/>
      <c r="M93" s="321"/>
    </row>
    <row r="94" spans="1:25" ht="16">
      <c r="B94" s="377" t="s">
        <v>289</v>
      </c>
      <c r="C94" s="378"/>
      <c r="D94" s="245">
        <f>COUNTIFS(手動介入!$G$13:$G$342,"L4想定区間内",手動介入!$K$13:$K$342,INDEX($B$75:$B$82, MATCH(MAX($D$75:$D$82), $D$75:$D$82, 0)),手動介入!$S$13:$S$342,'手動介入分析（2025年度）'!$B94)</f>
        <v>2</v>
      </c>
      <c r="E94" s="251">
        <f t="shared" si="1"/>
        <v>1.4084507042253521E-2</v>
      </c>
      <c r="G94" s="319"/>
      <c r="H94" s="320"/>
      <c r="I94" s="321"/>
      <c r="J94" s="321"/>
      <c r="K94" s="321"/>
      <c r="L94" s="321"/>
      <c r="M94" s="321"/>
    </row>
    <row r="95" spans="1:25" ht="16">
      <c r="B95" s="365" t="s">
        <v>290</v>
      </c>
      <c r="C95" s="366"/>
      <c r="D95" s="252">
        <f>SUM(D87:D94)</f>
        <v>142</v>
      </c>
      <c r="E95" s="254">
        <f t="shared" si="1"/>
        <v>1</v>
      </c>
      <c r="G95" s="319"/>
      <c r="H95" s="320"/>
      <c r="I95" s="321"/>
      <c r="J95" s="321"/>
      <c r="K95" s="321"/>
      <c r="L95" s="321"/>
      <c r="M95" s="321"/>
    </row>
    <row r="96" spans="1:25" ht="16">
      <c r="B96" s="317" t="s">
        <v>299</v>
      </c>
      <c r="C96" s="317"/>
      <c r="D96" s="317"/>
      <c r="E96" s="318"/>
      <c r="F96" s="317"/>
      <c r="G96" s="319"/>
      <c r="H96" s="320"/>
      <c r="I96" s="321"/>
      <c r="J96" s="321"/>
      <c r="K96" s="321"/>
      <c r="L96" s="321"/>
      <c r="M96" s="321"/>
    </row>
    <row r="97" spans="7:13" ht="16">
      <c r="G97" s="319"/>
      <c r="H97" s="320"/>
      <c r="I97" s="321"/>
      <c r="J97" s="321"/>
      <c r="K97" s="321"/>
      <c r="L97" s="321"/>
      <c r="M97" s="321"/>
    </row>
    <row r="98" spans="7:13" ht="16">
      <c r="G98" s="319"/>
      <c r="H98" s="320"/>
      <c r="I98" s="321"/>
      <c r="J98" s="321"/>
      <c r="K98" s="321"/>
      <c r="L98" s="321"/>
      <c r="M98" s="321"/>
    </row>
    <row r="99" spans="7:13" ht="16">
      <c r="G99" s="319"/>
      <c r="H99" s="320"/>
      <c r="I99" s="321"/>
      <c r="J99" s="321"/>
      <c r="K99" s="321"/>
      <c r="L99" s="321"/>
      <c r="M99" s="321"/>
    </row>
    <row r="100" spans="7:13" ht="16">
      <c r="G100" s="319"/>
      <c r="H100" s="320"/>
      <c r="I100" s="321"/>
      <c r="J100" s="321"/>
      <c r="K100" s="321"/>
      <c r="L100" s="321"/>
      <c r="M100" s="321"/>
    </row>
    <row r="101" spans="7:13" ht="16">
      <c r="G101" s="319"/>
      <c r="H101" s="320"/>
      <c r="I101" s="321"/>
      <c r="J101" s="321"/>
      <c r="K101" s="321"/>
      <c r="L101" s="321"/>
      <c r="M101" s="321"/>
    </row>
    <row r="102" spans="7:13" ht="16">
      <c r="G102" s="319"/>
      <c r="H102" s="320"/>
      <c r="I102" s="321"/>
      <c r="J102" s="321"/>
      <c r="K102" s="321"/>
      <c r="L102" s="321"/>
      <c r="M102" s="321"/>
    </row>
    <row r="103" spans="7:13" ht="16">
      <c r="G103" s="322"/>
      <c r="H103" s="323"/>
      <c r="I103" s="321"/>
      <c r="J103" s="321"/>
      <c r="K103" s="321"/>
      <c r="L103" s="321"/>
      <c r="M103" s="321"/>
    </row>
    <row r="104" spans="7:13" ht="16">
      <c r="I104" s="321"/>
      <c r="J104" s="321"/>
      <c r="K104" s="321"/>
      <c r="L104" s="321"/>
      <c r="M104" s="321"/>
    </row>
    <row r="105" spans="7:13" ht="16">
      <c r="I105" s="321"/>
      <c r="J105" s="321"/>
      <c r="K105" s="321"/>
      <c r="L105" s="321"/>
      <c r="M105" s="321"/>
    </row>
    <row r="106" spans="7:13" ht="16">
      <c r="I106" s="321"/>
      <c r="J106" s="321"/>
      <c r="K106" s="321"/>
      <c r="L106" s="321"/>
      <c r="M106" s="321"/>
    </row>
    <row r="107" spans="7:13" ht="16">
      <c r="I107" s="321"/>
      <c r="J107" s="321"/>
      <c r="K107" s="321"/>
      <c r="L107" s="321"/>
      <c r="M107" s="321"/>
    </row>
  </sheetData>
  <mergeCells count="19">
    <mergeCell ref="B81:C81"/>
    <mergeCell ref="B76:C76"/>
    <mergeCell ref="B75:C75"/>
    <mergeCell ref="B77:C77"/>
    <mergeCell ref="B78:C78"/>
    <mergeCell ref="B79:C79"/>
    <mergeCell ref="B80:C80"/>
    <mergeCell ref="B95:C95"/>
    <mergeCell ref="B82:C82"/>
    <mergeCell ref="B83:C83"/>
    <mergeCell ref="B86:C86"/>
    <mergeCell ref="B87:C87"/>
    <mergeCell ref="B88:C88"/>
    <mergeCell ref="B89:C89"/>
    <mergeCell ref="B90:C90"/>
    <mergeCell ref="B91:C91"/>
    <mergeCell ref="B92:C92"/>
    <mergeCell ref="B93:C93"/>
    <mergeCell ref="B94:C94"/>
  </mergeCells>
  <phoneticPr fontId="3"/>
  <conditionalFormatting sqref="B75:E82">
    <cfRule type="expression" dxfId="5" priority="10">
      <formula>$D75=MAX($D$75:$D$82)</formula>
    </cfRule>
  </conditionalFormatting>
  <conditionalFormatting sqref="B87:E94">
    <cfRule type="expression" dxfId="4" priority="11">
      <formula>$D87=MAX($D$87:$D$94)</formula>
    </cfRule>
  </conditionalFormatting>
  <conditionalFormatting sqref="C20:I69">
    <cfRule type="expression" dxfId="3" priority="1">
      <formula>$D20="L4想定区間内"</formula>
    </cfRule>
  </conditionalFormatting>
  <pageMargins left="0.7" right="0.7" top="0.75" bottom="0.75" header="0.3" footer="0.3"/>
  <pageSetup paperSize="9" scale="38" orientation="portrait" r:id="rId1"/>
  <rowBreaks count="1" manualBreakCount="1">
    <brk id="71" max="16383" man="1"/>
  </rowBreaks>
  <colBreaks count="1" manualBreakCount="1">
    <brk id="11"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cols>
    <col min="1" max="1" width="3.58203125" style="107" customWidth="1"/>
    <col min="2" max="16384" width="8" style="107"/>
  </cols>
  <sheetData>
    <row r="1" spans="2:2" ht="16.399999999999999" customHeight="1"/>
    <row r="2" spans="2:2">
      <c r="B2" s="131" t="s">
        <v>210</v>
      </c>
    </row>
  </sheetData>
  <phoneticPr fontId="3"/>
  <pageMargins left="0.70866141732283472" right="0.70866141732283472" top="0.74803149606299213" bottom="0.74803149606299213" header="0.31496062992125984" footer="0.31496062992125984"/>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cols>
    <col min="1" max="1" width="3.58203125" customWidth="1"/>
    <col min="2" max="2" width="4" customWidth="1"/>
    <col min="3" max="3" width="39.9140625" bestFit="1" customWidth="1"/>
    <col min="4" max="4" width="18.58203125" customWidth="1"/>
    <col min="5" max="5" width="100.58203125" customWidth="1"/>
  </cols>
  <sheetData>
    <row r="1" spans="2:5" ht="16.399999999999999" customHeight="1"/>
    <row r="2" spans="2:5">
      <c r="B2" s="132" t="s">
        <v>300</v>
      </c>
      <c r="C2" s="110"/>
      <c r="D2" s="110"/>
      <c r="E2" s="110"/>
    </row>
    <row r="3" spans="2:5">
      <c r="B3" s="110"/>
      <c r="C3" s="110" t="s">
        <v>301</v>
      </c>
      <c r="D3" s="110"/>
      <c r="E3" s="110"/>
    </row>
    <row r="4" spans="2:5">
      <c r="B4" s="110"/>
      <c r="C4" s="110" t="s">
        <v>302</v>
      </c>
      <c r="D4" s="110"/>
      <c r="E4" s="110"/>
    </row>
    <row r="5" spans="2:5">
      <c r="B5" s="110"/>
      <c r="C5" s="110"/>
      <c r="D5" s="110"/>
      <c r="E5" s="110"/>
    </row>
    <row r="6" spans="2:5">
      <c r="B6" s="127" t="s">
        <v>303</v>
      </c>
      <c r="C6" s="227" t="s">
        <v>304</v>
      </c>
      <c r="D6" s="228" t="s">
        <v>305</v>
      </c>
      <c r="E6" s="229" t="s">
        <v>306</v>
      </c>
    </row>
    <row r="7" spans="2:5">
      <c r="B7" s="128">
        <v>1</v>
      </c>
      <c r="C7" s="383" t="s">
        <v>243</v>
      </c>
      <c r="D7" s="220" t="s">
        <v>307</v>
      </c>
      <c r="E7" s="221" t="s">
        <v>308</v>
      </c>
    </row>
    <row r="8" spans="2:5">
      <c r="B8" s="129">
        <v>2</v>
      </c>
      <c r="C8" s="384"/>
      <c r="D8" s="222" t="s">
        <v>242</v>
      </c>
      <c r="E8" s="223" t="s">
        <v>309</v>
      </c>
    </row>
    <row r="9" spans="2:5">
      <c r="B9" s="129">
        <v>3</v>
      </c>
      <c r="C9" s="224" t="s">
        <v>310</v>
      </c>
      <c r="D9" s="222" t="s">
        <v>307</v>
      </c>
      <c r="E9" s="223" t="s">
        <v>311</v>
      </c>
    </row>
    <row r="10" spans="2:5">
      <c r="B10" s="129">
        <v>4</v>
      </c>
      <c r="C10" s="381" t="s">
        <v>312</v>
      </c>
      <c r="D10" s="222" t="s">
        <v>242</v>
      </c>
      <c r="E10" s="223" t="s">
        <v>313</v>
      </c>
    </row>
    <row r="11" spans="2:5">
      <c r="B11" s="129">
        <v>5</v>
      </c>
      <c r="C11" s="385"/>
      <c r="D11" s="222" t="s">
        <v>307</v>
      </c>
      <c r="E11" s="223" t="s">
        <v>314</v>
      </c>
    </row>
    <row r="12" spans="2:5">
      <c r="B12" s="129">
        <v>6</v>
      </c>
      <c r="C12" s="385"/>
      <c r="D12" s="222" t="s">
        <v>242</v>
      </c>
      <c r="E12" s="223" t="s">
        <v>315</v>
      </c>
    </row>
    <row r="13" spans="2:5">
      <c r="B13" s="129">
        <v>7</v>
      </c>
      <c r="C13" s="384"/>
      <c r="D13" s="222" t="s">
        <v>307</v>
      </c>
      <c r="E13" s="223" t="s">
        <v>316</v>
      </c>
    </row>
    <row r="14" spans="2:5">
      <c r="B14" s="129">
        <v>8</v>
      </c>
      <c r="C14" s="381" t="s">
        <v>294</v>
      </c>
      <c r="D14" s="222" t="s">
        <v>242</v>
      </c>
      <c r="E14" s="223" t="s">
        <v>317</v>
      </c>
    </row>
    <row r="15" spans="2:5">
      <c r="B15" s="129">
        <v>9</v>
      </c>
      <c r="C15" s="385"/>
      <c r="D15" s="222" t="s">
        <v>307</v>
      </c>
      <c r="E15" s="223" t="s">
        <v>318</v>
      </c>
    </row>
    <row r="16" spans="2:5">
      <c r="B16" s="129">
        <v>10</v>
      </c>
      <c r="C16" s="384"/>
      <c r="D16" s="222" t="s">
        <v>242</v>
      </c>
      <c r="E16" s="223" t="s">
        <v>319</v>
      </c>
    </row>
    <row r="17" spans="2:5">
      <c r="B17" s="129">
        <v>11</v>
      </c>
      <c r="C17" s="381" t="s">
        <v>295</v>
      </c>
      <c r="D17" s="222" t="s">
        <v>242</v>
      </c>
      <c r="E17" s="223" t="s">
        <v>320</v>
      </c>
    </row>
    <row r="18" spans="2:5">
      <c r="B18" s="129">
        <v>12</v>
      </c>
      <c r="C18" s="384"/>
      <c r="D18" s="222" t="s">
        <v>242</v>
      </c>
      <c r="E18" s="223" t="s">
        <v>321</v>
      </c>
    </row>
    <row r="19" spans="2:5">
      <c r="B19" s="129">
        <v>13</v>
      </c>
      <c r="C19" s="381" t="s">
        <v>297</v>
      </c>
      <c r="D19" s="222" t="s">
        <v>322</v>
      </c>
      <c r="E19" s="223" t="s">
        <v>323</v>
      </c>
    </row>
    <row r="20" spans="2:5">
      <c r="B20" s="129">
        <v>14</v>
      </c>
      <c r="C20" s="384"/>
      <c r="D20" s="222" t="s">
        <v>307</v>
      </c>
      <c r="E20" s="223" t="s">
        <v>324</v>
      </c>
    </row>
    <row r="21" spans="2:5">
      <c r="B21" s="129">
        <v>15</v>
      </c>
      <c r="C21" s="381" t="s">
        <v>298</v>
      </c>
      <c r="D21" s="222" t="s">
        <v>242</v>
      </c>
      <c r="E21" s="223" t="s">
        <v>325</v>
      </c>
    </row>
    <row r="22" spans="2:5">
      <c r="B22" s="130">
        <v>16</v>
      </c>
      <c r="C22" s="382"/>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48"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73" activePane="bottomLeft" state="frozen"/>
      <selection pane="bottomLeft" activeCell="J100" sqref="J100"/>
    </sheetView>
  </sheetViews>
  <sheetFormatPr defaultColWidth="7.08203125" defaultRowHeight="18"/>
  <cols>
    <col min="1" max="1" width="3.58203125" customWidth="1"/>
    <col min="2" max="2" width="10.5" customWidth="1"/>
    <col min="3" max="6" width="11.4140625" customWidth="1"/>
    <col min="7" max="10" width="18.58203125" customWidth="1"/>
    <col min="11" max="14" width="20.08203125" customWidth="1"/>
    <col min="15" max="17" width="18.58203125" customWidth="1"/>
    <col min="18" max="19" width="24.58203125" customWidth="1"/>
    <col min="20" max="20" width="41.08203125" customWidth="1"/>
    <col min="21" max="21" width="21.4140625" customWidth="1"/>
  </cols>
  <sheetData>
    <row r="1" spans="2:38" s="3" customFormat="1" ht="16">
      <c r="S1" s="25"/>
    </row>
    <row r="2" spans="2:38" s="34" customFormat="1" ht="16.399999999999999" customHeight="1">
      <c r="B2" s="47" t="s">
        <v>327</v>
      </c>
      <c r="D2" s="47"/>
      <c r="G2" s="33"/>
      <c r="H2" s="33"/>
      <c r="I2" s="33"/>
      <c r="R2" s="108"/>
      <c r="S2" s="108"/>
      <c r="U2" s="33"/>
    </row>
    <row r="3" spans="2:38" s="34" customFormat="1" ht="16.399999999999999" customHeight="1">
      <c r="D3" s="47"/>
      <c r="G3" s="33"/>
      <c r="H3" s="33"/>
      <c r="I3" s="33"/>
      <c r="R3" s="108"/>
      <c r="S3" s="108"/>
      <c r="U3" s="33"/>
    </row>
    <row r="4" spans="2:38" s="34" customFormat="1" ht="16.399999999999999" customHeight="1">
      <c r="B4" s="109"/>
      <c r="D4" s="47"/>
      <c r="G4" s="33"/>
      <c r="H4" s="33"/>
      <c r="I4" s="33"/>
      <c r="S4" s="108"/>
      <c r="U4" s="33"/>
    </row>
    <row r="5" spans="2:38" s="34" customFormat="1" ht="16.399999999999999" customHeight="1">
      <c r="D5" s="47"/>
      <c r="G5" s="33"/>
      <c r="H5" s="33"/>
      <c r="I5" s="33"/>
      <c r="R5" s="112" t="s">
        <v>213</v>
      </c>
      <c r="S5" s="112" t="s">
        <v>213</v>
      </c>
      <c r="U5" s="33"/>
    </row>
    <row r="6" spans="2:38" s="34" customFormat="1" ht="173.15" customHeight="1">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15" customHeight="1">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2">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
      <c r="B10" s="165">
        <v>1</v>
      </c>
      <c r="C10" s="166">
        <v>45650</v>
      </c>
      <c r="D10" s="144"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80" t="s">
        <v>245</v>
      </c>
      <c r="X10" s="81"/>
      <c r="Y10" s="81"/>
      <c r="Z10" s="81"/>
      <c r="AA10" s="81"/>
      <c r="AB10" s="81"/>
      <c r="AC10" s="81"/>
      <c r="AD10" s="81"/>
      <c r="AE10" s="81"/>
      <c r="AF10" s="81"/>
      <c r="AG10" s="81"/>
      <c r="AH10" s="81"/>
      <c r="AI10" s="81"/>
      <c r="AJ10" s="81"/>
      <c r="AK10" s="82"/>
      <c r="AL10" s="34" t="s">
        <v>190</v>
      </c>
    </row>
    <row r="11" spans="2:38" s="34" customFormat="1" ht="16">
      <c r="B11" s="153">
        <v>1</v>
      </c>
      <c r="C11" s="166">
        <v>45650</v>
      </c>
      <c r="D11" s="144" t="str">
        <f t="shared" si="0"/>
        <v>火</v>
      </c>
      <c r="E11" s="167">
        <v>0.46458333333333335</v>
      </c>
      <c r="F11" s="168" t="s">
        <v>208</v>
      </c>
      <c r="G11" s="169" t="s">
        <v>334</v>
      </c>
      <c r="H11" s="170">
        <v>3.3984200999999999E-2</v>
      </c>
      <c r="I11" s="171" t="s">
        <v>329</v>
      </c>
      <c r="J11" s="171" t="s">
        <v>236</v>
      </c>
      <c r="K11" s="169" t="s">
        <v>259</v>
      </c>
      <c r="L11" s="169" t="s">
        <v>238</v>
      </c>
      <c r="M11" s="169" t="s">
        <v>239</v>
      </c>
      <c r="N11" s="169" t="s">
        <v>239</v>
      </c>
      <c r="O11" s="172" t="s">
        <v>240</v>
      </c>
      <c r="P11" s="169" t="s">
        <v>239</v>
      </c>
      <c r="Q11" s="171" t="s">
        <v>335</v>
      </c>
      <c r="R11" s="173" t="s">
        <v>336</v>
      </c>
      <c r="S11" s="173" t="s">
        <v>297</v>
      </c>
      <c r="T11" s="171" t="s">
        <v>337</v>
      </c>
      <c r="U11" s="174">
        <v>14</v>
      </c>
      <c r="W11" s="80" t="s">
        <v>246</v>
      </c>
      <c r="X11" s="81"/>
      <c r="Y11" s="81"/>
      <c r="Z11" s="81"/>
      <c r="AA11" s="81"/>
      <c r="AB11" s="81"/>
      <c r="AC11" s="81"/>
      <c r="AD11" s="81"/>
      <c r="AE11" s="81"/>
      <c r="AF11" s="81"/>
      <c r="AG11" s="81"/>
      <c r="AH11" s="81"/>
      <c r="AI11" s="81"/>
      <c r="AJ11" s="81"/>
      <c r="AK11" s="82"/>
      <c r="AL11" s="34" t="s">
        <v>190</v>
      </c>
    </row>
    <row r="12" spans="2:38" s="34" customFormat="1" ht="16">
      <c r="B12" s="153">
        <v>1</v>
      </c>
      <c r="C12" s="166">
        <v>45650</v>
      </c>
      <c r="D12" s="144" t="str">
        <f t="shared" si="0"/>
        <v>火</v>
      </c>
      <c r="E12" s="167">
        <v>0.46458333333333335</v>
      </c>
      <c r="F12" s="168" t="s">
        <v>208</v>
      </c>
      <c r="G12" s="169" t="s">
        <v>334</v>
      </c>
      <c r="H12" s="170">
        <v>0</v>
      </c>
      <c r="I12" s="171" t="s">
        <v>329</v>
      </c>
      <c r="J12" s="171" t="s">
        <v>236</v>
      </c>
      <c r="K12" s="169" t="s">
        <v>259</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6">
      <c r="B13" s="153">
        <v>1</v>
      </c>
      <c r="C13" s="166">
        <v>45650</v>
      </c>
      <c r="D13" s="144"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6">
      <c r="B14" s="153">
        <v>1</v>
      </c>
      <c r="C14" s="166">
        <v>45650</v>
      </c>
      <c r="D14" s="144"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6">
      <c r="B15" s="153">
        <v>1</v>
      </c>
      <c r="C15" s="166">
        <v>45650</v>
      </c>
      <c r="D15" s="144"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6">
      <c r="B16" s="153">
        <v>1</v>
      </c>
      <c r="C16" s="166">
        <v>45650</v>
      </c>
      <c r="D16" s="144"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6">
      <c r="B17" s="153">
        <v>1</v>
      </c>
      <c r="C17" s="166">
        <v>45650</v>
      </c>
      <c r="D17" s="144"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2">
      <c r="B18" s="153">
        <v>2</v>
      </c>
      <c r="C18" s="166">
        <v>45650</v>
      </c>
      <c r="D18" s="144" t="str">
        <f t="shared" si="0"/>
        <v>火</v>
      </c>
      <c r="E18" s="167">
        <v>0.48541666666666666</v>
      </c>
      <c r="F18" s="168" t="s">
        <v>208</v>
      </c>
      <c r="G18" s="169" t="s">
        <v>334</v>
      </c>
      <c r="H18" s="170">
        <v>2.8414757400000001E-2</v>
      </c>
      <c r="I18" s="171" t="s">
        <v>329</v>
      </c>
      <c r="J18" s="171" t="s">
        <v>236</v>
      </c>
      <c r="K18" s="169" t="s">
        <v>259</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6">
      <c r="B19" s="153">
        <v>2</v>
      </c>
      <c r="C19" s="166">
        <v>45650</v>
      </c>
      <c r="D19" s="144"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6">
      <c r="B20" s="153">
        <v>2</v>
      </c>
      <c r="C20" s="166">
        <v>45650</v>
      </c>
      <c r="D20" s="144"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6">
      <c r="B21" s="153">
        <v>2</v>
      </c>
      <c r="C21" s="166">
        <v>45650</v>
      </c>
      <c r="D21" s="144"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6">
      <c r="B22" s="153">
        <v>2</v>
      </c>
      <c r="C22" s="166">
        <v>45650</v>
      </c>
      <c r="D22" s="144"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6">
      <c r="B23" s="153">
        <v>2</v>
      </c>
      <c r="C23" s="166">
        <v>45650</v>
      </c>
      <c r="D23" s="144"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6">
      <c r="B24" s="153">
        <v>2</v>
      </c>
      <c r="C24" s="166">
        <v>45650</v>
      </c>
      <c r="D24" s="144"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6">
      <c r="B25" s="153">
        <v>3</v>
      </c>
      <c r="C25" s="166">
        <v>45650</v>
      </c>
      <c r="D25" s="144" t="str">
        <f t="shared" si="0"/>
        <v>火</v>
      </c>
      <c r="E25" s="167">
        <v>0.50347222222222221</v>
      </c>
      <c r="F25" s="168" t="s">
        <v>208</v>
      </c>
      <c r="G25" s="169" t="s">
        <v>234</v>
      </c>
      <c r="H25" s="170">
        <v>5.4282439369999998E-2</v>
      </c>
      <c r="I25" s="171" t="s">
        <v>329</v>
      </c>
      <c r="J25" s="171" t="s">
        <v>236</v>
      </c>
      <c r="K25" s="169" t="s">
        <v>259</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6">
      <c r="B26" s="153">
        <v>3</v>
      </c>
      <c r="C26" s="166">
        <v>45650</v>
      </c>
      <c r="D26" s="144" t="str">
        <f t="shared" si="0"/>
        <v>火</v>
      </c>
      <c r="E26" s="167">
        <v>0.50624999999999998</v>
      </c>
      <c r="F26" s="168" t="s">
        <v>208</v>
      </c>
      <c r="G26" s="169" t="s">
        <v>334</v>
      </c>
      <c r="H26" s="170">
        <v>7.5614221699999998E-2</v>
      </c>
      <c r="I26" s="171" t="s">
        <v>329</v>
      </c>
      <c r="J26" s="171" t="s">
        <v>236</v>
      </c>
      <c r="K26" s="169" t="s">
        <v>259</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6">
      <c r="B27" s="153">
        <v>3</v>
      </c>
      <c r="C27" s="166">
        <v>45650</v>
      </c>
      <c r="D27" s="144" t="str">
        <f t="shared" si="0"/>
        <v>火</v>
      </c>
      <c r="E27" s="167">
        <v>0.5083333333333333</v>
      </c>
      <c r="F27" s="168" t="s">
        <v>208</v>
      </c>
      <c r="G27" s="169" t="s">
        <v>334</v>
      </c>
      <c r="H27" s="170">
        <v>8.6157321009999996E-2</v>
      </c>
      <c r="I27" s="171" t="s">
        <v>329</v>
      </c>
      <c r="J27" s="171" t="s">
        <v>236</v>
      </c>
      <c r="K27" s="169" t="s">
        <v>259</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6">
      <c r="B28" s="153">
        <v>3</v>
      </c>
      <c r="C28" s="166">
        <v>45650</v>
      </c>
      <c r="D28" s="144" t="str">
        <f t="shared" si="0"/>
        <v>火</v>
      </c>
      <c r="E28" s="167">
        <v>0.50902777777777775</v>
      </c>
      <c r="F28" s="168" t="s">
        <v>208</v>
      </c>
      <c r="G28" s="169" t="s">
        <v>334</v>
      </c>
      <c r="H28" s="170">
        <v>0.1218431896</v>
      </c>
      <c r="I28" s="171" t="s">
        <v>329</v>
      </c>
      <c r="J28" s="171" t="s">
        <v>236</v>
      </c>
      <c r="K28" s="169" t="s">
        <v>259</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6">
      <c r="B29" s="153">
        <v>3</v>
      </c>
      <c r="C29" s="166">
        <v>45650</v>
      </c>
      <c r="D29" s="144"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6">
      <c r="B30" s="153">
        <v>3</v>
      </c>
      <c r="C30" s="166">
        <v>45650</v>
      </c>
      <c r="D30" s="144" t="str">
        <f t="shared" si="0"/>
        <v>火</v>
      </c>
      <c r="E30" s="167">
        <v>0.51597222222222228</v>
      </c>
      <c r="F30" s="168" t="s">
        <v>208</v>
      </c>
      <c r="G30" s="169" t="s">
        <v>334</v>
      </c>
      <c r="H30" s="170">
        <v>0.1180975725</v>
      </c>
      <c r="I30" s="171" t="s">
        <v>329</v>
      </c>
      <c r="J30" s="171" t="s">
        <v>236</v>
      </c>
      <c r="K30" s="169" t="s">
        <v>259</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6">
      <c r="B31" s="153">
        <v>4</v>
      </c>
      <c r="C31" s="166">
        <v>45650</v>
      </c>
      <c r="D31" s="144" t="str">
        <f t="shared" si="0"/>
        <v>火</v>
      </c>
      <c r="E31" s="167">
        <v>0.52569444444444446</v>
      </c>
      <c r="F31" s="168" t="s">
        <v>208</v>
      </c>
      <c r="G31" s="169" t="s">
        <v>234</v>
      </c>
      <c r="H31" s="170">
        <v>4.63812771E-2</v>
      </c>
      <c r="I31" s="171" t="s">
        <v>329</v>
      </c>
      <c r="J31" s="171" t="s">
        <v>236</v>
      </c>
      <c r="K31" s="169" t="s">
        <v>259</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6">
      <c r="B32" s="153">
        <v>4</v>
      </c>
      <c r="C32" s="166">
        <v>45650</v>
      </c>
      <c r="D32" s="144" t="str">
        <f t="shared" si="0"/>
        <v>火</v>
      </c>
      <c r="E32" s="167">
        <v>0.52638888888888891</v>
      </c>
      <c r="F32" s="168" t="s">
        <v>208</v>
      </c>
      <c r="G32" s="169" t="s">
        <v>334</v>
      </c>
      <c r="H32" s="170">
        <v>5.6294351499999997E-3</v>
      </c>
      <c r="I32" s="171" t="s">
        <v>329</v>
      </c>
      <c r="J32" s="171" t="s">
        <v>236</v>
      </c>
      <c r="K32" s="169" t="s">
        <v>259</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6">
      <c r="B33" s="153">
        <v>4</v>
      </c>
      <c r="C33" s="166">
        <v>45650</v>
      </c>
      <c r="D33" s="144"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2">
      <c r="B34" s="153">
        <v>4</v>
      </c>
      <c r="C34" s="166">
        <v>45650</v>
      </c>
      <c r="D34" s="144"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2">
      <c r="B35" s="153">
        <v>4</v>
      </c>
      <c r="C35" s="166">
        <v>45650</v>
      </c>
      <c r="D35" s="144" t="str">
        <f t="shared" si="0"/>
        <v>火</v>
      </c>
      <c r="E35" s="167">
        <v>0.53333333333333333</v>
      </c>
      <c r="F35" s="168" t="s">
        <v>208</v>
      </c>
      <c r="G35" s="169" t="s">
        <v>334</v>
      </c>
      <c r="H35" s="170">
        <v>6.0335186710000002E-2</v>
      </c>
      <c r="I35" s="171" t="s">
        <v>329</v>
      </c>
      <c r="J35" s="171" t="s">
        <v>236</v>
      </c>
      <c r="K35" s="169" t="s">
        <v>259</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2">
      <c r="B36" s="153">
        <v>4</v>
      </c>
      <c r="C36" s="166">
        <v>45650</v>
      </c>
      <c r="D36" s="144" t="str">
        <f t="shared" si="0"/>
        <v>火</v>
      </c>
      <c r="E36" s="167">
        <v>0.53749999999999998</v>
      </c>
      <c r="F36" s="168" t="s">
        <v>208</v>
      </c>
      <c r="G36" s="169" t="s">
        <v>334</v>
      </c>
      <c r="H36" s="170">
        <v>2.3947385589999998E-2</v>
      </c>
      <c r="I36" s="171" t="s">
        <v>329</v>
      </c>
      <c r="J36" s="171" t="s">
        <v>236</v>
      </c>
      <c r="K36" s="169" t="s">
        <v>259</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6">
      <c r="B37" s="153">
        <v>4</v>
      </c>
      <c r="C37" s="166">
        <v>45650</v>
      </c>
      <c r="D37" s="144" t="str">
        <f t="shared" si="0"/>
        <v>火</v>
      </c>
      <c r="E37" s="167">
        <v>0.5395833333333333</v>
      </c>
      <c r="F37" s="168" t="s">
        <v>208</v>
      </c>
      <c r="G37" s="169" t="s">
        <v>234</v>
      </c>
      <c r="H37" s="170">
        <v>4.4326842339999999E-2</v>
      </c>
      <c r="I37" s="171" t="s">
        <v>329</v>
      </c>
      <c r="J37" s="171" t="s">
        <v>236</v>
      </c>
      <c r="K37" s="169" t="s">
        <v>259</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2">
      <c r="B38" s="153">
        <v>5</v>
      </c>
      <c r="C38" s="166">
        <v>45650</v>
      </c>
      <c r="D38" s="144" t="str">
        <f t="shared" si="0"/>
        <v>火</v>
      </c>
      <c r="E38" s="167">
        <v>0.59652777777777777</v>
      </c>
      <c r="F38" s="168" t="s">
        <v>348</v>
      </c>
      <c r="G38" s="169" t="s">
        <v>334</v>
      </c>
      <c r="H38" s="170">
        <v>1.40965185E-2</v>
      </c>
      <c r="I38" s="171" t="s">
        <v>329</v>
      </c>
      <c r="J38" s="171" t="s">
        <v>236</v>
      </c>
      <c r="K38" s="169" t="s">
        <v>259</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6">
      <c r="B39" s="153">
        <v>5</v>
      </c>
      <c r="C39" s="166">
        <v>45650</v>
      </c>
      <c r="D39" s="144"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48">
      <c r="B40" s="153">
        <v>5</v>
      </c>
      <c r="C40" s="166">
        <v>45650</v>
      </c>
      <c r="D40" s="144" t="str">
        <f t="shared" si="0"/>
        <v>火</v>
      </c>
      <c r="E40" s="167">
        <v>0.60833333333333328</v>
      </c>
      <c r="F40" s="168" t="s">
        <v>348</v>
      </c>
      <c r="G40" s="169" t="s">
        <v>234</v>
      </c>
      <c r="H40" s="170">
        <v>0.1230819335</v>
      </c>
      <c r="I40" s="171" t="s">
        <v>329</v>
      </c>
      <c r="J40" s="171" t="s">
        <v>236</v>
      </c>
      <c r="K40" s="169" t="s">
        <v>259</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6">
      <c r="B41" s="153">
        <v>5</v>
      </c>
      <c r="C41" s="166">
        <v>45650</v>
      </c>
      <c r="D41" s="144" t="str">
        <f t="shared" si="0"/>
        <v>火</v>
      </c>
      <c r="E41" s="167">
        <v>0.60833333333333328</v>
      </c>
      <c r="F41" s="168" t="s">
        <v>348</v>
      </c>
      <c r="G41" s="169" t="s">
        <v>234</v>
      </c>
      <c r="H41" s="170">
        <v>0.12510603649999999</v>
      </c>
      <c r="I41" s="171" t="s">
        <v>329</v>
      </c>
      <c r="J41" s="171" t="s">
        <v>236</v>
      </c>
      <c r="K41" s="169" t="s">
        <v>259</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6">
      <c r="B42" s="153">
        <v>6</v>
      </c>
      <c r="C42" s="166">
        <v>45650</v>
      </c>
      <c r="D42" s="144" t="str">
        <f t="shared" si="0"/>
        <v>火</v>
      </c>
      <c r="E42" s="167">
        <v>0.62430555555555556</v>
      </c>
      <c r="F42" s="168" t="s">
        <v>352</v>
      </c>
      <c r="G42" s="169" t="s">
        <v>334</v>
      </c>
      <c r="H42" s="170">
        <v>3.130713651E-2</v>
      </c>
      <c r="I42" s="171" t="s">
        <v>329</v>
      </c>
      <c r="J42" s="171" t="s">
        <v>236</v>
      </c>
      <c r="K42" s="169" t="s">
        <v>259</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2">
      <c r="B43" s="153">
        <v>6</v>
      </c>
      <c r="C43" s="166">
        <v>45650</v>
      </c>
      <c r="D43" s="144" t="str">
        <f t="shared" si="0"/>
        <v>火</v>
      </c>
      <c r="E43" s="167">
        <v>0.625</v>
      </c>
      <c r="F43" s="168" t="s">
        <v>352</v>
      </c>
      <c r="G43" s="169" t="s">
        <v>334</v>
      </c>
      <c r="H43" s="170">
        <v>8.9513204819999997E-2</v>
      </c>
      <c r="I43" s="171" t="s">
        <v>329</v>
      </c>
      <c r="J43" s="171" t="s">
        <v>236</v>
      </c>
      <c r="K43" s="169" t="s">
        <v>259</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6">
      <c r="B44" s="153">
        <v>6</v>
      </c>
      <c r="C44" s="166">
        <v>45650</v>
      </c>
      <c r="D44" s="144"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6">
      <c r="B45" s="153">
        <v>6</v>
      </c>
      <c r="C45" s="166">
        <v>45650</v>
      </c>
      <c r="D45" s="144"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6">
      <c r="B46" s="153">
        <v>7</v>
      </c>
      <c r="C46" s="166">
        <v>45650</v>
      </c>
      <c r="D46" s="144" t="str">
        <f t="shared" si="0"/>
        <v>火</v>
      </c>
      <c r="E46" s="167">
        <v>0.64930555555555558</v>
      </c>
      <c r="F46" s="168" t="s">
        <v>208</v>
      </c>
      <c r="G46" s="169" t="s">
        <v>234</v>
      </c>
      <c r="H46" s="170">
        <v>2.5515196149999999E-2</v>
      </c>
      <c r="I46" s="171" t="s">
        <v>329</v>
      </c>
      <c r="J46" s="171" t="s">
        <v>236</v>
      </c>
      <c r="K46" s="169" t="s">
        <v>259</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6">
      <c r="B47" s="153">
        <v>7</v>
      </c>
      <c r="C47" s="166">
        <v>45650</v>
      </c>
      <c r="D47" s="144" t="str">
        <f t="shared" si="0"/>
        <v>火</v>
      </c>
      <c r="E47" s="167">
        <v>0.65208333333333335</v>
      </c>
      <c r="F47" s="168" t="s">
        <v>208</v>
      </c>
      <c r="G47" s="169" t="s">
        <v>334</v>
      </c>
      <c r="H47" s="170">
        <v>4.4524061109999999E-2</v>
      </c>
      <c r="I47" s="171" t="s">
        <v>329</v>
      </c>
      <c r="J47" s="171" t="s">
        <v>236</v>
      </c>
      <c r="K47" s="169" t="s">
        <v>259</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6">
      <c r="B48" s="153">
        <v>7</v>
      </c>
      <c r="C48" s="166">
        <v>45650</v>
      </c>
      <c r="D48" s="144"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6">
      <c r="B49" s="153">
        <v>7</v>
      </c>
      <c r="C49" s="166">
        <v>45650</v>
      </c>
      <c r="D49" s="144" t="str">
        <f t="shared" si="0"/>
        <v>火</v>
      </c>
      <c r="E49" s="167">
        <v>0.65277777777777779</v>
      </c>
      <c r="F49" s="168" t="s">
        <v>208</v>
      </c>
      <c r="G49" s="169" t="s">
        <v>334</v>
      </c>
      <c r="H49" s="170">
        <v>6.5118558990000006E-2</v>
      </c>
      <c r="I49" s="171" t="s">
        <v>329</v>
      </c>
      <c r="J49" s="171" t="s">
        <v>236</v>
      </c>
      <c r="K49" s="169" t="s">
        <v>259</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6">
      <c r="B50" s="153">
        <v>7</v>
      </c>
      <c r="C50" s="166">
        <v>45650</v>
      </c>
      <c r="D50" s="144"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6">
      <c r="B51" s="153">
        <v>7</v>
      </c>
      <c r="C51" s="166">
        <v>45650</v>
      </c>
      <c r="D51" s="144"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48">
      <c r="B52" s="153">
        <v>7</v>
      </c>
      <c r="C52" s="166">
        <v>45650</v>
      </c>
      <c r="D52" s="144"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6">
      <c r="B53" s="153">
        <v>7</v>
      </c>
      <c r="C53" s="166">
        <v>45650</v>
      </c>
      <c r="D53" s="144"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48">
      <c r="B54" s="153">
        <v>1</v>
      </c>
      <c r="C54" s="166">
        <v>45651</v>
      </c>
      <c r="D54" s="144" t="str">
        <f t="shared" si="0"/>
        <v>水</v>
      </c>
      <c r="E54" s="167">
        <v>0.46388888888888891</v>
      </c>
      <c r="F54" s="168" t="s">
        <v>208</v>
      </c>
      <c r="G54" s="169" t="s">
        <v>234</v>
      </c>
      <c r="H54" s="170">
        <v>2.6134579660000001E-2</v>
      </c>
      <c r="I54" s="171" t="s">
        <v>329</v>
      </c>
      <c r="J54" s="171" t="s">
        <v>236</v>
      </c>
      <c r="K54" s="169" t="s">
        <v>259</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6">
      <c r="B55" s="153">
        <v>1</v>
      </c>
      <c r="C55" s="166">
        <v>45651</v>
      </c>
      <c r="D55" s="144"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6">
      <c r="B56" s="153">
        <v>1</v>
      </c>
      <c r="C56" s="166">
        <v>45651</v>
      </c>
      <c r="D56" s="144" t="str">
        <f t="shared" si="0"/>
        <v>水</v>
      </c>
      <c r="E56" s="167">
        <v>0.46597222222222223</v>
      </c>
      <c r="F56" s="168" t="s">
        <v>208</v>
      </c>
      <c r="G56" s="169" t="s">
        <v>334</v>
      </c>
      <c r="H56" s="170">
        <v>4.9765362139999998E-2</v>
      </c>
      <c r="I56" s="171" t="s">
        <v>329</v>
      </c>
      <c r="J56" s="171" t="s">
        <v>236</v>
      </c>
      <c r="K56" s="169" t="s">
        <v>259</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6">
      <c r="B57" s="153">
        <v>1</v>
      </c>
      <c r="C57" s="166">
        <v>45651</v>
      </c>
      <c r="D57" s="144"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6">
      <c r="B58" s="153">
        <v>1</v>
      </c>
      <c r="C58" s="166">
        <v>45651</v>
      </c>
      <c r="D58" s="144" t="str">
        <f t="shared" si="0"/>
        <v>水</v>
      </c>
      <c r="E58" s="167">
        <v>0.46875</v>
      </c>
      <c r="F58" s="168" t="s">
        <v>208</v>
      </c>
      <c r="G58" s="169" t="s">
        <v>334</v>
      </c>
      <c r="H58" s="170">
        <v>0.14525095639999999</v>
      </c>
      <c r="I58" s="171" t="s">
        <v>329</v>
      </c>
      <c r="J58" s="171" t="s">
        <v>236</v>
      </c>
      <c r="K58" s="169" t="s">
        <v>259</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6">
      <c r="B59" s="153">
        <v>1</v>
      </c>
      <c r="C59" s="166">
        <v>45651</v>
      </c>
      <c r="D59" s="144"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2">
      <c r="B60" s="153">
        <v>1</v>
      </c>
      <c r="C60" s="166">
        <v>45651</v>
      </c>
      <c r="D60" s="144"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6">
      <c r="B61" s="153">
        <v>2</v>
      </c>
      <c r="C61" s="166">
        <v>45651</v>
      </c>
      <c r="D61" s="144"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2">
      <c r="B62" s="153">
        <v>2</v>
      </c>
      <c r="C62" s="166">
        <v>45651</v>
      </c>
      <c r="D62" s="144" t="str">
        <f t="shared" si="0"/>
        <v>水</v>
      </c>
      <c r="E62" s="167">
        <v>0.49513888888888891</v>
      </c>
      <c r="F62" s="168" t="s">
        <v>208</v>
      </c>
      <c r="G62" s="169" t="s">
        <v>334</v>
      </c>
      <c r="H62" s="170">
        <v>0</v>
      </c>
      <c r="I62" s="171" t="s">
        <v>329</v>
      </c>
      <c r="J62" s="171" t="s">
        <v>236</v>
      </c>
      <c r="K62" s="169" t="s">
        <v>259</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48">
      <c r="B63" s="153">
        <v>3</v>
      </c>
      <c r="C63" s="166">
        <v>45651</v>
      </c>
      <c r="D63" s="144" t="str">
        <f t="shared" si="0"/>
        <v>水</v>
      </c>
      <c r="E63" s="167">
        <v>0.50694444444444442</v>
      </c>
      <c r="F63" s="168" t="s">
        <v>208</v>
      </c>
      <c r="G63" s="169" t="s">
        <v>334</v>
      </c>
      <c r="H63" s="170">
        <v>3.3668046209999997E-2</v>
      </c>
      <c r="I63" s="171" t="s">
        <v>329</v>
      </c>
      <c r="J63" s="171" t="s">
        <v>236</v>
      </c>
      <c r="K63" s="169" t="s">
        <v>259</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2">
      <c r="B64" s="153">
        <v>3</v>
      </c>
      <c r="C64" s="166">
        <v>45651</v>
      </c>
      <c r="D64" s="144"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6">
      <c r="B65" s="153">
        <v>4</v>
      </c>
      <c r="C65" s="166">
        <v>45651</v>
      </c>
      <c r="D65" s="144" t="str">
        <f t="shared" si="0"/>
        <v>水</v>
      </c>
      <c r="E65" s="167">
        <v>0.52430555555555558</v>
      </c>
      <c r="F65" s="168" t="s">
        <v>208</v>
      </c>
      <c r="G65" s="169" t="s">
        <v>234</v>
      </c>
      <c r="H65" s="170">
        <v>8.4472677560000001E-3</v>
      </c>
      <c r="I65" s="171" t="s">
        <v>329</v>
      </c>
      <c r="J65" s="171" t="s">
        <v>236</v>
      </c>
      <c r="K65" s="169" t="s">
        <v>259</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2">
      <c r="B66" s="153">
        <v>4</v>
      </c>
      <c r="C66" s="166">
        <v>45651</v>
      </c>
      <c r="D66" s="144" t="str">
        <f t="shared" si="0"/>
        <v>水</v>
      </c>
      <c r="E66" s="167">
        <v>0.52708333333333335</v>
      </c>
      <c r="F66" s="168" t="s">
        <v>208</v>
      </c>
      <c r="G66" s="169" t="s">
        <v>334</v>
      </c>
      <c r="H66" s="170">
        <v>3.69145419E-2</v>
      </c>
      <c r="I66" s="171" t="s">
        <v>329</v>
      </c>
      <c r="J66" s="171" t="s">
        <v>236</v>
      </c>
      <c r="K66" s="169" t="s">
        <v>259</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6">
      <c r="B67" s="153">
        <v>4</v>
      </c>
      <c r="C67" s="166">
        <v>45651</v>
      </c>
      <c r="D67" s="144" t="str">
        <f t="shared" si="0"/>
        <v>水</v>
      </c>
      <c r="E67" s="167">
        <v>0.52916666666666667</v>
      </c>
      <c r="F67" s="168" t="s">
        <v>208</v>
      </c>
      <c r="G67" s="169" t="s">
        <v>334</v>
      </c>
      <c r="H67" s="170">
        <v>0.15245247479999999</v>
      </c>
      <c r="I67" s="171" t="s">
        <v>329</v>
      </c>
      <c r="J67" s="171" t="s">
        <v>236</v>
      </c>
      <c r="K67" s="169" t="s">
        <v>259</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6">
      <c r="B68" s="153">
        <v>4</v>
      </c>
      <c r="C68" s="166">
        <v>45651</v>
      </c>
      <c r="D68" s="144"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2">
      <c r="B69" s="153">
        <v>4</v>
      </c>
      <c r="C69" s="166">
        <v>45651</v>
      </c>
      <c r="D69" s="144"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2">
      <c r="B70" s="153">
        <v>5</v>
      </c>
      <c r="C70" s="166">
        <v>45651</v>
      </c>
      <c r="D70" s="144"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6">
      <c r="B71" s="153">
        <v>5</v>
      </c>
      <c r="C71" s="166">
        <v>45651</v>
      </c>
      <c r="D71" s="144" t="str">
        <f t="shared" si="0"/>
        <v>水</v>
      </c>
      <c r="E71" s="167">
        <v>0.59583333333333333</v>
      </c>
      <c r="F71" s="168" t="s">
        <v>208</v>
      </c>
      <c r="G71" s="169" t="s">
        <v>334</v>
      </c>
      <c r="H71" s="170">
        <v>7.6818808959999998E-2</v>
      </c>
      <c r="I71" s="171" t="s">
        <v>329</v>
      </c>
      <c r="J71" s="171" t="s">
        <v>236</v>
      </c>
      <c r="K71" s="169" t="s">
        <v>259</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6">
      <c r="B72" s="153">
        <v>5</v>
      </c>
      <c r="C72" s="166">
        <v>45651</v>
      </c>
      <c r="D72" s="144"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2">
      <c r="B73" s="153">
        <v>5</v>
      </c>
      <c r="C73" s="166">
        <v>45651</v>
      </c>
      <c r="D73" s="144" t="str">
        <f t="shared" si="0"/>
        <v>水</v>
      </c>
      <c r="E73" s="167">
        <v>0.60763888888888884</v>
      </c>
      <c r="F73" s="168" t="s">
        <v>208</v>
      </c>
      <c r="G73" s="169" t="s">
        <v>234</v>
      </c>
      <c r="H73" s="170">
        <v>0.1228831732</v>
      </c>
      <c r="I73" s="171" t="s">
        <v>329</v>
      </c>
      <c r="J73" s="171" t="s">
        <v>236</v>
      </c>
      <c r="K73" s="169" t="s">
        <v>259</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2">
      <c r="B74" s="153">
        <v>6</v>
      </c>
      <c r="C74" s="166">
        <v>45651</v>
      </c>
      <c r="D74" s="144" t="str">
        <f t="shared" ref="D74:D375" si="1">IF($C74 &lt;&gt; "", IF(ISERROR(MATCH(C74, 祝日, 0)), TEXT($C74, "aaa"), "祝日"), "")</f>
        <v>水</v>
      </c>
      <c r="E74" s="167">
        <v>0.62152777777777779</v>
      </c>
      <c r="F74" s="168" t="s">
        <v>348</v>
      </c>
      <c r="G74" s="169" t="s">
        <v>234</v>
      </c>
      <c r="H74" s="170">
        <v>1.445140856E-2</v>
      </c>
      <c r="I74" s="171" t="s">
        <v>329</v>
      </c>
      <c r="J74" s="171" t="s">
        <v>236</v>
      </c>
      <c r="K74" s="169" t="s">
        <v>259</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6">
      <c r="B75" s="153">
        <v>6</v>
      </c>
      <c r="C75" s="166">
        <v>45651</v>
      </c>
      <c r="D75" s="144" t="str">
        <f t="shared" si="1"/>
        <v>水</v>
      </c>
      <c r="E75" s="167">
        <v>0.62361111111111112</v>
      </c>
      <c r="F75" s="168" t="s">
        <v>348</v>
      </c>
      <c r="G75" s="169" t="s">
        <v>334</v>
      </c>
      <c r="H75" s="170">
        <v>4.2681268219999999E-2</v>
      </c>
      <c r="I75" s="171" t="s">
        <v>329</v>
      </c>
      <c r="J75" s="171" t="s">
        <v>236</v>
      </c>
      <c r="K75" s="169" t="s">
        <v>259</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2">
      <c r="B76" s="153">
        <v>6</v>
      </c>
      <c r="C76" s="166">
        <v>45651</v>
      </c>
      <c r="D76" s="144"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2">
      <c r="B77" s="153">
        <v>1</v>
      </c>
      <c r="C77" s="166">
        <v>45652</v>
      </c>
      <c r="D77" s="144" t="str">
        <f t="shared" si="1"/>
        <v>木</v>
      </c>
      <c r="E77" s="167">
        <v>0.46388888888888891</v>
      </c>
      <c r="F77" s="168" t="s">
        <v>208</v>
      </c>
      <c r="G77" s="169" t="s">
        <v>334</v>
      </c>
      <c r="H77" s="170">
        <v>8.7515399270000002E-3</v>
      </c>
      <c r="I77" s="171" t="s">
        <v>329</v>
      </c>
      <c r="J77" s="171" t="s">
        <v>236</v>
      </c>
      <c r="K77" s="169" t="s">
        <v>259</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6">
      <c r="B78" s="153">
        <v>1</v>
      </c>
      <c r="C78" s="166">
        <v>45652</v>
      </c>
      <c r="D78" s="144"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6">
      <c r="B79" s="153">
        <v>1</v>
      </c>
      <c r="C79" s="166">
        <v>45652</v>
      </c>
      <c r="D79" s="144" t="str">
        <f t="shared" si="1"/>
        <v>木</v>
      </c>
      <c r="E79" s="167">
        <v>0.47430555555555554</v>
      </c>
      <c r="F79" s="168" t="s">
        <v>208</v>
      </c>
      <c r="G79" s="169" t="s">
        <v>334</v>
      </c>
      <c r="H79" s="170">
        <v>7.3648294000000003E-2</v>
      </c>
      <c r="I79" s="171" t="s">
        <v>329</v>
      </c>
      <c r="J79" s="171" t="s">
        <v>236</v>
      </c>
      <c r="K79" s="169" t="s">
        <v>259</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6">
      <c r="B80" s="153">
        <v>2</v>
      </c>
      <c r="C80" s="166">
        <v>45652</v>
      </c>
      <c r="D80" s="144"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6">
      <c r="B81" s="153">
        <v>2</v>
      </c>
      <c r="C81" s="166">
        <v>45652</v>
      </c>
      <c r="D81" s="144"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6">
      <c r="B82" s="153">
        <v>3</v>
      </c>
      <c r="C82" s="166">
        <v>45652</v>
      </c>
      <c r="D82" s="144"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6">
      <c r="B83" s="153">
        <v>3</v>
      </c>
      <c r="C83" s="166">
        <v>45652</v>
      </c>
      <c r="D83" s="144" t="str">
        <f t="shared" si="1"/>
        <v>木</v>
      </c>
      <c r="E83" s="167">
        <v>0.50486111111111109</v>
      </c>
      <c r="F83" s="168" t="s">
        <v>208</v>
      </c>
      <c r="G83" s="169" t="s">
        <v>234</v>
      </c>
      <c r="H83" s="170">
        <v>6.2973051160000001E-2</v>
      </c>
      <c r="I83" s="171" t="s">
        <v>329</v>
      </c>
      <c r="J83" s="171" t="s">
        <v>236</v>
      </c>
      <c r="K83" s="169" t="s">
        <v>259</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6">
      <c r="B84" s="153">
        <v>3</v>
      </c>
      <c r="C84" s="166">
        <v>45652</v>
      </c>
      <c r="D84" s="144" t="str">
        <f t="shared" si="1"/>
        <v>木</v>
      </c>
      <c r="E84" s="167">
        <v>0.50624999999999998</v>
      </c>
      <c r="F84" s="168" t="s">
        <v>208</v>
      </c>
      <c r="G84" s="169" t="s">
        <v>334</v>
      </c>
      <c r="H84" s="170">
        <v>4.0483350639999999E-2</v>
      </c>
      <c r="I84" s="171" t="s">
        <v>329</v>
      </c>
      <c r="J84" s="171" t="s">
        <v>236</v>
      </c>
      <c r="K84" s="169" t="s">
        <v>259</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6">
      <c r="B85" s="153">
        <v>3</v>
      </c>
      <c r="C85" s="166">
        <v>45652</v>
      </c>
      <c r="D85" s="144" t="str">
        <f t="shared" si="1"/>
        <v>木</v>
      </c>
      <c r="E85" s="167">
        <v>0.50763888888888886</v>
      </c>
      <c r="F85" s="168" t="s">
        <v>208</v>
      </c>
      <c r="G85" s="169" t="s">
        <v>334</v>
      </c>
      <c r="H85" s="170">
        <v>1.379867932E-2</v>
      </c>
      <c r="I85" s="171" t="s">
        <v>329</v>
      </c>
      <c r="J85" s="171" t="s">
        <v>236</v>
      </c>
      <c r="K85" s="169" t="s">
        <v>259</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2">
      <c r="B86" s="153">
        <v>3</v>
      </c>
      <c r="C86" s="166">
        <v>45652</v>
      </c>
      <c r="D86" s="144"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2">
      <c r="B87" s="153">
        <v>3</v>
      </c>
      <c r="C87" s="166">
        <v>45652</v>
      </c>
      <c r="D87" s="144"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2">
      <c r="B88" s="153">
        <v>3</v>
      </c>
      <c r="C88" s="166">
        <v>45652</v>
      </c>
      <c r="D88" s="144"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2">
      <c r="B89" s="153">
        <v>4</v>
      </c>
      <c r="C89" s="166">
        <v>45652</v>
      </c>
      <c r="D89" s="144" t="str">
        <f t="shared" si="1"/>
        <v>木</v>
      </c>
      <c r="E89" s="167">
        <v>0.52500000000000002</v>
      </c>
      <c r="F89" s="168" t="s">
        <v>208</v>
      </c>
      <c r="G89" s="169" t="s">
        <v>234</v>
      </c>
      <c r="H89" s="170">
        <v>8.3563135679999997E-2</v>
      </c>
      <c r="I89" s="171" t="s">
        <v>329</v>
      </c>
      <c r="J89" s="171" t="s">
        <v>236</v>
      </c>
      <c r="K89" s="169" t="s">
        <v>259</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2">
      <c r="B90" s="153">
        <v>4</v>
      </c>
      <c r="C90" s="166">
        <v>45652</v>
      </c>
      <c r="D90" s="144"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2">
      <c r="B91" s="153">
        <v>4</v>
      </c>
      <c r="C91" s="166">
        <v>45652</v>
      </c>
      <c r="D91" s="144"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6">
      <c r="B92" s="153">
        <v>5</v>
      </c>
      <c r="C92" s="166">
        <v>45652</v>
      </c>
      <c r="D92" s="144"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6">
      <c r="B93" s="153">
        <v>5</v>
      </c>
      <c r="C93" s="166">
        <v>45652</v>
      </c>
      <c r="D93" s="144" t="str">
        <f t="shared" si="1"/>
        <v>木</v>
      </c>
      <c r="E93" s="167">
        <v>0.59583333333333333</v>
      </c>
      <c r="F93" s="168" t="s">
        <v>208</v>
      </c>
      <c r="G93" s="169" t="s">
        <v>334</v>
      </c>
      <c r="H93" s="170">
        <v>3.972801871E-2</v>
      </c>
      <c r="I93" s="171" t="s">
        <v>329</v>
      </c>
      <c r="J93" s="171" t="s">
        <v>236</v>
      </c>
      <c r="K93" s="169" t="s">
        <v>259</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6">
      <c r="B94" s="153">
        <v>6</v>
      </c>
      <c r="C94" s="166">
        <v>45652</v>
      </c>
      <c r="D94" s="144" t="str">
        <f t="shared" si="1"/>
        <v>木</v>
      </c>
      <c r="E94" s="167">
        <v>0.62430555555555556</v>
      </c>
      <c r="F94" s="168" t="s">
        <v>208</v>
      </c>
      <c r="G94" s="169" t="s">
        <v>334</v>
      </c>
      <c r="H94" s="170">
        <v>3.4620473229999997E-2</v>
      </c>
      <c r="I94" s="171" t="s">
        <v>329</v>
      </c>
      <c r="J94" s="171" t="s">
        <v>236</v>
      </c>
      <c r="K94" s="169" t="s">
        <v>259</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6">
      <c r="B95" s="153">
        <v>6</v>
      </c>
      <c r="C95" s="166">
        <v>45652</v>
      </c>
      <c r="D95" s="144" t="str">
        <f t="shared" si="1"/>
        <v>木</v>
      </c>
      <c r="E95" s="167">
        <v>0.62916666666666665</v>
      </c>
      <c r="F95" s="168" t="s">
        <v>208</v>
      </c>
      <c r="G95" s="169" t="s">
        <v>334</v>
      </c>
      <c r="H95" s="170">
        <v>6.1841450559999997E-2</v>
      </c>
      <c r="I95" s="171" t="s">
        <v>329</v>
      </c>
      <c r="J95" s="171" t="s">
        <v>236</v>
      </c>
      <c r="K95" s="169" t="s">
        <v>259</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2">
      <c r="B96" s="153">
        <v>6</v>
      </c>
      <c r="C96" s="166">
        <v>45652</v>
      </c>
      <c r="D96" s="144"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6">
      <c r="B97" s="153">
        <v>1</v>
      </c>
      <c r="C97" s="166">
        <v>45665</v>
      </c>
      <c r="D97" s="144"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2">
      <c r="B98" s="153">
        <v>1</v>
      </c>
      <c r="C98" s="166">
        <v>45665</v>
      </c>
      <c r="D98" s="144"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6">
      <c r="B99" s="153">
        <v>1</v>
      </c>
      <c r="C99" s="166">
        <v>45665</v>
      </c>
      <c r="D99" s="144"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2">
      <c r="B100" s="153">
        <v>1</v>
      </c>
      <c r="C100" s="166">
        <v>45665</v>
      </c>
      <c r="D100" s="144" t="str">
        <f t="shared" si="1"/>
        <v>水</v>
      </c>
      <c r="E100" s="167">
        <v>0.47361111111111109</v>
      </c>
      <c r="F100" s="168" t="s">
        <v>208</v>
      </c>
      <c r="G100" s="169" t="s">
        <v>334</v>
      </c>
      <c r="H100" s="170">
        <v>0</v>
      </c>
      <c r="I100" s="171" t="s">
        <v>329</v>
      </c>
      <c r="J100" s="171" t="s">
        <v>236</v>
      </c>
      <c r="K100" s="169" t="s">
        <v>259</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6">
      <c r="B101" s="153">
        <v>1</v>
      </c>
      <c r="C101" s="166">
        <v>45665</v>
      </c>
      <c r="D101" s="144"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6">
      <c r="B102" s="153">
        <v>1</v>
      </c>
      <c r="C102" s="166">
        <v>45665</v>
      </c>
      <c r="D102" s="144" t="str">
        <f t="shared" si="1"/>
        <v>水</v>
      </c>
      <c r="E102" s="167">
        <v>0.47708333333333336</v>
      </c>
      <c r="F102" s="168" t="s">
        <v>208</v>
      </c>
      <c r="G102" s="169" t="s">
        <v>234</v>
      </c>
      <c r="H102" s="170">
        <v>0</v>
      </c>
      <c r="I102" s="171" t="s">
        <v>329</v>
      </c>
      <c r="J102" s="171" t="s">
        <v>236</v>
      </c>
      <c r="K102" s="169" t="s">
        <v>259</v>
      </c>
      <c r="L102" s="169" t="s">
        <v>331</v>
      </c>
      <c r="M102" s="169" t="s">
        <v>239</v>
      </c>
      <c r="N102" s="169" t="s">
        <v>239</v>
      </c>
      <c r="O102" s="172" t="s">
        <v>240</v>
      </c>
      <c r="P102" s="169" t="s">
        <v>239</v>
      </c>
      <c r="Q102" s="171" t="s">
        <v>332</v>
      </c>
      <c r="R102" s="173" t="s">
        <v>242</v>
      </c>
      <c r="S102" s="173" t="s">
        <v>343</v>
      </c>
      <c r="T102" s="171"/>
      <c r="U102" s="174">
        <v>6</v>
      </c>
    </row>
    <row r="103" spans="2:21" s="34" customFormat="1" ht="32">
      <c r="B103" s="153">
        <v>2</v>
      </c>
      <c r="C103" s="166">
        <v>45665</v>
      </c>
      <c r="D103" s="144"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6">
      <c r="B104" s="153">
        <v>2</v>
      </c>
      <c r="C104" s="166">
        <v>45665</v>
      </c>
      <c r="D104" s="144"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6">
      <c r="B105" s="153">
        <v>2</v>
      </c>
      <c r="C105" s="166">
        <v>45665</v>
      </c>
      <c r="D105" s="144"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6">
      <c r="B106" s="153">
        <v>2</v>
      </c>
      <c r="C106" s="166">
        <v>45665</v>
      </c>
      <c r="D106" s="144"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48">
      <c r="B107" s="153">
        <v>2</v>
      </c>
      <c r="C107" s="166">
        <v>45665</v>
      </c>
      <c r="D107" s="144" t="str">
        <f t="shared" si="1"/>
        <v>水</v>
      </c>
      <c r="E107" s="167">
        <v>0.48749999999999999</v>
      </c>
      <c r="F107" s="168" t="s">
        <v>208</v>
      </c>
      <c r="G107" s="169" t="s">
        <v>334</v>
      </c>
      <c r="H107" s="170">
        <v>0</v>
      </c>
      <c r="I107" s="171" t="s">
        <v>329</v>
      </c>
      <c r="J107" s="171" t="s">
        <v>236</v>
      </c>
      <c r="K107" s="169" t="s">
        <v>259</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6">
      <c r="B108" s="153">
        <v>2</v>
      </c>
      <c r="C108" s="166">
        <v>45665</v>
      </c>
      <c r="D108" s="144"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2">
      <c r="B109" s="153">
        <v>2</v>
      </c>
      <c r="C109" s="166">
        <v>45665</v>
      </c>
      <c r="D109" s="144"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6">
      <c r="B110" s="153">
        <v>3</v>
      </c>
      <c r="C110" s="166">
        <v>45665</v>
      </c>
      <c r="D110" s="144" t="str">
        <f t="shared" ref="D110:D114" si="2">IF($C110 &lt;&gt; "", IF(ISERROR(MATCH(C110, 祝日, 0)), TEXT($C110, "aaa"), "祝日"), "")</f>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2">
      <c r="B111" s="153">
        <v>3</v>
      </c>
      <c r="C111" s="166">
        <v>45665</v>
      </c>
      <c r="D111" s="144" t="str">
        <f t="shared" si="2"/>
        <v>水</v>
      </c>
      <c r="E111" s="167">
        <v>0.50902777777777775</v>
      </c>
      <c r="F111" s="168" t="s">
        <v>208</v>
      </c>
      <c r="G111" s="169" t="s">
        <v>334</v>
      </c>
      <c r="H111" s="170">
        <v>0</v>
      </c>
      <c r="I111" s="171" t="s">
        <v>329</v>
      </c>
      <c r="J111" s="171" t="s">
        <v>236</v>
      </c>
      <c r="K111" s="169" t="s">
        <v>259</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6">
      <c r="B112" s="153">
        <v>3</v>
      </c>
      <c r="C112" s="166">
        <v>45665</v>
      </c>
      <c r="D112" s="144" t="str">
        <f t="shared" si="2"/>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2">
      <c r="B113" s="153">
        <v>4</v>
      </c>
      <c r="C113" s="166">
        <v>45665</v>
      </c>
      <c r="D113" s="144" t="str">
        <f t="shared" si="2"/>
        <v>水</v>
      </c>
      <c r="E113" s="167">
        <v>0.52708333333333335</v>
      </c>
      <c r="F113" s="168" t="s">
        <v>208</v>
      </c>
      <c r="G113" s="169" t="s">
        <v>334</v>
      </c>
      <c r="H113" s="170">
        <v>3.3164338879999998E-2</v>
      </c>
      <c r="I113" s="171" t="s">
        <v>329</v>
      </c>
      <c r="J113" s="171" t="s">
        <v>236</v>
      </c>
      <c r="K113" s="169" t="s">
        <v>259</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2">
      <c r="B114" s="153">
        <v>4</v>
      </c>
      <c r="C114" s="166">
        <v>45665</v>
      </c>
      <c r="D114" s="144" t="str">
        <f t="shared" si="2"/>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6">
      <c r="B115" s="153">
        <v>4</v>
      </c>
      <c r="C115" s="166">
        <v>45665</v>
      </c>
      <c r="D115" s="144" t="str">
        <f t="shared" ref="D115:D117" si="3">IF($C115 &lt;&gt; "", IF(ISERROR(MATCH(C115, 祝日, 0)), TEXT($C115, "aaa"), "祝日"), "")</f>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2">
      <c r="B116" s="153">
        <v>4</v>
      </c>
      <c r="C116" s="166">
        <v>45665</v>
      </c>
      <c r="D116" s="144" t="str">
        <f t="shared" si="3"/>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2">
      <c r="B117" s="153">
        <v>4</v>
      </c>
      <c r="C117" s="166">
        <v>45665</v>
      </c>
      <c r="D117" s="144" t="str">
        <f t="shared" si="3"/>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6">
      <c r="B118" s="153">
        <v>5</v>
      </c>
      <c r="C118" s="166">
        <v>45665</v>
      </c>
      <c r="D118" s="144" t="str">
        <f t="shared" ref="D118:D143" si="4">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2">
      <c r="B119" s="153">
        <v>5</v>
      </c>
      <c r="C119" s="166">
        <v>45665</v>
      </c>
      <c r="D119" s="144" t="str">
        <f t="shared" si="4"/>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2">
      <c r="B120" s="153">
        <v>1</v>
      </c>
      <c r="C120" s="166">
        <v>45666</v>
      </c>
      <c r="D120" s="144" t="str">
        <f t="shared" si="4"/>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6">
      <c r="B121" s="153">
        <v>2</v>
      </c>
      <c r="C121" s="166">
        <v>45666</v>
      </c>
      <c r="D121" s="144" t="str">
        <f t="shared" si="4"/>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6">
      <c r="B122" s="153">
        <v>2</v>
      </c>
      <c r="C122" s="166">
        <v>45666</v>
      </c>
      <c r="D122" s="144" t="str">
        <f t="shared" si="4"/>
        <v>木</v>
      </c>
      <c r="E122" s="167">
        <v>0.48541666666666666</v>
      </c>
      <c r="F122" s="168" t="s">
        <v>208</v>
      </c>
      <c r="G122" s="169" t="s">
        <v>334</v>
      </c>
      <c r="H122" s="170">
        <v>2.8961720220000001E-2</v>
      </c>
      <c r="I122" s="171" t="s">
        <v>329</v>
      </c>
      <c r="J122" s="171" t="s">
        <v>236</v>
      </c>
      <c r="K122" s="169" t="s">
        <v>259</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6">
      <c r="B123" s="153">
        <v>2</v>
      </c>
      <c r="C123" s="166">
        <v>45666</v>
      </c>
      <c r="D123" s="144" t="str">
        <f t="shared" si="4"/>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6">
      <c r="B124" s="153">
        <v>2</v>
      </c>
      <c r="C124" s="166">
        <v>45666</v>
      </c>
      <c r="D124" s="144" t="str">
        <f t="shared" si="4"/>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6">
      <c r="B125" s="153">
        <v>2</v>
      </c>
      <c r="C125" s="166">
        <v>45666</v>
      </c>
      <c r="D125" s="144" t="str">
        <f t="shared" si="4"/>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6">
      <c r="B126" s="153">
        <v>2</v>
      </c>
      <c r="C126" s="166">
        <v>45666</v>
      </c>
      <c r="D126" s="144" t="str">
        <f t="shared" si="4"/>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2">
      <c r="B127" s="153">
        <v>3</v>
      </c>
      <c r="C127" s="166">
        <v>45666</v>
      </c>
      <c r="D127" s="144" t="str">
        <f t="shared" si="4"/>
        <v>木</v>
      </c>
      <c r="E127" s="167">
        <v>0.50347222222222221</v>
      </c>
      <c r="F127" s="168" t="s">
        <v>208</v>
      </c>
      <c r="G127" s="169" t="s">
        <v>234</v>
      </c>
      <c r="H127" s="170">
        <v>8.5273299570000002E-3</v>
      </c>
      <c r="I127" s="171" t="s">
        <v>329</v>
      </c>
      <c r="J127" s="171" t="s">
        <v>236</v>
      </c>
      <c r="K127" s="169" t="s">
        <v>259</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6">
      <c r="B128" s="153">
        <v>3</v>
      </c>
      <c r="C128" s="166">
        <v>45666</v>
      </c>
      <c r="D128" s="144" t="str">
        <f t="shared" si="4"/>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6">
      <c r="B129" s="153">
        <v>3</v>
      </c>
      <c r="C129" s="166">
        <v>45666</v>
      </c>
      <c r="D129" s="144" t="str">
        <f t="shared" si="4"/>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6">
      <c r="B130" s="153">
        <v>3</v>
      </c>
      <c r="C130" s="166">
        <v>45666</v>
      </c>
      <c r="D130" s="144" t="str">
        <f t="shared" si="4"/>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6">
      <c r="B131" s="153">
        <v>3</v>
      </c>
      <c r="C131" s="166">
        <v>45666</v>
      </c>
      <c r="D131" s="144" t="str">
        <f t="shared" si="4"/>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6">
      <c r="B132" s="153">
        <v>4</v>
      </c>
      <c r="C132" s="166">
        <v>45666</v>
      </c>
      <c r="D132" s="144" t="str">
        <f t="shared" si="4"/>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6">
      <c r="B133" s="153">
        <v>4</v>
      </c>
      <c r="C133" s="166">
        <v>45666</v>
      </c>
      <c r="D133" s="144" t="str">
        <f t="shared" si="4"/>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6">
      <c r="B134" s="153">
        <v>4</v>
      </c>
      <c r="C134" s="166">
        <v>45666</v>
      </c>
      <c r="D134" s="144" t="str">
        <f t="shared" si="4"/>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6">
      <c r="B135" s="153">
        <v>4</v>
      </c>
      <c r="C135" s="166">
        <v>45666</v>
      </c>
      <c r="D135" s="144" t="str">
        <f t="shared" si="4"/>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6">
      <c r="B136" s="153">
        <v>4</v>
      </c>
      <c r="C136" s="166">
        <v>45666</v>
      </c>
      <c r="D136" s="144" t="str">
        <f t="shared" si="4"/>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6">
      <c r="B137" s="153">
        <v>4</v>
      </c>
      <c r="C137" s="166">
        <v>45666</v>
      </c>
      <c r="D137" s="144" t="str">
        <f t="shared" si="4"/>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2">
      <c r="B138" s="153">
        <v>5</v>
      </c>
      <c r="C138" s="166">
        <v>45666</v>
      </c>
      <c r="D138" s="144" t="str">
        <f t="shared" si="4"/>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6">
      <c r="B139" s="153">
        <v>5</v>
      </c>
      <c r="C139" s="166">
        <v>45666</v>
      </c>
      <c r="D139" s="144" t="str">
        <f t="shared" si="4"/>
        <v>木</v>
      </c>
      <c r="E139" s="167">
        <v>0.59791666666666665</v>
      </c>
      <c r="F139" s="168" t="s">
        <v>208</v>
      </c>
      <c r="G139" s="169" t="s">
        <v>334</v>
      </c>
      <c r="H139" s="170">
        <v>5.130902574E-2</v>
      </c>
      <c r="I139" s="171" t="s">
        <v>329</v>
      </c>
      <c r="J139" s="171" t="s">
        <v>236</v>
      </c>
      <c r="K139" s="169" t="s">
        <v>259</v>
      </c>
      <c r="L139" s="169" t="s">
        <v>331</v>
      </c>
      <c r="M139" s="169" t="s">
        <v>240</v>
      </c>
      <c r="N139" s="169" t="s">
        <v>240</v>
      </c>
      <c r="O139" s="172" t="s">
        <v>240</v>
      </c>
      <c r="P139" s="169" t="s">
        <v>239</v>
      </c>
      <c r="Q139" s="171" t="s">
        <v>339</v>
      </c>
      <c r="R139" s="173" t="s">
        <v>307</v>
      </c>
      <c r="S139" s="173" t="s">
        <v>243</v>
      </c>
      <c r="T139" s="171"/>
      <c r="U139" s="174">
        <v>24</v>
      </c>
    </row>
    <row r="140" spans="2:21" s="34" customFormat="1" ht="16">
      <c r="B140" s="153">
        <v>5</v>
      </c>
      <c r="C140" s="166">
        <v>45666</v>
      </c>
      <c r="D140" s="144" t="str">
        <f t="shared" si="4"/>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2">
      <c r="B141" s="153">
        <v>5</v>
      </c>
      <c r="C141" s="166">
        <v>45666</v>
      </c>
      <c r="D141" s="144" t="str">
        <f t="shared" si="4"/>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6">
      <c r="B142" s="153">
        <v>5</v>
      </c>
      <c r="C142" s="166">
        <v>45666</v>
      </c>
      <c r="D142" s="144" t="str">
        <f t="shared" si="4"/>
        <v>木</v>
      </c>
      <c r="E142" s="167">
        <v>0.60763888888888884</v>
      </c>
      <c r="F142" s="168" t="s">
        <v>208</v>
      </c>
      <c r="G142" s="169" t="s">
        <v>234</v>
      </c>
      <c r="H142" s="170">
        <v>9.5145938949999995E-2</v>
      </c>
      <c r="I142" s="171" t="s">
        <v>329</v>
      </c>
      <c r="J142" s="171" t="s">
        <v>236</v>
      </c>
      <c r="K142" s="169" t="s">
        <v>259</v>
      </c>
      <c r="L142" s="169" t="s">
        <v>331</v>
      </c>
      <c r="M142" s="169" t="s">
        <v>240</v>
      </c>
      <c r="N142" s="169" t="s">
        <v>239</v>
      </c>
      <c r="O142" s="172" t="s">
        <v>240</v>
      </c>
      <c r="P142" s="169" t="s">
        <v>239</v>
      </c>
      <c r="Q142" s="171" t="s">
        <v>332</v>
      </c>
      <c r="R142" s="173" t="s">
        <v>307</v>
      </c>
      <c r="S142" s="173" t="s">
        <v>243</v>
      </c>
      <c r="T142" s="171"/>
      <c r="U142" s="174">
        <v>12</v>
      </c>
    </row>
    <row r="143" spans="2:21" s="34" customFormat="1" ht="16">
      <c r="B143" s="153">
        <v>6</v>
      </c>
      <c r="C143" s="166">
        <v>45666</v>
      </c>
      <c r="D143" s="144" t="str">
        <f t="shared" si="4"/>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6">
      <c r="B144" s="153">
        <v>1</v>
      </c>
      <c r="C144" s="166">
        <v>45667</v>
      </c>
      <c r="D144" s="144" t="str">
        <f t="shared" ref="D144" si="5">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2">
      <c r="B145" s="153">
        <v>1</v>
      </c>
      <c r="C145" s="166">
        <v>45667</v>
      </c>
      <c r="D145" s="144" t="str">
        <f t="shared" ref="D145:D147" si="6">IF($C145 &lt;&gt; "", IF(ISERROR(MATCH(C145, 祝日, 0)), TEXT($C145, "aaa"), "祝日"), "")</f>
        <v>金</v>
      </c>
      <c r="E145" s="167">
        <v>0.46458333333333335</v>
      </c>
      <c r="F145" s="168" t="s">
        <v>208</v>
      </c>
      <c r="G145" s="169" t="s">
        <v>334</v>
      </c>
      <c r="H145" s="170">
        <v>0</v>
      </c>
      <c r="I145" s="171" t="s">
        <v>329</v>
      </c>
      <c r="J145" s="171" t="s">
        <v>236</v>
      </c>
      <c r="K145" s="169" t="s">
        <v>259</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6">
      <c r="B146" s="153">
        <v>1</v>
      </c>
      <c r="C146" s="166">
        <v>45667</v>
      </c>
      <c r="D146" s="144" t="str">
        <f t="shared" si="6"/>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6">
      <c r="B147" s="153">
        <v>1</v>
      </c>
      <c r="C147" s="166">
        <v>45667</v>
      </c>
      <c r="D147" s="144" t="str">
        <f t="shared" si="6"/>
        <v>金</v>
      </c>
      <c r="E147" s="167">
        <v>0.46666666666666667</v>
      </c>
      <c r="F147" s="168" t="s">
        <v>208</v>
      </c>
      <c r="G147" s="169" t="s">
        <v>334</v>
      </c>
      <c r="H147" s="170">
        <v>6.6986892389999997E-2</v>
      </c>
      <c r="I147" s="171" t="s">
        <v>329</v>
      </c>
      <c r="J147" s="171" t="s">
        <v>236</v>
      </c>
      <c r="K147" s="169" t="s">
        <v>259</v>
      </c>
      <c r="L147" s="169" t="s">
        <v>331</v>
      </c>
      <c r="M147" s="169" t="s">
        <v>240</v>
      </c>
      <c r="N147" s="169" t="s">
        <v>240</v>
      </c>
      <c r="O147" s="172" t="s">
        <v>240</v>
      </c>
      <c r="P147" s="169" t="s">
        <v>239</v>
      </c>
      <c r="Q147" s="171" t="s">
        <v>339</v>
      </c>
      <c r="R147" s="173" t="s">
        <v>307</v>
      </c>
      <c r="S147" s="173" t="s">
        <v>243</v>
      </c>
      <c r="T147" s="171"/>
      <c r="U147" s="174">
        <v>24</v>
      </c>
    </row>
    <row r="148" spans="2:21" s="34" customFormat="1" ht="16">
      <c r="B148" s="153">
        <v>1</v>
      </c>
      <c r="C148" s="166">
        <v>45667</v>
      </c>
      <c r="D148" s="144" t="str">
        <f t="shared" ref="D148:D153" si="7">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2">
      <c r="B149" s="153">
        <v>1</v>
      </c>
      <c r="C149" s="166">
        <v>45667</v>
      </c>
      <c r="D149" s="144" t="str">
        <f t="shared" si="7"/>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2">
      <c r="B150" s="153">
        <v>1</v>
      </c>
      <c r="C150" s="166">
        <v>45667</v>
      </c>
      <c r="D150" s="144" t="str">
        <f t="shared" si="7"/>
        <v>金</v>
      </c>
      <c r="E150" s="167">
        <v>0.47638888888888886</v>
      </c>
      <c r="F150" s="168" t="s">
        <v>208</v>
      </c>
      <c r="G150" s="169" t="s">
        <v>234</v>
      </c>
      <c r="H150" s="170">
        <v>4.1272328250000004E-3</v>
      </c>
      <c r="I150" s="171" t="s">
        <v>329</v>
      </c>
      <c r="J150" s="171" t="s">
        <v>236</v>
      </c>
      <c r="K150" s="169" t="s">
        <v>259</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6">
      <c r="B151" s="153">
        <v>2</v>
      </c>
      <c r="C151" s="166">
        <v>45667</v>
      </c>
      <c r="D151" s="144" t="str">
        <f t="shared" si="7"/>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2">
      <c r="B152" s="153">
        <v>2</v>
      </c>
      <c r="C152" s="166">
        <v>45667</v>
      </c>
      <c r="D152" s="144" t="str">
        <f t="shared" si="7"/>
        <v>金</v>
      </c>
      <c r="E152" s="167">
        <v>0.48402777777777778</v>
      </c>
      <c r="F152" s="168" t="s">
        <v>208</v>
      </c>
      <c r="G152" s="169" t="s">
        <v>234</v>
      </c>
      <c r="H152" s="170">
        <v>0</v>
      </c>
      <c r="I152" s="171" t="s">
        <v>329</v>
      </c>
      <c r="J152" s="171" t="s">
        <v>236</v>
      </c>
      <c r="K152" s="169" t="s">
        <v>259</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2">
      <c r="B153" s="153">
        <v>2</v>
      </c>
      <c r="C153" s="166">
        <v>45667</v>
      </c>
      <c r="D153" s="144" t="str">
        <f t="shared" si="7"/>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2">
      <c r="B154" s="153">
        <v>2</v>
      </c>
      <c r="C154" s="166">
        <v>45667</v>
      </c>
      <c r="D154" s="144" t="str">
        <f t="shared" ref="D154:D165" si="8">IF($C154 &lt;&gt; "", IF(ISERROR(MATCH(C154, 祝日, 0)), TEXT($C154, "aaa"), "祝日"), "")</f>
        <v>金</v>
      </c>
      <c r="E154" s="167">
        <v>0.4861111111111111</v>
      </c>
      <c r="F154" s="168" t="s">
        <v>208</v>
      </c>
      <c r="G154" s="169" t="s">
        <v>334</v>
      </c>
      <c r="H154" s="170">
        <v>0</v>
      </c>
      <c r="I154" s="171" t="s">
        <v>329</v>
      </c>
      <c r="J154" s="171" t="s">
        <v>236</v>
      </c>
      <c r="K154" s="169" t="s">
        <v>259</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6">
      <c r="B155" s="153">
        <v>2</v>
      </c>
      <c r="C155" s="166">
        <v>45667</v>
      </c>
      <c r="D155" s="144" t="str">
        <f t="shared" si="8"/>
        <v>金</v>
      </c>
      <c r="E155" s="167">
        <v>0.48819444444444443</v>
      </c>
      <c r="F155" s="168" t="s">
        <v>208</v>
      </c>
      <c r="G155" s="169" t="s">
        <v>334</v>
      </c>
      <c r="H155" s="170">
        <v>8.8636530660000004E-2</v>
      </c>
      <c r="I155" s="171" t="s">
        <v>329</v>
      </c>
      <c r="J155" s="171" t="s">
        <v>236</v>
      </c>
      <c r="K155" s="169" t="s">
        <v>259</v>
      </c>
      <c r="L155" s="169" t="s">
        <v>331</v>
      </c>
      <c r="M155" s="169" t="s">
        <v>240</v>
      </c>
      <c r="N155" s="169" t="s">
        <v>240</v>
      </c>
      <c r="O155" s="172" t="s">
        <v>239</v>
      </c>
      <c r="P155" s="169" t="s">
        <v>239</v>
      </c>
      <c r="Q155" s="171" t="s">
        <v>332</v>
      </c>
      <c r="R155" s="173" t="s">
        <v>307</v>
      </c>
      <c r="S155" s="173" t="s">
        <v>243</v>
      </c>
      <c r="T155" s="171"/>
      <c r="U155" s="174">
        <v>27</v>
      </c>
    </row>
    <row r="156" spans="2:21" s="34" customFormat="1" ht="16">
      <c r="B156" s="153">
        <v>2</v>
      </c>
      <c r="C156" s="166">
        <v>45667</v>
      </c>
      <c r="D156" s="144" t="str">
        <f t="shared" si="8"/>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2">
      <c r="B157" s="153">
        <v>2</v>
      </c>
      <c r="C157" s="166">
        <v>45667</v>
      </c>
      <c r="D157" s="144" t="str">
        <f t="shared" si="8"/>
        <v>金</v>
      </c>
      <c r="E157" s="167">
        <v>0.49027777777777776</v>
      </c>
      <c r="F157" s="168" t="s">
        <v>208</v>
      </c>
      <c r="G157" s="169" t="s">
        <v>334</v>
      </c>
      <c r="H157" s="170">
        <v>0.1130517419</v>
      </c>
      <c r="I157" s="171" t="s">
        <v>329</v>
      </c>
      <c r="J157" s="171" t="s">
        <v>236</v>
      </c>
      <c r="K157" s="169" t="s">
        <v>259</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2">
      <c r="B158" s="153">
        <v>2</v>
      </c>
      <c r="C158" s="166">
        <v>45667</v>
      </c>
      <c r="D158" s="144" t="str">
        <f t="shared" si="8"/>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6">
      <c r="B159" s="153">
        <v>2</v>
      </c>
      <c r="C159" s="166">
        <v>45667</v>
      </c>
      <c r="D159" s="144" t="str">
        <f t="shared" si="8"/>
        <v>金</v>
      </c>
      <c r="E159" s="167">
        <v>0.49722222222222223</v>
      </c>
      <c r="F159" s="168" t="s">
        <v>208</v>
      </c>
      <c r="G159" s="169" t="s">
        <v>234</v>
      </c>
      <c r="H159" s="170">
        <v>8.9731290300000002E-2</v>
      </c>
      <c r="I159" s="171" t="s">
        <v>329</v>
      </c>
      <c r="J159" s="171" t="s">
        <v>236</v>
      </c>
      <c r="K159" s="169" t="s">
        <v>259</v>
      </c>
      <c r="L159" s="169" t="s">
        <v>331</v>
      </c>
      <c r="M159" s="169" t="s">
        <v>240</v>
      </c>
      <c r="N159" s="169" t="s">
        <v>239</v>
      </c>
      <c r="O159" s="172" t="s">
        <v>240</v>
      </c>
      <c r="P159" s="169" t="s">
        <v>239</v>
      </c>
      <c r="Q159" s="171" t="s">
        <v>332</v>
      </c>
      <c r="R159" s="173" t="s">
        <v>307</v>
      </c>
      <c r="S159" s="173" t="s">
        <v>243</v>
      </c>
      <c r="T159" s="171"/>
      <c r="U159" s="174">
        <v>8</v>
      </c>
    </row>
    <row r="160" spans="2:21" s="34" customFormat="1" ht="16">
      <c r="B160" s="153">
        <v>3</v>
      </c>
      <c r="C160" s="166">
        <v>45667</v>
      </c>
      <c r="D160" s="144" t="str">
        <f t="shared" si="8"/>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2">
      <c r="B161" s="153">
        <v>3</v>
      </c>
      <c r="C161" s="166">
        <v>45667</v>
      </c>
      <c r="D161" s="144" t="str">
        <f t="shared" si="8"/>
        <v>金</v>
      </c>
      <c r="E161" s="167">
        <v>0.50555555555555554</v>
      </c>
      <c r="F161" s="168" t="s">
        <v>208</v>
      </c>
      <c r="G161" s="169" t="s">
        <v>234</v>
      </c>
      <c r="H161" s="170">
        <v>7.5683050419999998E-3</v>
      </c>
      <c r="I161" s="171" t="s">
        <v>329</v>
      </c>
      <c r="J161" s="171" t="s">
        <v>236</v>
      </c>
      <c r="K161" s="169" t="s">
        <v>259</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6">
      <c r="B162" s="153">
        <v>3</v>
      </c>
      <c r="C162" s="166">
        <v>45667</v>
      </c>
      <c r="D162" s="144" t="str">
        <f t="shared" si="8"/>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6">
      <c r="B163" s="153">
        <v>3</v>
      </c>
      <c r="C163" s="166">
        <v>45667</v>
      </c>
      <c r="D163" s="144" t="str">
        <f t="shared" si="8"/>
        <v>金</v>
      </c>
      <c r="E163" s="167">
        <v>0.5083333333333333</v>
      </c>
      <c r="F163" s="168" t="s">
        <v>208</v>
      </c>
      <c r="G163" s="169" t="s">
        <v>334</v>
      </c>
      <c r="H163" s="170">
        <v>6.5333491519999995E-2</v>
      </c>
      <c r="I163" s="171" t="s">
        <v>329</v>
      </c>
      <c r="J163" s="171" t="s">
        <v>236</v>
      </c>
      <c r="K163" s="169" t="s">
        <v>259</v>
      </c>
      <c r="L163" s="169" t="s">
        <v>331</v>
      </c>
      <c r="M163" s="169" t="s">
        <v>240</v>
      </c>
      <c r="N163" s="169" t="s">
        <v>240</v>
      </c>
      <c r="O163" s="172" t="s">
        <v>240</v>
      </c>
      <c r="P163" s="169" t="s">
        <v>239</v>
      </c>
      <c r="Q163" s="171" t="s">
        <v>339</v>
      </c>
      <c r="R163" s="173" t="s">
        <v>307</v>
      </c>
      <c r="S163" s="173" t="s">
        <v>243</v>
      </c>
      <c r="T163" s="171"/>
      <c r="U163" s="174">
        <v>24</v>
      </c>
    </row>
    <row r="164" spans="2:21" s="34" customFormat="1" ht="16">
      <c r="B164" s="153">
        <v>3</v>
      </c>
      <c r="C164" s="166">
        <v>45667</v>
      </c>
      <c r="D164" s="144" t="str">
        <f t="shared" si="8"/>
        <v>金</v>
      </c>
      <c r="E164" s="167">
        <v>0.50902777777777775</v>
      </c>
      <c r="F164" s="168" t="s">
        <v>208</v>
      </c>
      <c r="G164" s="169" t="s">
        <v>334</v>
      </c>
      <c r="H164" s="170">
        <v>7.6823046810000004E-2</v>
      </c>
      <c r="I164" s="171" t="s">
        <v>329</v>
      </c>
      <c r="J164" s="171" t="s">
        <v>236</v>
      </c>
      <c r="K164" s="169" t="s">
        <v>259</v>
      </c>
      <c r="L164" s="169" t="s">
        <v>331</v>
      </c>
      <c r="M164" s="169" t="s">
        <v>239</v>
      </c>
      <c r="N164" s="169" t="s">
        <v>239</v>
      </c>
      <c r="O164" s="172" t="s">
        <v>240</v>
      </c>
      <c r="P164" s="169" t="s">
        <v>239</v>
      </c>
      <c r="Q164" s="171" t="s">
        <v>332</v>
      </c>
      <c r="R164" s="173" t="s">
        <v>242</v>
      </c>
      <c r="S164" s="173" t="s">
        <v>343</v>
      </c>
      <c r="T164" s="171"/>
      <c r="U164" s="174">
        <v>29</v>
      </c>
    </row>
    <row r="165" spans="2:21" s="34" customFormat="1" ht="16">
      <c r="B165" s="153">
        <v>3</v>
      </c>
      <c r="C165" s="166">
        <v>45667</v>
      </c>
      <c r="D165" s="144" t="str">
        <f t="shared" si="8"/>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2">
      <c r="B166" s="153">
        <v>3</v>
      </c>
      <c r="C166" s="166">
        <v>45667</v>
      </c>
      <c r="D166" s="144" t="str">
        <f t="shared" ref="D166:D179" si="9">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6">
      <c r="B167" s="153">
        <v>3</v>
      </c>
      <c r="C167" s="166">
        <v>45667</v>
      </c>
      <c r="D167" s="144" t="str">
        <f t="shared" si="9"/>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2">
      <c r="B168" s="153">
        <v>4</v>
      </c>
      <c r="C168" s="166">
        <v>45667</v>
      </c>
      <c r="D168" s="144" t="str">
        <f t="shared" si="9"/>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2">
      <c r="B169" s="153">
        <v>4</v>
      </c>
      <c r="C169" s="166">
        <v>45667</v>
      </c>
      <c r="D169" s="144" t="str">
        <f t="shared" si="9"/>
        <v>金</v>
      </c>
      <c r="E169" s="167">
        <v>0.52777777777777779</v>
      </c>
      <c r="F169" s="168" t="s">
        <v>208</v>
      </c>
      <c r="G169" s="169" t="s">
        <v>334</v>
      </c>
      <c r="H169" s="170">
        <v>0</v>
      </c>
      <c r="I169" s="171" t="s">
        <v>329</v>
      </c>
      <c r="J169" s="171" t="s">
        <v>236</v>
      </c>
      <c r="K169" s="169" t="s">
        <v>259</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6">
      <c r="B170" s="153">
        <v>4</v>
      </c>
      <c r="C170" s="166">
        <v>45667</v>
      </c>
      <c r="D170" s="144" t="str">
        <f t="shared" si="9"/>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2">
      <c r="B171" s="153">
        <v>5</v>
      </c>
      <c r="C171" s="166">
        <v>45667</v>
      </c>
      <c r="D171" s="144" t="str">
        <f t="shared" si="9"/>
        <v>金</v>
      </c>
      <c r="E171" s="167">
        <v>0.59583333333333333</v>
      </c>
      <c r="F171" s="168" t="s">
        <v>208</v>
      </c>
      <c r="G171" s="169" t="s">
        <v>334</v>
      </c>
      <c r="H171" s="170">
        <v>6.7811826519999993E-2</v>
      </c>
      <c r="I171" s="171" t="s">
        <v>329</v>
      </c>
      <c r="J171" s="171" t="s">
        <v>236</v>
      </c>
      <c r="K171" s="169" t="s">
        <v>259</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6">
      <c r="B172" s="153">
        <v>5</v>
      </c>
      <c r="C172" s="166">
        <v>45667</v>
      </c>
      <c r="D172" s="144" t="str">
        <f t="shared" si="9"/>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6">
      <c r="B173" s="153">
        <v>5</v>
      </c>
      <c r="C173" s="166">
        <v>45667</v>
      </c>
      <c r="D173" s="144" t="str">
        <f t="shared" si="9"/>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6">
      <c r="B174" s="153">
        <v>5</v>
      </c>
      <c r="C174" s="166">
        <v>45667</v>
      </c>
      <c r="D174" s="144" t="str">
        <f t="shared" si="9"/>
        <v>金</v>
      </c>
      <c r="E174" s="167">
        <v>0.60138888888888886</v>
      </c>
      <c r="F174" s="168" t="s">
        <v>208</v>
      </c>
      <c r="G174" s="169" t="s">
        <v>334</v>
      </c>
      <c r="H174" s="170">
        <v>3.4664869959999997E-2</v>
      </c>
      <c r="I174" s="171" t="s">
        <v>329</v>
      </c>
      <c r="J174" s="171" t="s">
        <v>236</v>
      </c>
      <c r="K174" s="169" t="s">
        <v>259</v>
      </c>
      <c r="L174" s="169" t="s">
        <v>331</v>
      </c>
      <c r="M174" s="169" t="s">
        <v>240</v>
      </c>
      <c r="N174" s="169" t="s">
        <v>240</v>
      </c>
      <c r="O174" s="172" t="s">
        <v>240</v>
      </c>
      <c r="P174" s="169" t="s">
        <v>239</v>
      </c>
      <c r="Q174" s="171" t="s">
        <v>332</v>
      </c>
      <c r="R174" s="173" t="s">
        <v>307</v>
      </c>
      <c r="S174" s="173" t="s">
        <v>243</v>
      </c>
      <c r="T174" s="171"/>
      <c r="U174" s="174">
        <v>39</v>
      </c>
    </row>
    <row r="175" spans="2:21" s="34" customFormat="1" ht="16">
      <c r="B175" s="153">
        <v>5</v>
      </c>
      <c r="C175" s="166">
        <v>45667</v>
      </c>
      <c r="D175" s="144" t="str">
        <f t="shared" si="9"/>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2">
      <c r="B176" s="153">
        <v>6</v>
      </c>
      <c r="C176" s="166">
        <v>45667</v>
      </c>
      <c r="D176" s="144" t="str">
        <f t="shared" si="9"/>
        <v>金</v>
      </c>
      <c r="E176" s="167">
        <v>0.62569444444444444</v>
      </c>
      <c r="F176" s="168" t="s">
        <v>208</v>
      </c>
      <c r="G176" s="169" t="s">
        <v>334</v>
      </c>
      <c r="H176" s="170">
        <v>0</v>
      </c>
      <c r="I176" s="171" t="s">
        <v>329</v>
      </c>
      <c r="J176" s="171" t="s">
        <v>236</v>
      </c>
      <c r="K176" s="169" t="s">
        <v>259</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6">
      <c r="B177" s="153">
        <v>6</v>
      </c>
      <c r="C177" s="166">
        <v>45667</v>
      </c>
      <c r="D177" s="144" t="str">
        <f t="shared" si="9"/>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2">
      <c r="B178" s="153">
        <v>6</v>
      </c>
      <c r="C178" s="166">
        <v>45667</v>
      </c>
      <c r="D178" s="144" t="str">
        <f t="shared" si="9"/>
        <v>金</v>
      </c>
      <c r="E178" s="167">
        <v>0.63472222222222219</v>
      </c>
      <c r="F178" s="168" t="s">
        <v>208</v>
      </c>
      <c r="G178" s="169" t="s">
        <v>334</v>
      </c>
      <c r="H178" s="170">
        <v>2.9247190000000001E-3</v>
      </c>
      <c r="I178" s="171" t="s">
        <v>329</v>
      </c>
      <c r="J178" s="171" t="s">
        <v>236</v>
      </c>
      <c r="K178" s="169" t="s">
        <v>259</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2">
      <c r="B179" s="153">
        <v>6</v>
      </c>
      <c r="C179" s="166">
        <v>45667</v>
      </c>
      <c r="D179" s="144" t="str">
        <f t="shared" si="9"/>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6">
      <c r="B180" s="153">
        <v>6</v>
      </c>
      <c r="C180" s="166">
        <v>45667</v>
      </c>
      <c r="D180" s="144" t="str">
        <f t="shared" ref="D180:D186" si="10">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6">
      <c r="B181" s="153">
        <v>6</v>
      </c>
      <c r="C181" s="166">
        <v>45667</v>
      </c>
      <c r="D181" s="144" t="str">
        <f t="shared" si="10"/>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6">
      <c r="B182" s="153">
        <v>1</v>
      </c>
      <c r="C182" s="166">
        <v>45668</v>
      </c>
      <c r="D182" s="144" t="str">
        <f t="shared" si="10"/>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6">
      <c r="B183" s="153">
        <v>1</v>
      </c>
      <c r="C183" s="166">
        <v>45668</v>
      </c>
      <c r="D183" s="144" t="str">
        <f t="shared" si="10"/>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2">
      <c r="B184" s="153">
        <v>1</v>
      </c>
      <c r="C184" s="166">
        <v>45668</v>
      </c>
      <c r="D184" s="144" t="str">
        <f t="shared" si="10"/>
        <v>土</v>
      </c>
      <c r="E184" s="167">
        <v>0.46597222222222223</v>
      </c>
      <c r="F184" s="168" t="s">
        <v>208</v>
      </c>
      <c r="G184" s="169" t="s">
        <v>334</v>
      </c>
      <c r="H184" s="170">
        <v>6.6450975999999995E-2</v>
      </c>
      <c r="I184" s="171" t="s">
        <v>329</v>
      </c>
      <c r="J184" s="171" t="s">
        <v>236</v>
      </c>
      <c r="K184" s="169" t="s">
        <v>259</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6">
      <c r="B185" s="153">
        <v>1</v>
      </c>
      <c r="C185" s="166">
        <v>45668</v>
      </c>
      <c r="D185" s="144" t="str">
        <f t="shared" si="10"/>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6">
      <c r="B186" s="153">
        <v>1</v>
      </c>
      <c r="C186" s="166">
        <v>45668</v>
      </c>
      <c r="D186" s="144" t="str">
        <f t="shared" si="10"/>
        <v>土</v>
      </c>
      <c r="E186" s="167">
        <v>0.47638888888888886</v>
      </c>
      <c r="F186" s="168" t="s">
        <v>208</v>
      </c>
      <c r="G186" s="169" t="s">
        <v>234</v>
      </c>
      <c r="H186" s="170">
        <v>4.6340642369999997E-2</v>
      </c>
      <c r="I186" s="171" t="s">
        <v>329</v>
      </c>
      <c r="J186" s="171" t="s">
        <v>236</v>
      </c>
      <c r="K186" s="169" t="s">
        <v>259</v>
      </c>
      <c r="L186" s="169" t="s">
        <v>331</v>
      </c>
      <c r="M186" s="169" t="s">
        <v>240</v>
      </c>
      <c r="N186" s="169" t="s">
        <v>239</v>
      </c>
      <c r="O186" s="172" t="s">
        <v>240</v>
      </c>
      <c r="P186" s="169" t="s">
        <v>239</v>
      </c>
      <c r="Q186" s="171" t="s">
        <v>332</v>
      </c>
      <c r="R186" s="173" t="s">
        <v>307</v>
      </c>
      <c r="S186" s="173" t="s">
        <v>243</v>
      </c>
      <c r="T186" s="171"/>
      <c r="U186" s="174">
        <v>12</v>
      </c>
    </row>
    <row r="187" spans="2:21" s="34" customFormat="1" ht="16">
      <c r="B187" s="153">
        <v>2</v>
      </c>
      <c r="C187" s="166">
        <v>45668</v>
      </c>
      <c r="D187" s="144" t="str">
        <f t="shared" ref="D187:D217" si="11">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2">
      <c r="B188" s="153">
        <v>2</v>
      </c>
      <c r="C188" s="166">
        <v>45668</v>
      </c>
      <c r="D188" s="144" t="str">
        <f t="shared" si="11"/>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6">
      <c r="B189" s="153">
        <v>3</v>
      </c>
      <c r="C189" s="166">
        <v>45668</v>
      </c>
      <c r="D189" s="144" t="str">
        <f t="shared" si="11"/>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6">
      <c r="B190" s="153">
        <v>3</v>
      </c>
      <c r="C190" s="166">
        <v>45668</v>
      </c>
      <c r="D190" s="144" t="str">
        <f t="shared" si="11"/>
        <v>土</v>
      </c>
      <c r="E190" s="167">
        <v>0.50694444444444442</v>
      </c>
      <c r="F190" s="168" t="s">
        <v>208</v>
      </c>
      <c r="G190" s="169" t="s">
        <v>334</v>
      </c>
      <c r="H190" s="170">
        <v>3.346037633E-2</v>
      </c>
      <c r="I190" s="171" t="s">
        <v>329</v>
      </c>
      <c r="J190" s="171" t="s">
        <v>236</v>
      </c>
      <c r="K190" s="169" t="s">
        <v>259</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6">
      <c r="B191" s="153">
        <v>3</v>
      </c>
      <c r="C191" s="166">
        <v>45668</v>
      </c>
      <c r="D191" s="144" t="str">
        <f t="shared" si="11"/>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6">
      <c r="B192" s="153">
        <v>3</v>
      </c>
      <c r="C192" s="166">
        <v>45668</v>
      </c>
      <c r="D192" s="144" t="str">
        <f t="shared" si="11"/>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2">
      <c r="B193" s="153">
        <v>3</v>
      </c>
      <c r="C193" s="166">
        <v>45668</v>
      </c>
      <c r="D193" s="144" t="str">
        <f t="shared" si="11"/>
        <v>土</v>
      </c>
      <c r="E193" s="167">
        <v>0.51527777777777772</v>
      </c>
      <c r="F193" s="168" t="s">
        <v>208</v>
      </c>
      <c r="G193" s="169" t="s">
        <v>334</v>
      </c>
      <c r="H193" s="170">
        <v>1.720800171E-2</v>
      </c>
      <c r="I193" s="171" t="s">
        <v>329</v>
      </c>
      <c r="J193" s="171" t="s">
        <v>236</v>
      </c>
      <c r="K193" s="169" t="s">
        <v>259</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6">
      <c r="B194" s="153">
        <v>3</v>
      </c>
      <c r="C194" s="166">
        <v>45668</v>
      </c>
      <c r="D194" s="144" t="str">
        <f t="shared" si="11"/>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6">
      <c r="B195" s="153">
        <v>3</v>
      </c>
      <c r="C195" s="166">
        <v>45668</v>
      </c>
      <c r="D195" s="144" t="str">
        <f t="shared" si="11"/>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6">
      <c r="B196" s="153">
        <v>4</v>
      </c>
      <c r="C196" s="166">
        <v>45668</v>
      </c>
      <c r="D196" s="144" t="str">
        <f t="shared" si="11"/>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2">
      <c r="B197" s="153">
        <v>4</v>
      </c>
      <c r="C197" s="166">
        <v>45668</v>
      </c>
      <c r="D197" s="144" t="str">
        <f t="shared" si="11"/>
        <v>土</v>
      </c>
      <c r="E197" s="167">
        <v>0.53541666666666665</v>
      </c>
      <c r="F197" s="168" t="s">
        <v>208</v>
      </c>
      <c r="G197" s="169" t="s">
        <v>334</v>
      </c>
      <c r="H197" s="170">
        <v>6.4344117599999997E-4</v>
      </c>
      <c r="I197" s="171" t="s">
        <v>329</v>
      </c>
      <c r="J197" s="171" t="s">
        <v>236</v>
      </c>
      <c r="K197" s="169" t="s">
        <v>259</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48">
      <c r="B198" s="153">
        <v>4</v>
      </c>
      <c r="C198" s="166">
        <v>45668</v>
      </c>
      <c r="D198" s="144" t="str">
        <f t="shared" si="11"/>
        <v>土</v>
      </c>
      <c r="E198" s="167">
        <v>0.54097222222222219</v>
      </c>
      <c r="F198" s="168" t="s">
        <v>208</v>
      </c>
      <c r="G198" s="169" t="s">
        <v>334</v>
      </c>
      <c r="H198" s="170">
        <v>0.1230099877</v>
      </c>
      <c r="I198" s="171" t="s">
        <v>329</v>
      </c>
      <c r="J198" s="171" t="s">
        <v>236</v>
      </c>
      <c r="K198" s="169" t="s">
        <v>259</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6">
      <c r="B199" s="153">
        <v>4</v>
      </c>
      <c r="C199" s="166">
        <v>45668</v>
      </c>
      <c r="D199" s="144" t="str">
        <f t="shared" si="11"/>
        <v>土</v>
      </c>
      <c r="E199" s="167">
        <v>0.54236111111111107</v>
      </c>
      <c r="F199" s="168" t="s">
        <v>208</v>
      </c>
      <c r="G199" s="169" t="s">
        <v>234</v>
      </c>
      <c r="H199" s="170">
        <v>0.1209263815</v>
      </c>
      <c r="I199" s="171" t="s">
        <v>329</v>
      </c>
      <c r="J199" s="171" t="s">
        <v>236</v>
      </c>
      <c r="K199" s="169" t="s">
        <v>259</v>
      </c>
      <c r="L199" s="169" t="s">
        <v>331</v>
      </c>
      <c r="M199" s="169" t="s">
        <v>240</v>
      </c>
      <c r="N199" s="169" t="s">
        <v>239</v>
      </c>
      <c r="O199" s="172" t="s">
        <v>240</v>
      </c>
      <c r="P199" s="169" t="s">
        <v>239</v>
      </c>
      <c r="Q199" s="171" t="s">
        <v>332</v>
      </c>
      <c r="R199" s="173" t="s">
        <v>307</v>
      </c>
      <c r="S199" s="173" t="s">
        <v>243</v>
      </c>
      <c r="T199" s="171"/>
      <c r="U199" s="174">
        <v>8</v>
      </c>
    </row>
    <row r="200" spans="2:21" s="34" customFormat="1" ht="16">
      <c r="B200" s="153">
        <v>5</v>
      </c>
      <c r="C200" s="166">
        <v>45668</v>
      </c>
      <c r="D200" s="144" t="str">
        <f t="shared" si="11"/>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6">
      <c r="B201" s="153">
        <v>5</v>
      </c>
      <c r="C201" s="166">
        <v>45668</v>
      </c>
      <c r="D201" s="144" t="str">
        <f t="shared" si="11"/>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6">
      <c r="B202" s="153">
        <v>5</v>
      </c>
      <c r="C202" s="166">
        <v>45668</v>
      </c>
      <c r="D202" s="144" t="str">
        <f t="shared" si="11"/>
        <v>土</v>
      </c>
      <c r="E202" s="167">
        <v>0.59791666666666665</v>
      </c>
      <c r="F202" s="168" t="s">
        <v>208</v>
      </c>
      <c r="G202" s="169" t="s">
        <v>334</v>
      </c>
      <c r="H202" s="170">
        <v>6.9177821070000006E-2</v>
      </c>
      <c r="I202" s="171" t="s">
        <v>329</v>
      </c>
      <c r="J202" s="171" t="s">
        <v>236</v>
      </c>
      <c r="K202" s="169" t="s">
        <v>259</v>
      </c>
      <c r="L202" s="169" t="s">
        <v>331</v>
      </c>
      <c r="M202" s="169" t="s">
        <v>240</v>
      </c>
      <c r="N202" s="169" t="s">
        <v>240</v>
      </c>
      <c r="O202" s="172" t="s">
        <v>240</v>
      </c>
      <c r="P202" s="169" t="s">
        <v>239</v>
      </c>
      <c r="Q202" s="171" t="s">
        <v>339</v>
      </c>
      <c r="R202" s="173" t="s">
        <v>307</v>
      </c>
      <c r="S202" s="173" t="s">
        <v>243</v>
      </c>
      <c r="T202" s="171"/>
      <c r="U202" s="174">
        <v>24</v>
      </c>
    </row>
    <row r="203" spans="2:21" s="34" customFormat="1" ht="16">
      <c r="B203" s="153">
        <v>5</v>
      </c>
      <c r="C203" s="166">
        <v>45668</v>
      </c>
      <c r="D203" s="144" t="str">
        <f t="shared" si="11"/>
        <v>土</v>
      </c>
      <c r="E203" s="167">
        <v>0.6118055555555556</v>
      </c>
      <c r="F203" s="168" t="s">
        <v>208</v>
      </c>
      <c r="G203" s="169" t="s">
        <v>334</v>
      </c>
      <c r="H203" s="170">
        <v>1.043621768E-2</v>
      </c>
      <c r="I203" s="171" t="s">
        <v>329</v>
      </c>
      <c r="J203" s="171" t="s">
        <v>236</v>
      </c>
      <c r="K203" s="169" t="s">
        <v>259</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2">
      <c r="B204" s="153">
        <v>5</v>
      </c>
      <c r="C204" s="166">
        <v>45668</v>
      </c>
      <c r="D204" s="144" t="str">
        <f t="shared" si="11"/>
        <v>土</v>
      </c>
      <c r="E204" s="167">
        <v>0.6118055555555556</v>
      </c>
      <c r="F204" s="168" t="s">
        <v>208</v>
      </c>
      <c r="G204" s="169" t="s">
        <v>234</v>
      </c>
      <c r="H204" s="170">
        <v>8.250149E-3</v>
      </c>
      <c r="I204" s="171" t="s">
        <v>329</v>
      </c>
      <c r="J204" s="171" t="s">
        <v>236</v>
      </c>
      <c r="K204" s="169" t="s">
        <v>259</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6">
      <c r="B205" s="153">
        <v>5</v>
      </c>
      <c r="C205" s="166">
        <v>45668</v>
      </c>
      <c r="D205" s="144" t="str">
        <f t="shared" si="11"/>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2">
      <c r="B206" s="153">
        <v>6</v>
      </c>
      <c r="C206" s="166">
        <v>45668</v>
      </c>
      <c r="D206" s="144" t="str">
        <f t="shared" si="11"/>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2">
      <c r="B207" s="153">
        <v>6</v>
      </c>
      <c r="C207" s="166">
        <v>45668</v>
      </c>
      <c r="D207" s="144" t="str">
        <f t="shared" si="11"/>
        <v>土</v>
      </c>
      <c r="E207" s="167">
        <v>0.62361111111111112</v>
      </c>
      <c r="F207" s="168" t="s">
        <v>208</v>
      </c>
      <c r="G207" s="169" t="s">
        <v>334</v>
      </c>
      <c r="H207" s="170">
        <v>3.2148273169999998E-2</v>
      </c>
      <c r="I207" s="171" t="s">
        <v>329</v>
      </c>
      <c r="J207" s="171" t="s">
        <v>236</v>
      </c>
      <c r="K207" s="169" t="s">
        <v>259</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6">
      <c r="B208" s="153">
        <v>6</v>
      </c>
      <c r="C208" s="166">
        <v>45668</v>
      </c>
      <c r="D208" s="144" t="str">
        <f t="shared" si="11"/>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6">
      <c r="B209" s="153">
        <v>7</v>
      </c>
      <c r="C209" s="166">
        <v>45668</v>
      </c>
      <c r="D209" s="144" t="str">
        <f t="shared" si="11"/>
        <v>土</v>
      </c>
      <c r="E209" s="167">
        <v>0.65138888888888891</v>
      </c>
      <c r="F209" s="168" t="s">
        <v>208</v>
      </c>
      <c r="G209" s="169" t="s">
        <v>334</v>
      </c>
      <c r="H209" s="170">
        <v>2.696257874E-2</v>
      </c>
      <c r="I209" s="171" t="s">
        <v>329</v>
      </c>
      <c r="J209" s="171" t="s">
        <v>236</v>
      </c>
      <c r="K209" s="169" t="s">
        <v>259</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6">
      <c r="B210" s="153">
        <v>7</v>
      </c>
      <c r="C210" s="166">
        <v>45668</v>
      </c>
      <c r="D210" s="144" t="str">
        <f t="shared" si="11"/>
        <v>土</v>
      </c>
      <c r="E210" s="167">
        <v>0.65138888888888891</v>
      </c>
      <c r="F210" s="168" t="s">
        <v>208</v>
      </c>
      <c r="G210" s="169" t="s">
        <v>334</v>
      </c>
      <c r="H210" s="170">
        <v>0.116341372</v>
      </c>
      <c r="I210" s="171" t="s">
        <v>329</v>
      </c>
      <c r="J210" s="171" t="s">
        <v>236</v>
      </c>
      <c r="K210" s="169" t="s">
        <v>259</v>
      </c>
      <c r="L210" s="169" t="s">
        <v>331</v>
      </c>
      <c r="M210" s="169" t="s">
        <v>240</v>
      </c>
      <c r="N210" s="169" t="s">
        <v>240</v>
      </c>
      <c r="O210" s="172" t="s">
        <v>240</v>
      </c>
      <c r="P210" s="169" t="s">
        <v>239</v>
      </c>
      <c r="Q210" s="171" t="s">
        <v>332</v>
      </c>
      <c r="R210" s="173" t="s">
        <v>307</v>
      </c>
      <c r="S210" s="173" t="s">
        <v>243</v>
      </c>
      <c r="T210" s="171"/>
      <c r="U210" s="174">
        <v>16</v>
      </c>
    </row>
    <row r="211" spans="2:21" s="34" customFormat="1" ht="16">
      <c r="B211" s="153">
        <v>7</v>
      </c>
      <c r="C211" s="166">
        <v>45668</v>
      </c>
      <c r="D211" s="144" t="str">
        <f t="shared" si="11"/>
        <v>土</v>
      </c>
      <c r="E211" s="167">
        <v>0.65347222222222223</v>
      </c>
      <c r="F211" s="168" t="s">
        <v>208</v>
      </c>
      <c r="G211" s="169" t="s">
        <v>334</v>
      </c>
      <c r="H211" s="170">
        <v>8.1379227590000006E-2</v>
      </c>
      <c r="I211" s="171" t="s">
        <v>329</v>
      </c>
      <c r="J211" s="171" t="s">
        <v>236</v>
      </c>
      <c r="K211" s="169" t="s">
        <v>259</v>
      </c>
      <c r="L211" s="169" t="s">
        <v>331</v>
      </c>
      <c r="M211" s="169" t="s">
        <v>240</v>
      </c>
      <c r="N211" s="169" t="s">
        <v>240</v>
      </c>
      <c r="O211" s="172" t="s">
        <v>240</v>
      </c>
      <c r="P211" s="169" t="s">
        <v>239</v>
      </c>
      <c r="Q211" s="171" t="s">
        <v>339</v>
      </c>
      <c r="R211" s="173" t="s">
        <v>307</v>
      </c>
      <c r="S211" s="173" t="s">
        <v>243</v>
      </c>
      <c r="T211" s="171"/>
      <c r="U211" s="174">
        <v>24</v>
      </c>
    </row>
    <row r="212" spans="2:21" s="34" customFormat="1" ht="16">
      <c r="B212" s="153">
        <v>7</v>
      </c>
      <c r="C212" s="166">
        <v>45668</v>
      </c>
      <c r="D212" s="144" t="str">
        <f t="shared" si="11"/>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2">
      <c r="B213" s="153">
        <v>1</v>
      </c>
      <c r="C213" s="166">
        <v>45670</v>
      </c>
      <c r="D213" s="144" t="str">
        <f t="shared" si="11"/>
        <v>月</v>
      </c>
      <c r="E213" s="167">
        <v>0.46250000000000002</v>
      </c>
      <c r="F213" s="168" t="s">
        <v>208</v>
      </c>
      <c r="G213" s="169" t="s">
        <v>234</v>
      </c>
      <c r="H213" s="170">
        <v>8.1336975759999999E-3</v>
      </c>
      <c r="I213" s="171" t="s">
        <v>329</v>
      </c>
      <c r="J213" s="171" t="s">
        <v>236</v>
      </c>
      <c r="K213" s="169" t="s">
        <v>259</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6">
      <c r="B214" s="153">
        <v>1</v>
      </c>
      <c r="C214" s="166">
        <v>45670</v>
      </c>
      <c r="D214" s="144" t="str">
        <f t="shared" si="11"/>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6">
      <c r="B215" s="153">
        <v>1</v>
      </c>
      <c r="C215" s="166">
        <v>45670</v>
      </c>
      <c r="D215" s="144" t="str">
        <f t="shared" si="11"/>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2">
      <c r="B216" s="153">
        <v>1</v>
      </c>
      <c r="C216" s="166">
        <v>45670</v>
      </c>
      <c r="D216" s="144" t="str">
        <f t="shared" si="11"/>
        <v>月</v>
      </c>
      <c r="E216" s="167">
        <v>0.47430555555555554</v>
      </c>
      <c r="F216" s="168" t="s">
        <v>208</v>
      </c>
      <c r="G216" s="169" t="s">
        <v>334</v>
      </c>
      <c r="H216" s="170">
        <v>0.1311626192</v>
      </c>
      <c r="I216" s="171" t="s">
        <v>329</v>
      </c>
      <c r="J216" s="171" t="s">
        <v>236</v>
      </c>
      <c r="K216" s="169" t="s">
        <v>259</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6">
      <c r="B217" s="153">
        <v>1</v>
      </c>
      <c r="C217" s="166">
        <v>45670</v>
      </c>
      <c r="D217" s="144" t="str">
        <f t="shared" si="11"/>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2">
      <c r="B218" s="153">
        <v>2</v>
      </c>
      <c r="C218" s="166">
        <v>45670</v>
      </c>
      <c r="D218" s="144" t="str">
        <f t="shared" ref="D218:D281" si="12">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2">
      <c r="B219" s="153">
        <v>2</v>
      </c>
      <c r="C219" s="166">
        <v>45670</v>
      </c>
      <c r="D219" s="144" t="str">
        <f t="shared" si="12"/>
        <v>月</v>
      </c>
      <c r="E219" s="167">
        <v>0.4861111111111111</v>
      </c>
      <c r="F219" s="168" t="s">
        <v>208</v>
      </c>
      <c r="G219" s="169" t="s">
        <v>334</v>
      </c>
      <c r="H219" s="170">
        <v>1.148162055E-2</v>
      </c>
      <c r="I219" s="171" t="s">
        <v>329</v>
      </c>
      <c r="J219" s="171" t="s">
        <v>236</v>
      </c>
      <c r="K219" s="169" t="s">
        <v>259</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6">
      <c r="B220" s="153">
        <v>2</v>
      </c>
      <c r="C220" s="166">
        <v>45670</v>
      </c>
      <c r="D220" s="144" t="str">
        <f t="shared" si="12"/>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6">
      <c r="B221" s="153">
        <v>2</v>
      </c>
      <c r="C221" s="166">
        <v>45670</v>
      </c>
      <c r="D221" s="144" t="str">
        <f t="shared" si="12"/>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2">
      <c r="B222" s="153">
        <v>2</v>
      </c>
      <c r="C222" s="166">
        <v>45670</v>
      </c>
      <c r="D222" s="144" t="str">
        <f t="shared" si="12"/>
        <v>月</v>
      </c>
      <c r="E222" s="167">
        <v>0.49027777777777776</v>
      </c>
      <c r="F222" s="168" t="s">
        <v>208</v>
      </c>
      <c r="G222" s="169" t="s">
        <v>334</v>
      </c>
      <c r="H222" s="170">
        <v>7.1675335130000004E-2</v>
      </c>
      <c r="I222" s="171" t="s">
        <v>329</v>
      </c>
      <c r="J222" s="171" t="s">
        <v>236</v>
      </c>
      <c r="K222" s="169" t="s">
        <v>259</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2">
      <c r="B223" s="153">
        <v>2</v>
      </c>
      <c r="C223" s="166">
        <v>45670</v>
      </c>
      <c r="D223" s="144" t="str">
        <f t="shared" si="12"/>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6">
      <c r="B224" s="153">
        <v>3</v>
      </c>
      <c r="C224" s="166">
        <v>45670</v>
      </c>
      <c r="D224" s="144" t="str">
        <f t="shared" si="12"/>
        <v>月</v>
      </c>
      <c r="E224" s="167">
        <v>0.50555555555555554</v>
      </c>
      <c r="F224" s="168" t="s">
        <v>208</v>
      </c>
      <c r="G224" s="169" t="s">
        <v>334</v>
      </c>
      <c r="H224" s="170">
        <v>4.2931018330000001E-2</v>
      </c>
      <c r="I224" s="171" t="s">
        <v>329</v>
      </c>
      <c r="J224" s="171" t="s">
        <v>236</v>
      </c>
      <c r="K224" s="169" t="s">
        <v>259</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2">
      <c r="B225" s="153">
        <v>3</v>
      </c>
      <c r="C225" s="166">
        <v>45670</v>
      </c>
      <c r="D225" s="144" t="str">
        <f t="shared" si="12"/>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6">
      <c r="B226" s="153">
        <v>3</v>
      </c>
      <c r="C226" s="166">
        <v>45670</v>
      </c>
      <c r="D226" s="144" t="str">
        <f t="shared" si="12"/>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2">
      <c r="B227" s="153">
        <v>3</v>
      </c>
      <c r="C227" s="166">
        <v>45670</v>
      </c>
      <c r="D227" s="144" t="str">
        <f t="shared" si="12"/>
        <v>月</v>
      </c>
      <c r="E227" s="167">
        <v>0.51736111111111116</v>
      </c>
      <c r="F227" s="168" t="s">
        <v>208</v>
      </c>
      <c r="G227" s="169" t="s">
        <v>334</v>
      </c>
      <c r="H227" s="170">
        <v>2.437225204E-2</v>
      </c>
      <c r="I227" s="171" t="s">
        <v>329</v>
      </c>
      <c r="J227" s="171" t="s">
        <v>236</v>
      </c>
      <c r="K227" s="169" t="s">
        <v>259</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2">
      <c r="B228" s="153">
        <v>4</v>
      </c>
      <c r="C228" s="166">
        <v>45670</v>
      </c>
      <c r="D228" s="144" t="str">
        <f t="shared" si="12"/>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2">
      <c r="B229" s="153">
        <v>4</v>
      </c>
      <c r="C229" s="166">
        <v>45670</v>
      </c>
      <c r="D229" s="144" t="str">
        <f t="shared" si="12"/>
        <v>月</v>
      </c>
      <c r="E229" s="167">
        <v>0.52638888888888891</v>
      </c>
      <c r="F229" s="168" t="s">
        <v>208</v>
      </c>
      <c r="G229" s="169" t="s">
        <v>334</v>
      </c>
      <c r="H229" s="170">
        <v>3.4409942130000003E-2</v>
      </c>
      <c r="I229" s="171" t="s">
        <v>329</v>
      </c>
      <c r="J229" s="171" t="s">
        <v>236</v>
      </c>
      <c r="K229" s="169" t="s">
        <v>259</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6">
      <c r="B230" s="153">
        <v>4</v>
      </c>
      <c r="C230" s="166">
        <v>45670</v>
      </c>
      <c r="D230" s="144" t="str">
        <f t="shared" si="12"/>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2">
      <c r="B231" s="153">
        <v>4</v>
      </c>
      <c r="C231" s="166">
        <v>45670</v>
      </c>
      <c r="D231" s="144" t="str">
        <f t="shared" si="12"/>
        <v>月</v>
      </c>
      <c r="E231" s="167">
        <v>0.53611111111111109</v>
      </c>
      <c r="F231" s="168" t="s">
        <v>208</v>
      </c>
      <c r="G231" s="169" t="s">
        <v>334</v>
      </c>
      <c r="H231" s="170">
        <v>1.093430142E-2</v>
      </c>
      <c r="I231" s="171" t="s">
        <v>329</v>
      </c>
      <c r="J231" s="171" t="s">
        <v>236</v>
      </c>
      <c r="K231" s="169" t="s">
        <v>259</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2">
      <c r="B232" s="153">
        <v>4</v>
      </c>
      <c r="C232" s="166">
        <v>45670</v>
      </c>
      <c r="D232" s="144" t="str">
        <f t="shared" si="12"/>
        <v>月</v>
      </c>
      <c r="E232" s="167">
        <v>0.53680555555555554</v>
      </c>
      <c r="F232" s="168" t="s">
        <v>208</v>
      </c>
      <c r="G232" s="169" t="s">
        <v>334</v>
      </c>
      <c r="H232" s="170">
        <v>0</v>
      </c>
      <c r="I232" s="171" t="s">
        <v>329</v>
      </c>
      <c r="J232" s="171" t="s">
        <v>236</v>
      </c>
      <c r="K232" s="169" t="s">
        <v>259</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6">
      <c r="B233" s="153">
        <v>5</v>
      </c>
      <c r="C233" s="166">
        <v>45670</v>
      </c>
      <c r="D233" s="144" t="str">
        <f t="shared" si="12"/>
        <v>月</v>
      </c>
      <c r="E233" s="167">
        <v>0.59513888888888888</v>
      </c>
      <c r="F233" s="168" t="s">
        <v>208</v>
      </c>
      <c r="G233" s="169" t="s">
        <v>334</v>
      </c>
      <c r="H233" s="170">
        <v>4.9800089749999998E-2</v>
      </c>
      <c r="I233" s="171" t="s">
        <v>329</v>
      </c>
      <c r="J233" s="171" t="s">
        <v>236</v>
      </c>
      <c r="K233" s="169" t="s">
        <v>259</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6">
      <c r="B234" s="153">
        <v>5</v>
      </c>
      <c r="C234" s="166">
        <v>45670</v>
      </c>
      <c r="D234" s="144" t="str">
        <f t="shared" si="12"/>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2">
      <c r="B235" s="153">
        <v>5</v>
      </c>
      <c r="C235" s="166">
        <v>45670</v>
      </c>
      <c r="D235" s="144" t="str">
        <f t="shared" si="12"/>
        <v>月</v>
      </c>
      <c r="E235" s="167">
        <v>0.6118055555555556</v>
      </c>
      <c r="F235" s="168" t="s">
        <v>208</v>
      </c>
      <c r="G235" s="169" t="s">
        <v>234</v>
      </c>
      <c r="H235" s="170">
        <v>4.7441365999999999E-2</v>
      </c>
      <c r="I235" s="171" t="s">
        <v>329</v>
      </c>
      <c r="J235" s="171" t="s">
        <v>236</v>
      </c>
      <c r="K235" s="169" t="s">
        <v>259</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2">
      <c r="B236" s="153">
        <v>6</v>
      </c>
      <c r="C236" s="166">
        <v>45670</v>
      </c>
      <c r="D236" s="144" t="str">
        <f t="shared" si="12"/>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2">
      <c r="B237" s="153">
        <v>7</v>
      </c>
      <c r="C237" s="166">
        <v>45670</v>
      </c>
      <c r="D237" s="144" t="str">
        <f t="shared" si="12"/>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6">
      <c r="B238" s="153">
        <v>7</v>
      </c>
      <c r="C238" s="166">
        <v>45670</v>
      </c>
      <c r="D238" s="144" t="str">
        <f t="shared" si="12"/>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2">
      <c r="B239" s="153">
        <v>1</v>
      </c>
      <c r="C239" s="166">
        <v>45671</v>
      </c>
      <c r="D239" s="144" t="str">
        <f t="shared" si="12"/>
        <v>火</v>
      </c>
      <c r="E239" s="167">
        <v>0.46458333333333335</v>
      </c>
      <c r="F239" s="168" t="s">
        <v>208</v>
      </c>
      <c r="G239" s="169" t="s">
        <v>334</v>
      </c>
      <c r="H239" s="170">
        <v>3.190775413E-2</v>
      </c>
      <c r="I239" s="171" t="s">
        <v>329</v>
      </c>
      <c r="J239" s="171" t="s">
        <v>236</v>
      </c>
      <c r="K239" s="169" t="s">
        <v>259</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6">
      <c r="B240" s="153">
        <v>1</v>
      </c>
      <c r="C240" s="166">
        <v>45671</v>
      </c>
      <c r="D240" s="144" t="str">
        <f t="shared" si="12"/>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48">
      <c r="B241" s="153">
        <v>1</v>
      </c>
      <c r="C241" s="166">
        <v>45671</v>
      </c>
      <c r="D241" s="144" t="str">
        <f t="shared" si="12"/>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6">
      <c r="B242" s="153">
        <v>1</v>
      </c>
      <c r="C242" s="166">
        <v>45671</v>
      </c>
      <c r="D242" s="144" t="str">
        <f t="shared" si="12"/>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2">
      <c r="B243" s="153">
        <v>2</v>
      </c>
      <c r="C243" s="166">
        <v>45671</v>
      </c>
      <c r="D243" s="144" t="str">
        <f t="shared" si="12"/>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6">
      <c r="B244" s="153">
        <v>2</v>
      </c>
      <c r="C244" s="166">
        <v>45671</v>
      </c>
      <c r="D244" s="144" t="str">
        <f t="shared" si="12"/>
        <v>火</v>
      </c>
      <c r="E244" s="167">
        <v>0.48680555555555555</v>
      </c>
      <c r="F244" s="168" t="s">
        <v>208</v>
      </c>
      <c r="G244" s="169" t="s">
        <v>334</v>
      </c>
      <c r="H244" s="170">
        <v>2.9096596999999998E-2</v>
      </c>
      <c r="I244" s="171" t="s">
        <v>329</v>
      </c>
      <c r="J244" s="171" t="s">
        <v>236</v>
      </c>
      <c r="K244" s="169" t="s">
        <v>259</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6">
      <c r="B245" s="153">
        <v>2</v>
      </c>
      <c r="C245" s="166">
        <v>45671</v>
      </c>
      <c r="D245" s="144" t="str">
        <f t="shared" si="12"/>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6">
      <c r="B246" s="153">
        <v>2</v>
      </c>
      <c r="C246" s="166">
        <v>45671</v>
      </c>
      <c r="D246" s="144" t="str">
        <f t="shared" si="12"/>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6">
      <c r="B247" s="153">
        <v>3</v>
      </c>
      <c r="C247" s="166">
        <v>45671</v>
      </c>
      <c r="D247" s="144" t="str">
        <f t="shared" si="12"/>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2">
      <c r="B248" s="153">
        <v>3</v>
      </c>
      <c r="C248" s="166">
        <v>45671</v>
      </c>
      <c r="D248" s="144" t="str">
        <f t="shared" si="12"/>
        <v>火</v>
      </c>
      <c r="E248" s="167">
        <v>0.50624999999999998</v>
      </c>
      <c r="F248" s="168" t="s">
        <v>208</v>
      </c>
      <c r="G248" s="169" t="s">
        <v>334</v>
      </c>
      <c r="H248" s="170">
        <v>3.4550271709999997E-2</v>
      </c>
      <c r="I248" s="171" t="s">
        <v>329</v>
      </c>
      <c r="J248" s="171" t="s">
        <v>236</v>
      </c>
      <c r="K248" s="169" t="s">
        <v>259</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6">
      <c r="B249" s="153">
        <v>3</v>
      </c>
      <c r="C249" s="166">
        <v>45671</v>
      </c>
      <c r="D249" s="144" t="str">
        <f t="shared" si="12"/>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2">
      <c r="B250" s="153">
        <v>3</v>
      </c>
      <c r="C250" s="166">
        <v>45671</v>
      </c>
      <c r="D250" s="144" t="str">
        <f t="shared" si="12"/>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48">
      <c r="B251" s="153">
        <v>4</v>
      </c>
      <c r="C251" s="166">
        <v>45671</v>
      </c>
      <c r="D251" s="144" t="str">
        <f t="shared" si="12"/>
        <v>火</v>
      </c>
      <c r="E251" s="167">
        <v>0.52638888888888891</v>
      </c>
      <c r="F251" s="168" t="s">
        <v>208</v>
      </c>
      <c r="G251" s="169" t="s">
        <v>334</v>
      </c>
      <c r="H251" s="170">
        <v>3.5867641589999999E-2</v>
      </c>
      <c r="I251" s="171" t="s">
        <v>329</v>
      </c>
      <c r="J251" s="171" t="s">
        <v>236</v>
      </c>
      <c r="K251" s="169" t="s">
        <v>259</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6">
      <c r="B252" s="153">
        <v>4</v>
      </c>
      <c r="C252" s="166">
        <v>45671</v>
      </c>
      <c r="D252" s="144" t="str">
        <f t="shared" si="12"/>
        <v>火</v>
      </c>
      <c r="E252" s="167">
        <v>0.53819444444444442</v>
      </c>
      <c r="F252" s="168" t="s">
        <v>208</v>
      </c>
      <c r="G252" s="169" t="s">
        <v>234</v>
      </c>
      <c r="H252" s="170">
        <v>8.7953785610000002E-2</v>
      </c>
      <c r="I252" s="171" t="s">
        <v>329</v>
      </c>
      <c r="J252" s="171" t="s">
        <v>236</v>
      </c>
      <c r="K252" s="169" t="s">
        <v>259</v>
      </c>
      <c r="L252" s="169" t="s">
        <v>331</v>
      </c>
      <c r="M252" s="169" t="s">
        <v>240</v>
      </c>
      <c r="N252" s="169" t="s">
        <v>239</v>
      </c>
      <c r="O252" s="172" t="s">
        <v>240</v>
      </c>
      <c r="P252" s="169" t="s">
        <v>239</v>
      </c>
      <c r="Q252" s="171" t="s">
        <v>332</v>
      </c>
      <c r="R252" s="173" t="s">
        <v>307</v>
      </c>
      <c r="S252" s="173" t="s">
        <v>243</v>
      </c>
      <c r="T252" s="171"/>
      <c r="U252" s="174">
        <v>10</v>
      </c>
    </row>
    <row r="253" spans="2:21" s="34" customFormat="1" ht="16">
      <c r="B253" s="153">
        <v>5</v>
      </c>
      <c r="C253" s="166">
        <v>45671</v>
      </c>
      <c r="D253" s="144" t="str">
        <f t="shared" si="12"/>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6">
      <c r="B254" s="153">
        <v>5</v>
      </c>
      <c r="C254" s="166">
        <v>45671</v>
      </c>
      <c r="D254" s="144" t="str">
        <f t="shared" si="12"/>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2">
      <c r="B255" s="153">
        <v>5</v>
      </c>
      <c r="C255" s="166">
        <v>45671</v>
      </c>
      <c r="D255" s="144" t="str">
        <f t="shared" si="12"/>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6">
      <c r="B256" s="153">
        <v>6</v>
      </c>
      <c r="C256" s="166">
        <v>45671</v>
      </c>
      <c r="D256" s="144" t="str">
        <f t="shared" si="12"/>
        <v>火</v>
      </c>
      <c r="E256" s="167">
        <v>0.62430555555555556</v>
      </c>
      <c r="F256" s="168" t="s">
        <v>208</v>
      </c>
      <c r="G256" s="169" t="s">
        <v>334</v>
      </c>
      <c r="H256" s="170">
        <v>3.6202937200000002E-4</v>
      </c>
      <c r="I256" s="171" t="s">
        <v>329</v>
      </c>
      <c r="J256" s="171" t="s">
        <v>236</v>
      </c>
      <c r="K256" s="169" t="s">
        <v>259</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2">
      <c r="B257" s="153">
        <v>6</v>
      </c>
      <c r="C257" s="166">
        <v>45671</v>
      </c>
      <c r="D257" s="144" t="str">
        <f t="shared" si="12"/>
        <v>火</v>
      </c>
      <c r="E257" s="167">
        <v>0.625</v>
      </c>
      <c r="F257" s="168" t="s">
        <v>208</v>
      </c>
      <c r="G257" s="169" t="s">
        <v>334</v>
      </c>
      <c r="H257" s="170">
        <v>0.11285777969999999</v>
      </c>
      <c r="I257" s="171" t="s">
        <v>329</v>
      </c>
      <c r="J257" s="171" t="s">
        <v>236</v>
      </c>
      <c r="K257" s="169" t="s">
        <v>259</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6">
      <c r="B258" s="153">
        <v>6</v>
      </c>
      <c r="C258" s="166">
        <v>45671</v>
      </c>
      <c r="D258" s="144" t="str">
        <f t="shared" si="12"/>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6">
      <c r="B259" s="153">
        <v>1</v>
      </c>
      <c r="C259" s="166">
        <v>45672</v>
      </c>
      <c r="D259" s="144" t="str">
        <f t="shared" si="12"/>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6">
      <c r="B260" s="153">
        <v>1</v>
      </c>
      <c r="C260" s="166">
        <v>45672</v>
      </c>
      <c r="D260" s="144" t="str">
        <f t="shared" si="12"/>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6">
      <c r="B261" s="153">
        <v>1</v>
      </c>
      <c r="C261" s="166">
        <v>45672</v>
      </c>
      <c r="D261" s="144" t="str">
        <f t="shared" si="12"/>
        <v>水</v>
      </c>
      <c r="E261" s="167">
        <v>0.47638888888888886</v>
      </c>
      <c r="F261" s="168" t="s">
        <v>208</v>
      </c>
      <c r="G261" s="169" t="s">
        <v>234</v>
      </c>
      <c r="H261" s="170">
        <v>6.4700753599999994E-2</v>
      </c>
      <c r="I261" s="171" t="s">
        <v>329</v>
      </c>
      <c r="J261" s="171" t="s">
        <v>236</v>
      </c>
      <c r="K261" s="169" t="s">
        <v>259</v>
      </c>
      <c r="L261" s="169" t="s">
        <v>331</v>
      </c>
      <c r="M261" s="169" t="s">
        <v>240</v>
      </c>
      <c r="N261" s="169" t="s">
        <v>239</v>
      </c>
      <c r="O261" s="172" t="s">
        <v>240</v>
      </c>
      <c r="P261" s="169" t="s">
        <v>239</v>
      </c>
      <c r="Q261" s="171" t="s">
        <v>332</v>
      </c>
      <c r="R261" s="173" t="s">
        <v>307</v>
      </c>
      <c r="S261" s="173" t="s">
        <v>243</v>
      </c>
      <c r="T261" s="171"/>
      <c r="U261" s="174">
        <v>8</v>
      </c>
    </row>
    <row r="262" spans="2:38" s="34" customFormat="1" ht="16">
      <c r="B262" s="153">
        <v>2</v>
      </c>
      <c r="C262" s="166">
        <v>45672</v>
      </c>
      <c r="D262" s="144" t="str">
        <f t="shared" si="12"/>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6">
      <c r="B263" s="153">
        <v>2</v>
      </c>
      <c r="C263" s="166">
        <v>45672</v>
      </c>
      <c r="D263" s="144" t="str">
        <f t="shared" si="12"/>
        <v>水</v>
      </c>
      <c r="E263" s="167">
        <v>0.48680555555555555</v>
      </c>
      <c r="F263" s="168" t="s">
        <v>208</v>
      </c>
      <c r="G263" s="169" t="s">
        <v>334</v>
      </c>
      <c r="H263" s="170">
        <v>6.2318817720000003E-2</v>
      </c>
      <c r="I263" s="171" t="s">
        <v>329</v>
      </c>
      <c r="J263" s="171" t="s">
        <v>236</v>
      </c>
      <c r="K263" s="169" t="s">
        <v>259</v>
      </c>
      <c r="L263" s="169" t="s">
        <v>331</v>
      </c>
      <c r="M263" s="169" t="s">
        <v>240</v>
      </c>
      <c r="N263" s="169" t="s">
        <v>240</v>
      </c>
      <c r="O263" s="172" t="s">
        <v>240</v>
      </c>
      <c r="P263" s="169" t="s">
        <v>239</v>
      </c>
      <c r="Q263" s="171" t="s">
        <v>339</v>
      </c>
      <c r="R263" s="173" t="s">
        <v>307</v>
      </c>
      <c r="S263" s="173" t="s">
        <v>243</v>
      </c>
      <c r="T263" s="171"/>
      <c r="U263" s="174">
        <v>24</v>
      </c>
    </row>
    <row r="264" spans="2:38" s="34" customFormat="1" ht="32">
      <c r="B264" s="153">
        <v>2</v>
      </c>
      <c r="C264" s="166">
        <v>45672</v>
      </c>
      <c r="D264" s="144" t="str">
        <f t="shared" si="12"/>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2">
      <c r="B265" s="153">
        <v>3</v>
      </c>
      <c r="C265" s="166">
        <v>45672</v>
      </c>
      <c r="D265" s="144" t="str">
        <f t="shared" si="12"/>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6">
      <c r="B266" s="153">
        <v>3</v>
      </c>
      <c r="C266" s="166">
        <v>45672</v>
      </c>
      <c r="D266" s="144" t="str">
        <f t="shared" si="12"/>
        <v>水</v>
      </c>
      <c r="E266" s="167">
        <v>0.50486111111111109</v>
      </c>
      <c r="F266" s="168" t="s">
        <v>208</v>
      </c>
      <c r="G266" s="169" t="s">
        <v>234</v>
      </c>
      <c r="H266" s="170">
        <v>0.2044320285</v>
      </c>
      <c r="I266" s="171" t="s">
        <v>329</v>
      </c>
      <c r="J266" s="171" t="s">
        <v>236</v>
      </c>
      <c r="K266" s="169" t="s">
        <v>259</v>
      </c>
      <c r="L266" s="169" t="s">
        <v>331</v>
      </c>
      <c r="M266" s="169" t="s">
        <v>240</v>
      </c>
      <c r="N266" s="169" t="s">
        <v>239</v>
      </c>
      <c r="O266" s="172" t="s">
        <v>240</v>
      </c>
      <c r="P266" s="169" t="s">
        <v>239</v>
      </c>
      <c r="Q266" s="171" t="s">
        <v>332</v>
      </c>
      <c r="R266" s="173" t="s">
        <v>307</v>
      </c>
      <c r="S266" s="173" t="s">
        <v>243</v>
      </c>
      <c r="T266" s="171"/>
      <c r="U266" s="174">
        <v>8</v>
      </c>
    </row>
    <row r="267" spans="2:38" s="34" customFormat="1" ht="16">
      <c r="B267" s="153">
        <v>3</v>
      </c>
      <c r="C267" s="166">
        <v>45672</v>
      </c>
      <c r="D267" s="144" t="str">
        <f t="shared" si="12"/>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6">
      <c r="B268" s="153">
        <v>3</v>
      </c>
      <c r="C268" s="166">
        <v>45672</v>
      </c>
      <c r="D268" s="144" t="str">
        <f t="shared" si="12"/>
        <v>水</v>
      </c>
      <c r="E268" s="167">
        <v>0.50972222222222219</v>
      </c>
      <c r="F268" s="168" t="s">
        <v>208</v>
      </c>
      <c r="G268" s="169" t="s">
        <v>334</v>
      </c>
      <c r="H268" s="170">
        <v>0</v>
      </c>
      <c r="I268" s="171" t="s">
        <v>329</v>
      </c>
      <c r="J268" s="171" t="s">
        <v>236</v>
      </c>
      <c r="K268" s="169" t="s">
        <v>259</v>
      </c>
      <c r="L268" s="169" t="s">
        <v>345</v>
      </c>
      <c r="M268" s="169" t="s">
        <v>239</v>
      </c>
      <c r="N268" s="169" t="s">
        <v>240</v>
      </c>
      <c r="O268" s="172" t="s">
        <v>240</v>
      </c>
      <c r="P268" s="169" t="s">
        <v>239</v>
      </c>
      <c r="Q268" s="171" t="s">
        <v>241</v>
      </c>
      <c r="R268" s="173" t="s">
        <v>242</v>
      </c>
      <c r="S268" s="173" t="s">
        <v>343</v>
      </c>
      <c r="T268" s="171"/>
      <c r="U268" s="174">
        <v>31</v>
      </c>
    </row>
    <row r="269" spans="2:38" s="34" customFormat="1" ht="16">
      <c r="B269" s="153">
        <v>3</v>
      </c>
      <c r="C269" s="166">
        <v>45672</v>
      </c>
      <c r="D269" s="144" t="str">
        <f t="shared" si="12"/>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2">
      <c r="B270" s="153">
        <v>4</v>
      </c>
      <c r="C270" s="166">
        <v>45672</v>
      </c>
      <c r="D270" s="144" t="str">
        <f t="shared" si="12"/>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6">
      <c r="B271" s="153">
        <v>4</v>
      </c>
      <c r="C271" s="166">
        <v>45672</v>
      </c>
      <c r="D271" s="144" t="str">
        <f t="shared" si="12"/>
        <v>水</v>
      </c>
      <c r="E271" s="167">
        <v>0.52708333333333335</v>
      </c>
      <c r="F271" s="168" t="s">
        <v>208</v>
      </c>
      <c r="G271" s="169" t="s">
        <v>234</v>
      </c>
      <c r="H271" s="170">
        <v>4.8075728200000001E-2</v>
      </c>
      <c r="I271" s="171" t="s">
        <v>329</v>
      </c>
      <c r="J271" s="171" t="s">
        <v>236</v>
      </c>
      <c r="K271" s="169" t="s">
        <v>259</v>
      </c>
      <c r="L271" s="169" t="s">
        <v>331</v>
      </c>
      <c r="M271" s="169" t="s">
        <v>240</v>
      </c>
      <c r="N271" s="169" t="s">
        <v>239</v>
      </c>
      <c r="O271" s="172" t="s">
        <v>240</v>
      </c>
      <c r="P271" s="169" t="s">
        <v>239</v>
      </c>
      <c r="Q271" s="171" t="s">
        <v>332</v>
      </c>
      <c r="R271" s="173" t="s">
        <v>307</v>
      </c>
      <c r="S271" s="173" t="s">
        <v>243</v>
      </c>
      <c r="T271" s="171"/>
      <c r="U271" s="174">
        <v>8</v>
      </c>
    </row>
    <row r="272" spans="2:38" s="34" customFormat="1" ht="32">
      <c r="B272" s="153">
        <v>4</v>
      </c>
      <c r="C272" s="166">
        <v>45672</v>
      </c>
      <c r="D272" s="144" t="str">
        <f t="shared" si="12"/>
        <v>水</v>
      </c>
      <c r="E272" s="167">
        <v>0.52847222222222223</v>
      </c>
      <c r="F272" s="168" t="s">
        <v>208</v>
      </c>
      <c r="G272" s="169" t="s">
        <v>334</v>
      </c>
      <c r="H272" s="170">
        <v>3.3010189180000003E-2</v>
      </c>
      <c r="I272" s="171" t="s">
        <v>329</v>
      </c>
      <c r="J272" s="171" t="s">
        <v>236</v>
      </c>
      <c r="K272" s="169" t="s">
        <v>259</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6">
      <c r="B273" s="153">
        <v>5</v>
      </c>
      <c r="C273" s="166">
        <v>45672</v>
      </c>
      <c r="D273" s="144" t="str">
        <f t="shared" si="12"/>
        <v>水</v>
      </c>
      <c r="E273" s="167">
        <v>0.59791666666666665</v>
      </c>
      <c r="F273" s="168" t="s">
        <v>208</v>
      </c>
      <c r="G273" s="169" t="s">
        <v>334</v>
      </c>
      <c r="H273" s="170">
        <v>6.3659805759999993E-2</v>
      </c>
      <c r="I273" s="171" t="s">
        <v>329</v>
      </c>
      <c r="J273" s="171" t="s">
        <v>236</v>
      </c>
      <c r="K273" s="169" t="s">
        <v>259</v>
      </c>
      <c r="L273" s="169" t="s">
        <v>331</v>
      </c>
      <c r="M273" s="169" t="s">
        <v>240</v>
      </c>
      <c r="N273" s="169" t="s">
        <v>240</v>
      </c>
      <c r="O273" s="172" t="s">
        <v>240</v>
      </c>
      <c r="P273" s="169" t="s">
        <v>239</v>
      </c>
      <c r="Q273" s="171" t="s">
        <v>339</v>
      </c>
      <c r="R273" s="173" t="s">
        <v>307</v>
      </c>
      <c r="S273" s="173" t="s">
        <v>243</v>
      </c>
      <c r="T273" s="171"/>
      <c r="U273" s="174">
        <v>24</v>
      </c>
    </row>
    <row r="274" spans="2:21" s="34" customFormat="1" ht="16">
      <c r="B274" s="153">
        <v>5</v>
      </c>
      <c r="C274" s="166">
        <v>45672</v>
      </c>
      <c r="D274" s="144" t="str">
        <f t="shared" si="12"/>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6">
      <c r="B275" s="153">
        <v>6</v>
      </c>
      <c r="C275" s="166">
        <v>45672</v>
      </c>
      <c r="D275" s="144" t="str">
        <f t="shared" si="12"/>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6">
      <c r="B276" s="153">
        <v>6</v>
      </c>
      <c r="C276" s="166">
        <v>45672</v>
      </c>
      <c r="D276" s="144" t="str">
        <f t="shared" si="12"/>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6">
      <c r="B277" s="153">
        <v>6</v>
      </c>
      <c r="C277" s="166">
        <v>45672</v>
      </c>
      <c r="D277" s="144" t="str">
        <f t="shared" si="12"/>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2">
      <c r="B278" s="153">
        <v>1</v>
      </c>
      <c r="C278" s="166">
        <v>45673</v>
      </c>
      <c r="D278" s="144" t="str">
        <f t="shared" si="12"/>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6">
      <c r="B279" s="153">
        <v>1</v>
      </c>
      <c r="C279" s="166">
        <v>45673</v>
      </c>
      <c r="D279" s="144" t="str">
        <f t="shared" si="12"/>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6">
      <c r="B280" s="153">
        <v>1</v>
      </c>
      <c r="C280" s="166">
        <v>45673</v>
      </c>
      <c r="D280" s="144" t="str">
        <f t="shared" si="12"/>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6">
      <c r="B281" s="153">
        <v>2</v>
      </c>
      <c r="C281" s="166">
        <v>45673</v>
      </c>
      <c r="D281" s="144" t="str">
        <f t="shared" si="12"/>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6">
      <c r="B282" s="153">
        <v>2</v>
      </c>
      <c r="C282" s="166">
        <v>45673</v>
      </c>
      <c r="D282" s="144" t="str">
        <f t="shared" ref="D282:D345" si="13">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6">
      <c r="B283" s="153">
        <v>3</v>
      </c>
      <c r="C283" s="166">
        <v>45673</v>
      </c>
      <c r="D283" s="144" t="str">
        <f t="shared" si="13"/>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2">
      <c r="B284" s="153">
        <v>3</v>
      </c>
      <c r="C284" s="166">
        <v>45673</v>
      </c>
      <c r="D284" s="144" t="str">
        <f t="shared" si="13"/>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2">
      <c r="B285" s="153">
        <v>3</v>
      </c>
      <c r="C285" s="166">
        <v>45673</v>
      </c>
      <c r="D285" s="144" t="str">
        <f t="shared" si="13"/>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2">
      <c r="B286" s="153">
        <v>4</v>
      </c>
      <c r="C286" s="166">
        <v>45673</v>
      </c>
      <c r="D286" s="144" t="str">
        <f t="shared" si="13"/>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6">
      <c r="B287" s="153">
        <v>5</v>
      </c>
      <c r="C287" s="166">
        <v>45673</v>
      </c>
      <c r="D287" s="144" t="str">
        <f t="shared" si="13"/>
        <v>木</v>
      </c>
      <c r="E287" s="167">
        <v>0.59930555555555554</v>
      </c>
      <c r="F287" s="168" t="s">
        <v>348</v>
      </c>
      <c r="G287" s="169" t="s">
        <v>334</v>
      </c>
      <c r="H287" s="170">
        <v>7.4967549709999998E-2</v>
      </c>
      <c r="I287" s="171" t="s">
        <v>329</v>
      </c>
      <c r="J287" s="171" t="s">
        <v>236</v>
      </c>
      <c r="K287" s="169" t="s">
        <v>259</v>
      </c>
      <c r="L287" s="169" t="s">
        <v>331</v>
      </c>
      <c r="M287" s="169" t="s">
        <v>240</v>
      </c>
      <c r="N287" s="169" t="s">
        <v>240</v>
      </c>
      <c r="O287" s="172" t="s">
        <v>240</v>
      </c>
      <c r="P287" s="169" t="s">
        <v>239</v>
      </c>
      <c r="Q287" s="171" t="s">
        <v>339</v>
      </c>
      <c r="R287" s="173" t="s">
        <v>307</v>
      </c>
      <c r="S287" s="173" t="s">
        <v>243</v>
      </c>
      <c r="T287" s="171"/>
      <c r="U287" s="174">
        <v>24</v>
      </c>
    </row>
    <row r="288" spans="2:21" s="34" customFormat="1" ht="16">
      <c r="B288" s="153">
        <v>5</v>
      </c>
      <c r="C288" s="166">
        <v>45673</v>
      </c>
      <c r="D288" s="144" t="str">
        <f t="shared" si="13"/>
        <v>木</v>
      </c>
      <c r="E288" s="167">
        <v>0.60763888888888884</v>
      </c>
      <c r="F288" s="168" t="s">
        <v>348</v>
      </c>
      <c r="G288" s="169" t="s">
        <v>234</v>
      </c>
      <c r="H288" s="170">
        <v>0</v>
      </c>
      <c r="I288" s="171" t="s">
        <v>329</v>
      </c>
      <c r="J288" s="171" t="s">
        <v>236</v>
      </c>
      <c r="K288" s="169" t="s">
        <v>259</v>
      </c>
      <c r="L288" s="169" t="s">
        <v>331</v>
      </c>
      <c r="M288" s="169" t="s">
        <v>240</v>
      </c>
      <c r="N288" s="169" t="s">
        <v>239</v>
      </c>
      <c r="O288" s="172" t="s">
        <v>240</v>
      </c>
      <c r="P288" s="169" t="s">
        <v>239</v>
      </c>
      <c r="Q288" s="171" t="s">
        <v>332</v>
      </c>
      <c r="R288" s="173" t="s">
        <v>242</v>
      </c>
      <c r="S288" s="173" t="s">
        <v>294</v>
      </c>
      <c r="T288" s="171"/>
      <c r="U288" s="174">
        <v>12</v>
      </c>
    </row>
    <row r="289" spans="2:21" s="34" customFormat="1" ht="16">
      <c r="B289" s="153">
        <v>6</v>
      </c>
      <c r="C289" s="166">
        <v>45673</v>
      </c>
      <c r="D289" s="144" t="str">
        <f t="shared" si="13"/>
        <v>木</v>
      </c>
      <c r="E289" s="167">
        <v>0.62361111111111112</v>
      </c>
      <c r="F289" s="168" t="s">
        <v>348</v>
      </c>
      <c r="G289" s="169" t="s">
        <v>334</v>
      </c>
      <c r="H289" s="170">
        <v>3.3334023810000002E-2</v>
      </c>
      <c r="I289" s="171" t="s">
        <v>329</v>
      </c>
      <c r="J289" s="171" t="s">
        <v>236</v>
      </c>
      <c r="K289" s="169" t="s">
        <v>259</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6">
      <c r="B290" s="153">
        <v>6</v>
      </c>
      <c r="C290" s="166">
        <v>45673</v>
      </c>
      <c r="D290" s="144" t="str">
        <f t="shared" si="13"/>
        <v>木</v>
      </c>
      <c r="E290" s="167">
        <v>0.62569444444444444</v>
      </c>
      <c r="F290" s="168" t="s">
        <v>348</v>
      </c>
      <c r="G290" s="169" t="s">
        <v>334</v>
      </c>
      <c r="H290" s="170">
        <v>0.10566120530000001</v>
      </c>
      <c r="I290" s="171" t="s">
        <v>329</v>
      </c>
      <c r="J290" s="171" t="s">
        <v>236</v>
      </c>
      <c r="K290" s="169" t="s">
        <v>259</v>
      </c>
      <c r="L290" s="169" t="s">
        <v>331</v>
      </c>
      <c r="M290" s="169" t="s">
        <v>240</v>
      </c>
      <c r="N290" s="169" t="s">
        <v>240</v>
      </c>
      <c r="O290" s="172" t="s">
        <v>240</v>
      </c>
      <c r="P290" s="169" t="s">
        <v>239</v>
      </c>
      <c r="Q290" s="171" t="s">
        <v>339</v>
      </c>
      <c r="R290" s="173" t="s">
        <v>307</v>
      </c>
      <c r="S290" s="173" t="s">
        <v>243</v>
      </c>
      <c r="T290" s="171"/>
      <c r="U290" s="174">
        <v>24</v>
      </c>
    </row>
    <row r="291" spans="2:21" s="34" customFormat="1" ht="16">
      <c r="B291" s="153">
        <v>6</v>
      </c>
      <c r="C291" s="166">
        <v>45673</v>
      </c>
      <c r="D291" s="144" t="str">
        <f t="shared" si="13"/>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6">
      <c r="B292" s="153">
        <v>1</v>
      </c>
      <c r="C292" s="166">
        <v>45674</v>
      </c>
      <c r="D292" s="144" t="str">
        <f t="shared" si="13"/>
        <v>金</v>
      </c>
      <c r="E292" s="167">
        <v>0.46319444444444446</v>
      </c>
      <c r="F292" s="168" t="s">
        <v>208</v>
      </c>
      <c r="G292" s="169" t="s">
        <v>234</v>
      </c>
      <c r="H292" s="170">
        <v>0.72434346949999995</v>
      </c>
      <c r="I292" s="171" t="s">
        <v>329</v>
      </c>
      <c r="J292" s="171" t="s">
        <v>236</v>
      </c>
      <c r="K292" s="169" t="s">
        <v>259</v>
      </c>
      <c r="L292" s="169" t="s">
        <v>331</v>
      </c>
      <c r="M292" s="169" t="s">
        <v>240</v>
      </c>
      <c r="N292" s="169" t="s">
        <v>239</v>
      </c>
      <c r="O292" s="172" t="s">
        <v>240</v>
      </c>
      <c r="P292" s="169" t="s">
        <v>239</v>
      </c>
      <c r="Q292" s="171" t="s">
        <v>332</v>
      </c>
      <c r="R292" s="173" t="s">
        <v>242</v>
      </c>
      <c r="S292" s="173" t="s">
        <v>294</v>
      </c>
      <c r="T292" s="171"/>
      <c r="U292" s="174">
        <v>10</v>
      </c>
    </row>
    <row r="293" spans="2:21" s="34" customFormat="1" ht="16">
      <c r="B293" s="153">
        <v>1</v>
      </c>
      <c r="C293" s="166">
        <v>45674</v>
      </c>
      <c r="D293" s="144" t="str">
        <f t="shared" si="13"/>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6">
      <c r="B294" s="153">
        <v>1</v>
      </c>
      <c r="C294" s="166">
        <v>45674</v>
      </c>
      <c r="D294" s="144" t="str">
        <f t="shared" si="13"/>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2">
      <c r="B295" s="153">
        <v>1</v>
      </c>
      <c r="C295" s="166">
        <v>45674</v>
      </c>
      <c r="D295" s="144" t="str">
        <f t="shared" si="13"/>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2">
      <c r="B296" s="153">
        <v>1</v>
      </c>
      <c r="C296" s="166">
        <v>45674</v>
      </c>
      <c r="D296" s="144" t="str">
        <f t="shared" si="13"/>
        <v>金</v>
      </c>
      <c r="E296" s="167">
        <v>0.47569444444444442</v>
      </c>
      <c r="F296" s="168" t="s">
        <v>208</v>
      </c>
      <c r="G296" s="169" t="s">
        <v>334</v>
      </c>
      <c r="H296" s="170">
        <v>1.0634400699999999E-2</v>
      </c>
      <c r="I296" s="171" t="s">
        <v>329</v>
      </c>
      <c r="J296" s="171" t="s">
        <v>236</v>
      </c>
      <c r="K296" s="169" t="s">
        <v>259</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6">
      <c r="B297" s="153">
        <v>2</v>
      </c>
      <c r="C297" s="166">
        <v>45674</v>
      </c>
      <c r="D297" s="144" t="str">
        <f t="shared" si="13"/>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6">
      <c r="B298" s="153">
        <v>2</v>
      </c>
      <c r="C298" s="166">
        <v>45674</v>
      </c>
      <c r="D298" s="144" t="str">
        <f t="shared" si="13"/>
        <v>金</v>
      </c>
      <c r="E298" s="167">
        <v>0.48402777777777778</v>
      </c>
      <c r="F298" s="168" t="s">
        <v>208</v>
      </c>
      <c r="G298" s="169" t="s">
        <v>234</v>
      </c>
      <c r="H298" s="170">
        <v>9.5503360790000005E-2</v>
      </c>
      <c r="I298" s="171" t="s">
        <v>329</v>
      </c>
      <c r="J298" s="171" t="s">
        <v>236</v>
      </c>
      <c r="K298" s="169" t="s">
        <v>259</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2">
      <c r="B299" s="153">
        <v>2</v>
      </c>
      <c r="C299" s="166">
        <v>45674</v>
      </c>
      <c r="D299" s="144" t="str">
        <f t="shared" si="13"/>
        <v>金</v>
      </c>
      <c r="E299" s="167">
        <v>0.48472222222222222</v>
      </c>
      <c r="F299" s="168" t="s">
        <v>208</v>
      </c>
      <c r="G299" s="169" t="s">
        <v>334</v>
      </c>
      <c r="H299" s="170">
        <v>0</v>
      </c>
      <c r="I299" s="171" t="s">
        <v>329</v>
      </c>
      <c r="J299" s="171" t="s">
        <v>236</v>
      </c>
      <c r="K299" s="169" t="s">
        <v>259</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6">
      <c r="B300" s="153">
        <v>3</v>
      </c>
      <c r="C300" s="166">
        <v>45674</v>
      </c>
      <c r="D300" s="144" t="str">
        <f t="shared" si="13"/>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6">
      <c r="B301" s="153">
        <v>3</v>
      </c>
      <c r="C301" s="166">
        <v>45674</v>
      </c>
      <c r="D301" s="144" t="str">
        <f t="shared" si="13"/>
        <v>金</v>
      </c>
      <c r="E301" s="167">
        <v>0.50486111111111109</v>
      </c>
      <c r="F301" s="168" t="s">
        <v>208</v>
      </c>
      <c r="G301" s="169" t="s">
        <v>334</v>
      </c>
      <c r="H301" s="170">
        <v>3.7194801120000003E-2</v>
      </c>
      <c r="I301" s="171" t="s">
        <v>329</v>
      </c>
      <c r="J301" s="171" t="s">
        <v>236</v>
      </c>
      <c r="K301" s="169" t="s">
        <v>259</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6">
      <c r="B302" s="153">
        <v>3</v>
      </c>
      <c r="C302" s="166">
        <v>45674</v>
      </c>
      <c r="D302" s="144" t="str">
        <f t="shared" si="13"/>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2">
      <c r="B303" s="153">
        <v>3</v>
      </c>
      <c r="C303" s="166">
        <v>45674</v>
      </c>
      <c r="D303" s="144" t="str">
        <f t="shared" si="13"/>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6">
      <c r="B304" s="153">
        <v>3</v>
      </c>
      <c r="C304" s="166">
        <v>45674</v>
      </c>
      <c r="D304" s="144" t="str">
        <f t="shared" si="13"/>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2">
      <c r="B305" s="153">
        <v>3</v>
      </c>
      <c r="C305" s="166">
        <v>45674</v>
      </c>
      <c r="D305" s="144" t="str">
        <f t="shared" si="13"/>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6">
      <c r="B306" s="153">
        <v>3</v>
      </c>
      <c r="C306" s="166">
        <v>45674</v>
      </c>
      <c r="D306" s="144" t="str">
        <f t="shared" si="13"/>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6">
      <c r="B307" s="153">
        <v>4</v>
      </c>
      <c r="C307" s="166">
        <v>45674</v>
      </c>
      <c r="D307" s="144" t="str">
        <f t="shared" si="13"/>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2">
      <c r="B308" s="153">
        <v>4</v>
      </c>
      <c r="C308" s="166">
        <v>45674</v>
      </c>
      <c r="D308" s="144" t="str">
        <f t="shared" si="13"/>
        <v>金</v>
      </c>
      <c r="E308" s="167">
        <v>0.52708333333333335</v>
      </c>
      <c r="F308" s="168" t="s">
        <v>208</v>
      </c>
      <c r="G308" s="169" t="s">
        <v>334</v>
      </c>
      <c r="H308" s="170">
        <v>3.4957724839999996E-2</v>
      </c>
      <c r="I308" s="171" t="s">
        <v>329</v>
      </c>
      <c r="J308" s="171" t="s">
        <v>236</v>
      </c>
      <c r="K308" s="169" t="s">
        <v>259</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2">
      <c r="B309" s="153">
        <v>4</v>
      </c>
      <c r="C309" s="166">
        <v>45674</v>
      </c>
      <c r="D309" s="144" t="str">
        <f t="shared" si="13"/>
        <v>金</v>
      </c>
      <c r="E309" s="167">
        <v>0.52986111111111112</v>
      </c>
      <c r="F309" s="168" t="s">
        <v>208</v>
      </c>
      <c r="G309" s="169" t="s">
        <v>334</v>
      </c>
      <c r="H309" s="170">
        <v>3.7589388110000004E-2</v>
      </c>
      <c r="I309" s="171" t="s">
        <v>329</v>
      </c>
      <c r="J309" s="171" t="s">
        <v>236</v>
      </c>
      <c r="K309" s="169" t="s">
        <v>259</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2">
      <c r="B310" s="153">
        <v>5</v>
      </c>
      <c r="C310" s="166">
        <v>45674</v>
      </c>
      <c r="D310" s="144" t="str">
        <f t="shared" si="13"/>
        <v>金</v>
      </c>
      <c r="E310" s="167">
        <v>0.59375</v>
      </c>
      <c r="F310" s="168" t="s">
        <v>435</v>
      </c>
      <c r="G310" s="169" t="s">
        <v>234</v>
      </c>
      <c r="H310" s="170">
        <v>4.3101130549999998E-2</v>
      </c>
      <c r="I310" s="171" t="s">
        <v>329</v>
      </c>
      <c r="J310" s="171" t="s">
        <v>236</v>
      </c>
      <c r="K310" s="169" t="s">
        <v>259</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6">
      <c r="B311" s="153">
        <v>5</v>
      </c>
      <c r="C311" s="166">
        <v>45674</v>
      </c>
      <c r="D311" s="144" t="str">
        <f t="shared" si="13"/>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6">
      <c r="B312" s="153">
        <v>5</v>
      </c>
      <c r="C312" s="166">
        <v>45674</v>
      </c>
      <c r="D312" s="144" t="str">
        <f t="shared" si="13"/>
        <v>金</v>
      </c>
      <c r="E312" s="167">
        <v>0.60833333333333328</v>
      </c>
      <c r="F312" s="168" t="s">
        <v>208</v>
      </c>
      <c r="G312" s="169" t="s">
        <v>234</v>
      </c>
      <c r="H312" s="170">
        <v>0.12485800279999999</v>
      </c>
      <c r="I312" s="171" t="s">
        <v>329</v>
      </c>
      <c r="J312" s="171" t="s">
        <v>236</v>
      </c>
      <c r="K312" s="169" t="s">
        <v>259</v>
      </c>
      <c r="L312" s="169" t="s">
        <v>331</v>
      </c>
      <c r="M312" s="169" t="s">
        <v>240</v>
      </c>
      <c r="N312" s="169" t="s">
        <v>239</v>
      </c>
      <c r="O312" s="172" t="s">
        <v>240</v>
      </c>
      <c r="P312" s="169" t="s">
        <v>239</v>
      </c>
      <c r="Q312" s="171" t="s">
        <v>332</v>
      </c>
      <c r="R312" s="173" t="s">
        <v>307</v>
      </c>
      <c r="S312" s="173" t="s">
        <v>243</v>
      </c>
      <c r="T312" s="171"/>
      <c r="U312" s="174">
        <v>12</v>
      </c>
    </row>
    <row r="313" spans="2:21" s="34" customFormat="1" ht="16">
      <c r="B313" s="153">
        <v>5</v>
      </c>
      <c r="C313" s="166">
        <v>45674</v>
      </c>
      <c r="D313" s="144" t="str">
        <f t="shared" si="13"/>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6">
      <c r="B314" s="153">
        <v>6</v>
      </c>
      <c r="C314" s="166">
        <v>45674</v>
      </c>
      <c r="D314" s="144" t="str">
        <f t="shared" si="13"/>
        <v>金</v>
      </c>
      <c r="E314" s="167">
        <v>0.62361111111111112</v>
      </c>
      <c r="F314" s="168" t="s">
        <v>435</v>
      </c>
      <c r="G314" s="169" t="s">
        <v>334</v>
      </c>
      <c r="H314" s="170">
        <v>3.8876896520000002E-2</v>
      </c>
      <c r="I314" s="171" t="s">
        <v>329</v>
      </c>
      <c r="J314" s="171" t="s">
        <v>236</v>
      </c>
      <c r="K314" s="169" t="s">
        <v>259</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6">
      <c r="B315" s="153">
        <v>6</v>
      </c>
      <c r="C315" s="166">
        <v>45674</v>
      </c>
      <c r="D315" s="144" t="str">
        <f t="shared" si="13"/>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6">
      <c r="B316" s="153">
        <v>6</v>
      </c>
      <c r="C316" s="166">
        <v>45674</v>
      </c>
      <c r="D316" s="144" t="str">
        <f t="shared" si="13"/>
        <v>金</v>
      </c>
      <c r="E316" s="167">
        <v>0.62569444444444444</v>
      </c>
      <c r="F316" s="168" t="s">
        <v>208</v>
      </c>
      <c r="G316" s="169" t="s">
        <v>334</v>
      </c>
      <c r="H316" s="170">
        <v>5.8405282599999997E-2</v>
      </c>
      <c r="I316" s="171" t="s">
        <v>329</v>
      </c>
      <c r="J316" s="171" t="s">
        <v>236</v>
      </c>
      <c r="K316" s="169" t="s">
        <v>259</v>
      </c>
      <c r="L316" s="169" t="s">
        <v>331</v>
      </c>
      <c r="M316" s="169" t="s">
        <v>240</v>
      </c>
      <c r="N316" s="169" t="s">
        <v>240</v>
      </c>
      <c r="O316" s="172" t="s">
        <v>240</v>
      </c>
      <c r="P316" s="169" t="s">
        <v>239</v>
      </c>
      <c r="Q316" s="171" t="s">
        <v>339</v>
      </c>
      <c r="R316" s="173" t="s">
        <v>307</v>
      </c>
      <c r="S316" s="173" t="s">
        <v>243</v>
      </c>
      <c r="T316" s="171"/>
      <c r="U316" s="174">
        <v>24</v>
      </c>
    </row>
    <row r="317" spans="2:21" s="34" customFormat="1" ht="16">
      <c r="B317" s="153">
        <v>6</v>
      </c>
      <c r="C317" s="166">
        <v>45674</v>
      </c>
      <c r="D317" s="144" t="str">
        <f t="shared" si="13"/>
        <v>金</v>
      </c>
      <c r="E317" s="167">
        <v>0.62916666666666665</v>
      </c>
      <c r="F317" s="168" t="s">
        <v>435</v>
      </c>
      <c r="G317" s="169" t="s">
        <v>334</v>
      </c>
      <c r="H317" s="170">
        <v>5.9873405999999997E-2</v>
      </c>
      <c r="I317" s="171" t="s">
        <v>329</v>
      </c>
      <c r="J317" s="171" t="s">
        <v>236</v>
      </c>
      <c r="K317" s="169" t="s">
        <v>259</v>
      </c>
      <c r="L317" s="169" t="s">
        <v>331</v>
      </c>
      <c r="M317" s="169" t="s">
        <v>240</v>
      </c>
      <c r="N317" s="169" t="s">
        <v>239</v>
      </c>
      <c r="O317" s="172" t="s">
        <v>240</v>
      </c>
      <c r="P317" s="169" t="s">
        <v>239</v>
      </c>
      <c r="Q317" s="171" t="s">
        <v>332</v>
      </c>
      <c r="R317" s="173" t="s">
        <v>307</v>
      </c>
      <c r="S317" s="173" t="s">
        <v>243</v>
      </c>
      <c r="T317" s="171"/>
      <c r="U317" s="174">
        <v>37</v>
      </c>
    </row>
    <row r="318" spans="2:21" s="34" customFormat="1" ht="32">
      <c r="B318" s="153">
        <v>1</v>
      </c>
      <c r="C318" s="166">
        <v>45675</v>
      </c>
      <c r="D318" s="144" t="str">
        <f t="shared" si="13"/>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2">
      <c r="B319" s="153">
        <v>1</v>
      </c>
      <c r="C319" s="166">
        <v>45675</v>
      </c>
      <c r="D319" s="144" t="str">
        <f t="shared" si="13"/>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2">
      <c r="B320" s="153">
        <v>1</v>
      </c>
      <c r="C320" s="166">
        <v>45675</v>
      </c>
      <c r="D320" s="144" t="str">
        <f t="shared" si="13"/>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6">
      <c r="B321" s="153">
        <v>1</v>
      </c>
      <c r="C321" s="166">
        <v>45675</v>
      </c>
      <c r="D321" s="144" t="str">
        <f t="shared" si="13"/>
        <v>土</v>
      </c>
      <c r="E321" s="167">
        <v>0.47499999999999998</v>
      </c>
      <c r="F321" s="168" t="s">
        <v>208</v>
      </c>
      <c r="G321" s="169" t="s">
        <v>334</v>
      </c>
      <c r="H321" s="170">
        <v>7.7998746460000004E-2</v>
      </c>
      <c r="I321" s="171" t="s">
        <v>329</v>
      </c>
      <c r="J321" s="171" t="s">
        <v>236</v>
      </c>
      <c r="K321" s="169" t="s">
        <v>259</v>
      </c>
      <c r="L321" s="169" t="s">
        <v>331</v>
      </c>
      <c r="M321" s="169" t="s">
        <v>240</v>
      </c>
      <c r="N321" s="169" t="s">
        <v>240</v>
      </c>
      <c r="O321" s="172" t="s">
        <v>240</v>
      </c>
      <c r="P321" s="169" t="s">
        <v>239</v>
      </c>
      <c r="Q321" s="171" t="s">
        <v>332</v>
      </c>
      <c r="R321" s="173" t="s">
        <v>307</v>
      </c>
      <c r="S321" s="173" t="s">
        <v>243</v>
      </c>
      <c r="T321" s="171"/>
      <c r="U321" s="174">
        <v>61</v>
      </c>
    </row>
    <row r="322" spans="2:21" s="34" customFormat="1" ht="16">
      <c r="B322" s="153">
        <v>1</v>
      </c>
      <c r="C322" s="166">
        <v>45675</v>
      </c>
      <c r="D322" s="144" t="str">
        <f t="shared" si="13"/>
        <v>土</v>
      </c>
      <c r="E322" s="167">
        <v>0.47638888888888886</v>
      </c>
      <c r="F322" s="168" t="s">
        <v>208</v>
      </c>
      <c r="G322" s="169" t="s">
        <v>234</v>
      </c>
      <c r="H322" s="170">
        <v>6.7202078150000011E-2</v>
      </c>
      <c r="I322" s="171" t="s">
        <v>329</v>
      </c>
      <c r="J322" s="171" t="s">
        <v>236</v>
      </c>
      <c r="K322" s="169" t="s">
        <v>259</v>
      </c>
      <c r="L322" s="169" t="s">
        <v>331</v>
      </c>
      <c r="M322" s="169" t="s">
        <v>240</v>
      </c>
      <c r="N322" s="169" t="s">
        <v>239</v>
      </c>
      <c r="O322" s="172" t="s">
        <v>240</v>
      </c>
      <c r="P322" s="169" t="s">
        <v>239</v>
      </c>
      <c r="Q322" s="171" t="s">
        <v>332</v>
      </c>
      <c r="R322" s="173" t="s">
        <v>307</v>
      </c>
      <c r="S322" s="173" t="s">
        <v>243</v>
      </c>
      <c r="T322" s="171"/>
      <c r="U322" s="174">
        <v>10</v>
      </c>
    </row>
    <row r="323" spans="2:21" s="34" customFormat="1" ht="16">
      <c r="B323" s="153">
        <v>1</v>
      </c>
      <c r="C323" s="166">
        <v>45675</v>
      </c>
      <c r="D323" s="144" t="str">
        <f t="shared" si="13"/>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2">
      <c r="B324" s="153">
        <v>2</v>
      </c>
      <c r="C324" s="166">
        <v>45675</v>
      </c>
      <c r="D324" s="144" t="str">
        <f t="shared" si="13"/>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2">
      <c r="B325" s="153">
        <v>2</v>
      </c>
      <c r="C325" s="166">
        <v>45675</v>
      </c>
      <c r="D325" s="144" t="str">
        <f t="shared" si="13"/>
        <v>土</v>
      </c>
      <c r="E325" s="167">
        <v>0.48541666666666666</v>
      </c>
      <c r="F325" s="168" t="s">
        <v>208</v>
      </c>
      <c r="G325" s="169" t="s">
        <v>334</v>
      </c>
      <c r="H325" s="170">
        <v>2.912525707E-2</v>
      </c>
      <c r="I325" s="171" t="s">
        <v>329</v>
      </c>
      <c r="J325" s="171" t="s">
        <v>236</v>
      </c>
      <c r="K325" s="169" t="s">
        <v>259</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2">
      <c r="B326" s="153">
        <v>2</v>
      </c>
      <c r="C326" s="166">
        <v>45675</v>
      </c>
      <c r="D326" s="144" t="str">
        <f t="shared" si="13"/>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2">
      <c r="B327" s="153">
        <v>2</v>
      </c>
      <c r="C327" s="166">
        <v>45675</v>
      </c>
      <c r="D327" s="144" t="str">
        <f t="shared" si="13"/>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6">
      <c r="B328" s="153">
        <v>2</v>
      </c>
      <c r="C328" s="166">
        <v>45675</v>
      </c>
      <c r="D328" s="144" t="str">
        <f t="shared" si="13"/>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2">
      <c r="B329" s="153">
        <v>3</v>
      </c>
      <c r="C329" s="166">
        <v>45675</v>
      </c>
      <c r="D329" s="144" t="str">
        <f t="shared" si="13"/>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6">
      <c r="B330" s="153">
        <v>3</v>
      </c>
      <c r="C330" s="166">
        <v>45675</v>
      </c>
      <c r="D330" s="144" t="str">
        <f t="shared" si="13"/>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2">
      <c r="B331" s="153">
        <v>3</v>
      </c>
      <c r="C331" s="166">
        <v>45675</v>
      </c>
      <c r="D331" s="144" t="str">
        <f t="shared" si="13"/>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2">
      <c r="B332" s="153">
        <v>3</v>
      </c>
      <c r="C332" s="166">
        <v>45675</v>
      </c>
      <c r="D332" s="144" t="str">
        <f t="shared" si="13"/>
        <v>土</v>
      </c>
      <c r="E332" s="167">
        <v>0.51597222222222228</v>
      </c>
      <c r="F332" s="168" t="s">
        <v>435</v>
      </c>
      <c r="G332" s="169" t="s">
        <v>334</v>
      </c>
      <c r="H332" s="170">
        <v>9.5214489209999986E-3</v>
      </c>
      <c r="I332" s="171" t="s">
        <v>329</v>
      </c>
      <c r="J332" s="171" t="s">
        <v>236</v>
      </c>
      <c r="K332" s="169" t="s">
        <v>259</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6">
      <c r="B333" s="153">
        <v>4</v>
      </c>
      <c r="C333" s="166">
        <v>45675</v>
      </c>
      <c r="D333" s="144" t="str">
        <f t="shared" si="13"/>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6">
      <c r="B334" s="153">
        <v>4</v>
      </c>
      <c r="C334" s="166">
        <v>45675</v>
      </c>
      <c r="D334" s="144" t="str">
        <f t="shared" si="13"/>
        <v>土</v>
      </c>
      <c r="E334" s="167">
        <v>0.52916666666666667</v>
      </c>
      <c r="F334" s="168" t="s">
        <v>208</v>
      </c>
      <c r="G334" s="169" t="s">
        <v>334</v>
      </c>
      <c r="H334" s="170">
        <v>4.9318774099999997E-2</v>
      </c>
      <c r="I334" s="171" t="s">
        <v>329</v>
      </c>
      <c r="J334" s="171" t="s">
        <v>236</v>
      </c>
      <c r="K334" s="169" t="s">
        <v>259</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6">
      <c r="B335" s="153">
        <v>4</v>
      </c>
      <c r="C335" s="166">
        <v>45675</v>
      </c>
      <c r="D335" s="144" t="str">
        <f t="shared" si="13"/>
        <v>土</v>
      </c>
      <c r="E335" s="167">
        <v>0.52986111111111112</v>
      </c>
      <c r="F335" s="168" t="s">
        <v>435</v>
      </c>
      <c r="G335" s="169" t="s">
        <v>334</v>
      </c>
      <c r="H335" s="170">
        <v>0.15073484619999999</v>
      </c>
      <c r="I335" s="171" t="s">
        <v>329</v>
      </c>
      <c r="J335" s="171" t="s">
        <v>236</v>
      </c>
      <c r="K335" s="169" t="s">
        <v>259</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6">
      <c r="B336" s="153">
        <v>4</v>
      </c>
      <c r="C336" s="166">
        <v>45675</v>
      </c>
      <c r="D336" s="144" t="str">
        <f t="shared" si="13"/>
        <v>土</v>
      </c>
      <c r="E336" s="167">
        <v>0.52986111111111112</v>
      </c>
      <c r="F336" s="168" t="s">
        <v>208</v>
      </c>
      <c r="G336" s="169" t="s">
        <v>334</v>
      </c>
      <c r="H336" s="170">
        <v>0</v>
      </c>
      <c r="I336" s="171" t="s">
        <v>329</v>
      </c>
      <c r="J336" s="171" t="s">
        <v>236</v>
      </c>
      <c r="K336" s="169" t="s">
        <v>259</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6">
      <c r="B337" s="153">
        <v>4</v>
      </c>
      <c r="C337" s="166">
        <v>45675</v>
      </c>
      <c r="D337" s="144" t="str">
        <f t="shared" si="13"/>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2">
      <c r="B338" s="153">
        <v>4</v>
      </c>
      <c r="C338" s="166">
        <v>45675</v>
      </c>
      <c r="D338" s="144" t="str">
        <f t="shared" si="13"/>
        <v>土</v>
      </c>
      <c r="E338" s="167">
        <v>0.53680555555555554</v>
      </c>
      <c r="F338" s="168" t="s">
        <v>435</v>
      </c>
      <c r="G338" s="169" t="s">
        <v>334</v>
      </c>
      <c r="H338" s="170">
        <v>0</v>
      </c>
      <c r="I338" s="171" t="s">
        <v>329</v>
      </c>
      <c r="J338" s="171" t="s">
        <v>236</v>
      </c>
      <c r="K338" s="169" t="s">
        <v>259</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6">
      <c r="B339" s="153">
        <v>4</v>
      </c>
      <c r="C339" s="166">
        <v>45675</v>
      </c>
      <c r="D339" s="144" t="str">
        <f t="shared" si="13"/>
        <v>土</v>
      </c>
      <c r="E339" s="167">
        <v>0.53819444444444442</v>
      </c>
      <c r="F339" s="168" t="s">
        <v>208</v>
      </c>
      <c r="G339" s="169" t="s">
        <v>334</v>
      </c>
      <c r="H339" s="170">
        <v>1.8367210929999999E-2</v>
      </c>
      <c r="I339" s="171" t="s">
        <v>329</v>
      </c>
      <c r="J339" s="171" t="s">
        <v>236</v>
      </c>
      <c r="K339" s="169" t="s">
        <v>259</v>
      </c>
      <c r="L339" s="169" t="s">
        <v>331</v>
      </c>
      <c r="M339" s="169" t="s">
        <v>239</v>
      </c>
      <c r="N339" s="169" t="s">
        <v>239</v>
      </c>
      <c r="O339" s="172" t="s">
        <v>240</v>
      </c>
      <c r="P339" s="169" t="s">
        <v>239</v>
      </c>
      <c r="Q339" s="171" t="s">
        <v>332</v>
      </c>
      <c r="R339" s="173" t="s">
        <v>336</v>
      </c>
      <c r="S339" s="173" t="s">
        <v>343</v>
      </c>
      <c r="T339" s="171"/>
      <c r="U339" s="174">
        <v>67</v>
      </c>
    </row>
    <row r="340" spans="2:21" s="34" customFormat="1" ht="32">
      <c r="B340" s="153">
        <v>5</v>
      </c>
      <c r="C340" s="166">
        <v>45675</v>
      </c>
      <c r="D340" s="144" t="str">
        <f t="shared" si="13"/>
        <v>土</v>
      </c>
      <c r="E340" s="167">
        <v>0.59583333333333333</v>
      </c>
      <c r="F340" s="168" t="s">
        <v>208</v>
      </c>
      <c r="G340" s="169" t="s">
        <v>334</v>
      </c>
      <c r="H340" s="170">
        <v>2.098452596E-2</v>
      </c>
      <c r="I340" s="171" t="s">
        <v>329</v>
      </c>
      <c r="J340" s="171" t="s">
        <v>236</v>
      </c>
      <c r="K340" s="169" t="s">
        <v>259</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2">
      <c r="B341" s="153">
        <v>5</v>
      </c>
      <c r="C341" s="166">
        <v>45675</v>
      </c>
      <c r="D341" s="144" t="str">
        <f t="shared" si="13"/>
        <v>土</v>
      </c>
      <c r="E341" s="167">
        <v>0.59861111111111109</v>
      </c>
      <c r="F341" s="168" t="s">
        <v>435</v>
      </c>
      <c r="G341" s="169" t="s">
        <v>334</v>
      </c>
      <c r="H341" s="170">
        <v>2.9110198270000001E-3</v>
      </c>
      <c r="I341" s="171" t="s">
        <v>329</v>
      </c>
      <c r="J341" s="171" t="s">
        <v>236</v>
      </c>
      <c r="K341" s="169" t="s">
        <v>259</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6">
      <c r="B342" s="153">
        <v>5</v>
      </c>
      <c r="C342" s="166">
        <v>45675</v>
      </c>
      <c r="D342" s="144" t="str">
        <f t="shared" si="13"/>
        <v>土</v>
      </c>
      <c r="E342" s="167">
        <v>0.61041666666666672</v>
      </c>
      <c r="F342" s="168" t="s">
        <v>208</v>
      </c>
      <c r="G342" s="169" t="s">
        <v>234</v>
      </c>
      <c r="H342" s="170">
        <v>4.2974460530000001E-2</v>
      </c>
      <c r="I342" s="171" t="s">
        <v>329</v>
      </c>
      <c r="J342" s="171" t="s">
        <v>236</v>
      </c>
      <c r="K342" s="169" t="s">
        <v>259</v>
      </c>
      <c r="L342" s="169" t="s">
        <v>331</v>
      </c>
      <c r="M342" s="169" t="s">
        <v>240</v>
      </c>
      <c r="N342" s="169" t="s">
        <v>239</v>
      </c>
      <c r="O342" s="172" t="s">
        <v>240</v>
      </c>
      <c r="P342" s="169" t="s">
        <v>239</v>
      </c>
      <c r="Q342" s="171" t="s">
        <v>332</v>
      </c>
      <c r="R342" s="173" t="s">
        <v>307</v>
      </c>
      <c r="S342" s="173" t="s">
        <v>243</v>
      </c>
      <c r="T342" s="171"/>
      <c r="U342" s="174">
        <v>10</v>
      </c>
    </row>
    <row r="343" spans="2:21" s="34" customFormat="1" ht="16">
      <c r="B343" s="153">
        <v>6</v>
      </c>
      <c r="C343" s="166">
        <v>45675</v>
      </c>
      <c r="D343" s="144" t="str">
        <f t="shared" si="13"/>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2">
      <c r="B344" s="153">
        <v>6</v>
      </c>
      <c r="C344" s="166">
        <v>45675</v>
      </c>
      <c r="D344" s="144" t="str">
        <f t="shared" si="13"/>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6">
      <c r="B345" s="153">
        <v>6</v>
      </c>
      <c r="C345" s="166">
        <v>45675</v>
      </c>
      <c r="D345" s="144" t="str">
        <f t="shared" si="13"/>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2">
      <c r="B346" s="153">
        <v>6</v>
      </c>
      <c r="C346" s="166">
        <v>45675</v>
      </c>
      <c r="D346" s="144" t="str">
        <f t="shared" ref="D346:D373" si="14">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6">
      <c r="B347" s="153">
        <v>6</v>
      </c>
      <c r="C347" s="166">
        <v>45675</v>
      </c>
      <c r="D347" s="144" t="str">
        <f t="shared" si="14"/>
        <v>土</v>
      </c>
      <c r="E347" s="167">
        <v>0.63611111111111107</v>
      </c>
      <c r="F347" s="168" t="s">
        <v>435</v>
      </c>
      <c r="G347" s="169" t="s">
        <v>234</v>
      </c>
      <c r="H347" s="170">
        <v>7.6974778219999998E-2</v>
      </c>
      <c r="I347" s="171" t="s">
        <v>329</v>
      </c>
      <c r="J347" s="171" t="s">
        <v>236</v>
      </c>
      <c r="K347" s="169" t="s">
        <v>259</v>
      </c>
      <c r="L347" s="169" t="s">
        <v>331</v>
      </c>
      <c r="M347" s="169" t="s">
        <v>240</v>
      </c>
      <c r="N347" s="169" t="s">
        <v>239</v>
      </c>
      <c r="O347" s="172" t="s">
        <v>240</v>
      </c>
      <c r="P347" s="169" t="s">
        <v>239</v>
      </c>
      <c r="Q347" s="171" t="s">
        <v>332</v>
      </c>
      <c r="R347" s="173" t="s">
        <v>307</v>
      </c>
      <c r="S347" s="173" t="s">
        <v>243</v>
      </c>
      <c r="T347" s="171"/>
      <c r="U347" s="174">
        <v>12</v>
      </c>
    </row>
    <row r="348" spans="2:21" s="34" customFormat="1" ht="16">
      <c r="B348" s="153">
        <v>1</v>
      </c>
      <c r="C348" s="166">
        <v>45677</v>
      </c>
      <c r="D348" s="144" t="str">
        <f t="shared" si="14"/>
        <v>月</v>
      </c>
      <c r="E348" s="167">
        <v>0.46458333333333335</v>
      </c>
      <c r="F348" s="168" t="s">
        <v>435</v>
      </c>
      <c r="G348" s="169" t="s">
        <v>334</v>
      </c>
      <c r="H348" s="170">
        <v>3.05030365E-2</v>
      </c>
      <c r="I348" s="171" t="s">
        <v>329</v>
      </c>
      <c r="J348" s="171" t="s">
        <v>236</v>
      </c>
      <c r="K348" s="169" t="s">
        <v>259</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6">
      <c r="B349" s="153">
        <v>1</v>
      </c>
      <c r="C349" s="166">
        <v>45677</v>
      </c>
      <c r="D349" s="144" t="str">
        <f t="shared" si="14"/>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2">
      <c r="B350" s="153">
        <v>1</v>
      </c>
      <c r="C350" s="166">
        <v>45677</v>
      </c>
      <c r="D350" s="144" t="str">
        <f t="shared" si="14"/>
        <v>月</v>
      </c>
      <c r="E350" s="167">
        <v>0.46458333333333335</v>
      </c>
      <c r="F350" s="168" t="s">
        <v>208</v>
      </c>
      <c r="G350" s="169" t="s">
        <v>334</v>
      </c>
      <c r="H350" s="170">
        <v>7.486141862E-3</v>
      </c>
      <c r="I350" s="171" t="s">
        <v>329</v>
      </c>
      <c r="J350" s="171" t="s">
        <v>236</v>
      </c>
      <c r="K350" s="169" t="s">
        <v>259</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6">
      <c r="B351" s="153">
        <v>1</v>
      </c>
      <c r="C351" s="166">
        <v>45677</v>
      </c>
      <c r="D351" s="144" t="str">
        <f t="shared" si="14"/>
        <v>月</v>
      </c>
      <c r="E351" s="167">
        <v>0.47638888888888886</v>
      </c>
      <c r="F351" s="168" t="s">
        <v>435</v>
      </c>
      <c r="G351" s="169" t="s">
        <v>234</v>
      </c>
      <c r="H351" s="170">
        <v>4.7669899000000002E-2</v>
      </c>
      <c r="I351" s="171" t="s">
        <v>329</v>
      </c>
      <c r="J351" s="171" t="s">
        <v>236</v>
      </c>
      <c r="K351" s="169" t="s">
        <v>259</v>
      </c>
      <c r="L351" s="169" t="s">
        <v>331</v>
      </c>
      <c r="M351" s="169" t="s">
        <v>240</v>
      </c>
      <c r="N351" s="169" t="s">
        <v>239</v>
      </c>
      <c r="O351" s="172" t="s">
        <v>240</v>
      </c>
      <c r="P351" s="169" t="s">
        <v>239</v>
      </c>
      <c r="Q351" s="171" t="s">
        <v>332</v>
      </c>
      <c r="R351" s="173" t="s">
        <v>307</v>
      </c>
      <c r="S351" s="173" t="s">
        <v>243</v>
      </c>
      <c r="T351" s="171"/>
      <c r="U351" s="174">
        <v>8</v>
      </c>
    </row>
    <row r="352" spans="2:21" s="34" customFormat="1" ht="16">
      <c r="B352" s="153">
        <v>2</v>
      </c>
      <c r="C352" s="166">
        <v>45677</v>
      </c>
      <c r="D352" s="144" t="str">
        <f t="shared" si="14"/>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2">
      <c r="B353" s="153">
        <v>2</v>
      </c>
      <c r="C353" s="166">
        <v>45677</v>
      </c>
      <c r="D353" s="144" t="str">
        <f t="shared" si="14"/>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2">
      <c r="B354" s="153">
        <v>3</v>
      </c>
      <c r="C354" s="166">
        <v>45677</v>
      </c>
      <c r="D354" s="144" t="str">
        <f t="shared" si="14"/>
        <v>月</v>
      </c>
      <c r="E354" s="167">
        <v>0.5083333333333333</v>
      </c>
      <c r="F354" s="168" t="s">
        <v>435</v>
      </c>
      <c r="G354" s="169" t="s">
        <v>334</v>
      </c>
      <c r="H354" s="170">
        <v>4.8800420999999997E-2</v>
      </c>
      <c r="I354" s="171" t="s">
        <v>329</v>
      </c>
      <c r="J354" s="171" t="s">
        <v>236</v>
      </c>
      <c r="K354" s="169" t="s">
        <v>259</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6">
      <c r="B355" s="153">
        <v>3</v>
      </c>
      <c r="C355" s="166">
        <v>45677</v>
      </c>
      <c r="D355" s="144" t="str">
        <f t="shared" si="14"/>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6">
      <c r="B356" s="153">
        <v>3</v>
      </c>
      <c r="C356" s="166">
        <v>45677</v>
      </c>
      <c r="D356" s="144" t="str">
        <f t="shared" si="14"/>
        <v>月</v>
      </c>
      <c r="E356" s="167">
        <v>0.51597222222222228</v>
      </c>
      <c r="F356" s="168" t="s">
        <v>208</v>
      </c>
      <c r="G356" s="169" t="s">
        <v>334</v>
      </c>
      <c r="H356" s="170">
        <v>5.2863513920000001E-2</v>
      </c>
      <c r="I356" s="171" t="s">
        <v>329</v>
      </c>
      <c r="J356" s="171" t="s">
        <v>236</v>
      </c>
      <c r="K356" s="169" t="s">
        <v>259</v>
      </c>
      <c r="L356" s="169" t="s">
        <v>331</v>
      </c>
      <c r="M356" s="169" t="s">
        <v>240</v>
      </c>
      <c r="N356" s="169" t="s">
        <v>239</v>
      </c>
      <c r="O356" s="172" t="s">
        <v>240</v>
      </c>
      <c r="P356" s="169" t="s">
        <v>239</v>
      </c>
      <c r="Q356" s="171" t="s">
        <v>332</v>
      </c>
      <c r="R356" s="173" t="s">
        <v>307</v>
      </c>
      <c r="S356" s="173" t="s">
        <v>243</v>
      </c>
      <c r="T356" s="171"/>
      <c r="U356" s="174">
        <v>55</v>
      </c>
    </row>
    <row r="357" spans="2:21" s="34" customFormat="1" ht="16">
      <c r="B357" s="153">
        <v>3</v>
      </c>
      <c r="C357" s="166">
        <v>45677</v>
      </c>
      <c r="D357" s="144" t="str">
        <f t="shared" si="14"/>
        <v>月</v>
      </c>
      <c r="E357" s="167">
        <v>0.5180555555555556</v>
      </c>
      <c r="F357" s="168" t="s">
        <v>208</v>
      </c>
      <c r="G357" s="169" t="s">
        <v>234</v>
      </c>
      <c r="H357" s="170">
        <v>6.1117294000000003E-2</v>
      </c>
      <c r="I357" s="171" t="s">
        <v>329</v>
      </c>
      <c r="J357" s="171" t="s">
        <v>236</v>
      </c>
      <c r="K357" s="169" t="s">
        <v>259</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6">
      <c r="B358" s="153">
        <v>3</v>
      </c>
      <c r="C358" s="166">
        <v>45677</v>
      </c>
      <c r="D358" s="144" t="str">
        <f t="shared" si="14"/>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6">
      <c r="B359" s="153">
        <v>4</v>
      </c>
      <c r="C359" s="166">
        <v>45677</v>
      </c>
      <c r="D359" s="144" t="str">
        <f t="shared" si="14"/>
        <v>月</v>
      </c>
      <c r="E359" s="167">
        <v>0.53680555555555554</v>
      </c>
      <c r="F359" s="168" t="s">
        <v>208</v>
      </c>
      <c r="G359" s="169" t="s">
        <v>334</v>
      </c>
      <c r="H359" s="170">
        <v>6.4659754750000006E-2</v>
      </c>
      <c r="I359" s="171" t="s">
        <v>329</v>
      </c>
      <c r="J359" s="171" t="s">
        <v>236</v>
      </c>
      <c r="K359" s="169" t="s">
        <v>259</v>
      </c>
      <c r="L359" s="169" t="s">
        <v>331</v>
      </c>
      <c r="M359" s="169" t="s">
        <v>240</v>
      </c>
      <c r="N359" s="169" t="s">
        <v>239</v>
      </c>
      <c r="O359" s="172" t="s">
        <v>240</v>
      </c>
      <c r="P359" s="169" t="s">
        <v>239</v>
      </c>
      <c r="Q359" s="171" t="s">
        <v>332</v>
      </c>
      <c r="R359" s="173" t="s">
        <v>307</v>
      </c>
      <c r="S359" s="173" t="s">
        <v>243</v>
      </c>
      <c r="T359" s="171"/>
      <c r="U359" s="174">
        <v>55</v>
      </c>
    </row>
    <row r="360" spans="2:21" s="34" customFormat="1" ht="16">
      <c r="B360" s="153">
        <v>5</v>
      </c>
      <c r="C360" s="166">
        <v>45677</v>
      </c>
      <c r="D360" s="144" t="str">
        <f t="shared" si="14"/>
        <v>月</v>
      </c>
      <c r="E360" s="167">
        <v>0.59722222222222221</v>
      </c>
      <c r="F360" s="168" t="s">
        <v>435</v>
      </c>
      <c r="G360" s="169" t="s">
        <v>334</v>
      </c>
      <c r="H360" s="170">
        <v>0</v>
      </c>
      <c r="I360" s="171" t="s">
        <v>329</v>
      </c>
      <c r="J360" s="171" t="s">
        <v>236</v>
      </c>
      <c r="K360" s="169" t="s">
        <v>259</v>
      </c>
      <c r="L360" s="169" t="s">
        <v>331</v>
      </c>
      <c r="M360" s="169" t="s">
        <v>240</v>
      </c>
      <c r="N360" s="169" t="s">
        <v>240</v>
      </c>
      <c r="O360" s="172" t="s">
        <v>240</v>
      </c>
      <c r="P360" s="169" t="s">
        <v>239</v>
      </c>
      <c r="Q360" s="171" t="s">
        <v>332</v>
      </c>
      <c r="R360" s="173" t="s">
        <v>307</v>
      </c>
      <c r="S360" s="173" t="s">
        <v>243</v>
      </c>
      <c r="T360" s="171"/>
      <c r="U360" s="174">
        <v>22</v>
      </c>
    </row>
    <row r="361" spans="2:21" s="34" customFormat="1" ht="16">
      <c r="B361" s="153">
        <v>5</v>
      </c>
      <c r="C361" s="166">
        <v>45677</v>
      </c>
      <c r="D361" s="144" t="str">
        <f t="shared" si="14"/>
        <v>月</v>
      </c>
      <c r="E361" s="167">
        <v>0.59861111111111109</v>
      </c>
      <c r="F361" s="168" t="s">
        <v>435</v>
      </c>
      <c r="G361" s="169" t="s">
        <v>334</v>
      </c>
      <c r="H361" s="170">
        <v>5.265523028E-2</v>
      </c>
      <c r="I361" s="171" t="s">
        <v>329</v>
      </c>
      <c r="J361" s="171" t="s">
        <v>236</v>
      </c>
      <c r="K361" s="169" t="s">
        <v>259</v>
      </c>
      <c r="L361" s="169" t="s">
        <v>331</v>
      </c>
      <c r="M361" s="169" t="s">
        <v>240</v>
      </c>
      <c r="N361" s="169" t="s">
        <v>240</v>
      </c>
      <c r="O361" s="172" t="s">
        <v>239</v>
      </c>
      <c r="P361" s="169" t="s">
        <v>239</v>
      </c>
      <c r="Q361" s="171" t="s">
        <v>332</v>
      </c>
      <c r="R361" s="173" t="s">
        <v>307</v>
      </c>
      <c r="S361" s="173" t="s">
        <v>243</v>
      </c>
      <c r="T361" s="171"/>
      <c r="U361" s="174">
        <v>27</v>
      </c>
    </row>
    <row r="362" spans="2:21" s="34" customFormat="1" ht="32">
      <c r="B362" s="153">
        <v>5</v>
      </c>
      <c r="C362" s="166">
        <v>45677</v>
      </c>
      <c r="D362" s="144" t="str">
        <f t="shared" si="14"/>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6">
      <c r="B363" s="153">
        <v>5</v>
      </c>
      <c r="C363" s="166">
        <v>45677</v>
      </c>
      <c r="D363" s="144" t="str">
        <f t="shared" si="14"/>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6">
      <c r="B364" s="153">
        <v>5</v>
      </c>
      <c r="C364" s="166">
        <v>45677</v>
      </c>
      <c r="D364" s="144" t="str">
        <f t="shared" si="14"/>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2">
      <c r="B365" s="153">
        <v>5</v>
      </c>
      <c r="C365" s="166">
        <v>45677</v>
      </c>
      <c r="D365" s="144" t="str">
        <f t="shared" si="14"/>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6">
      <c r="B366" s="153">
        <v>6</v>
      </c>
      <c r="C366" s="166">
        <v>45677</v>
      </c>
      <c r="D366" s="144" t="str">
        <f t="shared" si="14"/>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6">
      <c r="B367" s="153">
        <v>6</v>
      </c>
      <c r="C367" s="166">
        <v>45677</v>
      </c>
      <c r="D367" s="144" t="str">
        <f t="shared" si="14"/>
        <v>月</v>
      </c>
      <c r="E367" s="167">
        <v>0.62361111111111112</v>
      </c>
      <c r="F367" s="168" t="s">
        <v>435</v>
      </c>
      <c r="G367" s="169" t="s">
        <v>334</v>
      </c>
      <c r="H367" s="170">
        <v>7.1293998999999997E-2</v>
      </c>
      <c r="I367" s="171" t="s">
        <v>329</v>
      </c>
      <c r="J367" s="171" t="s">
        <v>236</v>
      </c>
      <c r="K367" s="169" t="s">
        <v>259</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6">
      <c r="B368" s="153">
        <v>6</v>
      </c>
      <c r="C368" s="166">
        <v>45677</v>
      </c>
      <c r="D368" s="144" t="str">
        <f t="shared" si="14"/>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6">
      <c r="B369" s="153">
        <v>6</v>
      </c>
      <c r="C369" s="166">
        <v>45677</v>
      </c>
      <c r="D369" s="144" t="str">
        <f t="shared" si="14"/>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6">
      <c r="B370" s="153">
        <v>6</v>
      </c>
      <c r="C370" s="166">
        <v>45677</v>
      </c>
      <c r="D370" s="144" t="str">
        <f t="shared" si="14"/>
        <v>月</v>
      </c>
      <c r="E370" s="167">
        <v>0.625</v>
      </c>
      <c r="F370" s="168" t="s">
        <v>208</v>
      </c>
      <c r="G370" s="169" t="s">
        <v>334</v>
      </c>
      <c r="H370" s="170">
        <v>6.7730697219999997E-2</v>
      </c>
      <c r="I370" s="171" t="s">
        <v>329</v>
      </c>
      <c r="J370" s="171" t="s">
        <v>236</v>
      </c>
      <c r="K370" s="169" t="s">
        <v>259</v>
      </c>
      <c r="L370" s="169" t="s">
        <v>331</v>
      </c>
      <c r="M370" s="169" t="s">
        <v>240</v>
      </c>
      <c r="N370" s="169" t="s">
        <v>240</v>
      </c>
      <c r="O370" s="172" t="s">
        <v>240</v>
      </c>
      <c r="P370" s="169" t="s">
        <v>239</v>
      </c>
      <c r="Q370" s="171" t="s">
        <v>332</v>
      </c>
      <c r="R370" s="173" t="s">
        <v>307</v>
      </c>
      <c r="S370" s="173" t="s">
        <v>243</v>
      </c>
      <c r="T370" s="171"/>
      <c r="U370" s="174">
        <v>22</v>
      </c>
    </row>
    <row r="371" spans="2:38" s="34" customFormat="1" ht="32">
      <c r="B371" s="153">
        <v>6</v>
      </c>
      <c r="C371" s="166">
        <v>45677</v>
      </c>
      <c r="D371" s="144" t="str">
        <f t="shared" si="14"/>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2">
      <c r="B372" s="153">
        <v>6</v>
      </c>
      <c r="C372" s="166">
        <v>45677</v>
      </c>
      <c r="D372" s="144" t="str">
        <f t="shared" si="14"/>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2">
      <c r="B373" s="153">
        <v>7</v>
      </c>
      <c r="C373" s="166">
        <v>45677</v>
      </c>
      <c r="D373" s="144" t="str">
        <f t="shared" si="14"/>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6">
      <c r="B374" s="153">
        <v>7</v>
      </c>
      <c r="C374" s="166">
        <v>45677</v>
      </c>
      <c r="D374" s="144"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ht="16">
      <c r="B375" s="154"/>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47" zoomScale="55" zoomScaleNormal="55" zoomScalePageLayoutView="85" workbookViewId="0">
      <selection activeCell="D89" sqref="D89"/>
    </sheetView>
  </sheetViews>
  <sheetFormatPr defaultColWidth="8.6640625" defaultRowHeight="15"/>
  <cols>
    <col min="1" max="1" width="3.58203125" style="110" customWidth="1"/>
    <col min="2" max="2" width="6.1640625" style="110" customWidth="1"/>
    <col min="3" max="3" width="38" style="110" customWidth="1"/>
    <col min="4" max="4" width="15.5" style="110" customWidth="1"/>
    <col min="5" max="5" width="10.9140625" style="110" customWidth="1"/>
    <col min="6" max="6" width="8.4140625" style="110" customWidth="1"/>
    <col min="7" max="8" width="52.6640625" style="110" customWidth="1"/>
    <col min="9" max="9" width="13.4140625" style="110" customWidth="1"/>
    <col min="10" max="10" width="4.9140625" style="110" customWidth="1"/>
    <col min="11" max="11" width="3.08203125" style="110" customWidth="1"/>
    <col min="12" max="16384" width="8.6640625" style="110"/>
  </cols>
  <sheetData>
    <row r="2" spans="1:12" ht="16" hidden="1">
      <c r="B2" s="233" t="s">
        <v>1</v>
      </c>
      <c r="C2" s="233" t="s">
        <v>2</v>
      </c>
      <c r="D2" s="233"/>
      <c r="E2" s="233" t="s">
        <v>3</v>
      </c>
      <c r="F2" s="3"/>
    </row>
    <row r="3" spans="1:12" ht="16" hidden="1">
      <c r="B3" s="233"/>
      <c r="C3" s="233"/>
      <c r="D3" s="233"/>
      <c r="E3" s="233"/>
      <c r="F3" s="3"/>
    </row>
    <row r="4" spans="1:12" ht="16" hidden="1">
      <c r="B4" s="233" t="str">
        <f>走行データ一覧!G4&amp;""</f>
        <v>350001</v>
      </c>
      <c r="C4" s="233" t="str">
        <f>走行データ一覧!H4&amp;""</f>
        <v>山口県</v>
      </c>
      <c r="D4" s="233"/>
      <c r="E4" s="233" t="str">
        <f>走行データ一覧!I4&amp;""</f>
        <v/>
      </c>
      <c r="F4" s="3"/>
    </row>
    <row r="5" spans="1:12" s="234" customFormat="1" ht="16">
      <c r="A5" s="110"/>
      <c r="B5" s="47"/>
      <c r="L5" s="110"/>
    </row>
    <row r="6" spans="1:12" ht="16">
      <c r="B6" s="34"/>
    </row>
    <row r="18" spans="1:11" s="234" customFormat="1" ht="16">
      <c r="A18" s="239"/>
      <c r="B18" s="236"/>
      <c r="C18" s="236"/>
      <c r="D18" s="236"/>
      <c r="G18" s="258"/>
      <c r="H18" s="259"/>
      <c r="I18" s="259"/>
      <c r="J18" s="259"/>
    </row>
    <row r="19" spans="1:11" s="234" customFormat="1" ht="16">
      <c r="A19" s="239"/>
      <c r="B19" s="237"/>
      <c r="C19" s="237"/>
      <c r="D19" s="237"/>
      <c r="E19" s="262"/>
      <c r="G19" s="258"/>
      <c r="H19" s="263"/>
      <c r="I19" s="263"/>
      <c r="J19" s="259"/>
    </row>
    <row r="20" spans="1:11" s="234" customFormat="1" ht="16">
      <c r="A20" s="239"/>
      <c r="B20" s="260" t="s">
        <v>269</v>
      </c>
      <c r="C20" s="261"/>
      <c r="D20" s="261"/>
      <c r="E20" s="262"/>
      <c r="G20" s="258"/>
      <c r="H20" s="263"/>
      <c r="I20" s="263"/>
      <c r="J20" s="259"/>
    </row>
    <row r="21" spans="1:11" s="234" customFormat="1" ht="16">
      <c r="A21" s="239"/>
      <c r="B21" s="264" t="s">
        <v>270</v>
      </c>
      <c r="C21" s="265" t="s">
        <v>271</v>
      </c>
      <c r="D21" s="273" t="s">
        <v>272</v>
      </c>
      <c r="E21" s="273" t="s">
        <v>273</v>
      </c>
      <c r="F21" s="266" t="s">
        <v>274</v>
      </c>
      <c r="G21" s="298" t="s">
        <v>275</v>
      </c>
      <c r="H21" s="298" t="s">
        <v>276</v>
      </c>
      <c r="I21" s="298" t="s">
        <v>277</v>
      </c>
      <c r="J21" s="256" t="s">
        <v>190</v>
      </c>
      <c r="K21" s="110"/>
    </row>
    <row r="22" spans="1:11" s="234" customFormat="1" ht="16">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190</v>
      </c>
      <c r="K22" s="110"/>
    </row>
    <row r="23" spans="1:11" s="234" customFormat="1" ht="16">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190</v>
      </c>
      <c r="K23" s="110"/>
    </row>
    <row r="24" spans="1:11" s="234" customFormat="1" ht="16">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190</v>
      </c>
      <c r="K24" s="110"/>
    </row>
    <row r="25" spans="1:11" s="234" customFormat="1" ht="160">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478</v>
      </c>
      <c r="H25" s="302" t="s">
        <v>479</v>
      </c>
      <c r="I25" s="302" t="s">
        <v>477</v>
      </c>
      <c r="J25" s="256" t="s">
        <v>190</v>
      </c>
      <c r="K25" s="110"/>
    </row>
    <row r="26" spans="1:11" s="234" customFormat="1" ht="16">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190</v>
      </c>
      <c r="K26" s="110"/>
    </row>
    <row r="27" spans="1:11" s="234" customFormat="1" ht="16">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190</v>
      </c>
      <c r="K27" s="110"/>
    </row>
    <row r="28" spans="1:11" s="234" customFormat="1" ht="16">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190</v>
      </c>
      <c r="K28" s="110"/>
    </row>
    <row r="29" spans="1:11" s="234" customFormat="1" ht="16">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190</v>
      </c>
      <c r="K29" s="110"/>
    </row>
    <row r="30" spans="1:11" s="234" customFormat="1" ht="16">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190</v>
      </c>
      <c r="K30" s="110"/>
    </row>
    <row r="31" spans="1:11" s="234" customFormat="1" ht="16">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190</v>
      </c>
      <c r="K31" s="110"/>
    </row>
    <row r="32" spans="1:11" s="234" customFormat="1" ht="16">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190</v>
      </c>
      <c r="K32" s="110"/>
    </row>
    <row r="33" spans="1:11" s="234" customFormat="1" ht="16">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190</v>
      </c>
      <c r="K33" s="110"/>
    </row>
    <row r="34" spans="1:11" s="234" customFormat="1" ht="16">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190</v>
      </c>
      <c r="K34" s="110"/>
    </row>
    <row r="35" spans="1:11" s="234" customFormat="1" ht="16">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190</v>
      </c>
      <c r="K35" s="110"/>
    </row>
    <row r="36" spans="1:11" s="234" customFormat="1" ht="16">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190</v>
      </c>
      <c r="K36" s="110"/>
    </row>
    <row r="37" spans="1:11" s="234" customFormat="1" ht="16">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190</v>
      </c>
      <c r="K37" s="110"/>
    </row>
    <row r="38" spans="1:11" s="234" customFormat="1" ht="16">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190</v>
      </c>
      <c r="K38" s="110"/>
    </row>
    <row r="39" spans="1:11" s="234" customFormat="1" ht="16">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190</v>
      </c>
      <c r="K39" s="110"/>
    </row>
    <row r="40" spans="1:11" s="234" customFormat="1" ht="16">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190</v>
      </c>
      <c r="K40" s="110"/>
    </row>
    <row r="41" spans="1:11" s="234" customFormat="1" ht="16">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190</v>
      </c>
      <c r="K41" s="110"/>
    </row>
    <row r="42" spans="1:11" s="234" customFormat="1" ht="16">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190</v>
      </c>
      <c r="K42" s="110"/>
    </row>
    <row r="43" spans="1:11" s="234" customFormat="1" ht="16">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190</v>
      </c>
      <c r="K43" s="110"/>
    </row>
    <row r="44" spans="1:11" s="234" customFormat="1" ht="16">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190</v>
      </c>
      <c r="K44" s="110"/>
    </row>
    <row r="45" spans="1:11" s="234" customFormat="1" ht="16">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190</v>
      </c>
      <c r="K45" s="110"/>
    </row>
    <row r="46" spans="1:11" s="234" customFormat="1" ht="16">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190</v>
      </c>
      <c r="K46" s="110"/>
    </row>
    <row r="47" spans="1:11" s="234" customFormat="1" ht="16">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190</v>
      </c>
      <c r="K47" s="110"/>
    </row>
    <row r="48" spans="1:11" s="234" customFormat="1" ht="16">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190</v>
      </c>
      <c r="K48" s="110"/>
    </row>
    <row r="49" spans="1:11" s="234" customFormat="1" ht="16">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190</v>
      </c>
      <c r="K49" s="110"/>
    </row>
    <row r="50" spans="1:11" s="234" customFormat="1" ht="16">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190</v>
      </c>
      <c r="K50" s="110"/>
    </row>
    <row r="51" spans="1:11" s="234" customFormat="1" ht="16">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190</v>
      </c>
      <c r="K51" s="110"/>
    </row>
    <row r="52" spans="1:11" s="234" customFormat="1" ht="16">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190</v>
      </c>
      <c r="K52" s="110"/>
    </row>
    <row r="53" spans="1:11" s="234" customFormat="1" ht="16">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190</v>
      </c>
      <c r="K53" s="110"/>
    </row>
    <row r="54" spans="1:11" s="234" customFormat="1" ht="16">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190</v>
      </c>
      <c r="K54" s="110"/>
    </row>
    <row r="55" spans="1:11" s="234" customFormat="1" ht="16">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190</v>
      </c>
      <c r="K55" s="110"/>
    </row>
    <row r="56" spans="1:11" s="234" customFormat="1" ht="16">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190</v>
      </c>
      <c r="K56" s="110"/>
    </row>
    <row r="57" spans="1:11" s="234" customFormat="1" ht="16">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190</v>
      </c>
      <c r="K57" s="110"/>
    </row>
    <row r="58" spans="1:11" s="234" customFormat="1" ht="16">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190</v>
      </c>
      <c r="K58" s="110"/>
    </row>
    <row r="59" spans="1:11" s="234" customFormat="1" ht="16">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190</v>
      </c>
      <c r="K59" s="110"/>
    </row>
    <row r="60" spans="1:11" s="234" customFormat="1" ht="16">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190</v>
      </c>
      <c r="K60" s="110"/>
    </row>
    <row r="61" spans="1:11" s="234" customFormat="1" ht="16">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190</v>
      </c>
      <c r="K61" s="110"/>
    </row>
    <row r="62" spans="1:11" s="234" customFormat="1" ht="16">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190</v>
      </c>
      <c r="K62" s="110"/>
    </row>
    <row r="63" spans="1:11" s="234" customFormat="1" ht="16">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190</v>
      </c>
      <c r="K63" s="110"/>
    </row>
    <row r="64" spans="1:11" s="234" customFormat="1" ht="16">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190</v>
      </c>
      <c r="K64" s="110"/>
    </row>
    <row r="65" spans="1:12" s="234" customFormat="1" ht="16">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190</v>
      </c>
      <c r="K65" s="110"/>
    </row>
    <row r="66" spans="1:12" s="234" customFormat="1" ht="16">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190</v>
      </c>
      <c r="L66" s="110"/>
    </row>
    <row r="67" spans="1:12" s="234" customFormat="1" ht="16">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190</v>
      </c>
      <c r="L67" s="110"/>
    </row>
    <row r="68" spans="1:12" s="234" customFormat="1" ht="16">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190</v>
      </c>
      <c r="K68" s="110"/>
      <c r="L68" s="110"/>
    </row>
    <row r="69" spans="1:12" s="234" customFormat="1" ht="16">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190</v>
      </c>
      <c r="K69" s="110"/>
      <c r="L69" s="110"/>
    </row>
    <row r="70" spans="1:12" s="234" customFormat="1" ht="16">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190</v>
      </c>
      <c r="K70" s="110"/>
      <c r="L70" s="110"/>
    </row>
    <row r="71" spans="1:12" s="234" customFormat="1" ht="16">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190</v>
      </c>
      <c r="K71" s="110"/>
      <c r="L71" s="110"/>
    </row>
    <row r="72" spans="1:12" s="234" customFormat="1" ht="16">
      <c r="B72" s="256" t="s">
        <v>190</v>
      </c>
      <c r="C72" s="256" t="s">
        <v>190</v>
      </c>
      <c r="D72" s="256" t="s">
        <v>190</v>
      </c>
      <c r="E72" s="256" t="s">
        <v>190</v>
      </c>
      <c r="F72" s="256" t="s">
        <v>190</v>
      </c>
      <c r="G72" s="256" t="s">
        <v>190</v>
      </c>
      <c r="H72" s="256" t="s">
        <v>190</v>
      </c>
      <c r="I72" s="256" t="s">
        <v>190</v>
      </c>
      <c r="J72" s="110"/>
      <c r="K72" s="110"/>
      <c r="L72" s="110"/>
    </row>
    <row r="73" spans="1:12" s="234" customFormat="1" ht="16">
      <c r="G73" s="110"/>
      <c r="H73" s="110"/>
      <c r="I73" s="110"/>
      <c r="J73" s="110"/>
      <c r="K73" s="110"/>
      <c r="L73" s="110"/>
    </row>
    <row r="74" spans="1:12" s="234" customFormat="1" ht="16">
      <c r="A74" s="110"/>
      <c r="B74" s="235" t="s">
        <v>279</v>
      </c>
      <c r="C74" s="236"/>
      <c r="D74" s="236"/>
      <c r="E74" s="236"/>
      <c r="F74" s="236"/>
      <c r="G74" s="236"/>
      <c r="H74" s="237"/>
      <c r="I74" s="237"/>
      <c r="L74" s="110"/>
    </row>
    <row r="75" spans="1:12" s="234" customFormat="1" ht="16">
      <c r="B75" s="236" t="s">
        <v>280</v>
      </c>
      <c r="C75" s="236"/>
      <c r="D75" s="236"/>
      <c r="E75" s="236"/>
      <c r="F75" s="236"/>
      <c r="G75" s="236"/>
    </row>
    <row r="76" spans="1:12" s="234" customFormat="1" ht="16">
      <c r="A76" s="239"/>
      <c r="B76" s="240" t="s">
        <v>273</v>
      </c>
      <c r="C76" s="241"/>
      <c r="D76" s="242" t="s">
        <v>274</v>
      </c>
      <c r="E76" s="243" t="s">
        <v>281</v>
      </c>
      <c r="F76" s="236"/>
      <c r="G76" s="75" t="s">
        <v>224</v>
      </c>
      <c r="H76" s="77"/>
      <c r="J76" s="244"/>
    </row>
    <row r="77" spans="1:12" s="234" customFormat="1" ht="18" customHeight="1">
      <c r="A77" s="239"/>
      <c r="B77" s="373" t="s">
        <v>282</v>
      </c>
      <c r="C77" s="374"/>
      <c r="D77" s="245">
        <f>COUNTIFS(手動介入記入例!$G$13:$G$108,"L4想定区間内",手動介入記入例!$K$13:$K$108,$B77)</f>
        <v>13</v>
      </c>
      <c r="E77" s="246">
        <f t="shared" ref="E77:E85" si="0">$D77/$D$85</f>
        <v>0.52</v>
      </c>
      <c r="F77" s="236"/>
      <c r="G77" s="80"/>
      <c r="H77" s="82"/>
      <c r="J77" s="244"/>
    </row>
    <row r="78" spans="1:12" s="234" customFormat="1" ht="18" customHeight="1">
      <c r="A78" s="239"/>
      <c r="B78" s="271" t="s">
        <v>283</v>
      </c>
      <c r="C78" s="272"/>
      <c r="D78" s="245">
        <f>COUNTIFS(手動介入記入例!$G$13:$G$108,"L4想定区間内",手動介入記入例!$K$13:$K$108,$B78)</f>
        <v>12</v>
      </c>
      <c r="E78" s="246">
        <f t="shared" si="0"/>
        <v>0.48</v>
      </c>
      <c r="F78" s="236"/>
      <c r="G78" s="80"/>
      <c r="H78" s="82"/>
      <c r="J78" s="244"/>
    </row>
    <row r="79" spans="1:12" s="234" customFormat="1" ht="18" customHeight="1">
      <c r="A79" s="239"/>
      <c r="B79" s="379" t="s">
        <v>284</v>
      </c>
      <c r="C79" s="380"/>
      <c r="D79" s="245">
        <f>COUNTIFS(手動介入記入例!$G$13:$G$108,"L4想定区間内",手動介入記入例!$K$13:$K$108,$B79)</f>
        <v>0</v>
      </c>
      <c r="E79" s="248">
        <f t="shared" si="0"/>
        <v>0</v>
      </c>
      <c r="F79" s="236"/>
      <c r="G79" s="80" t="s">
        <v>278</v>
      </c>
      <c r="H79" s="82"/>
      <c r="J79" s="244"/>
    </row>
    <row r="80" spans="1:12" s="234" customFormat="1" ht="18" customHeight="1">
      <c r="A80" s="239"/>
      <c r="B80" s="379" t="s">
        <v>285</v>
      </c>
      <c r="C80" s="380"/>
      <c r="D80" s="245">
        <f>COUNTIFS(手動介入記入例!$G$13:$G$108,"L4想定区間内",手動介入記入例!$K$13:$K$108,$B80)</f>
        <v>0</v>
      </c>
      <c r="E80" s="248">
        <f t="shared" si="0"/>
        <v>0</v>
      </c>
      <c r="F80" s="236"/>
      <c r="G80" s="80" t="s">
        <v>246</v>
      </c>
      <c r="H80" s="82"/>
      <c r="J80" s="244"/>
    </row>
    <row r="81" spans="1:11" s="234" customFormat="1" ht="18" customHeight="1">
      <c r="A81" s="239"/>
      <c r="B81" s="379" t="s">
        <v>286</v>
      </c>
      <c r="C81" s="380"/>
      <c r="D81" s="245">
        <f>COUNTIFS(手動介入記入例!$G$13:$G$108,"L4想定区間内",手動介入記入例!$K$13:$K$108,$B81)</f>
        <v>0</v>
      </c>
      <c r="E81" s="248">
        <f t="shared" si="0"/>
        <v>0</v>
      </c>
      <c r="F81" s="236"/>
      <c r="G81" s="80" t="s">
        <v>247</v>
      </c>
      <c r="H81" s="82"/>
      <c r="J81" s="244"/>
    </row>
    <row r="82" spans="1:11" s="234" customFormat="1" ht="18" customHeight="1">
      <c r="A82" s="239"/>
      <c r="B82" s="379" t="s">
        <v>287</v>
      </c>
      <c r="C82" s="380"/>
      <c r="D82" s="245">
        <f>COUNTIFS(手動介入記入例!$G$13:$G$108,"L4想定区間内",手動介入記入例!$K$13:$K$108,$B82)</f>
        <v>0</v>
      </c>
      <c r="E82" s="248">
        <f t="shared" si="0"/>
        <v>0</v>
      </c>
      <c r="F82" s="236"/>
      <c r="G82" s="80"/>
      <c r="H82" s="82"/>
      <c r="J82" s="244"/>
    </row>
    <row r="83" spans="1:11" s="234" customFormat="1" ht="18" customHeight="1">
      <c r="A83" s="239"/>
      <c r="B83" s="379" t="s">
        <v>288</v>
      </c>
      <c r="C83" s="380"/>
      <c r="D83" s="245">
        <f>COUNTIFS(手動介入記入例!$G$13:$G$108,"L4想定区間内",手動介入記入例!$K$13:$K$108,$B83)</f>
        <v>0</v>
      </c>
      <c r="E83" s="248">
        <f t="shared" si="0"/>
        <v>0</v>
      </c>
      <c r="F83" s="236"/>
      <c r="G83" s="80"/>
      <c r="H83" s="82"/>
      <c r="J83" s="244"/>
    </row>
    <row r="84" spans="1:11" s="234" customFormat="1" ht="18" customHeight="1">
      <c r="A84" s="239"/>
      <c r="B84" s="367" t="s">
        <v>289</v>
      </c>
      <c r="C84" s="368"/>
      <c r="D84" s="245">
        <f>COUNTIFS(手動介入記入例!$G$13:$G$108,"L4想定区間内",手動介入記入例!$K$13:$K$108,$B84)</f>
        <v>0</v>
      </c>
      <c r="E84" s="250">
        <f t="shared" si="0"/>
        <v>0</v>
      </c>
      <c r="F84" s="236"/>
      <c r="G84" s="80"/>
      <c r="H84" s="82"/>
      <c r="J84" s="244"/>
    </row>
    <row r="85" spans="1:11" s="234" customFormat="1" ht="16">
      <c r="A85" s="239"/>
      <c r="B85" s="369" t="s">
        <v>290</v>
      </c>
      <c r="C85" s="370"/>
      <c r="D85" s="252">
        <f>SUM(D77:D84)</f>
        <v>25</v>
      </c>
      <c r="E85" s="253">
        <f t="shared" si="0"/>
        <v>1</v>
      </c>
      <c r="F85" s="236"/>
      <c r="G85" s="80"/>
      <c r="H85" s="82"/>
      <c r="J85" s="244"/>
    </row>
    <row r="86" spans="1:11" s="234" customFormat="1" ht="15" customHeight="1">
      <c r="B86" s="255"/>
      <c r="C86" s="255"/>
      <c r="D86" s="255"/>
      <c r="E86" s="255"/>
      <c r="F86" s="236"/>
      <c r="G86" s="80"/>
      <c r="H86" s="82"/>
    </row>
    <row r="87" spans="1:11" s="234" customFormat="1" ht="18" customHeight="1">
      <c r="A87" s="239"/>
      <c r="B87" s="238" t="str">
        <f>"表③：「"&amp;INDEX(B77:B84, MATCH(MAX(D77:D84), D77:D84, 0))&amp;"*」における介入要因の内訳"</f>
        <v>表③：「交差点内*」における介入要因の内訳</v>
      </c>
      <c r="C87" s="238"/>
      <c r="F87" s="244"/>
      <c r="G87" s="80"/>
      <c r="H87" s="82"/>
    </row>
    <row r="88" spans="1:11" s="234" customFormat="1" ht="16">
      <c r="A88" s="239"/>
      <c r="B88" s="386" t="s">
        <v>291</v>
      </c>
      <c r="C88" s="387"/>
      <c r="D88" s="242" t="s">
        <v>274</v>
      </c>
      <c r="E88" s="243" t="s">
        <v>281</v>
      </c>
      <c r="F88" s="244"/>
      <c r="G88" s="80"/>
      <c r="H88" s="82"/>
      <c r="I88" s="236"/>
    </row>
    <row r="89" spans="1:11" s="234" customFormat="1" ht="16">
      <c r="B89" s="373" t="s">
        <v>292</v>
      </c>
      <c r="C89" s="374"/>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
      <c r="B90" s="375" t="s">
        <v>293</v>
      </c>
      <c r="C90" s="376"/>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
      <c r="B91" s="375" t="s">
        <v>294</v>
      </c>
      <c r="C91" s="376"/>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
      <c r="B92" s="375" t="s">
        <v>295</v>
      </c>
      <c r="C92" s="376"/>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
      <c r="B93" s="375" t="s">
        <v>296</v>
      </c>
      <c r="C93" s="376"/>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
      <c r="B94" s="375" t="s">
        <v>297</v>
      </c>
      <c r="C94" s="376"/>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
      <c r="B95" s="375" t="s">
        <v>298</v>
      </c>
      <c r="C95" s="376"/>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
      <c r="B96" s="377" t="s">
        <v>289</v>
      </c>
      <c r="C96" s="378"/>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
      <c r="B97" s="365" t="s">
        <v>290</v>
      </c>
      <c r="C97" s="366"/>
      <c r="D97" s="252">
        <f>SUM(D89:D96)</f>
        <v>13</v>
      </c>
      <c r="E97" s="254">
        <f t="shared" si="1"/>
        <v>1</v>
      </c>
      <c r="G97" s="80"/>
      <c r="H97" s="82"/>
    </row>
    <row r="98" spans="2:8" ht="16">
      <c r="B98" s="256" t="s">
        <v>299</v>
      </c>
      <c r="C98" s="256"/>
      <c r="D98" s="256"/>
      <c r="E98" s="257"/>
      <c r="F98" s="256"/>
      <c r="G98" s="80"/>
      <c r="H98" s="82"/>
    </row>
    <row r="99" spans="2:8" ht="16">
      <c r="G99" s="80"/>
      <c r="H99" s="82"/>
    </row>
    <row r="100" spans="2:8" ht="16">
      <c r="G100" s="80"/>
      <c r="H100" s="82"/>
    </row>
    <row r="101" spans="2:8" ht="16">
      <c r="G101" s="80"/>
      <c r="H101" s="82"/>
    </row>
    <row r="102" spans="2:8" ht="16">
      <c r="G102" s="80"/>
      <c r="H102" s="82"/>
    </row>
    <row r="103" spans="2:8" ht="16">
      <c r="G103" s="80"/>
      <c r="H103" s="82"/>
    </row>
    <row r="104" spans="2:8" ht="16">
      <c r="G104" s="80"/>
      <c r="H104" s="82"/>
    </row>
    <row r="105" spans="2:8" ht="16">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9" scale="36"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3.5"/>
  <cols>
    <col min="1" max="1" width="3.58203125" style="305" customWidth="1"/>
    <col min="2" max="2" width="10.58203125" style="305" customWidth="1"/>
    <col min="3" max="5" width="8" style="305"/>
    <col min="6" max="6" width="5.58203125" style="305" customWidth="1"/>
    <col min="7" max="7" width="10.58203125" style="305" customWidth="1"/>
    <col min="8" max="10" width="8" style="305"/>
    <col min="11" max="11" width="5.58203125" style="305" customWidth="1"/>
    <col min="12" max="12" width="10.58203125" style="305" customWidth="1"/>
    <col min="13" max="15" width="8" style="305"/>
    <col min="16" max="16" width="5.58203125" style="305" customWidth="1"/>
    <col min="17" max="17" width="8.58203125" style="305" customWidth="1"/>
    <col min="18" max="19" width="8" style="305"/>
    <col min="20" max="20" width="5.08203125" style="305" customWidth="1"/>
    <col min="21" max="16384" width="8" style="305"/>
  </cols>
  <sheetData>
    <row r="1" spans="2:17" ht="16.399999999999999" customHeight="1"/>
    <row r="2" spans="2:17" ht="16.399999999999999" customHeight="1">
      <c r="B2" s="47" t="s">
        <v>472</v>
      </c>
    </row>
    <row r="3" spans="2:17">
      <c r="B3" s="306" t="s">
        <v>473</v>
      </c>
    </row>
    <row r="4" spans="2:17" s="309" customFormat="1" ht="12.5">
      <c r="B4" s="307" t="s">
        <v>474</v>
      </c>
      <c r="C4" s="308"/>
      <c r="D4" s="308"/>
      <c r="E4" s="308"/>
      <c r="G4" s="307" t="s">
        <v>475</v>
      </c>
      <c r="H4" s="308"/>
      <c r="I4" s="308"/>
      <c r="J4" s="308"/>
      <c r="L4" s="307" t="s">
        <v>476</v>
      </c>
      <c r="M4" s="308"/>
      <c r="N4" s="308"/>
      <c r="O4" s="308"/>
      <c r="Q4" s="310"/>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08F29-3946-4EC8-9EBC-08DAE4D259CE}">
  <ds:schemaRefs>
    <ds:schemaRef ds:uri="http://schemas.microsoft.com/office/infopath/2007/PartnerControls"/>
    <ds:schemaRef ds:uri="c9243407-1324-4aac-b89c-c98a7e2199bb"/>
    <ds:schemaRef ds:uri="http://schemas.microsoft.com/office/2006/metadata/properties"/>
    <ds:schemaRef ds:uri="4475c9ef-d2e8-4e39-b3b1-a916c24c99fc"/>
    <ds:schemaRef ds:uri="http://purl.org/dc/dcmitype/"/>
    <ds:schemaRef ds:uri="http://www.w3.org/XML/1998/namespace"/>
    <ds:schemaRef ds:uri="http://purl.org/dc/elements/1.1/"/>
    <ds:schemaRef ds:uri="http://purl.org/dc/terms/"/>
    <ds:schemaRef ds:uri="http://schemas.microsoft.com/office/2006/documentManagement/types"/>
    <ds:schemaRef ds:uri="http://schemas.openxmlformats.org/package/2006/metadata/core-properties"/>
  </ds:schemaRefs>
</ds:datastoreItem>
</file>

<file path=customXml/itemProps2.xml><?xml version="1.0" encoding="utf-8"?>
<ds:datastoreItem xmlns:ds="http://schemas.openxmlformats.org/officeDocument/2006/customXml" ds:itemID="{DC7F5E5F-6D43-4EDD-B006-696BEB8E5B36}"/>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Metadata/LabelInfo.xml><?xml version="1.0" encoding="utf-8"?>
<clbl:labelList xmlns:clbl="http://schemas.microsoft.com/office/2020/mipLabelMetadata">
  <clbl:label id="{bcae2628-3d58-4866-a8d1-0a09376000e7}" enabled="1" method="Privileged" siteId="{053bc3c0-99f1-4468-9505-23e01f9865ed}" contentBits="0" removed="0"/>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5</vt:i4>
      </vt:variant>
    </vt:vector>
  </HeadingPairs>
  <TitlesOfParts>
    <vt:vector size="17" baseType="lpstr">
      <vt:lpstr>走行データ一覧</vt:lpstr>
      <vt:lpstr>便毎データ</vt:lpstr>
      <vt:lpstr>発生毎データ⇒</vt:lpstr>
      <vt:lpstr>手動介入</vt:lpstr>
      <vt:lpstr>事故・ヒヤリハット</vt:lpstr>
      <vt:lpstr>早着・遅延</vt:lpstr>
      <vt:lpstr>手動介入分析（2025年度）</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'手動介入分析（2025年度）'!Print_Area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西村　一彦</cp:lastModifiedBy>
  <cp:revision/>
  <cp:lastPrinted>2026-01-30T00:48:24Z</cp:lastPrinted>
  <dcterms:created xsi:type="dcterms:W3CDTF">2024-04-17T10:01:59Z</dcterms:created>
  <dcterms:modified xsi:type="dcterms:W3CDTF">2026-01-30T07:21:42Z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