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defaultThemeVersion="166925"/>
  <mc:AlternateContent xmlns:mc="http://schemas.openxmlformats.org/markup-compatibility/2006">
    <mc:Choice Requires="x15">
      <x15ac:absPath xmlns:x15ac="http://schemas.microsoft.com/office/spreadsheetml/2010/11/ac" url="G:\共有ドライブ\120203250交通政策課_2025\2025_地域交通戦略担当\18_自動運転\01_NEC_電脳交通_自動運転タクシー\293203_最終報告書類_最終報告書\07_県修正案\"/>
    </mc:Choice>
  </mc:AlternateContent>
  <xr:revisionPtr revIDLastSave="0" documentId="13_ncr:1_{C2AF44F9-6B71-41B3-84E0-7EE2F177F8E8}" xr6:coauthVersionLast="47" xr6:coauthVersionMax="47" xr10:uidLastSave="{00000000-0000-0000-0000-000000000000}"/>
  <bookViews>
    <workbookView xWindow="28680" yWindow="-120" windowWidth="29040" windowHeight="15720"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_xlnm._FilterDatabase" localSheetId="1" hidden="1">便毎データ!$B$9:$W$81</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13" l="1"/>
  <c r="D19" i="13"/>
  <c r="D18" i="13"/>
  <c r="D17" i="13"/>
  <c r="D16" i="13"/>
  <c r="D15" i="13"/>
  <c r="D14" i="13"/>
  <c r="D13" i="13"/>
  <c r="D39" i="2"/>
  <c r="L39" i="2"/>
  <c r="D12" i="2"/>
  <c r="L12" i="2"/>
  <c r="L13" i="2"/>
  <c r="L14" i="2"/>
  <c r="L15" i="2"/>
  <c r="L16" i="2"/>
  <c r="L17" i="2"/>
  <c r="L18" i="2"/>
  <c r="L19" i="2"/>
  <c r="L20" i="2"/>
  <c r="L21" i="2"/>
  <c r="L22" i="2"/>
  <c r="L23" i="2"/>
  <c r="L24" i="2"/>
  <c r="L25" i="2"/>
  <c r="L26" i="2"/>
  <c r="L27" i="2"/>
  <c r="L28" i="2"/>
  <c r="L29" i="2"/>
  <c r="L30" i="2"/>
  <c r="L31" i="2"/>
  <c r="L32" i="2"/>
  <c r="L33" i="2"/>
  <c r="L34" i="2"/>
  <c r="L35" i="2"/>
  <c r="L36" i="2"/>
  <c r="L37" i="2"/>
  <c r="L38"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11" i="2"/>
  <c r="D76" i="22" l="1"/>
  <c r="D77" i="22"/>
  <c r="D78" i="22"/>
  <c r="D79" i="22"/>
  <c r="D80" i="22"/>
  <c r="D81" i="22"/>
  <c r="D82" i="22"/>
  <c r="D75" i="22"/>
  <c r="D90" i="22" l="1"/>
  <c r="D94" i="22"/>
  <c r="D87" i="22"/>
  <c r="D93" i="22"/>
  <c r="D91" i="22"/>
  <c r="D88" i="22"/>
  <c r="D92" i="22"/>
  <c r="D89"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69" i="22"/>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D32" i="22"/>
  <c r="E4"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C20" i="22" a="1"/>
  <c r="D27" i="22" s="1"/>
  <c r="C4" i="22"/>
  <c r="B4" i="22"/>
  <c r="C46" i="1"/>
  <c r="C45" i="1"/>
  <c r="C44" i="1"/>
  <c r="C36" i="1"/>
  <c r="C35" i="1"/>
  <c r="C34" i="1"/>
  <c r="C33" i="1"/>
  <c r="C32" i="1"/>
  <c r="C37" i="1"/>
  <c r="D28" i="22" l="1"/>
  <c r="E28" i="22"/>
  <c r="F27" i="22"/>
  <c r="F28" i="22"/>
  <c r="E27" i="22"/>
  <c r="C20" i="22"/>
  <c r="F20" i="22" s="1"/>
  <c r="F26" i="22"/>
  <c r="D26" i="22"/>
  <c r="E26" i="22"/>
  <c r="F25" i="22"/>
  <c r="E25" i="22"/>
  <c r="D25" i="22"/>
  <c r="D24" i="22"/>
  <c r="D23" i="22"/>
  <c r="D21" i="22"/>
  <c r="D22" i="22"/>
  <c r="B85" i="22"/>
  <c r="D83" i="22"/>
  <c r="E83" i="22" s="1"/>
  <c r="E24" i="22"/>
  <c r="F24" i="22"/>
  <c r="F23" i="22"/>
  <c r="E23" i="22"/>
  <c r="F22" i="22"/>
  <c r="E22" i="22"/>
  <c r="F21" i="22"/>
  <c r="E21" i="22"/>
  <c r="D20" i="22" l="1"/>
  <c r="E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3" i="2"/>
  <c r="D14" i="2"/>
  <c r="D15" i="2"/>
  <c r="D16" i="2"/>
  <c r="D17" i="2"/>
  <c r="D18" i="2"/>
  <c r="D19" i="2"/>
  <c r="D20" i="2"/>
  <c r="D21" i="2"/>
  <c r="D22" i="2"/>
  <c r="D23" i="2"/>
  <c r="D24" i="2"/>
  <c r="D25" i="2"/>
  <c r="D26" i="2"/>
  <c r="D27" i="2"/>
  <c r="D28" i="2"/>
  <c r="D29" i="2"/>
  <c r="D30" i="2"/>
  <c r="D31" i="2"/>
  <c r="D32" i="2"/>
  <c r="D33" i="2"/>
  <c r="D34" i="2"/>
  <c r="D35" i="2"/>
  <c r="D36" i="2"/>
  <c r="D37" i="2"/>
  <c r="D38"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7"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tc={B8237554-0B7F-47B4-8A60-93C3E2FD2B90}</author>
  </authors>
  <commentList>
    <comment ref="AG10" authorId="0" shapeId="0" xr:uid="{B8237554-0B7F-47B4-8A60-93C3E2FD2B90}">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発生地点の記入が必要だと思いますので、Wordの最終報告書のルート図に差し替えました。</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tc={1DA1C16B-5896-4A79-9BAB-E4E13E0022EF}</author>
  </authors>
  <commentList>
    <comment ref="H20" authorId="0" shapeId="0" xr:uid="{1DA1C16B-5896-4A79-9BAB-E4E13E0022E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②の原因に対する対策について記入をお願いいたします。</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<sst xmlns="http://schemas.openxmlformats.org/spreadsheetml/2006/main" count="6749" uniqueCount="510">
  <si>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</si>
  <si>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</si>
  <si>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</si>
  <si>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</si>
  <si>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</si>
  <si>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</si>
  <si>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</si>
  <si>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</si>
  <si>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</si>
  <si>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</si>
  <si>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</si>
  <si>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</si>
  <si>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</si>
  <si>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</si>
  <si>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</si>
  <si>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</si>
  <si>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</si>
  <si>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</si>
  <si>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</si>
  <si>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</si>
  <si>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</si>
  <si>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</si>
  <si>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</si>
  <si>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</si>
  <si>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</si>
  <si>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</si>
  <si>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</si>
  <si>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</si>
  <si>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</si>
  <si>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</si>
  <si>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</si>
  <si>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</si>
  <si>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</si>
  <si>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</si>
  <si>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</si>
  <si>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</si>
  <si>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</si>
  <si>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</si>
  <si>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</si>
  <si>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</si>
  <si>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</si>
  <si>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</si>
  <si>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</si>
  <si>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</si>
  <si>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</si>
  <si>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</si>
  <si>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</si>
  <si>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</si>
  <si>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</si>
  <si>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</si>
  <si>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</si>
  <si>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</si>
  <si>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</si>
  <si>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</si>
  <si>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</si>
  <si>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</si>
  <si>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</si>
  <si>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</si>
  <si>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</si>
  <si>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</si>
  <si>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</si>
  <si>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</si>
  <si>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</si>
  <si>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</si>
  <si>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</si>
  <si>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</si>
  <si>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</si>
  <si>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</si>
  <si>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</si>
  <si>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</si>
  <si>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</si>
  <si>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</si>
  <si>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</si>
  <si>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</si>
  <si>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</si>
  <si>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</si>
  <si>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</si>
  <si>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</si>
  <si>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</si>
  <si>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</si>
  <si>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</si>
  <si>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</si>
  <si>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</si>
  <si>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</si>
  <si>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</si>
  <si>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</si>
  <si>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</si>
  <si>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</si>
  <si>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</si>
  <si>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</si>
  <si>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</si>
  <si>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</si>
  <si>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</si>
  <si>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</si>
  <si>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</si>
  <si>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</si>
  <si>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</si>
  <si>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</si>
  <si>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</si>
  <si>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</si>
  <si>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</si>
  <si>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</si>
  <si>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</si>
  <si>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</si>
  <si>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</si>
  <si>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</si>
  <si>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</si>
  <si>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</si>
  <si>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</si>
  <si>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</si>
  <si>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</si>
  <si>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</si>
  <si>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</si>
  <si>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</si>
  <si>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</si>
  <si>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</si>
  <si>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</si>
  <si>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</si>
  <si>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</si>
  <si>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</si>
  <si>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</si>
  <si>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</si>
  <si>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</si>
  <si>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</si>
  <si>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</si>
  <si>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</si>
  <si>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</si>
  <si>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</si>
  <si>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</si>
  <si>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</si>
  <si>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</si>
  <si>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</si>
  <si>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</si>
  <si>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</si>
  <si>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</si>
  <si>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</si>
  <si>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</si>
  <si>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</si>
  <si>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</si>
  <si>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</si>
  <si>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</si>
  <si>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</si>
  <si>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</si>
  <si>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</si>
  <si>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</si>
  <si>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</si>
  <si>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</si>
  <si>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</si>
  <si>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</si>
  <si>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</si>
  <si>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</si>
  <si>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</si>
  <si>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</si>
  <si>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</si>
  <si>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</si>
  <si>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</si>
  <si>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</si>
  <si>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</si>
  <si>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</si>
  <si>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</si>
  <si>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</si>
  <si>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</si>
  <si>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</si>
  <si>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</si>
  <si>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</si>
  <si>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</si>
  <si>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</si>
  <si>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</si>
  <si>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</si>
  <si>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</si>
  <si>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</si>
  <si>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</si>
  <si>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</si>
  <si>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</si>
  <si>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</si>
  <si>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</si>
  <si>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</si>
  <si>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</si>
  <si>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</si>
  <si>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</si>
  <si>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</si>
  <si>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</si>
  <si>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</si>
  <si>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</si>
  <si>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</si>
  <si>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</si>
  <si>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</si>
  <si>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</si>
  <si>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</si>
  <si>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</si>
  <si>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</si>
  <si>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</si>
  <si>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</si>
  <si>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</si>
  <si>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</si>
  <si>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</si>
  <si>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</si>
  <si>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</si>
  <si>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</si>
  <si>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</si>
  <si>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</si>
  <si>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</si>
  <si>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</si>
  <si>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</si>
  <si>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</si>
  <si>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</si>
  <si>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</si>
  <si>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</si>
  <si>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</si>
  <si>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</si>
  <si>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</si>
  <si>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</si>
  <si>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</si>
  <si>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</si>
  <si>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</si>
  <si>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</si>
  <si>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</si>
  <si>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</si>
  <si>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</si>
  <si>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</si>
  <si>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</si>
  <si>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</si>
  <si>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</si>
  <si>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</si>
  <si>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</si>
  <si>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</si>
  <si>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</si>
  <si>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</si>
  <si>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</si>
  <si>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</si>
  <si>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</si>
  <si>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</si>
  <si>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</si>
  <si>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</si>
  <si>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</si>
  <si>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</si>
  <si>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</si>
  <si>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</si>
  <si>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</si>
  <si>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</si>
  <si>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</si>
  <si>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</si>
  <si>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</si>
  <si>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</si>
  <si>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</si>
  <si>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</si>
  <si>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</si>
  <si>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</si>
  <si>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</si>
  <si>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</si>
  <si>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</si>
  <si>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</si>
  <si>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</si>
  <si>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</si>
  <si>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</si>
  <si>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</si>
  <si>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</si>
  <si>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</si>
  <si>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</si>
  <si>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</si>
  <si>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</si>
  <si>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</si>
  <si>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</si>
  <si>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</si>
  <si>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</si>
  <si>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</si>
  <si>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</si>
  <si>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</si>
  <si>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</si>
  <si>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</si>
  <si>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</si>
  <si>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</si>
  <si>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</si>
  <si>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</si>
  <si>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</si>
  <si>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</si>
  <si>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</si>
  <si>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</si>
  <si>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</si>
  <si>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</si>
  <si>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</si>
  <si>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</si>
  <si>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</si>
  <si>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</si>
  <si>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</si>
  <si>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</si>
  <si>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</si>
  <si>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</si>
  <si>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</si>
  <si>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</si>
  <si>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</si>
  <si>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</si>
  <si>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</si>
  <si>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</si>
  <si>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</si>
  <si>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</si>
  <si>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</si>
  <si>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</si>
  <si>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</si>
  <si>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</si>
  <si>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</si>
  <si>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</si>
  <si>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</si>
  <si>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</si>
  <si>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</si>
  <si>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</si>
  <si>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</si>
  <si>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</si>
  <si>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</si>
  <si>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</si>
  <si>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</si>
  <si>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</si>
  <si>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</si>
  <si>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</si>
  <si>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</si>
  <si>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</si>
  <si>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</si>
  <si>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</si>
  <si>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</si>
  <si>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</si>
  <si>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</si>
  <si>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</si>
  <si>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</si>
  <si>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</si>
  <si>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</si>
  <si>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</si>
  <si>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</si>
  <si>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</si>
  <si>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</si>
  <si>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</si>
  <si>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</si>
  <si>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</si>
  <si>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</si>
  <si>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</si>
  <si>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</si>
  <si>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</si>
  <si>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</si>
  <si>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</si>
  <si>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</si>
  <si>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</si>
  <si>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</si>
  <si>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</si>
  <si>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</si>
  <si>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</si>
  <si>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</si>
  <si>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</si>
  <si>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</si>
  <si>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</si>
  <si>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</si>
  <si>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</si>
  <si>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</si>
  <si>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</si>
  <si>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</si>
  <si>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</si>
  <si>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</si>
  <si>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</si>
  <si>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</si>
  <si>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</si>
  <si>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</si>
  <si>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</si>
  <si>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</si>
  <si>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</si>
  <si>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</si>
  <si>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</si>
  <si>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</si>
  <si>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</si>
  <si>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</si>
  <si>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</si>
  <si>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</si>
  <si>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</si>
  <si>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</si>
  <si>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</si>
  <si>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</si>
  <si>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</si>
  <si>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</si>
  <si>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</si>
  <si>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</si>
  <si>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</si>
  <si>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</si>
  <si>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</si>
  <si>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</si>
  <si>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</si>
  <si>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</si>
  <si>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</si>
  <si>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</si>
  <si>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</si>
  <si>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</si>
  <si>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</si>
  <si>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</si>
  <si>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</si>
  <si>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</si>
  <si>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</si>
  <si>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</si>
  <si>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</si>
  <si>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</si>
  <si>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</si>
  <si>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</si>
  <si>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</si>
  <si>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</si>
  <si>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</si>
  <si>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</si>
  <si>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</si>
  <si>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</si>
  <si>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</si>
  <si>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</si>
  <si>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</si>
  <si>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</si>
  <si>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</si>
  <si>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</si>
  <si>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</si>
  <si>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</si>
  <si>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</si>
  <si>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</si>
  <si>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</si>
  <si>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</si>
  <si>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</si>
  <si>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</si>
  <si>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</si>
  <si>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</si>
  <si>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</si>
  <si>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</si>
  <si>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</si>
  <si>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</si>
  <si>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</si>
  <si>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</si>
  <si>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</si>
  <si>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</si>
  <si>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</si>
  <si>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</si>
  <si>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</si>
  <si>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</si>
  <si>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</si>
  <si>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</si>
  <si>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</si>
  <si>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</si>
  <si>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</si>
  <si>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</si>
  <si>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</si>
  <si>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</si>
  <si>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</si>
  <si>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</si>
  <si>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</si>
  <si>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</si>
  <si>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</si>
  <si>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</si>
  <si>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</si>
  <si>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</si>
  <si>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</si>
  <si>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</si>
  <si>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</si>
  <si>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</si>
  <si>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</si>
  <si>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</si>
  <si>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</si>
  <si>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</si>
  <si>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</si>
  <si>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</si>
  <si>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</si>
  <si>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</si>
  <si>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</si>
  <si>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</si>
  <si>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</si>
  <si>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</si>
  <si>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</si>
  <si>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</si>
  <si>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</si>
  <si>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</si>
  <si>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</si>
  <si>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</si>
  <si>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</si>
  <si>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</si>
  <si>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</si>
  <si>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</si>
  <si>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</si>
  <si>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</si>
  <si>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</si>
  <si>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</si>
  <si>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</si>
  <si>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</si>
  <si>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</si>
  <si>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湿潤</t>
  </si>
  <si>
    <t>夜</t>
  </si>
  <si>
    <t>青信号で出発が遅く、後続車に迷惑をかけないため手動介入した。</t>
    <rPh sb="4" eb="6">
      <t>シュッパツ</t>
    </rPh>
    <rPh sb="23" eb="25">
      <t>シュドウ</t>
    </rPh>
    <rPh sb="25" eb="27">
      <t>カイニュウ</t>
    </rPh>
    <phoneticPr fontId="3"/>
  </si>
  <si>
    <t>トラックが車線変更で割り込んで入ってきたので安全のためにブレーキ操作を行なった</t>
    <rPh sb="5" eb="7">
      <t>シャセン</t>
    </rPh>
    <rPh sb="7" eb="9">
      <t>ヘンコウ</t>
    </rPh>
    <rPh sb="10" eb="11">
      <t>ワ</t>
    </rPh>
    <rPh sb="12" eb="13">
      <t>コ</t>
    </rPh>
    <phoneticPr fontId="3"/>
  </si>
  <si>
    <t>本実証においてL4想定区間外のルートは設定していない。</t>
    <rPh sb="0" eb="1">
      <t>ホン</t>
    </rPh>
    <rPh sb="1" eb="3">
      <t>ジッショウ</t>
    </rPh>
    <rPh sb="9" eb="11">
      <t>ソウテイ</t>
    </rPh>
    <rPh sb="11" eb="13">
      <t>クカン</t>
    </rPh>
    <rPh sb="13" eb="14">
      <t>ガイ</t>
    </rPh>
    <rPh sb="19" eb="21">
      <t>セッテイ</t>
    </rPh>
    <phoneticPr fontId="3"/>
  </si>
  <si>
    <t>同上</t>
    <rPh sb="0" eb="2">
      <t>ドウジョウ</t>
    </rPh>
    <phoneticPr fontId="3"/>
  </si>
  <si>
    <t>手動介入が発生した場合、運転手が乗客降車後にFormsにて手動介入理由や状況を回答する。</t>
    <phoneticPr fontId="3"/>
  </si>
  <si>
    <t>①信号認識用のカメラの誤反応。ダッシュボード上にはみ出していた充電ケーブル（配車管理用のタブレット端末用）が、フロントガラスに反射しており、それを信号認識用のカメラが誤検知した。
②トラックの急な割込みに対し、運転手が恐怖を感じ自動運転でブレーキがかかる前に、ブレーキ操作をしてしまった。</t>
    <rPh sb="97" eb="98">
      <t>キュウ</t>
    </rPh>
    <rPh sb="99" eb="101">
      <t>ワリコ</t>
    </rPh>
    <rPh sb="103" eb="104">
      <t>タイ</t>
    </rPh>
    <rPh sb="106" eb="109">
      <t>ウンテンシュ</t>
    </rPh>
    <rPh sb="110" eb="112">
      <t>キョウフ</t>
    </rPh>
    <rPh sb="113" eb="114">
      <t>カン</t>
    </rPh>
    <rPh sb="115" eb="117">
      <t>ジドウ</t>
    </rPh>
    <rPh sb="117" eb="119">
      <t>ウンテン</t>
    </rPh>
    <rPh sb="128" eb="129">
      <t>マエ</t>
    </rPh>
    <rPh sb="135" eb="137">
      <t>ソウサ</t>
    </rPh>
    <phoneticPr fontId="3"/>
  </si>
  <si>
    <t>現在は充電ケーブルがダッシュボード上に出ないよう対策したことで、信号機周辺の手動介入は発生していない。</t>
  </si>
  <si>
    <t>交差点右折時、交差点内で赤信号になり停車したためアクセルを踏んで右折した。</t>
    <phoneticPr fontId="3"/>
  </si>
  <si>
    <t>路駐車があったが、センターラインがオレンジ線で自動運転ではオレンジ線を跨げずハンドル操作した。</t>
    <phoneticPr fontId="3"/>
  </si>
  <si>
    <t>赤の点滅信号で一時停止後、発進しなかったのでアクセルを踏んだ。</t>
    <phoneticPr fontId="3"/>
  </si>
  <si>
    <t>信号の左折に時間を要したためアクセルを踏んだ。</t>
    <phoneticPr fontId="3"/>
  </si>
  <si>
    <t>合流先の車流が速く、合流に時間がかかったため手動で加速し合流</t>
    <phoneticPr fontId="3"/>
  </si>
  <si>
    <t>赤信号だったが右折しようとしたので、ブレーキを踏んだ。</t>
    <phoneticPr fontId="3"/>
  </si>
  <si>
    <t>信号認識用のカメラの誤反応。ダッシュボード上にはみ出していた充電ケーブル（配車管理用のタブレット端末用）が、フロントガラスに反射しており、それを信号認識用のカメラが誤検知した。</t>
  </si>
  <si>
    <t>信号認識用のカメラの誤反応。ダッシュボード上にはみ出していた充電ケーブル（配車管理用のタブレット端末用）が、フロントガラスに反射しており、それを信号認識用のカメラが誤検知した。</t>
    <phoneticPr fontId="3"/>
  </si>
  <si>
    <t>「路駐車回避のためのハンドル操作」が発生した原因は、発生場所のセンターラインがオレンジ線であり、オレンジ線を跨いで路駐車回避するロジックが組まれていなかったことによる。</t>
    <phoneticPr fontId="3"/>
  </si>
  <si>
    <t>次年度以降、オレンジ線は路駐車回避時は跨げるようなロジックを組んで対応予定。</t>
    <phoneticPr fontId="3"/>
  </si>
  <si>
    <t>合流してすぐ先に信号機があり合流を待っていると、信号待ちの車列ができて合流するスペースがなくなってしまうことによる。</t>
    <phoneticPr fontId="3"/>
  </si>
  <si>
    <t>次年度以降、当該ルートを利用するかどうか検討予定。</t>
    <phoneticPr fontId="3"/>
  </si>
  <si>
    <t>2025年度</t>
  </si>
  <si>
    <t>2025年度</t>
    <rPh sb="4" eb="6">
      <t>ネンド</t>
    </rPh>
    <phoneticPr fontId="3"/>
  </si>
  <si>
    <t>2025年度</t>
    <phoneticPr fontId="3"/>
  </si>
  <si>
    <t>2026年度</t>
    <phoneticPr fontId="3"/>
  </si>
  <si>
    <r>
      <rPr>
        <sz val="12"/>
        <color rgb="FFFF0000"/>
        <rFont val="Meiryo UI"/>
        <family val="3"/>
        <charset val="128"/>
      </rPr>
      <t>①</t>
    </r>
    <r>
      <rPr>
        <sz val="12"/>
        <color theme="1"/>
        <rFont val="Meiryo UI"/>
        <family val="3"/>
        <charset val="128"/>
      </rPr>
      <t xml:space="preserve">現在は充電ケーブルがダッシュボード上に出ないよう対策したことで、信号機周辺の手動介入は発生していない。
</t>
    </r>
    <r>
      <rPr>
        <sz val="12"/>
        <color rgb="FFFF0000"/>
        <rFont val="Meiryo UI"/>
        <family val="3"/>
        <charset val="128"/>
      </rPr>
      <t>②</t>
    </r>
    <phoneticPr fontId="3"/>
  </si>
  <si>
    <t>運転手</t>
    <phoneticPr fontId="3"/>
  </si>
  <si>
    <t>徳島県</t>
    <rPh sb="0" eb="3">
      <t>トクシマケン</t>
    </rPh>
    <phoneticPr fontId="3"/>
  </si>
  <si>
    <t>360007</t>
    <phoneticPr fontId="3"/>
  </si>
  <si>
    <t>ルート名：鳴門市西部を中心とするルート　
（株式会社旅サポート[きんときタクシー]の主な運行エリア）</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</si>
</sst>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0&quot;km&quot;"/>
  </numFmts>
  <fonts count="31"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1"/>
      <color theme="1" tint="0.14999847407452621"/>
      <name val="游ゴシック"/>
      <family val="3"/>
      <charset val="128"/>
      <scheme val="minor"/>
    </font>
    <font>
      <b/>
      <sz val="11"/>
      <color theme="1"/>
      <name val="游ゴシック"/>
      <family val="3"/>
      <charset val="128"/>
      <scheme val="minor"/>
    </font>
    <font>
      <u/>
      <sz val="12"/>
      <color theme="1"/>
      <name val="Meiryo UI"/>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theme="7" tint="0.79998168889431442"/>
        <bgColor theme="4" tint="0.79998168889431442"/>
      </patternFill>
    </fill>
  </fills>
  <borders count="9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thin">
        <color theme="2"/>
      </left>
      <right style="thin">
        <color theme="2"/>
      </right>
      <top style="thin">
        <color theme="2"/>
      </top>
      <bottom style="thin">
        <color theme="2"/>
      </bottom>
      <diagonal/>
    </border>
    <border>
      <left style="thin">
        <color theme="2"/>
      </left>
      <right style="thin">
        <color theme="2"/>
      </right>
      <top/>
      <bottom style="thin">
        <color theme="2"/>
      </bottom>
      <diagonal/>
    </border>
    <border>
      <left style="thin">
        <color theme="2"/>
      </left>
      <right style="thin">
        <color theme="2"/>
      </right>
      <top style="thin">
        <color theme="2"/>
      </top>
      <bottom style="thin">
        <color indexed="64"/>
      </bottom>
      <diagonal/>
    </border>
    <border>
      <left style="thin">
        <color theme="2"/>
      </left>
      <right style="thin">
        <color theme="2"/>
      </right>
      <top style="thin">
        <color indexed="64"/>
      </top>
      <bottom style="thin">
        <color indexed="64"/>
      </bottom>
      <diagonal/>
    </border>
    <border>
      <left style="hair">
        <color indexed="64"/>
      </left>
      <right/>
      <top style="thin">
        <color indexed="64"/>
      </top>
      <bottom style="thin">
        <color indexed="64"/>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78">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22" fontId="28" fillId="0" borderId="83" xfId="0" applyNumberFormat="1" applyFont="1" applyBorder="1">
      <alignment vertical="center"/>
    </xf>
    <xf numFmtId="183" fontId="4" fillId="3" borderId="7" xfId="1" applyNumberFormat="1" applyFont="1" applyFill="1" applyBorder="1" applyProtection="1">
      <alignment vertical="center"/>
      <protection locked="0"/>
    </xf>
    <xf numFmtId="22" fontId="28" fillId="0" borderId="84" xfId="0" applyNumberFormat="1" applyFont="1" applyBorder="1">
      <alignment vertical="center"/>
    </xf>
    <xf numFmtId="0" fontId="4" fillId="6" borderId="5" xfId="1" applyFont="1" applyFill="1" applyBorder="1" applyAlignment="1" applyProtection="1">
      <alignment horizontal="left" vertical="center"/>
      <protection locked="0"/>
    </xf>
    <xf numFmtId="177" fontId="4" fillId="3" borderId="5" xfId="1" applyNumberFormat="1" applyFont="1" applyFill="1" applyBorder="1" applyProtection="1">
      <alignment vertical="center"/>
      <protection locked="0"/>
    </xf>
    <xf numFmtId="178" fontId="4" fillId="3" borderId="5" xfId="1" applyNumberFormat="1" applyFont="1" applyFill="1" applyBorder="1" applyProtection="1">
      <alignment vertical="center"/>
      <protection locked="0"/>
    </xf>
    <xf numFmtId="0" fontId="4" fillId="3" borderId="21" xfId="1" applyFont="1" applyFill="1" applyBorder="1" applyProtection="1">
      <alignment vertical="center"/>
      <protection locked="0"/>
    </xf>
    <xf numFmtId="180" fontId="4" fillId="3" borderId="21" xfId="1" applyNumberFormat="1" applyFont="1" applyFill="1" applyBorder="1" applyProtection="1">
      <alignment vertical="center"/>
      <protection locked="0"/>
    </xf>
    <xf numFmtId="183" fontId="4" fillId="3" borderId="5" xfId="1" applyNumberFormat="1" applyFont="1" applyFill="1" applyBorder="1" applyProtection="1">
      <alignment vertical="center"/>
      <protection locked="0"/>
    </xf>
    <xf numFmtId="179" fontId="4" fillId="3" borderId="21" xfId="1" applyNumberFormat="1" applyFont="1" applyFill="1" applyBorder="1" applyProtection="1">
      <alignment vertical="center"/>
      <protection locked="0"/>
    </xf>
    <xf numFmtId="181" fontId="4" fillId="3" borderId="5" xfId="1" applyNumberFormat="1" applyFont="1" applyFill="1" applyBorder="1" applyProtection="1">
      <alignment vertical="center"/>
      <protection locked="0"/>
    </xf>
    <xf numFmtId="181" fontId="4" fillId="3" borderId="40" xfId="1" applyNumberFormat="1" applyFont="1" applyFill="1" applyBorder="1" applyProtection="1">
      <alignment vertical="center"/>
      <protection locked="0"/>
    </xf>
    <xf numFmtId="22" fontId="28" fillId="0" borderId="85" xfId="0" applyNumberFormat="1" applyFont="1" applyBorder="1">
      <alignment vertical="center"/>
    </xf>
    <xf numFmtId="0" fontId="4" fillId="3" borderId="26" xfId="1" applyFont="1" applyFill="1" applyBorder="1" applyProtection="1">
      <alignment vertical="center"/>
      <protection locked="0"/>
    </xf>
    <xf numFmtId="183" fontId="4" fillId="3" borderId="15" xfId="1" applyNumberFormat="1" applyFont="1" applyFill="1" applyBorder="1" applyProtection="1">
      <alignment vertical="center"/>
      <protection locked="0"/>
    </xf>
    <xf numFmtId="22" fontId="28" fillId="0" borderId="86" xfId="0" applyNumberFormat="1" applyFont="1" applyBorder="1">
      <alignment vertical="center"/>
    </xf>
    <xf numFmtId="0" fontId="4" fillId="6" borderId="60" xfId="1" applyFont="1" applyFill="1" applyBorder="1" applyAlignment="1" applyProtection="1">
      <alignment horizontal="left" vertical="center"/>
      <protection locked="0"/>
    </xf>
    <xf numFmtId="177" fontId="4" fillId="3" borderId="60" xfId="1" applyNumberFormat="1" applyFont="1" applyFill="1" applyBorder="1" applyProtection="1">
      <alignment vertical="center"/>
      <protection locked="0"/>
    </xf>
    <xf numFmtId="178" fontId="4" fillId="3" borderId="60" xfId="1" applyNumberFormat="1" applyFont="1" applyFill="1" applyBorder="1" applyProtection="1">
      <alignment vertical="center"/>
      <protection locked="0"/>
    </xf>
    <xf numFmtId="0" fontId="4" fillId="3" borderId="87" xfId="1" applyFont="1" applyFill="1" applyBorder="1" applyProtection="1">
      <alignment vertical="center"/>
      <protection locked="0"/>
    </xf>
    <xf numFmtId="180" fontId="4" fillId="3" borderId="87" xfId="1" applyNumberFormat="1" applyFont="1" applyFill="1" applyBorder="1" applyProtection="1">
      <alignment vertical="center"/>
      <protection locked="0"/>
    </xf>
    <xf numFmtId="183" fontId="4" fillId="3" borderId="60" xfId="1" applyNumberFormat="1" applyFont="1" applyFill="1" applyBorder="1" applyProtection="1">
      <alignment vertical="center"/>
      <protection locked="0"/>
    </xf>
    <xf numFmtId="179" fontId="4" fillId="3" borderId="87" xfId="1" applyNumberFormat="1" applyFont="1" applyFill="1" applyBorder="1" applyProtection="1">
      <alignment vertical="center"/>
      <protection locked="0"/>
    </xf>
    <xf numFmtId="181" fontId="4" fillId="3" borderId="60" xfId="1" applyNumberFormat="1" applyFont="1" applyFill="1" applyBorder="1" applyProtection="1">
      <alignment vertical="center"/>
      <protection locked="0"/>
    </xf>
    <xf numFmtId="181" fontId="4" fillId="3" borderId="61" xfId="1" applyNumberFormat="1" applyFont="1" applyFill="1" applyBorder="1" applyProtection="1">
      <alignment vertical="center"/>
      <protection locked="0"/>
    </xf>
    <xf numFmtId="0" fontId="29" fillId="8" borderId="88" xfId="0" applyFont="1" applyFill="1" applyBorder="1" applyAlignment="1"/>
    <xf numFmtId="0" fontId="29" fillId="8" borderId="89" xfId="0" quotePrefix="1" applyFont="1" applyFill="1" applyBorder="1" applyAlignment="1"/>
    <xf numFmtId="0" fontId="29" fillId="3" borderId="88" xfId="0" applyFont="1" applyFill="1" applyBorder="1" applyAlignment="1"/>
    <xf numFmtId="0" fontId="29" fillId="3" borderId="89" xfId="0" quotePrefix="1" applyFont="1" applyFill="1" applyBorder="1" applyAlignment="1"/>
    <xf numFmtId="0" fontId="29" fillId="3" borderId="89" xfId="0" applyFont="1" applyFill="1" applyBorder="1" applyAlignment="1"/>
    <xf numFmtId="183" fontId="4" fillId="3" borderId="23" xfId="1" applyNumberFormat="1" applyFont="1" applyFill="1" applyBorder="1" applyProtection="1">
      <alignment vertical="center"/>
      <protection locked="0"/>
    </xf>
    <xf numFmtId="22" fontId="28" fillId="3" borderId="8" xfId="0" applyNumberFormat="1" applyFont="1" applyFill="1" applyBorder="1">
      <alignment vertical="center"/>
    </xf>
    <xf numFmtId="0" fontId="4" fillId="0" borderId="50" xfId="0" applyFont="1" applyBorder="1" applyAlignment="1">
      <alignment vertical="center" wrapText="1"/>
    </xf>
    <xf numFmtId="0" fontId="4" fillId="0" borderId="53" xfId="0" applyFont="1" applyBorder="1" applyAlignment="1">
      <alignment vertical="center" wrapText="1"/>
    </xf>
    <xf numFmtId="0" fontId="12" fillId="0" borderId="0" xfId="0" applyFont="1" applyAlignment="1">
      <alignment vertical="center" wrapText="1"/>
    </xf>
    <xf numFmtId="0" fontId="4" fillId="0" borderId="49" xfId="0" applyFont="1" applyBorder="1" applyAlignment="1">
      <alignment vertical="center" wrapText="1"/>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30" fillId="3" borderId="1" xfId="1" applyFont="1" applyFill="1" applyBorder="1" applyAlignment="1">
      <alignment vertical="center"/>
    </xf>
    <xf numFmtId="0" fontId="30" fillId="3" borderId="1" xfId="1" applyFont="1" applyFill="1" applyBorder="1" applyAlignment="1">
      <alignment vertical="center" shrinkToFit="1"/>
    </xf>
    <xf numFmtId="0" fontId="30" fillId="3" borderId="0" xfId="1" applyFont="1" applyFill="1">
      <alignment vertical="center"/>
    </xf>
    <xf numFmtId="0" fontId="30" fillId="3" borderId="0" xfId="1" applyFont="1" applyFill="1" applyAlignment="1">
      <alignment vertical="center" wrapTex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0">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95251</xdr:colOff>
      <xdr:row>14</xdr:row>
      <xdr:rowOff>105952</xdr:rowOff>
    </xdr:from>
    <xdr:to>
      <xdr:col>32</xdr:col>
      <xdr:colOff>462529</xdr:colOff>
      <xdr:row>39</xdr:row>
      <xdr:rowOff>16028</xdr:rowOff>
    </xdr:to>
    <xdr:pic>
      <xdr:nvPicPr>
        <xdr:cNvPr id="4" name="図 3" descr="ダイアグラム&#10;&#10;AI 生成コンテンツは誤りを含む可能性があります。">
          <a:extLst>
            <a:ext uri="{FF2B5EF4-FFF2-40B4-BE49-F238E27FC236}">
              <a16:creationId xmlns:a16="http://schemas.microsoft.com/office/drawing/2014/main" id="{4926DB65-1993-45B8-146B-263DF110FC9A}"/>
            </a:ext>
          </a:extLst>
        </xdr:cNvPr>
        <xdr:cNvPicPr>
          <a:picLocks noChangeAspect="1"/>
        </xdr:cNvPicPr>
      </xdr:nvPicPr>
      <xdr:blipFill rotWithShape="1">
        <a:blip xmlns:r="http://schemas.openxmlformats.org/officeDocument/2006/relationships" r:embed="rId1"/>
        <a:srcRect l="950" t="16317" r="46574"/>
        <a:stretch/>
      </xdr:blipFill>
      <xdr:spPr>
        <a:xfrm>
          <a:off x="36045322" y="4664345"/>
          <a:ext cx="5810136" cy="51760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857840"/>
          <a:ext cx="5922535" cy="4314874"/>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1168587</xdr:colOff>
      <xdr:row>76</xdr:row>
      <xdr:rowOff>116887</xdr:rowOff>
    </xdr:from>
    <xdr:to>
      <xdr:col>7</xdr:col>
      <xdr:colOff>2914163</xdr:colOff>
      <xdr:row>101</xdr:row>
      <xdr:rowOff>111727</xdr:rowOff>
    </xdr:to>
    <xdr:pic>
      <xdr:nvPicPr>
        <xdr:cNvPr id="4" name="図 3" descr="ダイアグラム&#10;&#10;AI 生成コンテンツは誤りを含む可能性があります。">
          <a:extLst>
            <a:ext uri="{FF2B5EF4-FFF2-40B4-BE49-F238E27FC236}">
              <a16:creationId xmlns:a16="http://schemas.microsoft.com/office/drawing/2014/main" id="{722069F4-0252-494C-9A6B-6E5A63C9BB7D}"/>
            </a:ext>
          </a:extLst>
        </xdr:cNvPr>
        <xdr:cNvPicPr>
          <a:picLocks noChangeAspect="1"/>
        </xdr:cNvPicPr>
      </xdr:nvPicPr>
      <xdr:blipFill rotWithShape="1">
        <a:blip xmlns:r="http://schemas.openxmlformats.org/officeDocument/2006/relationships" r:embed="rId1"/>
        <a:srcRect l="950" t="16317" r="46574"/>
        <a:stretch/>
      </xdr:blipFill>
      <xdr:spPr>
        <a:xfrm>
          <a:off x="7359837" y="15683458"/>
          <a:ext cx="5814112" cy="527441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6363" y="17810026"/>
          <a:ext cx="5075736" cy="427994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okada kanaru" id="{D3CD1366-3777-4BB9-A4BC-971C3472344D}" userId="S::okada_kanaru_1@preftksm.onmicrosoft.com::eaa7a3a8-8d93-4fef-b901-78e8a227b240"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G10" dT="2026-03-13T07:20:55.87" personId="{D3CD1366-3777-4BB9-A4BC-971C3472344D}" id="{B8237554-0B7F-47B4-8A60-93C3E2FD2B90}">
    <text>発生地点の記入が必要だと思いますので、Wordの最終報告書のルート図に差し替えました。</text>
  </threadedComment>
</ThreadedComments>
</file>

<file path=xl/threadedComments/threadedComment2.xml><?xml version="1.0" encoding="utf-8"?>
<ThreadedComments xmlns="http://schemas.microsoft.com/office/spreadsheetml/2018/threadedcomments" xmlns:x="http://schemas.openxmlformats.org/spreadsheetml/2006/main">
  <threadedComment ref="H20" dT="2026-03-13T07:00:52.62" personId="{D3CD1366-3777-4BB9-A4BC-971C3472344D}" id="{1DA1C16B-5896-4A79-9BAB-E4E13E0022EF}">
    <text>②の原因に対する対策について記入をお願いいたします。</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7.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85" zoomScaleNormal="85" workbookViewId="0">
      <pane xSplit="2" ySplit="7" topLeftCell="C8" activePane="bottomRight" state="frozen"/>
      <selection pane="topRight" activeCell="E1" sqref="E1"/>
      <selection pane="bottomLeft" activeCell="A45" sqref="A45"/>
      <selection pane="bottomRight" activeCell="L65" sqref="L65"/>
    </sheetView>
  </sheetViews>
  <sheetFormatPr defaultColWidth="8" defaultRowHeight="16" x14ac:dyDescent="0.55000000000000004"/>
  <cols>
    <col min="1" max="1" width="3.5820312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9140625" style="4" customWidth="1"/>
    <col min="9" max="9" width="38" style="4" customWidth="1"/>
    <col min="10" max="10" width="7.9140625" style="3" bestFit="1" customWidth="1"/>
    <col min="11" max="11" width="5.08203125" style="3" bestFit="1" customWidth="1"/>
    <col min="12" max="16384" width="8" style="3"/>
  </cols>
  <sheetData>
    <row r="2" spans="2:10" x14ac:dyDescent="0.55000000000000004">
      <c r="B2" s="1" t="s">
        <v>0</v>
      </c>
      <c r="C2" s="2"/>
    </row>
    <row r="3" spans="2:10" ht="16.399999999999999" customHeight="1" x14ac:dyDescent="0.55000000000000004">
      <c r="B3" s="374" t="s">
        <v>509</v>
      </c>
      <c r="C3" s="375"/>
      <c r="D3" s="376"/>
      <c r="E3" s="377"/>
      <c r="F3" s="376"/>
      <c r="G3" s="231" t="s">
        <v>1</v>
      </c>
      <c r="H3" s="231" t="s">
        <v>2</v>
      </c>
      <c r="I3" s="231" t="s">
        <v>3</v>
      </c>
    </row>
    <row r="4" spans="2:10" x14ac:dyDescent="0.55000000000000004">
      <c r="B4" s="6" t="s">
        <v>4</v>
      </c>
      <c r="C4" s="7"/>
      <c r="G4" s="232" t="s">
        <v>508</v>
      </c>
      <c r="H4" s="232" t="s">
        <v>507</v>
      </c>
      <c r="I4" s="232"/>
    </row>
    <row r="5" spans="2:10" x14ac:dyDescent="0.55000000000000004">
      <c r="G5" s="230" t="s">
        <v>5</v>
      </c>
    </row>
    <row r="6" spans="2:10" x14ac:dyDescent="0.55000000000000004">
      <c r="E6" s="5"/>
    </row>
    <row r="7" spans="2:10" x14ac:dyDescent="0.55000000000000004">
      <c r="B7" s="274" t="s">
        <v>6</v>
      </c>
      <c r="C7" s="275" t="s">
        <v>7</v>
      </c>
      <c r="D7" s="276" t="s">
        <v>8</v>
      </c>
      <c r="E7" s="275" t="s">
        <v>9</v>
      </c>
      <c r="F7" s="276" t="s">
        <v>10</v>
      </c>
      <c r="G7" s="277" t="s">
        <v>11</v>
      </c>
      <c r="H7" s="275" t="s">
        <v>12</v>
      </c>
      <c r="I7" s="278" t="s">
        <v>13</v>
      </c>
    </row>
    <row r="8" spans="2:10" ht="32" x14ac:dyDescent="0.55000000000000004">
      <c r="B8" s="293" t="s">
        <v>14</v>
      </c>
      <c r="C8" s="14">
        <f t="shared" ref="C8:C82" si="0">ROW()-7</f>
        <v>1</v>
      </c>
      <c r="D8" s="207" t="s">
        <v>15</v>
      </c>
      <c r="E8" s="14" t="s">
        <v>16</v>
      </c>
      <c r="F8" s="208" t="s">
        <v>17</v>
      </c>
      <c r="G8" s="208" t="s">
        <v>18</v>
      </c>
      <c r="H8" s="136">
        <v>36</v>
      </c>
      <c r="I8" s="285"/>
      <c r="J8" s="3" t="s">
        <v>19</v>
      </c>
    </row>
    <row r="9" spans="2:10" ht="32" x14ac:dyDescent="0.55000000000000004">
      <c r="B9" s="294" t="s">
        <v>14</v>
      </c>
      <c r="C9" s="11">
        <f t="shared" si="0"/>
        <v>2</v>
      </c>
      <c r="D9" s="88" t="s">
        <v>15</v>
      </c>
      <c r="E9" s="8" t="s">
        <v>20</v>
      </c>
      <c r="F9" s="89" t="s">
        <v>21</v>
      </c>
      <c r="G9" s="89" t="s">
        <v>18</v>
      </c>
      <c r="H9" s="137">
        <v>43</v>
      </c>
      <c r="I9" s="286"/>
      <c r="J9" s="3" t="s">
        <v>19</v>
      </c>
    </row>
    <row r="10" spans="2:10" ht="32" x14ac:dyDescent="0.55000000000000004">
      <c r="B10" s="294" t="s">
        <v>14</v>
      </c>
      <c r="C10" s="12">
        <f t="shared" si="0"/>
        <v>3</v>
      </c>
      <c r="D10" s="88" t="s">
        <v>15</v>
      </c>
      <c r="E10" s="11" t="s">
        <v>22</v>
      </c>
      <c r="F10" s="89" t="s">
        <v>23</v>
      </c>
      <c r="G10" s="89" t="s">
        <v>24</v>
      </c>
      <c r="H10" s="138" t="s">
        <v>239</v>
      </c>
      <c r="I10" s="287"/>
      <c r="J10" s="3" t="s">
        <v>19</v>
      </c>
    </row>
    <row r="11" spans="2:10" ht="32" x14ac:dyDescent="0.55000000000000004">
      <c r="B11" s="294" t="s">
        <v>14</v>
      </c>
      <c r="C11" s="11">
        <f t="shared" si="0"/>
        <v>4</v>
      </c>
      <c r="D11" s="88" t="s">
        <v>15</v>
      </c>
      <c r="E11" s="11" t="s">
        <v>25</v>
      </c>
      <c r="F11" s="12" t="s">
        <v>26</v>
      </c>
      <c r="G11" s="12" t="s">
        <v>24</v>
      </c>
      <c r="H11" s="138" t="s">
        <v>239</v>
      </c>
      <c r="I11" s="286"/>
      <c r="J11" s="3" t="s">
        <v>19</v>
      </c>
    </row>
    <row r="12" spans="2:10" ht="32" x14ac:dyDescent="0.55000000000000004">
      <c r="B12" s="294" t="s">
        <v>14</v>
      </c>
      <c r="C12" s="8">
        <f t="shared" si="0"/>
        <v>5</v>
      </c>
      <c r="D12" s="211" t="s">
        <v>15</v>
      </c>
      <c r="E12" s="26" t="s">
        <v>27</v>
      </c>
      <c r="F12" s="210" t="s">
        <v>28</v>
      </c>
      <c r="G12" s="210" t="s">
        <v>18</v>
      </c>
      <c r="H12" s="139">
        <v>357</v>
      </c>
      <c r="I12" s="288"/>
      <c r="J12" s="3" t="s">
        <v>19</v>
      </c>
    </row>
    <row r="13" spans="2:10" ht="32" x14ac:dyDescent="0.55000000000000004">
      <c r="B13" s="294" t="s">
        <v>14</v>
      </c>
      <c r="C13" s="8">
        <f t="shared" si="0"/>
        <v>6</v>
      </c>
      <c r="D13" s="112" t="s">
        <v>15</v>
      </c>
      <c r="E13" s="11" t="s">
        <v>29</v>
      </c>
      <c r="F13" s="12" t="s">
        <v>30</v>
      </c>
      <c r="G13" s="12" t="s">
        <v>18</v>
      </c>
      <c r="H13" s="137">
        <v>27</v>
      </c>
      <c r="I13" s="286"/>
      <c r="J13" s="3" t="s">
        <v>19</v>
      </c>
    </row>
    <row r="14" spans="2:10" ht="32" x14ac:dyDescent="0.55000000000000004">
      <c r="B14" s="294" t="s">
        <v>14</v>
      </c>
      <c r="C14" s="26">
        <f t="shared" si="0"/>
        <v>7</v>
      </c>
      <c r="D14" s="88" t="s">
        <v>15</v>
      </c>
      <c r="E14" s="11" t="s">
        <v>31</v>
      </c>
      <c r="F14" s="12" t="s">
        <v>32</v>
      </c>
      <c r="G14" s="12" t="s">
        <v>24</v>
      </c>
      <c r="H14" s="138" t="s">
        <v>239</v>
      </c>
      <c r="I14" s="286"/>
      <c r="J14" s="3" t="s">
        <v>19</v>
      </c>
    </row>
    <row r="15" spans="2:10" ht="32" x14ac:dyDescent="0.55000000000000004">
      <c r="B15" s="294" t="s">
        <v>14</v>
      </c>
      <c r="C15" s="17">
        <f t="shared" si="0"/>
        <v>8</v>
      </c>
      <c r="D15" s="212" t="s">
        <v>33</v>
      </c>
      <c r="E15" s="17" t="s">
        <v>34</v>
      </c>
      <c r="F15" s="12" t="s">
        <v>35</v>
      </c>
      <c r="G15" s="12" t="s">
        <v>18</v>
      </c>
      <c r="H15" s="137"/>
      <c r="I15" s="286"/>
      <c r="J15" s="3" t="s">
        <v>19</v>
      </c>
    </row>
    <row r="16" spans="2:10" ht="32" x14ac:dyDescent="0.55000000000000004">
      <c r="B16" s="294" t="s">
        <v>14</v>
      </c>
      <c r="C16" s="17">
        <f t="shared" si="0"/>
        <v>9</v>
      </c>
      <c r="D16" s="212" t="s">
        <v>33</v>
      </c>
      <c r="E16" s="17" t="s">
        <v>36</v>
      </c>
      <c r="F16" s="12" t="s">
        <v>37</v>
      </c>
      <c r="G16" s="12" t="s">
        <v>18</v>
      </c>
      <c r="H16" s="137"/>
      <c r="I16" s="286"/>
      <c r="J16" s="3" t="s">
        <v>19</v>
      </c>
    </row>
    <row r="17" spans="2:19" ht="32" x14ac:dyDescent="0.55000000000000004">
      <c r="B17" s="294" t="s">
        <v>14</v>
      </c>
      <c r="C17" s="11">
        <f t="shared" si="0"/>
        <v>10</v>
      </c>
      <c r="D17" s="88" t="s">
        <v>38</v>
      </c>
      <c r="E17" s="11" t="s">
        <v>39</v>
      </c>
      <c r="F17" s="12" t="s">
        <v>40</v>
      </c>
      <c r="G17" s="12" t="s">
        <v>24</v>
      </c>
      <c r="H17" s="138" t="s">
        <v>239</v>
      </c>
      <c r="I17" s="286"/>
      <c r="J17" s="3" t="s">
        <v>19</v>
      </c>
    </row>
    <row r="18" spans="2:19" ht="32" x14ac:dyDescent="0.55000000000000004">
      <c r="B18" s="294" t="s">
        <v>14</v>
      </c>
      <c r="C18" s="91">
        <f t="shared" si="0"/>
        <v>11</v>
      </c>
      <c r="D18" s="20" t="s">
        <v>38</v>
      </c>
      <c r="E18" s="11" t="s">
        <v>41</v>
      </c>
      <c r="F18" s="16" t="s">
        <v>42</v>
      </c>
      <c r="G18" s="16" t="s">
        <v>24</v>
      </c>
      <c r="H18" s="138" t="s">
        <v>239</v>
      </c>
      <c r="I18" s="286"/>
      <c r="J18" s="3" t="s">
        <v>19</v>
      </c>
    </row>
    <row r="19" spans="2:19" ht="32" x14ac:dyDescent="0.55000000000000004">
      <c r="B19" s="294" t="s">
        <v>14</v>
      </c>
      <c r="C19" s="19">
        <f t="shared" si="0"/>
        <v>12</v>
      </c>
      <c r="D19" s="28" t="s">
        <v>33</v>
      </c>
      <c r="E19" s="18" t="s">
        <v>43</v>
      </c>
      <c r="F19" s="19" t="s">
        <v>44</v>
      </c>
      <c r="G19" s="19" t="s">
        <v>45</v>
      </c>
      <c r="H19" s="140"/>
      <c r="I19" s="289"/>
      <c r="J19" s="3" t="s">
        <v>19</v>
      </c>
    </row>
    <row r="20" spans="2:19" ht="32" x14ac:dyDescent="0.55000000000000004">
      <c r="B20" s="293" t="s">
        <v>46</v>
      </c>
      <c r="C20" s="91">
        <f t="shared" si="0"/>
        <v>13</v>
      </c>
      <c r="D20" s="21" t="s">
        <v>15</v>
      </c>
      <c r="E20" s="8" t="s">
        <v>16</v>
      </c>
      <c r="F20" s="9" t="s">
        <v>47</v>
      </c>
      <c r="G20" s="9" t="s">
        <v>18</v>
      </c>
      <c r="H20" s="138"/>
      <c r="I20" s="287" t="s">
        <v>484</v>
      </c>
      <c r="J20" s="3" t="s">
        <v>19</v>
      </c>
    </row>
    <row r="21" spans="2:19" ht="32" x14ac:dyDescent="0.55000000000000004">
      <c r="B21" s="295" t="s">
        <v>48</v>
      </c>
      <c r="C21" s="91">
        <f t="shared" si="0"/>
        <v>14</v>
      </c>
      <c r="D21" s="20" t="s">
        <v>15</v>
      </c>
      <c r="E21" s="11" t="s">
        <v>20</v>
      </c>
      <c r="F21" s="16" t="s">
        <v>49</v>
      </c>
      <c r="G21" s="16" t="s">
        <v>18</v>
      </c>
      <c r="H21" s="137"/>
      <c r="I21" s="286" t="s">
        <v>485</v>
      </c>
      <c r="J21" s="3" t="s">
        <v>19</v>
      </c>
    </row>
    <row r="22" spans="2:19" ht="32" x14ac:dyDescent="0.55000000000000004">
      <c r="B22" s="295" t="s">
        <v>48</v>
      </c>
      <c r="C22" s="91">
        <f t="shared" si="0"/>
        <v>15</v>
      </c>
      <c r="D22" s="22" t="s">
        <v>50</v>
      </c>
      <c r="E22" s="17" t="s">
        <v>22</v>
      </c>
      <c r="F22" s="16" t="s">
        <v>51</v>
      </c>
      <c r="G22" s="16" t="s">
        <v>24</v>
      </c>
      <c r="H22" s="138"/>
      <c r="I22" s="286" t="s">
        <v>485</v>
      </c>
      <c r="J22" s="3" t="s">
        <v>19</v>
      </c>
    </row>
    <row r="23" spans="2:19" ht="32" x14ac:dyDescent="0.55000000000000004">
      <c r="B23" s="295" t="s">
        <v>48</v>
      </c>
      <c r="C23" s="91">
        <f t="shared" si="0"/>
        <v>16</v>
      </c>
      <c r="D23" s="22" t="s">
        <v>15</v>
      </c>
      <c r="E23" s="17" t="s">
        <v>25</v>
      </c>
      <c r="F23" s="16" t="s">
        <v>52</v>
      </c>
      <c r="G23" s="16" t="s">
        <v>24</v>
      </c>
      <c r="H23" s="138"/>
      <c r="I23" s="286" t="s">
        <v>485</v>
      </c>
      <c r="J23" s="3" t="s">
        <v>19</v>
      </c>
    </row>
    <row r="24" spans="2:19" ht="32" x14ac:dyDescent="0.55000000000000004">
      <c r="B24" s="295" t="s">
        <v>48</v>
      </c>
      <c r="C24" s="91">
        <f t="shared" si="0"/>
        <v>17</v>
      </c>
      <c r="D24" s="22" t="s">
        <v>15</v>
      </c>
      <c r="E24" s="17" t="s">
        <v>27</v>
      </c>
      <c r="F24" s="16" t="s">
        <v>53</v>
      </c>
      <c r="G24" s="16" t="s">
        <v>18</v>
      </c>
      <c r="H24" s="137"/>
      <c r="I24" s="286" t="s">
        <v>485</v>
      </c>
      <c r="J24" s="3" t="s">
        <v>19</v>
      </c>
    </row>
    <row r="25" spans="2:19" ht="32" x14ac:dyDescent="0.55000000000000004">
      <c r="B25" s="295" t="s">
        <v>48</v>
      </c>
      <c r="C25" s="8">
        <f t="shared" si="0"/>
        <v>18</v>
      </c>
      <c r="D25" s="112" t="s">
        <v>15</v>
      </c>
      <c r="E25" s="11" t="s">
        <v>29</v>
      </c>
      <c r="F25" s="12" t="s">
        <v>54</v>
      </c>
      <c r="G25" s="12" t="s">
        <v>18</v>
      </c>
      <c r="H25" s="137"/>
      <c r="I25" s="286" t="s">
        <v>485</v>
      </c>
      <c r="J25" s="3" t="s">
        <v>19</v>
      </c>
    </row>
    <row r="26" spans="2:19" ht="32" x14ac:dyDescent="0.55000000000000004">
      <c r="B26" s="295" t="s">
        <v>48</v>
      </c>
      <c r="C26" s="91">
        <f t="shared" si="0"/>
        <v>19</v>
      </c>
      <c r="D26" s="22" t="s">
        <v>15</v>
      </c>
      <c r="E26" s="17" t="s">
        <v>31</v>
      </c>
      <c r="F26" s="16" t="s">
        <v>55</v>
      </c>
      <c r="G26" s="16" t="s">
        <v>24</v>
      </c>
      <c r="H26" s="138"/>
      <c r="I26" s="286" t="s">
        <v>485</v>
      </c>
      <c r="J26" s="3" t="s">
        <v>19</v>
      </c>
    </row>
    <row r="27" spans="2:19" ht="32" x14ac:dyDescent="0.55000000000000004">
      <c r="B27" s="295" t="s">
        <v>48</v>
      </c>
      <c r="C27" s="91">
        <f t="shared" si="0"/>
        <v>20</v>
      </c>
      <c r="D27" s="22" t="s">
        <v>33</v>
      </c>
      <c r="E27" s="17" t="s">
        <v>34</v>
      </c>
      <c r="F27" s="16" t="s">
        <v>56</v>
      </c>
      <c r="G27" s="16" t="s">
        <v>18</v>
      </c>
      <c r="H27" s="137"/>
      <c r="I27" s="286" t="s">
        <v>485</v>
      </c>
      <c r="J27" s="3" t="s">
        <v>19</v>
      </c>
    </row>
    <row r="28" spans="2:19" ht="32" x14ac:dyDescent="0.55000000000000004">
      <c r="B28" s="295" t="s">
        <v>48</v>
      </c>
      <c r="C28" s="91">
        <f t="shared" si="0"/>
        <v>21</v>
      </c>
      <c r="D28" s="22" t="s">
        <v>33</v>
      </c>
      <c r="E28" s="17" t="s">
        <v>36</v>
      </c>
      <c r="F28" s="16" t="s">
        <v>57</v>
      </c>
      <c r="G28" s="16" t="s">
        <v>18</v>
      </c>
      <c r="H28" s="137"/>
      <c r="I28" s="286" t="s">
        <v>485</v>
      </c>
      <c r="J28" s="3" t="s">
        <v>19</v>
      </c>
    </row>
    <row r="29" spans="2:19" ht="32" x14ac:dyDescent="0.55000000000000004">
      <c r="B29" s="295" t="s">
        <v>48</v>
      </c>
      <c r="C29" s="91">
        <f t="shared" si="0"/>
        <v>22</v>
      </c>
      <c r="D29" s="20" t="s">
        <v>33</v>
      </c>
      <c r="E29" s="11" t="s">
        <v>39</v>
      </c>
      <c r="F29" s="9" t="s">
        <v>58</v>
      </c>
      <c r="G29" s="9" t="s">
        <v>24</v>
      </c>
      <c r="H29" s="138"/>
      <c r="I29" s="286" t="s">
        <v>485</v>
      </c>
      <c r="J29" s="3" t="s">
        <v>19</v>
      </c>
    </row>
    <row r="30" spans="2:19" ht="32" x14ac:dyDescent="0.55000000000000004">
      <c r="B30" s="295" t="s">
        <v>48</v>
      </c>
      <c r="C30" s="91">
        <f t="shared" si="0"/>
        <v>23</v>
      </c>
      <c r="D30" s="88" t="s">
        <v>33</v>
      </c>
      <c r="E30" s="11" t="s">
        <v>41</v>
      </c>
      <c r="F30" s="89" t="s">
        <v>59</v>
      </c>
      <c r="G30" s="89" t="s">
        <v>24</v>
      </c>
      <c r="H30" s="138"/>
      <c r="I30" s="286" t="s">
        <v>485</v>
      </c>
      <c r="J30" s="3" t="s">
        <v>19</v>
      </c>
    </row>
    <row r="31" spans="2:19" ht="18" customHeight="1" x14ac:dyDescent="0.55000000000000004">
      <c r="B31" s="295" t="s">
        <v>48</v>
      </c>
      <c r="C31" s="91">
        <f t="shared" si="0"/>
        <v>24</v>
      </c>
      <c r="D31" s="88" t="s">
        <v>33</v>
      </c>
      <c r="E31" s="11" t="s">
        <v>43</v>
      </c>
      <c r="F31" s="12" t="s">
        <v>60</v>
      </c>
      <c r="G31" s="12" t="s">
        <v>45</v>
      </c>
      <c r="H31" s="137"/>
      <c r="I31" s="286" t="s">
        <v>485</v>
      </c>
      <c r="J31" s="3" t="s">
        <v>19</v>
      </c>
    </row>
    <row r="32" spans="2:19" s="24" customFormat="1" x14ac:dyDescent="0.55000000000000004">
      <c r="B32" s="279" t="s">
        <v>61</v>
      </c>
      <c r="C32" s="15">
        <f t="shared" ref="C32:C36" si="1">ROW()-7</f>
        <v>25</v>
      </c>
      <c r="D32" s="23" t="s">
        <v>15</v>
      </c>
      <c r="E32" s="96" t="s">
        <v>62</v>
      </c>
      <c r="F32" s="98" t="s">
        <v>63</v>
      </c>
      <c r="G32" s="99" t="s">
        <v>64</v>
      </c>
      <c r="H32" s="133" t="s">
        <v>65</v>
      </c>
      <c r="I32" s="280"/>
      <c r="J32" s="3" t="s">
        <v>19</v>
      </c>
      <c r="K32" s="3"/>
      <c r="L32" s="3"/>
      <c r="M32" s="3"/>
      <c r="N32" s="3"/>
      <c r="O32" s="3"/>
      <c r="P32" s="3"/>
      <c r="Q32" s="3"/>
      <c r="R32" s="3"/>
      <c r="S32" s="3"/>
    </row>
    <row r="33" spans="2:19" s="24" customFormat="1" x14ac:dyDescent="0.55000000000000004">
      <c r="B33" s="281" t="s">
        <v>61</v>
      </c>
      <c r="C33" s="16">
        <f t="shared" si="1"/>
        <v>26</v>
      </c>
      <c r="D33" s="20" t="s">
        <v>15</v>
      </c>
      <c r="E33" s="97" t="s">
        <v>66</v>
      </c>
      <c r="F33" s="100" t="s">
        <v>67</v>
      </c>
      <c r="G33" s="101" t="s">
        <v>68</v>
      </c>
      <c r="H33" s="134"/>
      <c r="I33" s="282"/>
      <c r="J33" s="3" t="s">
        <v>19</v>
      </c>
      <c r="K33" s="3"/>
      <c r="L33" s="3"/>
      <c r="M33" s="3"/>
      <c r="N33" s="3"/>
      <c r="O33" s="3"/>
      <c r="P33" s="3"/>
      <c r="Q33" s="3"/>
      <c r="R33" s="3"/>
      <c r="S33" s="3"/>
    </row>
    <row r="34" spans="2:19" s="24" customFormat="1" x14ac:dyDescent="0.55000000000000004">
      <c r="B34" s="281" t="s">
        <v>61</v>
      </c>
      <c r="C34" s="16">
        <f t="shared" si="1"/>
        <v>27</v>
      </c>
      <c r="D34" s="20" t="s">
        <v>15</v>
      </c>
      <c r="E34" s="97" t="s">
        <v>69</v>
      </c>
      <c r="F34" s="100" t="s">
        <v>70</v>
      </c>
      <c r="G34" s="101" t="s">
        <v>18</v>
      </c>
      <c r="H34" s="134"/>
      <c r="I34" s="282"/>
      <c r="J34" s="3" t="s">
        <v>19</v>
      </c>
      <c r="K34" s="3"/>
      <c r="L34" s="3"/>
      <c r="M34" s="3"/>
      <c r="N34" s="3"/>
      <c r="O34" s="3"/>
      <c r="P34" s="3"/>
      <c r="Q34" s="3"/>
      <c r="R34" s="3"/>
      <c r="S34" s="3"/>
    </row>
    <row r="35" spans="2:19" s="24" customFormat="1" ht="32" x14ac:dyDescent="0.55000000000000004">
      <c r="B35" s="281" t="s">
        <v>61</v>
      </c>
      <c r="C35" s="92">
        <f t="shared" si="1"/>
        <v>28</v>
      </c>
      <c r="D35" s="25" t="s">
        <v>15</v>
      </c>
      <c r="E35" s="26" t="s">
        <v>71</v>
      </c>
      <c r="F35" s="27" t="s">
        <v>72</v>
      </c>
      <c r="G35" s="27" t="s">
        <v>73</v>
      </c>
      <c r="H35" s="134"/>
      <c r="I35" s="282"/>
      <c r="J35" s="3" t="s">
        <v>19</v>
      </c>
      <c r="K35" s="3"/>
      <c r="L35" s="3"/>
      <c r="M35" s="3"/>
      <c r="N35" s="3"/>
      <c r="O35" s="3"/>
      <c r="P35" s="3"/>
      <c r="Q35" s="3"/>
      <c r="R35" s="3"/>
      <c r="S35" s="3"/>
    </row>
    <row r="36" spans="2:19" s="24" customFormat="1" x14ac:dyDescent="0.55000000000000004">
      <c r="B36" s="281" t="s">
        <v>61</v>
      </c>
      <c r="C36" s="292">
        <f t="shared" si="1"/>
        <v>29</v>
      </c>
      <c r="D36" s="22" t="s">
        <v>74</v>
      </c>
      <c r="E36" s="17" t="s">
        <v>75</v>
      </c>
      <c r="F36" s="292" t="s">
        <v>76</v>
      </c>
      <c r="G36" s="16" t="s">
        <v>18</v>
      </c>
      <c r="H36" s="134"/>
      <c r="I36" s="282"/>
      <c r="J36" s="3" t="s">
        <v>19</v>
      </c>
      <c r="K36" s="3"/>
      <c r="L36" s="3"/>
      <c r="M36" s="3"/>
      <c r="N36" s="3"/>
      <c r="O36" s="3"/>
      <c r="P36" s="3"/>
      <c r="Q36" s="3"/>
      <c r="R36" s="3"/>
      <c r="S36" s="3"/>
    </row>
    <row r="37" spans="2:19" s="24" customFormat="1" ht="32" x14ac:dyDescent="0.55000000000000004">
      <c r="B37" s="281" t="s">
        <v>61</v>
      </c>
      <c r="C37" s="12">
        <f>ROW()-7</f>
        <v>30</v>
      </c>
      <c r="D37" s="88" t="s">
        <v>15</v>
      </c>
      <c r="E37" s="11" t="s">
        <v>77</v>
      </c>
      <c r="F37" s="12" t="s">
        <v>78</v>
      </c>
      <c r="G37" s="89" t="s">
        <v>18</v>
      </c>
      <c r="H37" s="134"/>
      <c r="I37" s="282"/>
      <c r="J37" s="3" t="s">
        <v>19</v>
      </c>
      <c r="K37" s="3"/>
      <c r="L37" s="3"/>
      <c r="M37" s="3"/>
      <c r="N37" s="3"/>
      <c r="O37" s="3"/>
      <c r="P37" s="3"/>
      <c r="Q37" s="3"/>
      <c r="R37" s="3"/>
      <c r="S37" s="3"/>
    </row>
    <row r="38" spans="2:19" s="24" customFormat="1" ht="32" x14ac:dyDescent="0.55000000000000004">
      <c r="B38" s="281" t="s">
        <v>61</v>
      </c>
      <c r="C38" s="8">
        <f t="shared" si="0"/>
        <v>31</v>
      </c>
      <c r="D38" s="209" t="s">
        <v>74</v>
      </c>
      <c r="E38" s="8" t="s">
        <v>79</v>
      </c>
      <c r="F38" s="12" t="s">
        <v>80</v>
      </c>
      <c r="G38" s="12" t="s">
        <v>18</v>
      </c>
      <c r="H38" s="134"/>
      <c r="I38" s="283"/>
      <c r="J38" s="3" t="s">
        <v>19</v>
      </c>
      <c r="K38" s="3"/>
      <c r="L38" s="3"/>
      <c r="M38" s="3"/>
      <c r="N38" s="3"/>
      <c r="O38" s="3"/>
      <c r="P38" s="3"/>
      <c r="Q38" s="3"/>
      <c r="R38" s="3"/>
      <c r="S38" s="3"/>
    </row>
    <row r="39" spans="2:19" s="24" customFormat="1" ht="32" x14ac:dyDescent="0.55000000000000004">
      <c r="B39" s="281" t="s">
        <v>61</v>
      </c>
      <c r="C39" s="8">
        <f t="shared" si="0"/>
        <v>32</v>
      </c>
      <c r="D39" s="112" t="s">
        <v>74</v>
      </c>
      <c r="E39" s="12" t="s">
        <v>81</v>
      </c>
      <c r="F39" s="12" t="s">
        <v>82</v>
      </c>
      <c r="G39" s="12" t="s">
        <v>18</v>
      </c>
      <c r="H39" s="134"/>
      <c r="I39" s="283"/>
      <c r="J39" s="3" t="s">
        <v>19</v>
      </c>
      <c r="K39" s="3"/>
      <c r="L39" s="3"/>
      <c r="M39" s="3"/>
      <c r="N39" s="3"/>
      <c r="O39" s="3"/>
      <c r="P39" s="3"/>
      <c r="Q39" s="3"/>
      <c r="R39" s="3"/>
      <c r="S39" s="3"/>
    </row>
    <row r="40" spans="2:19" s="24" customFormat="1" ht="48" x14ac:dyDescent="0.55000000000000004">
      <c r="B40" s="281" t="s">
        <v>61</v>
      </c>
      <c r="C40" s="8">
        <f t="shared" si="0"/>
        <v>33</v>
      </c>
      <c r="D40" s="209" t="s">
        <v>15</v>
      </c>
      <c r="E40" s="8" t="s">
        <v>83</v>
      </c>
      <c r="F40" s="12" t="s">
        <v>84</v>
      </c>
      <c r="G40" s="210" t="s">
        <v>18</v>
      </c>
      <c r="H40" s="134"/>
      <c r="I40" s="283"/>
      <c r="J40" s="3" t="s">
        <v>19</v>
      </c>
      <c r="K40" s="3"/>
      <c r="L40" s="3"/>
      <c r="M40" s="3"/>
      <c r="N40" s="3"/>
      <c r="O40" s="3"/>
      <c r="P40" s="3"/>
      <c r="Q40" s="3"/>
      <c r="R40" s="3"/>
      <c r="S40" s="3"/>
    </row>
    <row r="41" spans="2:19" s="24" customFormat="1" ht="32" x14ac:dyDescent="0.55000000000000004">
      <c r="B41" s="281" t="s">
        <v>61</v>
      </c>
      <c r="C41" s="8">
        <f t="shared" si="0"/>
        <v>34</v>
      </c>
      <c r="D41" s="209" t="s">
        <v>74</v>
      </c>
      <c r="E41" s="8" t="s">
        <v>85</v>
      </c>
      <c r="F41" s="12" t="s">
        <v>86</v>
      </c>
      <c r="G41" s="12" t="s">
        <v>18</v>
      </c>
      <c r="H41" s="134"/>
      <c r="I41" s="283"/>
      <c r="J41" s="3" t="s">
        <v>19</v>
      </c>
      <c r="K41" s="3"/>
      <c r="L41" s="3"/>
      <c r="M41" s="3"/>
      <c r="N41" s="3"/>
      <c r="O41" s="3"/>
      <c r="P41" s="3"/>
      <c r="Q41" s="3"/>
      <c r="R41" s="3"/>
      <c r="S41" s="3"/>
    </row>
    <row r="42" spans="2:19" s="24" customFormat="1" ht="32" x14ac:dyDescent="0.55000000000000004">
      <c r="B42" s="281" t="s">
        <v>61</v>
      </c>
      <c r="C42" s="8">
        <f t="shared" si="0"/>
        <v>35</v>
      </c>
      <c r="D42" s="209" t="s">
        <v>74</v>
      </c>
      <c r="E42" s="8" t="s">
        <v>87</v>
      </c>
      <c r="F42" s="12" t="s">
        <v>88</v>
      </c>
      <c r="G42" s="12" t="s">
        <v>18</v>
      </c>
      <c r="H42" s="134"/>
      <c r="I42" s="283"/>
      <c r="J42" s="3" t="s">
        <v>19</v>
      </c>
      <c r="K42" s="3"/>
      <c r="L42" s="3"/>
      <c r="M42" s="3"/>
      <c r="N42" s="3"/>
      <c r="O42" s="3"/>
      <c r="P42" s="3"/>
      <c r="Q42" s="3"/>
      <c r="R42" s="3"/>
      <c r="S42" s="3"/>
    </row>
    <row r="43" spans="2:19" s="24" customFormat="1" ht="48" x14ac:dyDescent="0.55000000000000004">
      <c r="B43" s="281" t="s">
        <v>61</v>
      </c>
      <c r="C43" s="11">
        <f t="shared" si="0"/>
        <v>36</v>
      </c>
      <c r="D43" s="88" t="s">
        <v>50</v>
      </c>
      <c r="E43" s="11" t="s">
        <v>89</v>
      </c>
      <c r="F43" s="12" t="s">
        <v>90</v>
      </c>
      <c r="G43" s="12" t="s">
        <v>18</v>
      </c>
      <c r="H43" s="134"/>
      <c r="I43" s="284"/>
      <c r="J43" s="3" t="s">
        <v>19</v>
      </c>
      <c r="K43" s="3"/>
      <c r="L43" s="3"/>
      <c r="M43" s="3"/>
      <c r="N43" s="3"/>
      <c r="O43" s="3"/>
      <c r="P43" s="3"/>
      <c r="Q43" s="3"/>
      <c r="R43" s="3"/>
      <c r="S43" s="3"/>
    </row>
    <row r="44" spans="2:19" s="24" customFormat="1" x14ac:dyDescent="0.55000000000000004">
      <c r="B44" s="279" t="s">
        <v>91</v>
      </c>
      <c r="C44" s="14">
        <f t="shared" si="0"/>
        <v>37</v>
      </c>
      <c r="D44" s="207" t="s">
        <v>33</v>
      </c>
      <c r="E44" s="14" t="s">
        <v>92</v>
      </c>
      <c r="F44" s="208" t="s">
        <v>93</v>
      </c>
      <c r="G44" s="208" t="s">
        <v>18</v>
      </c>
      <c r="H44" s="134"/>
      <c r="I44" s="280"/>
      <c r="J44" s="3" t="s">
        <v>19</v>
      </c>
      <c r="K44" s="3"/>
      <c r="L44" s="3"/>
      <c r="M44" s="3"/>
      <c r="N44" s="3"/>
      <c r="O44" s="3"/>
      <c r="P44" s="3"/>
      <c r="Q44" s="3"/>
      <c r="R44" s="3"/>
      <c r="S44" s="3"/>
    </row>
    <row r="45" spans="2:19" s="24" customFormat="1" x14ac:dyDescent="0.55000000000000004">
      <c r="B45" s="281" t="s">
        <v>91</v>
      </c>
      <c r="C45" s="11">
        <f t="shared" si="0"/>
        <v>38</v>
      </c>
      <c r="D45" s="88" t="s">
        <v>33</v>
      </c>
      <c r="E45" s="11" t="s">
        <v>94</v>
      </c>
      <c r="F45" s="12" t="s">
        <v>95</v>
      </c>
      <c r="G45" s="12" t="s">
        <v>18</v>
      </c>
      <c r="H45" s="134"/>
      <c r="I45" s="283"/>
      <c r="J45" s="3" t="s">
        <v>19</v>
      </c>
      <c r="K45" s="3"/>
      <c r="L45" s="3"/>
      <c r="M45" s="3"/>
      <c r="N45" s="3"/>
      <c r="O45" s="3"/>
      <c r="P45" s="3"/>
      <c r="Q45" s="3"/>
      <c r="R45" s="3"/>
      <c r="S45" s="3"/>
    </row>
    <row r="46" spans="2:19" s="24" customFormat="1" x14ac:dyDescent="0.55000000000000004">
      <c r="B46" s="281" t="s">
        <v>91</v>
      </c>
      <c r="C46" s="11">
        <f t="shared" si="0"/>
        <v>39</v>
      </c>
      <c r="D46" s="88" t="s">
        <v>33</v>
      </c>
      <c r="E46" s="26" t="s">
        <v>96</v>
      </c>
      <c r="F46" s="210" t="s">
        <v>97</v>
      </c>
      <c r="G46" s="210" t="s">
        <v>18</v>
      </c>
      <c r="H46" s="135"/>
      <c r="I46" s="284"/>
      <c r="J46" s="3" t="s">
        <v>19</v>
      </c>
      <c r="K46" s="3"/>
      <c r="L46" s="3"/>
      <c r="M46" s="3"/>
      <c r="N46" s="3"/>
      <c r="O46" s="3"/>
      <c r="P46" s="3"/>
      <c r="Q46" s="3"/>
      <c r="R46" s="3"/>
      <c r="S46" s="3"/>
    </row>
    <row r="47" spans="2:19" x14ac:dyDescent="0.55000000000000004">
      <c r="B47" s="279" t="s">
        <v>98</v>
      </c>
      <c r="C47" s="90">
        <f t="shared" si="0"/>
        <v>40</v>
      </c>
      <c r="D47" s="23" t="s">
        <v>15</v>
      </c>
      <c r="E47" s="14" t="s">
        <v>99</v>
      </c>
      <c r="F47" s="15" t="s">
        <v>100</v>
      </c>
      <c r="G47" s="15" t="s">
        <v>64</v>
      </c>
      <c r="H47" s="133" t="s">
        <v>101</v>
      </c>
      <c r="I47" s="280"/>
      <c r="J47" s="3" t="s">
        <v>19</v>
      </c>
    </row>
    <row r="48" spans="2:19" x14ac:dyDescent="0.55000000000000004">
      <c r="B48" s="281" t="s">
        <v>98</v>
      </c>
      <c r="C48" s="16">
        <f t="shared" si="0"/>
        <v>41</v>
      </c>
      <c r="D48" s="10" t="s">
        <v>50</v>
      </c>
      <c r="E48" s="12" t="s">
        <v>102</v>
      </c>
      <c r="F48" s="16" t="s">
        <v>103</v>
      </c>
      <c r="G48" s="16" t="s">
        <v>68</v>
      </c>
      <c r="H48" s="134"/>
      <c r="I48" s="283"/>
      <c r="J48" s="3" t="s">
        <v>19</v>
      </c>
    </row>
    <row r="49" spans="2:19" ht="32" x14ac:dyDescent="0.55000000000000004">
      <c r="B49" s="281" t="s">
        <v>98</v>
      </c>
      <c r="C49" s="16">
        <f t="shared" si="0"/>
        <v>42</v>
      </c>
      <c r="D49" s="10" t="s">
        <v>15</v>
      </c>
      <c r="E49" s="12" t="s">
        <v>71</v>
      </c>
      <c r="F49" s="16" t="s">
        <v>104</v>
      </c>
      <c r="G49" s="16" t="s">
        <v>73</v>
      </c>
      <c r="H49" s="134"/>
      <c r="I49" s="283"/>
      <c r="J49" s="3" t="s">
        <v>19</v>
      </c>
    </row>
    <row r="50" spans="2:19" ht="48" x14ac:dyDescent="0.55000000000000004">
      <c r="B50" s="281"/>
      <c r="C50" s="12">
        <f t="shared" si="0"/>
        <v>43</v>
      </c>
      <c r="D50" s="112" t="s">
        <v>15</v>
      </c>
      <c r="E50" s="12" t="s">
        <v>105</v>
      </c>
      <c r="F50" s="12" t="s">
        <v>106</v>
      </c>
      <c r="G50" s="12" t="s">
        <v>107</v>
      </c>
      <c r="H50" s="134"/>
      <c r="I50" s="283"/>
      <c r="J50" s="3" t="s">
        <v>19</v>
      </c>
    </row>
    <row r="51" spans="2:19" x14ac:dyDescent="0.55000000000000004">
      <c r="B51" s="281"/>
      <c r="C51" s="11">
        <f t="shared" si="0"/>
        <v>44</v>
      </c>
      <c r="D51" s="88" t="s">
        <v>33</v>
      </c>
      <c r="E51" s="12" t="s">
        <v>108</v>
      </c>
      <c r="F51" s="12" t="s">
        <v>109</v>
      </c>
      <c r="G51" s="12" t="s">
        <v>18</v>
      </c>
      <c r="H51" s="134"/>
      <c r="I51" s="283"/>
      <c r="J51" s="3" t="s">
        <v>19</v>
      </c>
    </row>
    <row r="52" spans="2:19" ht="32" x14ac:dyDescent="0.55000000000000004">
      <c r="B52" s="281" t="s">
        <v>98</v>
      </c>
      <c r="C52" s="12">
        <f t="shared" si="0"/>
        <v>45</v>
      </c>
      <c r="D52" s="112" t="s">
        <v>15</v>
      </c>
      <c r="E52" s="12" t="s">
        <v>110</v>
      </c>
      <c r="F52" s="12" t="s">
        <v>111</v>
      </c>
      <c r="G52" s="12" t="s">
        <v>112</v>
      </c>
      <c r="H52" s="134"/>
      <c r="I52" s="283"/>
      <c r="J52" s="3" t="s">
        <v>19</v>
      </c>
    </row>
    <row r="53" spans="2:19" x14ac:dyDescent="0.55000000000000004">
      <c r="B53" s="281" t="s">
        <v>98</v>
      </c>
      <c r="C53" s="12">
        <f t="shared" si="0"/>
        <v>46</v>
      </c>
      <c r="D53" s="112" t="s">
        <v>15</v>
      </c>
      <c r="E53" s="12" t="s">
        <v>113</v>
      </c>
      <c r="F53" s="12" t="s">
        <v>114</v>
      </c>
      <c r="G53" s="12" t="s">
        <v>115</v>
      </c>
      <c r="H53" s="134"/>
      <c r="I53" s="283"/>
      <c r="J53" s="3" t="s">
        <v>19</v>
      </c>
    </row>
    <row r="54" spans="2:19" ht="64" x14ac:dyDescent="0.55000000000000004">
      <c r="B54" s="281" t="s">
        <v>98</v>
      </c>
      <c r="C54" s="12">
        <f t="shared" si="0"/>
        <v>47</v>
      </c>
      <c r="D54" s="112" t="s">
        <v>50</v>
      </c>
      <c r="E54" s="12" t="s">
        <v>116</v>
      </c>
      <c r="F54" s="12" t="s">
        <v>117</v>
      </c>
      <c r="G54" s="12" t="s">
        <v>118</v>
      </c>
      <c r="H54" s="134"/>
      <c r="I54" s="283"/>
      <c r="J54" s="3" t="s">
        <v>19</v>
      </c>
    </row>
    <row r="55" spans="2:19" ht="32" x14ac:dyDescent="0.55000000000000004">
      <c r="B55" s="281" t="s">
        <v>98</v>
      </c>
      <c r="C55" s="116">
        <f t="shared" si="0"/>
        <v>48</v>
      </c>
      <c r="D55" s="112" t="s">
        <v>50</v>
      </c>
      <c r="E55" s="116" t="s">
        <v>119</v>
      </c>
      <c r="F55" s="116" t="s">
        <v>120</v>
      </c>
      <c r="G55" s="116" t="s">
        <v>121</v>
      </c>
      <c r="H55" s="134"/>
      <c r="I55" s="283"/>
      <c r="J55" s="3" t="s">
        <v>19</v>
      </c>
    </row>
    <row r="56" spans="2:19" ht="18" customHeight="1" x14ac:dyDescent="0.55000000000000004">
      <c r="B56" s="281" t="s">
        <v>98</v>
      </c>
      <c r="C56" s="12">
        <f t="shared" si="0"/>
        <v>49</v>
      </c>
      <c r="D56" s="112" t="s">
        <v>50</v>
      </c>
      <c r="E56" s="12" t="s">
        <v>122</v>
      </c>
      <c r="F56" s="12" t="s">
        <v>123</v>
      </c>
      <c r="G56" s="12" t="s">
        <v>124</v>
      </c>
      <c r="H56" s="134"/>
      <c r="I56" s="283"/>
      <c r="J56" s="3" t="s">
        <v>19</v>
      </c>
    </row>
    <row r="57" spans="2:19" ht="18" customHeight="1" x14ac:dyDescent="0.55000000000000004">
      <c r="B57" s="281" t="s">
        <v>98</v>
      </c>
      <c r="C57" s="116">
        <f t="shared" si="0"/>
        <v>50</v>
      </c>
      <c r="D57" s="112" t="s">
        <v>50</v>
      </c>
      <c r="E57" s="213" t="s">
        <v>125</v>
      </c>
      <c r="F57" s="214" t="s">
        <v>126</v>
      </c>
      <c r="G57" s="116" t="s">
        <v>24</v>
      </c>
      <c r="H57" s="134"/>
      <c r="I57" s="283"/>
      <c r="J57" s="3" t="s">
        <v>19</v>
      </c>
    </row>
    <row r="58" spans="2:19" x14ac:dyDescent="0.55000000000000004">
      <c r="B58" s="281" t="s">
        <v>98</v>
      </c>
      <c r="C58" s="116">
        <f t="shared" si="0"/>
        <v>51</v>
      </c>
      <c r="D58" s="112" t="s">
        <v>50</v>
      </c>
      <c r="E58" s="213" t="s">
        <v>127</v>
      </c>
      <c r="F58" s="214" t="s">
        <v>128</v>
      </c>
      <c r="G58" s="116" t="s">
        <v>24</v>
      </c>
      <c r="H58" s="134"/>
      <c r="I58" s="283"/>
      <c r="J58" s="3" t="s">
        <v>19</v>
      </c>
    </row>
    <row r="59" spans="2:19" x14ac:dyDescent="0.55000000000000004">
      <c r="B59" s="281" t="s">
        <v>98</v>
      </c>
      <c r="C59" s="116">
        <f t="shared" si="0"/>
        <v>52</v>
      </c>
      <c r="D59" s="112" t="s">
        <v>50</v>
      </c>
      <c r="E59" s="213" t="s">
        <v>129</v>
      </c>
      <c r="F59" s="214" t="s">
        <v>130</v>
      </c>
      <c r="G59" s="116" t="s">
        <v>24</v>
      </c>
      <c r="H59" s="134"/>
      <c r="I59" s="283"/>
      <c r="J59" s="3" t="s">
        <v>19</v>
      </c>
    </row>
    <row r="60" spans="2:19" ht="32" x14ac:dyDescent="0.55000000000000004">
      <c r="B60" s="281" t="s">
        <v>98</v>
      </c>
      <c r="C60" s="116">
        <f t="shared" si="0"/>
        <v>53</v>
      </c>
      <c r="D60" s="112" t="s">
        <v>50</v>
      </c>
      <c r="E60" s="213" t="s">
        <v>131</v>
      </c>
      <c r="F60" s="116" t="s">
        <v>132</v>
      </c>
      <c r="G60" s="116" t="s">
        <v>133</v>
      </c>
      <c r="H60" s="134"/>
      <c r="I60" s="283"/>
      <c r="J60" s="3" t="s">
        <v>19</v>
      </c>
      <c r="S60" s="13"/>
    </row>
    <row r="61" spans="2:19" ht="80" x14ac:dyDescent="0.55000000000000004">
      <c r="B61" s="281" t="s">
        <v>98</v>
      </c>
      <c r="C61" s="116">
        <f t="shared" si="0"/>
        <v>54</v>
      </c>
      <c r="D61" s="215" t="s">
        <v>50</v>
      </c>
      <c r="E61" s="12" t="s">
        <v>134</v>
      </c>
      <c r="F61" s="12" t="s">
        <v>135</v>
      </c>
      <c r="G61" s="12" t="s">
        <v>136</v>
      </c>
      <c r="H61" s="134"/>
      <c r="I61" s="283"/>
      <c r="J61" s="3" t="s">
        <v>19</v>
      </c>
      <c r="S61" s="13"/>
    </row>
    <row r="62" spans="2:19" ht="176" x14ac:dyDescent="0.55000000000000004">
      <c r="B62" s="281" t="s">
        <v>98</v>
      </c>
      <c r="C62" s="12">
        <f t="shared" si="0"/>
        <v>55</v>
      </c>
      <c r="D62" s="112" t="s">
        <v>50</v>
      </c>
      <c r="E62" s="12" t="s">
        <v>137</v>
      </c>
      <c r="F62" s="12" t="s">
        <v>138</v>
      </c>
      <c r="G62" s="12" t="s">
        <v>139</v>
      </c>
      <c r="H62" s="134"/>
      <c r="I62" s="283"/>
      <c r="J62" s="3" t="s">
        <v>19</v>
      </c>
      <c r="S62" s="13"/>
    </row>
    <row r="63" spans="2:19" x14ac:dyDescent="0.55000000000000004">
      <c r="B63" s="281" t="s">
        <v>98</v>
      </c>
      <c r="C63" s="12">
        <f t="shared" si="0"/>
        <v>56</v>
      </c>
      <c r="D63" s="88" t="s">
        <v>15</v>
      </c>
      <c r="E63" s="12" t="s">
        <v>140</v>
      </c>
      <c r="F63" s="12" t="s">
        <v>141</v>
      </c>
      <c r="G63" s="12" t="s">
        <v>45</v>
      </c>
      <c r="H63" s="134"/>
      <c r="I63" s="283"/>
      <c r="J63" s="3" t="s">
        <v>19</v>
      </c>
      <c r="S63" s="13"/>
    </row>
    <row r="64" spans="2:19" x14ac:dyDescent="0.55000000000000004">
      <c r="B64" s="281" t="s">
        <v>98</v>
      </c>
      <c r="C64" s="12">
        <f t="shared" si="0"/>
        <v>57</v>
      </c>
      <c r="D64" s="112" t="s">
        <v>15</v>
      </c>
      <c r="E64" s="216" t="s">
        <v>142</v>
      </c>
      <c r="F64" s="12" t="s">
        <v>143</v>
      </c>
      <c r="G64" s="12" t="s">
        <v>18</v>
      </c>
      <c r="H64" s="204"/>
      <c r="I64" s="283"/>
      <c r="J64" s="3" t="s">
        <v>19</v>
      </c>
      <c r="S64" s="13"/>
    </row>
    <row r="65" spans="2:19" ht="48" x14ac:dyDescent="0.55000000000000004">
      <c r="B65" s="281" t="s">
        <v>98</v>
      </c>
      <c r="C65" s="26">
        <f t="shared" si="0"/>
        <v>58</v>
      </c>
      <c r="D65" s="211" t="s">
        <v>74</v>
      </c>
      <c r="E65" s="26" t="s">
        <v>144</v>
      </c>
      <c r="F65" s="210" t="s">
        <v>145</v>
      </c>
      <c r="G65" s="210" t="s">
        <v>146</v>
      </c>
      <c r="H65" s="139" t="s">
        <v>506</v>
      </c>
      <c r="I65" s="286" t="s">
        <v>486</v>
      </c>
      <c r="J65" s="3" t="s">
        <v>19</v>
      </c>
      <c r="S65" s="13"/>
    </row>
    <row r="66" spans="2:19" ht="18" customHeight="1" x14ac:dyDescent="0.55000000000000004">
      <c r="B66" s="281" t="s">
        <v>98</v>
      </c>
      <c r="C66" s="116">
        <f t="shared" si="0"/>
        <v>59</v>
      </c>
      <c r="D66" s="215" t="s">
        <v>74</v>
      </c>
      <c r="E66" s="17" t="s">
        <v>147</v>
      </c>
      <c r="F66" s="116" t="s">
        <v>148</v>
      </c>
      <c r="G66" s="116" t="s">
        <v>45</v>
      </c>
      <c r="H66" s="141"/>
      <c r="I66" s="289"/>
      <c r="J66" s="3" t="s">
        <v>19</v>
      </c>
      <c r="S66" s="13"/>
    </row>
    <row r="67" spans="2:19" ht="32" x14ac:dyDescent="0.55000000000000004">
      <c r="B67" s="279" t="s">
        <v>149</v>
      </c>
      <c r="C67" s="208">
        <f t="shared" si="0"/>
        <v>60</v>
      </c>
      <c r="D67" s="114" t="s">
        <v>74</v>
      </c>
      <c r="E67" s="14" t="s">
        <v>99</v>
      </c>
      <c r="F67" s="208" t="s">
        <v>150</v>
      </c>
      <c r="G67" s="208" t="s">
        <v>64</v>
      </c>
      <c r="H67" s="133" t="s">
        <v>151</v>
      </c>
      <c r="I67" s="280"/>
      <c r="J67" s="3" t="s">
        <v>19</v>
      </c>
      <c r="S67" s="13"/>
    </row>
    <row r="68" spans="2:19" x14ac:dyDescent="0.55000000000000004">
      <c r="B68" s="281" t="s">
        <v>149</v>
      </c>
      <c r="C68" s="12">
        <f t="shared" si="0"/>
        <v>61</v>
      </c>
      <c r="D68" s="212" t="s">
        <v>74</v>
      </c>
      <c r="E68" s="8" t="s">
        <v>102</v>
      </c>
      <c r="F68" s="89" t="s">
        <v>152</v>
      </c>
      <c r="G68" s="89" t="s">
        <v>68</v>
      </c>
      <c r="H68" s="134"/>
      <c r="I68" s="283"/>
      <c r="J68" s="3" t="s">
        <v>19</v>
      </c>
      <c r="S68" s="13"/>
    </row>
    <row r="69" spans="2:19" ht="32" x14ac:dyDescent="0.55000000000000004">
      <c r="B69" s="281" t="s">
        <v>149</v>
      </c>
      <c r="C69" s="12">
        <f t="shared" si="0"/>
        <v>62</v>
      </c>
      <c r="D69" s="112" t="s">
        <v>15</v>
      </c>
      <c r="E69" s="12" t="s">
        <v>71</v>
      </c>
      <c r="F69" s="12" t="s">
        <v>153</v>
      </c>
      <c r="G69" s="12" t="s">
        <v>73</v>
      </c>
      <c r="H69" s="134"/>
      <c r="I69" s="283"/>
      <c r="J69" s="3" t="s">
        <v>19</v>
      </c>
      <c r="S69" s="13"/>
    </row>
    <row r="70" spans="2:19" ht="64.400000000000006" customHeight="1" x14ac:dyDescent="0.55000000000000004">
      <c r="B70" s="281" t="s">
        <v>149</v>
      </c>
      <c r="C70" s="12">
        <f t="shared" si="0"/>
        <v>63</v>
      </c>
      <c r="D70" s="112" t="s">
        <v>15</v>
      </c>
      <c r="E70" s="12" t="s">
        <v>105</v>
      </c>
      <c r="F70" s="12" t="s">
        <v>154</v>
      </c>
      <c r="G70" s="12" t="s">
        <v>155</v>
      </c>
      <c r="H70" s="134"/>
      <c r="I70" s="283"/>
      <c r="J70" s="3" t="s">
        <v>19</v>
      </c>
      <c r="S70" s="13"/>
    </row>
    <row r="71" spans="2:19" ht="18" customHeight="1" x14ac:dyDescent="0.55000000000000004">
      <c r="B71" s="281" t="s">
        <v>149</v>
      </c>
      <c r="C71" s="12">
        <f t="shared" si="0"/>
        <v>64</v>
      </c>
      <c r="D71" s="212" t="s">
        <v>74</v>
      </c>
      <c r="E71" s="8" t="s">
        <v>156</v>
      </c>
      <c r="F71" s="89" t="s">
        <v>157</v>
      </c>
      <c r="G71" s="89" t="s">
        <v>158</v>
      </c>
      <c r="H71" s="134"/>
      <c r="I71" s="283"/>
      <c r="J71" s="3" t="s">
        <v>19</v>
      </c>
    </row>
    <row r="72" spans="2:19" ht="32" x14ac:dyDescent="0.55000000000000004">
      <c r="B72" s="281" t="s">
        <v>149</v>
      </c>
      <c r="C72" s="11">
        <f t="shared" si="0"/>
        <v>65</v>
      </c>
      <c r="D72" s="88" t="s">
        <v>74</v>
      </c>
      <c r="E72" s="11" t="s">
        <v>159</v>
      </c>
      <c r="F72" s="12" t="s">
        <v>160</v>
      </c>
      <c r="G72" s="12" t="s">
        <v>161</v>
      </c>
      <c r="H72" s="134"/>
      <c r="I72" s="283"/>
      <c r="J72" s="3" t="s">
        <v>19</v>
      </c>
    </row>
    <row r="73" spans="2:19" ht="18" customHeight="1" x14ac:dyDescent="0.55000000000000004">
      <c r="B73" s="281" t="s">
        <v>149</v>
      </c>
      <c r="C73" s="11">
        <f t="shared" si="0"/>
        <v>66</v>
      </c>
      <c r="D73" s="88" t="s">
        <v>74</v>
      </c>
      <c r="E73" s="11" t="s">
        <v>162</v>
      </c>
      <c r="F73" s="12" t="s">
        <v>163</v>
      </c>
      <c r="G73" s="12" t="s">
        <v>45</v>
      </c>
      <c r="H73" s="134"/>
      <c r="I73" s="283"/>
      <c r="J73" s="3" t="s">
        <v>19</v>
      </c>
    </row>
    <row r="74" spans="2:19" ht="18" customHeight="1" x14ac:dyDescent="0.55000000000000004">
      <c r="B74" s="281" t="s">
        <v>149</v>
      </c>
      <c r="C74" s="12">
        <f t="shared" si="0"/>
        <v>67</v>
      </c>
      <c r="D74" s="112" t="s">
        <v>15</v>
      </c>
      <c r="E74" s="12" t="s">
        <v>110</v>
      </c>
      <c r="F74" s="12" t="s">
        <v>164</v>
      </c>
      <c r="G74" s="12" t="s">
        <v>112</v>
      </c>
      <c r="H74" s="134"/>
      <c r="I74" s="283"/>
      <c r="J74" s="3" t="s">
        <v>19</v>
      </c>
    </row>
    <row r="75" spans="2:19" x14ac:dyDescent="0.55000000000000004">
      <c r="B75" s="281" t="s">
        <v>149</v>
      </c>
      <c r="C75" s="12">
        <f t="shared" si="0"/>
        <v>68</v>
      </c>
      <c r="D75" s="112" t="s">
        <v>15</v>
      </c>
      <c r="E75" s="12" t="s">
        <v>113</v>
      </c>
      <c r="F75" s="12" t="s">
        <v>165</v>
      </c>
      <c r="G75" s="12" t="s">
        <v>115</v>
      </c>
      <c r="H75" s="134"/>
      <c r="I75" s="283"/>
      <c r="J75" s="3" t="s">
        <v>19</v>
      </c>
    </row>
    <row r="76" spans="2:19" ht="64" x14ac:dyDescent="0.55000000000000004">
      <c r="B76" s="281" t="s">
        <v>149</v>
      </c>
      <c r="C76" s="11">
        <f t="shared" si="0"/>
        <v>69</v>
      </c>
      <c r="D76" s="88" t="s">
        <v>74</v>
      </c>
      <c r="E76" s="11" t="s">
        <v>116</v>
      </c>
      <c r="F76" s="12" t="s">
        <v>166</v>
      </c>
      <c r="G76" s="12" t="s">
        <v>118</v>
      </c>
      <c r="H76" s="134"/>
      <c r="I76" s="283"/>
      <c r="J76" s="3" t="s">
        <v>19</v>
      </c>
    </row>
    <row r="77" spans="2:19" x14ac:dyDescent="0.55000000000000004">
      <c r="B77" s="281" t="s">
        <v>149</v>
      </c>
      <c r="C77" s="11">
        <f t="shared" si="0"/>
        <v>70</v>
      </c>
      <c r="D77" s="88" t="s">
        <v>74</v>
      </c>
      <c r="E77" s="11" t="s">
        <v>119</v>
      </c>
      <c r="F77" s="12" t="s">
        <v>167</v>
      </c>
      <c r="G77" s="12" t="s">
        <v>168</v>
      </c>
      <c r="H77" s="134"/>
      <c r="I77" s="283"/>
      <c r="J77" s="3" t="s">
        <v>19</v>
      </c>
    </row>
    <row r="78" spans="2:19" ht="32" x14ac:dyDescent="0.55000000000000004">
      <c r="B78" s="281" t="s">
        <v>149</v>
      </c>
      <c r="C78" s="11">
        <f t="shared" si="0"/>
        <v>71</v>
      </c>
      <c r="D78" s="88" t="s">
        <v>74</v>
      </c>
      <c r="E78" s="11" t="s">
        <v>122</v>
      </c>
      <c r="F78" s="12" t="s">
        <v>169</v>
      </c>
      <c r="G78" s="12" t="s">
        <v>124</v>
      </c>
      <c r="H78" s="134"/>
      <c r="I78" s="283"/>
      <c r="J78" s="3" t="s">
        <v>19</v>
      </c>
    </row>
    <row r="79" spans="2:19" ht="32" x14ac:dyDescent="0.55000000000000004">
      <c r="B79" s="281" t="s">
        <v>149</v>
      </c>
      <c r="C79" s="17">
        <f t="shared" si="0"/>
        <v>72</v>
      </c>
      <c r="D79" s="212" t="s">
        <v>74</v>
      </c>
      <c r="E79" s="213" t="s">
        <v>125</v>
      </c>
      <c r="F79" s="116" t="s">
        <v>170</v>
      </c>
      <c r="G79" s="116" t="s">
        <v>24</v>
      </c>
      <c r="H79" s="134"/>
      <c r="I79" s="283"/>
      <c r="J79" s="3" t="s">
        <v>19</v>
      </c>
    </row>
    <row r="80" spans="2:19" ht="32" x14ac:dyDescent="0.55000000000000004">
      <c r="B80" s="281" t="s">
        <v>149</v>
      </c>
      <c r="C80" s="116">
        <f t="shared" si="0"/>
        <v>73</v>
      </c>
      <c r="D80" s="112" t="s">
        <v>50</v>
      </c>
      <c r="E80" s="213" t="s">
        <v>127</v>
      </c>
      <c r="F80" s="116" t="s">
        <v>171</v>
      </c>
      <c r="G80" s="116" t="s">
        <v>24</v>
      </c>
      <c r="H80" s="134"/>
      <c r="I80" s="290"/>
      <c r="J80" s="3" t="s">
        <v>19</v>
      </c>
    </row>
    <row r="81" spans="2:19" ht="32" x14ac:dyDescent="0.55000000000000004">
      <c r="B81" s="281" t="s">
        <v>149</v>
      </c>
      <c r="C81" s="116">
        <f t="shared" si="0"/>
        <v>74</v>
      </c>
      <c r="D81" s="112" t="s">
        <v>50</v>
      </c>
      <c r="E81" s="213" t="s">
        <v>129</v>
      </c>
      <c r="F81" s="116" t="s">
        <v>172</v>
      </c>
      <c r="G81" s="116" t="s">
        <v>24</v>
      </c>
      <c r="H81" s="134"/>
      <c r="I81" s="290"/>
      <c r="J81" s="3" t="s">
        <v>19</v>
      </c>
    </row>
    <row r="82" spans="2:19" x14ac:dyDescent="0.55000000000000004">
      <c r="B82" s="281" t="s">
        <v>149</v>
      </c>
      <c r="C82" s="11">
        <f t="shared" si="0"/>
        <v>75</v>
      </c>
      <c r="D82" s="88" t="s">
        <v>74</v>
      </c>
      <c r="E82" s="216" t="s">
        <v>142</v>
      </c>
      <c r="F82" s="12" t="s">
        <v>143</v>
      </c>
      <c r="G82" s="12" t="s">
        <v>18</v>
      </c>
      <c r="H82" s="134"/>
      <c r="I82" s="284"/>
      <c r="J82" s="3" t="s">
        <v>19</v>
      </c>
    </row>
    <row r="83" spans="2:19" x14ac:dyDescent="0.55000000000000004">
      <c r="B83" s="279" t="s">
        <v>173</v>
      </c>
      <c r="C83" s="113">
        <f t="shared" ref="C83:C89" si="2">ROW()-7</f>
        <v>76</v>
      </c>
      <c r="D83" s="114" t="s">
        <v>33</v>
      </c>
      <c r="E83" s="113" t="s">
        <v>99</v>
      </c>
      <c r="F83" s="115" t="s">
        <v>174</v>
      </c>
      <c r="G83" s="115" t="s">
        <v>175</v>
      </c>
      <c r="H83" s="133" t="s">
        <v>176</v>
      </c>
      <c r="I83" s="280"/>
      <c r="J83" s="3" t="s">
        <v>19</v>
      </c>
    </row>
    <row r="84" spans="2:19" x14ac:dyDescent="0.55000000000000004">
      <c r="B84" s="281" t="s">
        <v>173</v>
      </c>
      <c r="C84" s="11">
        <f t="shared" si="2"/>
        <v>77</v>
      </c>
      <c r="D84" s="88" t="s">
        <v>33</v>
      </c>
      <c r="E84" s="11" t="s">
        <v>177</v>
      </c>
      <c r="F84" s="12" t="s">
        <v>178</v>
      </c>
      <c r="G84" s="12" t="s">
        <v>68</v>
      </c>
      <c r="H84" s="134"/>
      <c r="I84" s="283"/>
      <c r="J84" s="3" t="s">
        <v>19</v>
      </c>
    </row>
    <row r="85" spans="2:19" x14ac:dyDescent="0.55000000000000004">
      <c r="B85" s="281" t="s">
        <v>173</v>
      </c>
      <c r="C85" s="11">
        <f t="shared" si="2"/>
        <v>78</v>
      </c>
      <c r="D85" s="88" t="s">
        <v>33</v>
      </c>
      <c r="E85" s="11" t="s">
        <v>179</v>
      </c>
      <c r="F85" s="12" t="s">
        <v>180</v>
      </c>
      <c r="G85" s="12" t="s">
        <v>68</v>
      </c>
      <c r="H85" s="134"/>
      <c r="I85" s="283"/>
      <c r="J85" s="3" t="s">
        <v>19</v>
      </c>
    </row>
    <row r="86" spans="2:19" s="24" customFormat="1" ht="32" x14ac:dyDescent="0.55000000000000004">
      <c r="B86" s="281" t="s">
        <v>173</v>
      </c>
      <c r="C86" s="11">
        <f t="shared" si="2"/>
        <v>79</v>
      </c>
      <c r="D86" s="88" t="s">
        <v>33</v>
      </c>
      <c r="E86" s="11" t="s">
        <v>181</v>
      </c>
      <c r="F86" s="12" t="s">
        <v>182</v>
      </c>
      <c r="G86" s="12" t="s">
        <v>175</v>
      </c>
      <c r="H86" s="134"/>
      <c r="I86" s="283"/>
      <c r="J86" s="3" t="s">
        <v>19</v>
      </c>
      <c r="K86" s="3"/>
      <c r="L86" s="3"/>
      <c r="M86" s="3"/>
      <c r="N86" s="3"/>
      <c r="O86" s="3"/>
      <c r="P86" s="3"/>
      <c r="Q86" s="3"/>
      <c r="R86" s="3"/>
      <c r="S86" s="3"/>
    </row>
    <row r="87" spans="2:19" s="24" customFormat="1" x14ac:dyDescent="0.55000000000000004">
      <c r="B87" s="281" t="s">
        <v>173</v>
      </c>
      <c r="C87" s="11">
        <f t="shared" si="2"/>
        <v>80</v>
      </c>
      <c r="D87" s="88" t="s">
        <v>33</v>
      </c>
      <c r="E87" s="11" t="s">
        <v>183</v>
      </c>
      <c r="F87" s="12" t="s">
        <v>184</v>
      </c>
      <c r="G87" s="12" t="s">
        <v>68</v>
      </c>
      <c r="H87" s="134"/>
      <c r="I87" s="283"/>
      <c r="J87" s="3" t="s">
        <v>19</v>
      </c>
      <c r="K87" s="3"/>
      <c r="L87" s="3"/>
      <c r="M87" s="3"/>
      <c r="N87" s="3"/>
      <c r="O87" s="3"/>
      <c r="P87" s="3"/>
      <c r="Q87" s="3"/>
      <c r="R87" s="3"/>
      <c r="S87" s="3"/>
    </row>
    <row r="88" spans="2:19" s="24" customFormat="1" ht="48" x14ac:dyDescent="0.55000000000000004">
      <c r="B88" s="281" t="s">
        <v>173</v>
      </c>
      <c r="C88" s="17">
        <f t="shared" si="2"/>
        <v>81</v>
      </c>
      <c r="D88" s="88" t="s">
        <v>33</v>
      </c>
      <c r="E88" s="17" t="s">
        <v>185</v>
      </c>
      <c r="F88" s="116" t="s">
        <v>186</v>
      </c>
      <c r="G88" s="116" t="s">
        <v>187</v>
      </c>
      <c r="H88" s="134"/>
      <c r="I88" s="283"/>
      <c r="J88" s="3" t="s">
        <v>19</v>
      </c>
      <c r="K88" s="3"/>
      <c r="L88" s="3"/>
      <c r="M88" s="3"/>
      <c r="N88" s="3"/>
      <c r="O88" s="3"/>
      <c r="P88" s="3"/>
      <c r="Q88" s="3"/>
      <c r="R88" s="3"/>
      <c r="S88" s="3"/>
    </row>
    <row r="89" spans="2:19" s="24" customFormat="1" x14ac:dyDescent="0.55000000000000004">
      <c r="B89" s="291" t="s">
        <v>173</v>
      </c>
      <c r="C89" s="18">
        <f t="shared" si="2"/>
        <v>82</v>
      </c>
      <c r="D89" s="217" t="s">
        <v>33</v>
      </c>
      <c r="E89" s="18" t="s">
        <v>188</v>
      </c>
      <c r="F89" s="218" t="s">
        <v>189</v>
      </c>
      <c r="G89" s="218" t="s">
        <v>45</v>
      </c>
      <c r="H89" s="205"/>
      <c r="I89" s="284"/>
      <c r="J89" s="3" t="s">
        <v>19</v>
      </c>
      <c r="K89" s="3"/>
      <c r="L89" s="3"/>
      <c r="M89" s="3"/>
      <c r="N89" s="3"/>
      <c r="O89" s="3"/>
      <c r="P89" s="3"/>
      <c r="Q89" s="3"/>
      <c r="R89" s="3"/>
      <c r="S89" s="3"/>
    </row>
    <row r="90" spans="2:19" s="24" customFormat="1" x14ac:dyDescent="0.55000000000000004">
      <c r="B90" s="29" t="s">
        <v>190</v>
      </c>
      <c r="C90" s="31"/>
      <c r="D90" s="30" t="s">
        <v>190</v>
      </c>
      <c r="E90" s="31" t="s">
        <v>190</v>
      </c>
      <c r="F90" s="30" t="s">
        <v>190</v>
      </c>
      <c r="G90" s="31" t="s">
        <v>190</v>
      </c>
      <c r="H90" s="31" t="s">
        <v>190</v>
      </c>
      <c r="I90" s="31" t="s">
        <v>190</v>
      </c>
      <c r="J90" s="3"/>
      <c r="K90" s="3"/>
      <c r="L90" s="3"/>
      <c r="M90" s="3"/>
      <c r="N90" s="3"/>
      <c r="O90" s="3"/>
      <c r="P90" s="3"/>
      <c r="Q90" s="3"/>
      <c r="R90" s="3"/>
      <c r="S90" s="3"/>
    </row>
    <row r="91" spans="2:19" s="24" customFormat="1" x14ac:dyDescent="0.55000000000000004">
      <c r="B91" s="2"/>
      <c r="C91" s="4"/>
      <c r="D91" s="3"/>
      <c r="E91" s="4"/>
      <c r="F91" s="3"/>
      <c r="G91" s="4"/>
      <c r="H91" s="4"/>
      <c r="I91" s="4"/>
      <c r="J91" s="3"/>
      <c r="K91" s="3"/>
      <c r="L91" s="3"/>
      <c r="M91" s="3"/>
      <c r="N91" s="3"/>
      <c r="O91" s="3"/>
      <c r="P91" s="3"/>
      <c r="Q91" s="3"/>
      <c r="R91" s="3"/>
      <c r="S91" s="3"/>
    </row>
    <row r="92" spans="2:19" s="24" customFormat="1" x14ac:dyDescent="0.55000000000000004">
      <c r="B92" s="2"/>
      <c r="C92" s="4"/>
      <c r="D92" s="3"/>
      <c r="E92" s="4"/>
      <c r="F92" s="3"/>
      <c r="G92" s="4"/>
      <c r="H92" s="4"/>
      <c r="I92" s="4"/>
      <c r="J92" s="3"/>
      <c r="K92" s="3"/>
      <c r="L92" s="3"/>
      <c r="M92" s="3"/>
      <c r="N92" s="3"/>
      <c r="O92" s="3"/>
      <c r="P92" s="3"/>
      <c r="Q92" s="3"/>
      <c r="R92" s="3"/>
      <c r="S92" s="3"/>
    </row>
    <row r="93" spans="2:19" s="24" customFormat="1" x14ac:dyDescent="0.55000000000000004">
      <c r="B93" s="2"/>
      <c r="C93" s="4"/>
      <c r="D93" s="3"/>
      <c r="E93" s="4"/>
      <c r="F93" s="3"/>
      <c r="G93" s="4"/>
      <c r="H93" s="4"/>
      <c r="I93" s="4"/>
      <c r="J93" s="3"/>
      <c r="K93" s="3"/>
      <c r="L93" s="3"/>
      <c r="M93" s="3"/>
      <c r="N93" s="3"/>
      <c r="O93" s="3"/>
      <c r="P93" s="3"/>
      <c r="Q93" s="3"/>
      <c r="R93" s="3"/>
      <c r="S93" s="3"/>
    </row>
    <row r="94" spans="2:19" s="24" customFormat="1" x14ac:dyDescent="0.55000000000000004">
      <c r="B94" s="2"/>
      <c r="C94" s="4"/>
      <c r="D94" s="3"/>
      <c r="E94" s="103"/>
      <c r="F94" s="104"/>
      <c r="G94" s="4"/>
      <c r="H94" s="4"/>
      <c r="I94" s="4"/>
      <c r="J94" s="3"/>
      <c r="K94" s="3"/>
      <c r="L94" s="3"/>
      <c r="M94" s="3"/>
      <c r="N94" s="3"/>
      <c r="O94" s="3"/>
      <c r="P94" s="3"/>
      <c r="Q94" s="3"/>
      <c r="R94" s="3"/>
      <c r="S94" s="3"/>
    </row>
    <row r="95" spans="2:19" s="24" customFormat="1" x14ac:dyDescent="0.55000000000000004">
      <c r="B95" s="2"/>
      <c r="C95" s="4"/>
      <c r="D95" s="3"/>
      <c r="E95" s="4"/>
      <c r="F95" s="3"/>
      <c r="G95" s="4"/>
      <c r="H95" s="4"/>
      <c r="I95" s="4"/>
      <c r="J95" s="3"/>
      <c r="K95" s="3"/>
      <c r="L95" s="3"/>
      <c r="M95" s="3"/>
      <c r="N95" s="3"/>
      <c r="O95" s="3"/>
      <c r="P95" s="3"/>
      <c r="Q95" s="3"/>
      <c r="R95" s="3"/>
      <c r="S95" s="3"/>
    </row>
    <row r="96" spans="2:19" s="24" customFormat="1" x14ac:dyDescent="0.55000000000000004">
      <c r="B96" s="2"/>
      <c r="C96" s="4"/>
      <c r="D96" s="3"/>
      <c r="E96" s="4"/>
      <c r="F96" s="3"/>
      <c r="G96" s="4"/>
      <c r="H96" s="4"/>
      <c r="I96" s="4"/>
      <c r="J96" s="3"/>
      <c r="K96" s="3"/>
      <c r="L96" s="3"/>
      <c r="M96" s="3"/>
      <c r="N96" s="3"/>
      <c r="O96" s="3"/>
      <c r="P96" s="3"/>
      <c r="Q96" s="3"/>
      <c r="R96" s="3"/>
      <c r="S96" s="3"/>
    </row>
    <row r="97" spans="2:19" s="24" customFormat="1" x14ac:dyDescent="0.55000000000000004">
      <c r="B97" s="2"/>
      <c r="C97" s="4"/>
      <c r="D97" s="3"/>
      <c r="E97" s="4"/>
      <c r="F97" s="3"/>
      <c r="G97" s="4"/>
      <c r="H97" s="4"/>
      <c r="I97" s="4"/>
      <c r="J97" s="3"/>
      <c r="K97" s="3"/>
      <c r="L97" s="3"/>
      <c r="M97" s="3"/>
      <c r="N97" s="3"/>
      <c r="O97" s="3"/>
      <c r="P97" s="3"/>
      <c r="Q97" s="3"/>
      <c r="R97" s="3"/>
      <c r="S97" s="3"/>
    </row>
    <row r="98" spans="2:19" s="24" customFormat="1" x14ac:dyDescent="0.55000000000000004">
      <c r="B98" s="2"/>
      <c r="C98" s="4"/>
      <c r="D98" s="3"/>
      <c r="E98" s="4"/>
      <c r="F98" s="3"/>
      <c r="G98" s="4"/>
      <c r="H98" s="4"/>
      <c r="I98" s="4"/>
      <c r="J98" s="3"/>
      <c r="K98" s="3"/>
      <c r="L98" s="3"/>
      <c r="M98" s="3"/>
      <c r="N98" s="3"/>
      <c r="O98" s="3"/>
      <c r="P98" s="3"/>
      <c r="Q98" s="3"/>
      <c r="R98" s="3"/>
      <c r="S98" s="3"/>
    </row>
    <row r="99" spans="2:19" s="24" customFormat="1" x14ac:dyDescent="0.55000000000000004">
      <c r="B99" s="2"/>
      <c r="C99" s="4"/>
      <c r="D99" s="3"/>
      <c r="E99" s="4"/>
      <c r="F99" s="3"/>
      <c r="G99" s="4"/>
      <c r="H99" s="4"/>
      <c r="I99" s="4"/>
      <c r="J99" s="3"/>
      <c r="K99" s="3"/>
      <c r="L99" s="3"/>
      <c r="M99" s="3"/>
      <c r="N99" s="3"/>
      <c r="O99" s="3"/>
      <c r="P99" s="3"/>
      <c r="Q99" s="3"/>
      <c r="R99" s="3"/>
      <c r="S99" s="3"/>
    </row>
    <row r="100" spans="2:19" s="24"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9"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8"/>
  <sheetViews>
    <sheetView zoomScale="70" zoomScaleNormal="70" workbookViewId="0">
      <pane ySplit="9" topLeftCell="A10" activePane="bottomLeft" state="frozen"/>
      <selection pane="bottomLeft" activeCell="L10" sqref="L10"/>
    </sheetView>
  </sheetViews>
  <sheetFormatPr defaultColWidth="8" defaultRowHeight="16" x14ac:dyDescent="0.55000000000000004"/>
  <cols>
    <col min="1" max="1" width="3.58203125" style="3" customWidth="1"/>
    <col min="2" max="2" width="10.4140625" style="3" bestFit="1" customWidth="1"/>
    <col min="3" max="3" width="24.58203125" style="3" customWidth="1"/>
    <col min="4" max="4" width="11.4140625" style="3" customWidth="1"/>
    <col min="5" max="6" width="20.4140625" style="3" customWidth="1"/>
    <col min="7" max="8" width="11.4140625" style="3" customWidth="1"/>
    <col min="9" max="17" width="20.4140625" style="3" customWidth="1"/>
    <col min="18" max="18" width="8" style="3"/>
    <col min="19" max="19" width="8" style="24"/>
    <col min="20" max="16384" width="8" style="3"/>
  </cols>
  <sheetData>
    <row r="2" spans="2:23" hidden="1" x14ac:dyDescent="0.55000000000000004">
      <c r="B2" s="233" t="s">
        <v>1</v>
      </c>
      <c r="C2" s="233" t="s">
        <v>2</v>
      </c>
      <c r="D2" s="233" t="s">
        <v>3</v>
      </c>
    </row>
    <row r="3" spans="2:23" hidden="1" x14ac:dyDescent="0.55000000000000004">
      <c r="B3" s="233" t="str">
        <f>走行データ一覧!G4&amp;""</f>
        <v>360007</v>
      </c>
      <c r="C3" s="233" t="str">
        <f>走行データ一覧!H4&amp;""</f>
        <v>徳島県</v>
      </c>
      <c r="D3" s="233" t="str">
        <f>走行データ一覧!I4&amp;""</f>
        <v/>
      </c>
    </row>
    <row r="4" spans="2:23" hidden="1" x14ac:dyDescent="0.55000000000000004"/>
    <row r="5" spans="2:23" x14ac:dyDescent="0.55000000000000004">
      <c r="B5" s="34" t="s">
        <v>191</v>
      </c>
      <c r="D5" s="34"/>
      <c r="E5" s="24"/>
      <c r="F5" s="24"/>
      <c r="I5" s="35"/>
      <c r="J5" s="35"/>
      <c r="K5" s="35"/>
      <c r="L5" s="35"/>
      <c r="M5" s="35"/>
      <c r="N5" s="35"/>
      <c r="O5" s="35"/>
    </row>
    <row r="6" spans="2:23" x14ac:dyDescent="0.55000000000000004">
      <c r="B6" s="36" t="s">
        <v>192</v>
      </c>
      <c r="C6" s="34"/>
      <c r="D6" s="34"/>
      <c r="E6" s="24"/>
      <c r="F6" s="24"/>
      <c r="I6" s="35"/>
      <c r="J6" s="35"/>
      <c r="K6" s="35"/>
      <c r="L6" s="35"/>
      <c r="M6" s="35"/>
      <c r="N6" s="35"/>
      <c r="O6" s="35"/>
    </row>
    <row r="7" spans="2:23" ht="64" x14ac:dyDescent="0.35">
      <c r="B7" s="95"/>
      <c r="C7" s="34"/>
      <c r="D7" s="34"/>
      <c r="E7" s="24"/>
      <c r="F7" s="24"/>
      <c r="G7" s="38" t="s">
        <v>193</v>
      </c>
      <c r="I7" s="35"/>
      <c r="J7" s="35"/>
      <c r="K7" s="35"/>
      <c r="L7" s="35"/>
      <c r="M7" s="35"/>
      <c r="N7" s="35"/>
      <c r="O7" s="35"/>
    </row>
    <row r="8" spans="2:23" ht="18" customHeight="1" x14ac:dyDescent="0.55000000000000004">
      <c r="B8" s="87" t="s">
        <v>7</v>
      </c>
      <c r="C8" s="117">
        <v>25</v>
      </c>
      <c r="D8" s="110" t="s">
        <v>194</v>
      </c>
      <c r="E8" s="110">
        <v>26</v>
      </c>
      <c r="F8" s="110">
        <v>27</v>
      </c>
      <c r="G8" s="110">
        <v>28</v>
      </c>
      <c r="H8" s="110">
        <v>29</v>
      </c>
      <c r="I8" s="110">
        <v>30</v>
      </c>
      <c r="J8" s="110">
        <v>31</v>
      </c>
      <c r="K8" s="110">
        <v>32</v>
      </c>
      <c r="L8" s="110">
        <v>33</v>
      </c>
      <c r="M8" s="110">
        <v>34</v>
      </c>
      <c r="N8" s="110">
        <v>35</v>
      </c>
      <c r="O8" s="110">
        <v>36</v>
      </c>
      <c r="P8" s="110">
        <v>37</v>
      </c>
      <c r="Q8" s="118">
        <v>38</v>
      </c>
      <c r="R8" s="3" t="s">
        <v>190</v>
      </c>
    </row>
    <row r="9" spans="2:23" ht="51" customHeight="1" x14ac:dyDescent="0.55000000000000004">
      <c r="B9" s="119" t="s">
        <v>9</v>
      </c>
      <c r="C9" s="120" t="s">
        <v>62</v>
      </c>
      <c r="D9" s="121" t="s">
        <v>195</v>
      </c>
      <c r="E9" s="122" t="s">
        <v>196</v>
      </c>
      <c r="F9" s="122" t="s">
        <v>197</v>
      </c>
      <c r="G9" s="123" t="s">
        <v>71</v>
      </c>
      <c r="H9" s="124" t="s">
        <v>198</v>
      </c>
      <c r="I9" s="122" t="s">
        <v>77</v>
      </c>
      <c r="J9" s="122" t="s">
        <v>199</v>
      </c>
      <c r="K9" s="122" t="s">
        <v>200</v>
      </c>
      <c r="L9" s="122" t="s">
        <v>201</v>
      </c>
      <c r="M9" s="122" t="s">
        <v>202</v>
      </c>
      <c r="N9" s="123" t="s">
        <v>203</v>
      </c>
      <c r="O9" s="123" t="s">
        <v>204</v>
      </c>
      <c r="P9" s="122" t="s">
        <v>205</v>
      </c>
      <c r="Q9" s="125" t="s">
        <v>206</v>
      </c>
      <c r="R9" s="3" t="s">
        <v>190</v>
      </c>
    </row>
    <row r="10" spans="2:23" x14ac:dyDescent="0.55000000000000004">
      <c r="B10" s="39" t="s">
        <v>207</v>
      </c>
      <c r="C10" s="40">
        <v>45072</v>
      </c>
      <c r="D10" s="65" t="str">
        <f t="shared" ref="D10:D41" si="0">IF($C10 &lt;&gt; "", IF(ISERROR(MATCH($C10, 祝日, 0)), TEXT($C10, "aaa"), "祝日"), "")</f>
        <v>金</v>
      </c>
      <c r="E10" s="102">
        <v>0.41666666666666669</v>
      </c>
      <c r="F10" s="41">
        <v>10</v>
      </c>
      <c r="G10" s="43" t="s">
        <v>208</v>
      </c>
      <c r="H10" s="44">
        <v>20</v>
      </c>
      <c r="I10" s="42">
        <v>50</v>
      </c>
      <c r="J10" s="42">
        <v>10</v>
      </c>
      <c r="K10" s="42">
        <v>0.5</v>
      </c>
      <c r="L10" s="42">
        <v>9.5</v>
      </c>
      <c r="M10" s="42">
        <v>35</v>
      </c>
      <c r="N10" s="42">
        <v>5</v>
      </c>
      <c r="O10" s="42">
        <v>30</v>
      </c>
      <c r="P10" s="93">
        <v>50</v>
      </c>
      <c r="Q10" s="105">
        <v>40</v>
      </c>
      <c r="R10" s="3" t="s">
        <v>190</v>
      </c>
    </row>
    <row r="11" spans="2:23" ht="18" x14ac:dyDescent="0.55000000000000004">
      <c r="B11" s="142" t="s">
        <v>209</v>
      </c>
      <c r="C11" s="317">
        <v>46042.524351851855</v>
      </c>
      <c r="D11" s="144" t="str">
        <f t="shared" si="0"/>
        <v>火</v>
      </c>
      <c r="E11" s="145">
        <v>0.52430555555555558</v>
      </c>
      <c r="F11" s="146">
        <v>1</v>
      </c>
      <c r="G11" s="147" t="s">
        <v>208</v>
      </c>
      <c r="H11" s="148">
        <v>9</v>
      </c>
      <c r="I11" s="318">
        <v>6.42</v>
      </c>
      <c r="J11" s="318">
        <v>6.42</v>
      </c>
      <c r="K11" s="318">
        <v>0</v>
      </c>
      <c r="L11" s="318">
        <f>(J11-K11)</f>
        <v>6.42</v>
      </c>
      <c r="M11" s="150">
        <v>0</v>
      </c>
      <c r="N11" s="150">
        <v>0</v>
      </c>
      <c r="O11" s="150">
        <v>0</v>
      </c>
      <c r="P11" s="151">
        <v>55</v>
      </c>
      <c r="Q11" s="152">
        <v>54</v>
      </c>
      <c r="R11" s="3" t="s">
        <v>190</v>
      </c>
    </row>
    <row r="12" spans="2:23" ht="18" x14ac:dyDescent="0.55000000000000004">
      <c r="B12" s="153"/>
      <c r="C12" s="329">
        <v>46042.54115740741</v>
      </c>
      <c r="D12" s="156" t="str">
        <f t="shared" si="0"/>
        <v>火</v>
      </c>
      <c r="E12" s="157">
        <v>0.54097222222222219</v>
      </c>
      <c r="F12" s="158">
        <v>2</v>
      </c>
      <c r="G12" s="330" t="s">
        <v>208</v>
      </c>
      <c r="H12" s="160">
        <v>10</v>
      </c>
      <c r="I12" s="331">
        <v>14.5</v>
      </c>
      <c r="J12" s="331">
        <v>14.5</v>
      </c>
      <c r="K12" s="331">
        <v>0</v>
      </c>
      <c r="L12" s="331">
        <f t="shared" ref="L12:L73" si="1">(J12-K12)</f>
        <v>14.5</v>
      </c>
      <c r="M12" s="162">
        <v>0</v>
      </c>
      <c r="N12" s="162">
        <v>0</v>
      </c>
      <c r="O12" s="162">
        <v>0</v>
      </c>
      <c r="P12" s="163">
        <v>54</v>
      </c>
      <c r="Q12" s="164">
        <v>53</v>
      </c>
      <c r="R12" s="3" t="s">
        <v>190</v>
      </c>
    </row>
    <row r="13" spans="2:23" ht="18" x14ac:dyDescent="0.55000000000000004">
      <c r="B13" s="153"/>
      <c r="C13" s="319">
        <v>46044.373761574076</v>
      </c>
      <c r="D13" s="320" t="str">
        <f t="shared" si="0"/>
        <v>木</v>
      </c>
      <c r="E13" s="321">
        <v>0.37361111111111112</v>
      </c>
      <c r="F13" s="322">
        <v>2</v>
      </c>
      <c r="G13" s="323" t="s">
        <v>348</v>
      </c>
      <c r="H13" s="324">
        <v>7</v>
      </c>
      <c r="I13" s="325">
        <v>6.77</v>
      </c>
      <c r="J13" s="325">
        <v>6.77</v>
      </c>
      <c r="K13" s="325">
        <v>0</v>
      </c>
      <c r="L13" s="325">
        <f t="shared" si="1"/>
        <v>6.77</v>
      </c>
      <c r="M13" s="326">
        <v>0</v>
      </c>
      <c r="N13" s="326">
        <v>0</v>
      </c>
      <c r="O13" s="326">
        <v>0</v>
      </c>
      <c r="P13" s="327">
        <v>64</v>
      </c>
      <c r="Q13" s="328">
        <v>63</v>
      </c>
      <c r="R13" s="3" t="s">
        <v>190</v>
      </c>
      <c r="V13" s="45"/>
      <c r="W13" s="45"/>
    </row>
    <row r="14" spans="2:23" ht="18" x14ac:dyDescent="0.55000000000000004">
      <c r="B14" s="153"/>
      <c r="C14" s="317">
        <v>46044.424675925926</v>
      </c>
      <c r="D14" s="144" t="str">
        <f t="shared" si="0"/>
        <v>木</v>
      </c>
      <c r="E14" s="145">
        <v>0.42430555555555555</v>
      </c>
      <c r="F14" s="146">
        <v>1</v>
      </c>
      <c r="G14" s="147" t="s">
        <v>208</v>
      </c>
      <c r="H14" s="148">
        <v>8</v>
      </c>
      <c r="I14" s="318">
        <v>6.78</v>
      </c>
      <c r="J14" s="318">
        <v>6.78</v>
      </c>
      <c r="K14" s="318">
        <v>0</v>
      </c>
      <c r="L14" s="318">
        <f t="shared" si="1"/>
        <v>6.78</v>
      </c>
      <c r="M14" s="150">
        <v>0</v>
      </c>
      <c r="N14" s="150">
        <v>0</v>
      </c>
      <c r="O14" s="150">
        <v>0</v>
      </c>
      <c r="P14" s="151">
        <v>62</v>
      </c>
      <c r="Q14" s="152">
        <v>61.5</v>
      </c>
      <c r="R14" s="3" t="s">
        <v>190</v>
      </c>
    </row>
    <row r="15" spans="2:23" ht="18" x14ac:dyDescent="0.55000000000000004">
      <c r="B15" s="153"/>
      <c r="C15" s="329">
        <v>46044.465428240743</v>
      </c>
      <c r="D15" s="156" t="str">
        <f t="shared" si="0"/>
        <v>木</v>
      </c>
      <c r="E15" s="157">
        <v>0.46527777777777779</v>
      </c>
      <c r="F15" s="158">
        <v>2</v>
      </c>
      <c r="G15" s="330" t="s">
        <v>208</v>
      </c>
      <c r="H15" s="160">
        <v>9</v>
      </c>
      <c r="I15" s="331">
        <v>14.07</v>
      </c>
      <c r="J15" s="331">
        <v>14.07</v>
      </c>
      <c r="K15" s="331">
        <v>0.28000000000000003</v>
      </c>
      <c r="L15" s="331">
        <f t="shared" si="1"/>
        <v>13.790000000000001</v>
      </c>
      <c r="M15" s="162">
        <v>0</v>
      </c>
      <c r="N15" s="162">
        <v>0</v>
      </c>
      <c r="O15" s="162">
        <v>0</v>
      </c>
      <c r="P15" s="163">
        <v>60</v>
      </c>
      <c r="Q15" s="164">
        <v>59</v>
      </c>
      <c r="R15" s="3" t="s">
        <v>190</v>
      </c>
    </row>
    <row r="16" spans="2:23" ht="18" x14ac:dyDescent="0.55000000000000004">
      <c r="B16" s="153"/>
      <c r="C16" s="319">
        <v>46045.464884259258</v>
      </c>
      <c r="D16" s="320" t="str">
        <f t="shared" si="0"/>
        <v>金</v>
      </c>
      <c r="E16" s="321">
        <v>0.46458333333333335</v>
      </c>
      <c r="F16" s="322">
        <v>1</v>
      </c>
      <c r="G16" s="323" t="s">
        <v>208</v>
      </c>
      <c r="H16" s="324">
        <v>8</v>
      </c>
      <c r="I16" s="325">
        <v>12.02</v>
      </c>
      <c r="J16" s="325">
        <v>12.02</v>
      </c>
      <c r="K16" s="325">
        <v>0</v>
      </c>
      <c r="L16" s="325">
        <f t="shared" si="1"/>
        <v>12.02</v>
      </c>
      <c r="M16" s="326">
        <v>0</v>
      </c>
      <c r="N16" s="326">
        <v>0</v>
      </c>
      <c r="O16" s="326">
        <v>0</v>
      </c>
      <c r="P16" s="327">
        <v>66.8</v>
      </c>
      <c r="Q16" s="328">
        <v>65.3</v>
      </c>
      <c r="R16" s="3" t="s">
        <v>190</v>
      </c>
    </row>
    <row r="17" spans="2:18" ht="18" x14ac:dyDescent="0.55000000000000004">
      <c r="B17" s="153"/>
      <c r="C17" s="317">
        <v>46045.526041666664</v>
      </c>
      <c r="D17" s="144" t="str">
        <f t="shared" si="0"/>
        <v>金</v>
      </c>
      <c r="E17" s="145">
        <v>0.52569444444444446</v>
      </c>
      <c r="F17" s="146">
        <v>1</v>
      </c>
      <c r="G17" s="147" t="s">
        <v>348</v>
      </c>
      <c r="H17" s="148">
        <v>9</v>
      </c>
      <c r="I17" s="318">
        <v>8.8800000000000008</v>
      </c>
      <c r="J17" s="318">
        <v>8.8800000000000008</v>
      </c>
      <c r="K17" s="318">
        <v>0</v>
      </c>
      <c r="L17" s="318">
        <f t="shared" si="1"/>
        <v>8.8800000000000008</v>
      </c>
      <c r="M17" s="150">
        <v>0</v>
      </c>
      <c r="N17" s="150">
        <v>0</v>
      </c>
      <c r="O17" s="150">
        <v>0</v>
      </c>
      <c r="P17" s="151">
        <v>63.9</v>
      </c>
      <c r="Q17" s="152">
        <v>63.1</v>
      </c>
      <c r="R17" s="3" t="s">
        <v>190</v>
      </c>
    </row>
    <row r="18" spans="2:18" ht="18" x14ac:dyDescent="0.55000000000000004">
      <c r="B18" s="153"/>
      <c r="C18" s="317">
        <v>46045.534513888888</v>
      </c>
      <c r="D18" s="144" t="str">
        <f t="shared" si="0"/>
        <v>金</v>
      </c>
      <c r="E18" s="145">
        <v>0.53402777777777777</v>
      </c>
      <c r="F18" s="146">
        <v>2</v>
      </c>
      <c r="G18" s="147" t="s">
        <v>208</v>
      </c>
      <c r="H18" s="148">
        <v>10</v>
      </c>
      <c r="I18" s="318">
        <v>14.19</v>
      </c>
      <c r="J18" s="318">
        <v>14.19</v>
      </c>
      <c r="K18" s="318">
        <v>0</v>
      </c>
      <c r="L18" s="318">
        <f t="shared" si="1"/>
        <v>14.19</v>
      </c>
      <c r="M18" s="150">
        <v>0</v>
      </c>
      <c r="N18" s="150">
        <v>0</v>
      </c>
      <c r="O18" s="150">
        <v>0</v>
      </c>
      <c r="P18" s="151">
        <v>62.8</v>
      </c>
      <c r="Q18" s="152">
        <v>60.9</v>
      </c>
      <c r="R18" s="3" t="s">
        <v>190</v>
      </c>
    </row>
    <row r="19" spans="2:18" ht="18" x14ac:dyDescent="0.55000000000000004">
      <c r="B19" s="153"/>
      <c r="C19" s="329">
        <v>46045.668379629627</v>
      </c>
      <c r="D19" s="156" t="str">
        <f t="shared" si="0"/>
        <v>金</v>
      </c>
      <c r="E19" s="157">
        <v>0.66805555555555551</v>
      </c>
      <c r="F19" s="158">
        <v>1</v>
      </c>
      <c r="G19" s="330" t="s">
        <v>348</v>
      </c>
      <c r="H19" s="160">
        <v>7</v>
      </c>
      <c r="I19" s="331">
        <v>6.1</v>
      </c>
      <c r="J19" s="331">
        <v>6.1</v>
      </c>
      <c r="K19" s="331">
        <v>0</v>
      </c>
      <c r="L19" s="331">
        <f t="shared" si="1"/>
        <v>6.1</v>
      </c>
      <c r="M19" s="162">
        <v>0</v>
      </c>
      <c r="N19" s="162">
        <v>0</v>
      </c>
      <c r="O19" s="162">
        <v>0</v>
      </c>
      <c r="P19" s="163">
        <v>51</v>
      </c>
      <c r="Q19" s="164">
        <v>50</v>
      </c>
      <c r="R19" s="3" t="s">
        <v>190</v>
      </c>
    </row>
    <row r="20" spans="2:18" ht="18" x14ac:dyDescent="0.55000000000000004">
      <c r="B20" s="153"/>
      <c r="C20" s="319">
        <v>46048.31386574074</v>
      </c>
      <c r="D20" s="320" t="str">
        <f t="shared" si="0"/>
        <v>月</v>
      </c>
      <c r="E20" s="321">
        <v>0.31319444444444444</v>
      </c>
      <c r="F20" s="322">
        <v>3</v>
      </c>
      <c r="G20" s="323" t="s">
        <v>208</v>
      </c>
      <c r="H20" s="324">
        <v>4</v>
      </c>
      <c r="I20" s="325">
        <v>12.49</v>
      </c>
      <c r="J20" s="325">
        <v>12.49</v>
      </c>
      <c r="K20" s="325">
        <v>0.05</v>
      </c>
      <c r="L20" s="325">
        <f t="shared" si="1"/>
        <v>12.44</v>
      </c>
      <c r="M20" s="326">
        <v>0</v>
      </c>
      <c r="N20" s="326">
        <v>0</v>
      </c>
      <c r="O20" s="326">
        <v>0</v>
      </c>
      <c r="P20" s="327">
        <v>55.6</v>
      </c>
      <c r="Q20" s="328">
        <v>54.4</v>
      </c>
      <c r="R20" s="3" t="s">
        <v>190</v>
      </c>
    </row>
    <row r="21" spans="2:18" ht="18" x14ac:dyDescent="0.55000000000000004">
      <c r="B21" s="153"/>
      <c r="C21" s="317">
        <v>46048.593101851853</v>
      </c>
      <c r="D21" s="144" t="str">
        <f t="shared" si="0"/>
        <v>月</v>
      </c>
      <c r="E21" s="145">
        <v>0.59305555555555556</v>
      </c>
      <c r="F21" s="146">
        <v>1</v>
      </c>
      <c r="G21" s="147" t="s">
        <v>208</v>
      </c>
      <c r="H21" s="148">
        <v>6</v>
      </c>
      <c r="I21" s="318">
        <v>2.4500000000000002</v>
      </c>
      <c r="J21" s="318">
        <v>2.4500000000000002</v>
      </c>
      <c r="K21" s="318">
        <v>0</v>
      </c>
      <c r="L21" s="318">
        <f t="shared" si="1"/>
        <v>2.4500000000000002</v>
      </c>
      <c r="M21" s="150">
        <v>0</v>
      </c>
      <c r="N21" s="150">
        <v>0</v>
      </c>
      <c r="O21" s="150">
        <v>0</v>
      </c>
      <c r="P21" s="151">
        <v>50</v>
      </c>
      <c r="Q21" s="152">
        <v>49</v>
      </c>
      <c r="R21" s="3" t="s">
        <v>190</v>
      </c>
    </row>
    <row r="22" spans="2:18" ht="18" x14ac:dyDescent="0.55000000000000004">
      <c r="B22" s="153"/>
      <c r="C22" s="329">
        <v>46048.725069444445</v>
      </c>
      <c r="D22" s="156" t="str">
        <f t="shared" si="0"/>
        <v>月</v>
      </c>
      <c r="E22" s="157">
        <v>0.72499999999999998</v>
      </c>
      <c r="F22" s="158">
        <v>1</v>
      </c>
      <c r="G22" s="330" t="s">
        <v>208</v>
      </c>
      <c r="H22" s="160">
        <v>5</v>
      </c>
      <c r="I22" s="331">
        <v>9.77</v>
      </c>
      <c r="J22" s="331">
        <v>9.77</v>
      </c>
      <c r="K22" s="331">
        <v>0</v>
      </c>
      <c r="L22" s="331">
        <f t="shared" si="1"/>
        <v>9.77</v>
      </c>
      <c r="M22" s="162">
        <v>0</v>
      </c>
      <c r="N22" s="162">
        <v>0</v>
      </c>
      <c r="O22" s="162">
        <v>0</v>
      </c>
      <c r="P22" s="163">
        <v>44</v>
      </c>
      <c r="Q22" s="164">
        <v>43</v>
      </c>
      <c r="R22" s="3" t="s">
        <v>190</v>
      </c>
    </row>
    <row r="23" spans="2:18" ht="18" x14ac:dyDescent="0.55000000000000004">
      <c r="B23" s="153"/>
      <c r="C23" s="332">
        <v>46049.677824074075</v>
      </c>
      <c r="D23" s="333" t="str">
        <f t="shared" si="0"/>
        <v>火</v>
      </c>
      <c r="E23" s="334">
        <v>0.67777777777777781</v>
      </c>
      <c r="F23" s="335">
        <v>3</v>
      </c>
      <c r="G23" s="336" t="s">
        <v>208</v>
      </c>
      <c r="H23" s="337">
        <v>5</v>
      </c>
      <c r="I23" s="338">
        <v>8.09</v>
      </c>
      <c r="J23" s="338">
        <v>8.09</v>
      </c>
      <c r="K23" s="338">
        <v>0</v>
      </c>
      <c r="L23" s="338">
        <f t="shared" si="1"/>
        <v>8.09</v>
      </c>
      <c r="M23" s="339">
        <v>0</v>
      </c>
      <c r="N23" s="339">
        <v>0</v>
      </c>
      <c r="O23" s="339">
        <v>0</v>
      </c>
      <c r="P23" s="340">
        <v>31.2</v>
      </c>
      <c r="Q23" s="341">
        <v>30.4</v>
      </c>
      <c r="R23" s="3" t="s">
        <v>190</v>
      </c>
    </row>
    <row r="24" spans="2:18" ht="18" x14ac:dyDescent="0.55000000000000004">
      <c r="B24" s="153"/>
      <c r="C24" s="319">
        <v>46050.420081018521</v>
      </c>
      <c r="D24" s="320" t="str">
        <f t="shared" si="0"/>
        <v>水</v>
      </c>
      <c r="E24" s="321">
        <v>0.41944444444444445</v>
      </c>
      <c r="F24" s="322">
        <v>2</v>
      </c>
      <c r="G24" s="323" t="s">
        <v>348</v>
      </c>
      <c r="H24" s="324">
        <v>6</v>
      </c>
      <c r="I24" s="325">
        <v>8.9600000000000009</v>
      </c>
      <c r="J24" s="325">
        <v>8.9600000000000009</v>
      </c>
      <c r="K24" s="325">
        <v>0</v>
      </c>
      <c r="L24" s="325">
        <f t="shared" si="1"/>
        <v>8.9600000000000009</v>
      </c>
      <c r="M24" s="326">
        <v>0</v>
      </c>
      <c r="N24" s="326">
        <v>0</v>
      </c>
      <c r="O24" s="326">
        <v>0</v>
      </c>
      <c r="P24" s="327">
        <v>66</v>
      </c>
      <c r="Q24" s="328">
        <v>65</v>
      </c>
      <c r="R24" s="3" t="s">
        <v>190</v>
      </c>
    </row>
    <row r="25" spans="2:18" ht="18" x14ac:dyDescent="0.55000000000000004">
      <c r="B25" s="153"/>
      <c r="C25" s="329">
        <v>46050.710590277777</v>
      </c>
      <c r="D25" s="156" t="str">
        <f t="shared" si="0"/>
        <v>水</v>
      </c>
      <c r="E25" s="157">
        <v>0.7104166666666667</v>
      </c>
      <c r="F25" s="158">
        <v>2</v>
      </c>
      <c r="G25" s="330" t="s">
        <v>348</v>
      </c>
      <c r="H25" s="160">
        <v>4</v>
      </c>
      <c r="I25" s="331">
        <v>9.2899999999999991</v>
      </c>
      <c r="J25" s="331">
        <v>9.2899999999999991</v>
      </c>
      <c r="K25" s="331">
        <v>0</v>
      </c>
      <c r="L25" s="331">
        <f t="shared" si="1"/>
        <v>9.2899999999999991</v>
      </c>
      <c r="M25" s="162">
        <v>0</v>
      </c>
      <c r="N25" s="162">
        <v>0</v>
      </c>
      <c r="O25" s="162">
        <v>0</v>
      </c>
      <c r="P25" s="163">
        <v>40</v>
      </c>
      <c r="Q25" s="164">
        <v>39</v>
      </c>
      <c r="R25" s="3" t="s">
        <v>190</v>
      </c>
    </row>
    <row r="26" spans="2:18" ht="18" x14ac:dyDescent="0.55000000000000004">
      <c r="B26" s="153"/>
      <c r="C26" s="319">
        <v>46057.346226851849</v>
      </c>
      <c r="D26" s="320" t="str">
        <f t="shared" si="0"/>
        <v>水</v>
      </c>
      <c r="E26" s="321">
        <v>0.34583333333333333</v>
      </c>
      <c r="F26" s="322">
        <v>1</v>
      </c>
      <c r="G26" s="323" t="s">
        <v>208</v>
      </c>
      <c r="H26" s="324">
        <v>4</v>
      </c>
      <c r="I26" s="325">
        <v>12.68</v>
      </c>
      <c r="J26" s="325">
        <v>12.68</v>
      </c>
      <c r="K26" s="325">
        <v>0</v>
      </c>
      <c r="L26" s="325">
        <f t="shared" si="1"/>
        <v>12.68</v>
      </c>
      <c r="M26" s="326">
        <v>0</v>
      </c>
      <c r="N26" s="326">
        <v>0</v>
      </c>
      <c r="O26" s="326">
        <v>0</v>
      </c>
      <c r="P26" s="327">
        <v>52.9</v>
      </c>
      <c r="Q26" s="328">
        <v>51.6</v>
      </c>
      <c r="R26" s="3" t="s">
        <v>190</v>
      </c>
    </row>
    <row r="27" spans="2:18" ht="18" x14ac:dyDescent="0.55000000000000004">
      <c r="B27" s="153"/>
      <c r="C27" s="317">
        <v>46057.381388888891</v>
      </c>
      <c r="D27" s="144" t="str">
        <f t="shared" si="0"/>
        <v>水</v>
      </c>
      <c r="E27" s="145">
        <v>0.38124999999999998</v>
      </c>
      <c r="F27" s="146">
        <v>2</v>
      </c>
      <c r="G27" s="147" t="s">
        <v>208</v>
      </c>
      <c r="H27" s="148">
        <v>5</v>
      </c>
      <c r="I27" s="318">
        <v>5.12</v>
      </c>
      <c r="J27" s="318">
        <v>5.12</v>
      </c>
      <c r="K27" s="318">
        <v>0.05</v>
      </c>
      <c r="L27" s="318">
        <f t="shared" si="1"/>
        <v>5.07</v>
      </c>
      <c r="M27" s="150">
        <v>0</v>
      </c>
      <c r="N27" s="150">
        <v>0</v>
      </c>
      <c r="O27" s="150">
        <v>0</v>
      </c>
      <c r="P27" s="151">
        <v>51.5</v>
      </c>
      <c r="Q27" s="152">
        <v>51.1</v>
      </c>
      <c r="R27" s="3" t="s">
        <v>190</v>
      </c>
    </row>
    <row r="28" spans="2:18" ht="18" x14ac:dyDescent="0.55000000000000004">
      <c r="B28" s="153"/>
      <c r="C28" s="317">
        <v>46057.421018518522</v>
      </c>
      <c r="D28" s="144" t="str">
        <f t="shared" si="0"/>
        <v>水</v>
      </c>
      <c r="E28" s="145">
        <v>0.42083333333333334</v>
      </c>
      <c r="F28" s="146">
        <v>2</v>
      </c>
      <c r="G28" s="147" t="s">
        <v>208</v>
      </c>
      <c r="H28" s="148">
        <v>6</v>
      </c>
      <c r="I28" s="318">
        <v>11.47</v>
      </c>
      <c r="J28" s="318">
        <v>11.47</v>
      </c>
      <c r="K28" s="318">
        <v>0</v>
      </c>
      <c r="L28" s="318">
        <f t="shared" si="1"/>
        <v>11.47</v>
      </c>
      <c r="M28" s="150">
        <v>0</v>
      </c>
      <c r="N28" s="150">
        <v>0</v>
      </c>
      <c r="O28" s="150">
        <v>0</v>
      </c>
      <c r="P28" s="151">
        <v>50.6</v>
      </c>
      <c r="Q28" s="152">
        <v>49.4</v>
      </c>
      <c r="R28" s="3" t="s">
        <v>190</v>
      </c>
    </row>
    <row r="29" spans="2:18" ht="18" x14ac:dyDescent="0.55000000000000004">
      <c r="B29" s="153"/>
      <c r="C29" s="317">
        <v>46057.658831018518</v>
      </c>
      <c r="D29" s="144" t="str">
        <f t="shared" si="0"/>
        <v>水</v>
      </c>
      <c r="E29" s="145">
        <v>0.65138888888888891</v>
      </c>
      <c r="F29" s="146">
        <v>1</v>
      </c>
      <c r="G29" s="147" t="s">
        <v>208</v>
      </c>
      <c r="H29" s="148">
        <v>4</v>
      </c>
      <c r="I29" s="318">
        <v>7.64</v>
      </c>
      <c r="J29" s="318">
        <v>7.64</v>
      </c>
      <c r="K29" s="318">
        <v>0</v>
      </c>
      <c r="L29" s="318">
        <f t="shared" si="1"/>
        <v>7.64</v>
      </c>
      <c r="M29" s="150">
        <v>0</v>
      </c>
      <c r="N29" s="150">
        <v>0</v>
      </c>
      <c r="O29" s="150">
        <v>0</v>
      </c>
      <c r="P29" s="151">
        <v>38</v>
      </c>
      <c r="Q29" s="152">
        <v>38</v>
      </c>
      <c r="R29" s="3" t="s">
        <v>190</v>
      </c>
    </row>
    <row r="30" spans="2:18" ht="18" x14ac:dyDescent="0.55000000000000004">
      <c r="B30" s="153"/>
      <c r="C30" s="329">
        <v>46057.700127314813</v>
      </c>
      <c r="D30" s="156" t="str">
        <f t="shared" si="0"/>
        <v>水</v>
      </c>
      <c r="E30" s="157">
        <v>0.7</v>
      </c>
      <c r="F30" s="158">
        <v>2</v>
      </c>
      <c r="G30" s="330" t="s">
        <v>208</v>
      </c>
      <c r="H30" s="160">
        <v>5</v>
      </c>
      <c r="I30" s="331">
        <v>6.29</v>
      </c>
      <c r="J30" s="331">
        <v>6.29</v>
      </c>
      <c r="K30" s="331">
        <v>0</v>
      </c>
      <c r="L30" s="331">
        <f t="shared" si="1"/>
        <v>6.29</v>
      </c>
      <c r="M30" s="162">
        <v>0</v>
      </c>
      <c r="N30" s="162">
        <v>0</v>
      </c>
      <c r="O30" s="162">
        <v>0</v>
      </c>
      <c r="P30" s="163">
        <v>37</v>
      </c>
      <c r="Q30" s="164">
        <v>35</v>
      </c>
      <c r="R30" s="3" t="s">
        <v>190</v>
      </c>
    </row>
    <row r="31" spans="2:18" ht="18" x14ac:dyDescent="0.55000000000000004">
      <c r="B31" s="153"/>
      <c r="C31" s="319">
        <v>46059.440474537034</v>
      </c>
      <c r="D31" s="320" t="str">
        <f t="shared" si="0"/>
        <v>金</v>
      </c>
      <c r="E31" s="321">
        <v>0.44027777777777777</v>
      </c>
      <c r="F31" s="322">
        <v>1</v>
      </c>
      <c r="G31" s="323" t="s">
        <v>208</v>
      </c>
      <c r="H31" s="324">
        <v>6</v>
      </c>
      <c r="I31" s="325">
        <v>9.85</v>
      </c>
      <c r="J31" s="325">
        <v>9.85</v>
      </c>
      <c r="K31" s="325">
        <v>0</v>
      </c>
      <c r="L31" s="325">
        <f t="shared" si="1"/>
        <v>9.85</v>
      </c>
      <c r="M31" s="326">
        <v>0</v>
      </c>
      <c r="N31" s="326">
        <v>0</v>
      </c>
      <c r="O31" s="326">
        <v>0</v>
      </c>
      <c r="P31" s="327">
        <v>57.1</v>
      </c>
      <c r="Q31" s="328">
        <v>56.2</v>
      </c>
      <c r="R31" s="3" t="s">
        <v>190</v>
      </c>
    </row>
    <row r="32" spans="2:18" ht="18" x14ac:dyDescent="0.55000000000000004">
      <c r="B32" s="153"/>
      <c r="C32" s="317">
        <v>46059.450520833336</v>
      </c>
      <c r="D32" s="144" t="str">
        <f t="shared" si="0"/>
        <v>金</v>
      </c>
      <c r="E32" s="145">
        <v>0.45</v>
      </c>
      <c r="F32" s="146">
        <v>1</v>
      </c>
      <c r="G32" s="147" t="s">
        <v>208</v>
      </c>
      <c r="H32" s="148">
        <v>6</v>
      </c>
      <c r="I32" s="318">
        <v>16.100000000000001</v>
      </c>
      <c r="J32" s="318">
        <v>16.100000000000001</v>
      </c>
      <c r="K32" s="318">
        <v>0</v>
      </c>
      <c r="L32" s="318">
        <f t="shared" si="1"/>
        <v>16.100000000000001</v>
      </c>
      <c r="M32" s="150">
        <v>0</v>
      </c>
      <c r="N32" s="150">
        <v>0</v>
      </c>
      <c r="O32" s="150">
        <v>0</v>
      </c>
      <c r="P32" s="151">
        <v>56.2</v>
      </c>
      <c r="Q32" s="152">
        <v>54.7</v>
      </c>
      <c r="R32" s="3" t="s">
        <v>190</v>
      </c>
    </row>
    <row r="33" spans="2:18" ht="18" x14ac:dyDescent="0.55000000000000004">
      <c r="B33" s="153"/>
      <c r="C33" s="317">
        <v>46059.531388888892</v>
      </c>
      <c r="D33" s="144" t="str">
        <f t="shared" si="0"/>
        <v>金</v>
      </c>
      <c r="E33" s="145">
        <v>0.53125</v>
      </c>
      <c r="F33" s="146">
        <v>3</v>
      </c>
      <c r="G33" s="147" t="s">
        <v>208</v>
      </c>
      <c r="H33" s="148">
        <v>7</v>
      </c>
      <c r="I33" s="318">
        <v>5.92</v>
      </c>
      <c r="J33" s="318">
        <v>5.92</v>
      </c>
      <c r="K33" s="318">
        <v>0</v>
      </c>
      <c r="L33" s="318">
        <f t="shared" si="1"/>
        <v>5.92</v>
      </c>
      <c r="M33" s="150">
        <v>0</v>
      </c>
      <c r="N33" s="150">
        <v>0</v>
      </c>
      <c r="O33" s="150">
        <v>0</v>
      </c>
      <c r="P33" s="151">
        <v>51</v>
      </c>
      <c r="Q33" s="152">
        <v>50.8</v>
      </c>
      <c r="R33" s="3" t="s">
        <v>190</v>
      </c>
    </row>
    <row r="34" spans="2:18" ht="18" x14ac:dyDescent="0.55000000000000004">
      <c r="B34" s="153"/>
      <c r="C34" s="317">
        <v>46059.582268518519</v>
      </c>
      <c r="D34" s="144" t="str">
        <f t="shared" si="0"/>
        <v>金</v>
      </c>
      <c r="E34" s="145">
        <v>0.58194444444444449</v>
      </c>
      <c r="F34" s="146">
        <v>1</v>
      </c>
      <c r="G34" s="147" t="s">
        <v>348</v>
      </c>
      <c r="H34" s="148">
        <v>8</v>
      </c>
      <c r="I34" s="318">
        <v>14.43</v>
      </c>
      <c r="J34" s="318">
        <v>14.43</v>
      </c>
      <c r="K34" s="318">
        <v>0</v>
      </c>
      <c r="L34" s="318">
        <f t="shared" si="1"/>
        <v>14.43</v>
      </c>
      <c r="M34" s="150">
        <v>0</v>
      </c>
      <c r="N34" s="150">
        <v>0</v>
      </c>
      <c r="O34" s="150">
        <v>0</v>
      </c>
      <c r="P34" s="151">
        <v>49.8</v>
      </c>
      <c r="Q34" s="152">
        <v>48.4</v>
      </c>
      <c r="R34" s="3" t="s">
        <v>190</v>
      </c>
    </row>
    <row r="35" spans="2:18" ht="18" x14ac:dyDescent="0.55000000000000004">
      <c r="B35" s="153"/>
      <c r="C35" s="317">
        <v>46059.693969907406</v>
      </c>
      <c r="D35" s="144" t="str">
        <f t="shared" si="0"/>
        <v>金</v>
      </c>
      <c r="E35" s="145">
        <v>0.69374999999999998</v>
      </c>
      <c r="F35" s="146">
        <v>2</v>
      </c>
      <c r="G35" s="147" t="s">
        <v>348</v>
      </c>
      <c r="H35" s="148">
        <v>6</v>
      </c>
      <c r="I35" s="318">
        <v>10.1</v>
      </c>
      <c r="J35" s="318">
        <v>10.1</v>
      </c>
      <c r="K35" s="318">
        <v>0</v>
      </c>
      <c r="L35" s="318">
        <f t="shared" si="1"/>
        <v>10.1</v>
      </c>
      <c r="M35" s="150">
        <v>0</v>
      </c>
      <c r="N35" s="150">
        <v>0</v>
      </c>
      <c r="O35" s="150">
        <v>0</v>
      </c>
      <c r="P35" s="151">
        <v>41</v>
      </c>
      <c r="Q35" s="152">
        <v>40</v>
      </c>
      <c r="R35" s="3" t="s">
        <v>190</v>
      </c>
    </row>
    <row r="36" spans="2:18" ht="18" x14ac:dyDescent="0.55000000000000004">
      <c r="B36" s="153"/>
      <c r="C36" s="317">
        <v>46059.749398148146</v>
      </c>
      <c r="D36" s="144" t="str">
        <f t="shared" si="0"/>
        <v>金</v>
      </c>
      <c r="E36" s="145">
        <v>0.74930555555555556</v>
      </c>
      <c r="F36" s="146">
        <v>1</v>
      </c>
      <c r="G36" s="147" t="s">
        <v>208</v>
      </c>
      <c r="H36" s="148">
        <v>5</v>
      </c>
      <c r="I36" s="318">
        <v>12.14</v>
      </c>
      <c r="J36" s="318">
        <v>12.14</v>
      </c>
      <c r="K36" s="318">
        <v>0</v>
      </c>
      <c r="L36" s="318">
        <f t="shared" si="1"/>
        <v>12.14</v>
      </c>
      <c r="M36" s="150">
        <v>0</v>
      </c>
      <c r="N36" s="150">
        <v>0</v>
      </c>
      <c r="O36" s="150">
        <v>0</v>
      </c>
      <c r="P36" s="151">
        <v>39</v>
      </c>
      <c r="Q36" s="152">
        <v>38</v>
      </c>
      <c r="R36" s="3" t="s">
        <v>190</v>
      </c>
    </row>
    <row r="37" spans="2:18" ht="18" x14ac:dyDescent="0.55000000000000004">
      <c r="B37" s="153"/>
      <c r="C37" s="329">
        <v>46059.784768518519</v>
      </c>
      <c r="D37" s="156" t="str">
        <f t="shared" si="0"/>
        <v>金</v>
      </c>
      <c r="E37" s="157">
        <v>0.78472222222222221</v>
      </c>
      <c r="F37" s="158">
        <v>1</v>
      </c>
      <c r="G37" s="330" t="s">
        <v>208</v>
      </c>
      <c r="H37" s="160">
        <v>4</v>
      </c>
      <c r="I37" s="331">
        <v>12.12</v>
      </c>
      <c r="J37" s="331">
        <v>12.12</v>
      </c>
      <c r="K37" s="331">
        <v>0</v>
      </c>
      <c r="L37" s="331">
        <f t="shared" si="1"/>
        <v>12.12</v>
      </c>
      <c r="M37" s="162">
        <v>0</v>
      </c>
      <c r="N37" s="162">
        <v>0</v>
      </c>
      <c r="O37" s="162">
        <v>0</v>
      </c>
      <c r="P37" s="163">
        <v>37</v>
      </c>
      <c r="Q37" s="164">
        <v>36</v>
      </c>
      <c r="R37" s="3" t="s">
        <v>190</v>
      </c>
    </row>
    <row r="38" spans="2:18" ht="18" x14ac:dyDescent="0.55000000000000004">
      <c r="B38" s="153"/>
      <c r="C38" s="319">
        <v>46062.611238425925</v>
      </c>
      <c r="D38" s="320" t="str">
        <f t="shared" si="0"/>
        <v>月</v>
      </c>
      <c r="E38" s="321">
        <v>0.61111111111111116</v>
      </c>
      <c r="F38" s="322">
        <v>2</v>
      </c>
      <c r="G38" s="323" t="s">
        <v>208</v>
      </c>
      <c r="H38" s="324">
        <v>10</v>
      </c>
      <c r="I38" s="325">
        <v>6.09</v>
      </c>
      <c r="J38" s="325">
        <v>6.09</v>
      </c>
      <c r="K38" s="325">
        <v>0</v>
      </c>
      <c r="L38" s="325">
        <f t="shared" si="1"/>
        <v>6.09</v>
      </c>
      <c r="M38" s="326">
        <v>0</v>
      </c>
      <c r="N38" s="326">
        <v>0</v>
      </c>
      <c r="O38" s="326">
        <v>0</v>
      </c>
      <c r="P38" s="327">
        <v>45</v>
      </c>
      <c r="Q38" s="328">
        <v>45</v>
      </c>
      <c r="R38" s="3" t="s">
        <v>190</v>
      </c>
    </row>
    <row r="39" spans="2:18" ht="18" x14ac:dyDescent="0.55000000000000004">
      <c r="B39" s="153"/>
      <c r="C39" s="317">
        <v>46062.626550925925</v>
      </c>
      <c r="D39" s="144" t="str">
        <f t="shared" si="0"/>
        <v>月</v>
      </c>
      <c r="E39" s="145">
        <v>0.62638888888888888</v>
      </c>
      <c r="F39" s="146">
        <v>2</v>
      </c>
      <c r="G39" s="147" t="s">
        <v>208</v>
      </c>
      <c r="H39" s="148">
        <v>9</v>
      </c>
      <c r="I39" s="318">
        <v>4.99</v>
      </c>
      <c r="J39" s="318">
        <v>4.99</v>
      </c>
      <c r="K39" s="318">
        <v>0.08</v>
      </c>
      <c r="L39" s="318">
        <f t="shared" si="1"/>
        <v>4.91</v>
      </c>
      <c r="M39" s="150">
        <v>0</v>
      </c>
      <c r="N39" s="150">
        <v>0</v>
      </c>
      <c r="O39" s="150">
        <v>0</v>
      </c>
      <c r="P39" s="151">
        <v>36</v>
      </c>
      <c r="Q39" s="152">
        <v>35</v>
      </c>
      <c r="R39" s="3" t="s">
        <v>190</v>
      </c>
    </row>
    <row r="40" spans="2:18" ht="18" x14ac:dyDescent="0.55000000000000004">
      <c r="B40" s="153"/>
      <c r="C40" s="317">
        <v>46062.716238425928</v>
      </c>
      <c r="D40" s="144" t="str">
        <f t="shared" si="0"/>
        <v>月</v>
      </c>
      <c r="E40" s="145">
        <v>0.71597222222222223</v>
      </c>
      <c r="F40" s="146">
        <v>3</v>
      </c>
      <c r="G40" s="147" t="s">
        <v>208</v>
      </c>
      <c r="H40" s="148">
        <v>7</v>
      </c>
      <c r="I40" s="318">
        <v>4.4000000000000004</v>
      </c>
      <c r="J40" s="318">
        <v>4.4000000000000004</v>
      </c>
      <c r="K40" s="318">
        <v>0</v>
      </c>
      <c r="L40" s="318">
        <f t="shared" si="1"/>
        <v>4.4000000000000004</v>
      </c>
      <c r="M40" s="150">
        <v>0</v>
      </c>
      <c r="N40" s="150">
        <v>0</v>
      </c>
      <c r="O40" s="150">
        <v>0</v>
      </c>
      <c r="P40" s="151">
        <v>32</v>
      </c>
      <c r="Q40" s="152">
        <v>32</v>
      </c>
      <c r="R40" s="3" t="s">
        <v>190</v>
      </c>
    </row>
    <row r="41" spans="2:18" ht="18" x14ac:dyDescent="0.55000000000000004">
      <c r="B41" s="153"/>
      <c r="C41" s="329">
        <v>46062.718969907408</v>
      </c>
      <c r="D41" s="156" t="str">
        <f t="shared" si="0"/>
        <v>月</v>
      </c>
      <c r="E41" s="157">
        <v>0.71875</v>
      </c>
      <c r="F41" s="158">
        <v>2</v>
      </c>
      <c r="G41" s="330" t="s">
        <v>208</v>
      </c>
      <c r="H41" s="160">
        <v>7</v>
      </c>
      <c r="I41" s="331">
        <v>3.4</v>
      </c>
      <c r="J41" s="331">
        <v>3.4</v>
      </c>
      <c r="K41" s="331">
        <v>0</v>
      </c>
      <c r="L41" s="331">
        <f t="shared" si="1"/>
        <v>3.4</v>
      </c>
      <c r="M41" s="162">
        <v>0</v>
      </c>
      <c r="N41" s="162">
        <v>0</v>
      </c>
      <c r="O41" s="162">
        <v>0</v>
      </c>
      <c r="P41" s="163">
        <v>32</v>
      </c>
      <c r="Q41" s="164">
        <v>31</v>
      </c>
      <c r="R41" s="3" t="s">
        <v>190</v>
      </c>
    </row>
    <row r="42" spans="2:18" ht="18" x14ac:dyDescent="0.55000000000000004">
      <c r="B42" s="153"/>
      <c r="C42" s="319">
        <v>46069.48704861111</v>
      </c>
      <c r="D42" s="320" t="str">
        <f t="shared" ref="D42:D73" si="2">IF($C42 &lt;&gt; "", IF(ISERROR(MATCH($C42, 祝日, 0)), TEXT($C42, "aaa"), "祝日"), "")</f>
        <v>月</v>
      </c>
      <c r="E42" s="321">
        <v>0.48680555555555555</v>
      </c>
      <c r="F42" s="322">
        <v>1</v>
      </c>
      <c r="G42" s="323" t="s">
        <v>208</v>
      </c>
      <c r="H42" s="324">
        <v>8</v>
      </c>
      <c r="I42" s="325">
        <v>11.01</v>
      </c>
      <c r="J42" s="325">
        <v>11.01</v>
      </c>
      <c r="K42" s="325">
        <v>0</v>
      </c>
      <c r="L42" s="325">
        <f t="shared" si="1"/>
        <v>11.01</v>
      </c>
      <c r="M42" s="326">
        <v>0</v>
      </c>
      <c r="N42" s="326">
        <v>0</v>
      </c>
      <c r="O42" s="326">
        <v>0</v>
      </c>
      <c r="P42" s="327">
        <v>68</v>
      </c>
      <c r="Q42" s="328">
        <v>67</v>
      </c>
      <c r="R42" s="3" t="s">
        <v>190</v>
      </c>
    </row>
    <row r="43" spans="2:18" ht="18" x14ac:dyDescent="0.55000000000000004">
      <c r="B43" s="153"/>
      <c r="C43" s="317">
        <v>46069.509895833333</v>
      </c>
      <c r="D43" s="144" t="str">
        <f t="shared" si="2"/>
        <v>月</v>
      </c>
      <c r="E43" s="145">
        <v>0.50972222222222219</v>
      </c>
      <c r="F43" s="146">
        <v>2</v>
      </c>
      <c r="G43" s="147" t="s">
        <v>208</v>
      </c>
      <c r="H43" s="148">
        <v>8</v>
      </c>
      <c r="I43" s="318">
        <v>8.8800000000000008</v>
      </c>
      <c r="J43" s="318">
        <v>8.8800000000000008</v>
      </c>
      <c r="K43" s="318">
        <v>0</v>
      </c>
      <c r="L43" s="318">
        <f t="shared" si="1"/>
        <v>8.8800000000000008</v>
      </c>
      <c r="M43" s="150">
        <v>0</v>
      </c>
      <c r="N43" s="150">
        <v>0</v>
      </c>
      <c r="O43" s="150">
        <v>0</v>
      </c>
      <c r="P43" s="151">
        <v>67</v>
      </c>
      <c r="Q43" s="152">
        <v>66</v>
      </c>
      <c r="R43" s="3" t="s">
        <v>190</v>
      </c>
    </row>
    <row r="44" spans="2:18" ht="18" x14ac:dyDescent="0.55000000000000004">
      <c r="B44" s="153"/>
      <c r="C44" s="317">
        <v>46069.628321759257</v>
      </c>
      <c r="D44" s="144" t="str">
        <f t="shared" si="2"/>
        <v>月</v>
      </c>
      <c r="E44" s="145">
        <v>0.62777777777777777</v>
      </c>
      <c r="F44" s="146">
        <v>1</v>
      </c>
      <c r="G44" s="147" t="s">
        <v>208</v>
      </c>
      <c r="H44" s="148">
        <v>6</v>
      </c>
      <c r="I44" s="318">
        <v>10.029999999999999</v>
      </c>
      <c r="J44" s="318">
        <v>10.029999999999999</v>
      </c>
      <c r="K44" s="318">
        <v>0</v>
      </c>
      <c r="L44" s="318">
        <f t="shared" si="1"/>
        <v>10.029999999999999</v>
      </c>
      <c r="M44" s="150">
        <v>0</v>
      </c>
      <c r="N44" s="150">
        <v>0</v>
      </c>
      <c r="O44" s="150">
        <v>0</v>
      </c>
      <c r="P44" s="151">
        <v>62</v>
      </c>
      <c r="Q44" s="152">
        <v>60</v>
      </c>
      <c r="R44" s="3" t="s">
        <v>190</v>
      </c>
    </row>
    <row r="45" spans="2:18" ht="18" x14ac:dyDescent="0.55000000000000004">
      <c r="B45" s="153"/>
      <c r="C45" s="317">
        <v>46069.643634259257</v>
      </c>
      <c r="D45" s="144" t="str">
        <f t="shared" si="2"/>
        <v>月</v>
      </c>
      <c r="E45" s="145">
        <v>0.6430555555555556</v>
      </c>
      <c r="F45" s="146">
        <v>2</v>
      </c>
      <c r="G45" s="147" t="s">
        <v>208</v>
      </c>
      <c r="H45" s="148">
        <v>8</v>
      </c>
      <c r="I45" s="318">
        <v>9.4499999999999993</v>
      </c>
      <c r="J45" s="318">
        <v>9.4499999999999993</v>
      </c>
      <c r="K45" s="318">
        <v>0</v>
      </c>
      <c r="L45" s="318">
        <f t="shared" si="1"/>
        <v>9.4499999999999993</v>
      </c>
      <c r="M45" s="150">
        <v>0</v>
      </c>
      <c r="N45" s="150">
        <v>0</v>
      </c>
      <c r="O45" s="150">
        <v>0</v>
      </c>
      <c r="P45" s="151">
        <v>60</v>
      </c>
      <c r="Q45" s="152">
        <v>59</v>
      </c>
      <c r="R45" s="3" t="s">
        <v>190</v>
      </c>
    </row>
    <row r="46" spans="2:18" ht="18" x14ac:dyDescent="0.55000000000000004">
      <c r="B46" s="153"/>
      <c r="C46" s="317">
        <v>46069.697835648149</v>
      </c>
      <c r="D46" s="144" t="str">
        <f t="shared" si="2"/>
        <v>月</v>
      </c>
      <c r="E46" s="145">
        <v>0.69722222222222219</v>
      </c>
      <c r="F46" s="146">
        <v>2</v>
      </c>
      <c r="G46" s="147" t="s">
        <v>208</v>
      </c>
      <c r="H46" s="148">
        <v>5</v>
      </c>
      <c r="I46" s="318">
        <v>6.33</v>
      </c>
      <c r="J46" s="318">
        <v>6.33</v>
      </c>
      <c r="K46" s="318">
        <v>0</v>
      </c>
      <c r="L46" s="318">
        <f t="shared" si="1"/>
        <v>6.33</v>
      </c>
      <c r="M46" s="150">
        <v>0</v>
      </c>
      <c r="N46" s="150">
        <v>0</v>
      </c>
      <c r="O46" s="150">
        <v>0</v>
      </c>
      <c r="P46" s="151">
        <v>56</v>
      </c>
      <c r="Q46" s="152">
        <v>55</v>
      </c>
      <c r="R46" s="3" t="s">
        <v>190</v>
      </c>
    </row>
    <row r="47" spans="2:18" ht="18" x14ac:dyDescent="0.55000000000000004">
      <c r="B47" s="153"/>
      <c r="C47" s="329">
        <v>46069.713125000002</v>
      </c>
      <c r="D47" s="156" t="str">
        <f t="shared" si="2"/>
        <v>月</v>
      </c>
      <c r="E47" s="157">
        <v>0.71250000000000002</v>
      </c>
      <c r="F47" s="158">
        <v>2</v>
      </c>
      <c r="G47" s="330" t="s">
        <v>208</v>
      </c>
      <c r="H47" s="160">
        <v>5</v>
      </c>
      <c r="I47" s="331">
        <v>12.82</v>
      </c>
      <c r="J47" s="331">
        <v>12.82</v>
      </c>
      <c r="K47" s="331">
        <v>0.14000000000000001</v>
      </c>
      <c r="L47" s="331">
        <f t="shared" si="1"/>
        <v>12.68</v>
      </c>
      <c r="M47" s="162">
        <v>0</v>
      </c>
      <c r="N47" s="162">
        <v>0</v>
      </c>
      <c r="O47" s="162">
        <v>0</v>
      </c>
      <c r="P47" s="163">
        <v>54</v>
      </c>
      <c r="Q47" s="164">
        <v>53</v>
      </c>
      <c r="R47" s="3" t="s">
        <v>190</v>
      </c>
    </row>
    <row r="48" spans="2:18" ht="18" x14ac:dyDescent="0.55000000000000004">
      <c r="B48" s="153"/>
      <c r="C48" s="319">
        <v>46070.404293981483</v>
      </c>
      <c r="D48" s="320" t="str">
        <f t="shared" si="2"/>
        <v>火</v>
      </c>
      <c r="E48" s="321">
        <v>0.40416666666666667</v>
      </c>
      <c r="F48" s="322">
        <v>1</v>
      </c>
      <c r="G48" s="323" t="s">
        <v>208</v>
      </c>
      <c r="H48" s="324">
        <v>7</v>
      </c>
      <c r="I48" s="325">
        <v>6.6</v>
      </c>
      <c r="J48" s="325">
        <v>6.6</v>
      </c>
      <c r="K48" s="325">
        <v>0.04</v>
      </c>
      <c r="L48" s="325">
        <f t="shared" si="1"/>
        <v>6.56</v>
      </c>
      <c r="M48" s="326">
        <v>0</v>
      </c>
      <c r="N48" s="326">
        <v>0</v>
      </c>
      <c r="O48" s="326">
        <v>0</v>
      </c>
      <c r="P48" s="327">
        <v>68</v>
      </c>
      <c r="Q48" s="328">
        <v>67</v>
      </c>
      <c r="R48" s="3" t="s">
        <v>190</v>
      </c>
    </row>
    <row r="49" spans="2:18" ht="18" x14ac:dyDescent="0.55000000000000004">
      <c r="B49" s="153"/>
      <c r="C49" s="317">
        <v>46070.551388888889</v>
      </c>
      <c r="D49" s="144" t="str">
        <f t="shared" si="2"/>
        <v>火</v>
      </c>
      <c r="E49" s="145">
        <v>0.55138888888888893</v>
      </c>
      <c r="F49" s="146">
        <v>2</v>
      </c>
      <c r="G49" s="147" t="s">
        <v>208</v>
      </c>
      <c r="H49" s="148">
        <v>7</v>
      </c>
      <c r="I49" s="318">
        <v>8.1</v>
      </c>
      <c r="J49" s="318">
        <v>8.1</v>
      </c>
      <c r="K49" s="318">
        <v>0</v>
      </c>
      <c r="L49" s="318">
        <f t="shared" si="1"/>
        <v>8.1</v>
      </c>
      <c r="M49" s="150">
        <v>0</v>
      </c>
      <c r="N49" s="150">
        <v>0</v>
      </c>
      <c r="O49" s="150">
        <v>0</v>
      </c>
      <c r="P49" s="151">
        <v>63</v>
      </c>
      <c r="Q49" s="152">
        <v>62</v>
      </c>
      <c r="R49" s="3" t="s">
        <v>190</v>
      </c>
    </row>
    <row r="50" spans="2:18" ht="18" x14ac:dyDescent="0.55000000000000004">
      <c r="B50" s="153"/>
      <c r="C50" s="317">
        <v>46070.688854166663</v>
      </c>
      <c r="D50" s="144" t="str">
        <f t="shared" si="2"/>
        <v>火</v>
      </c>
      <c r="E50" s="145">
        <v>0.68819444444444444</v>
      </c>
      <c r="F50" s="146">
        <v>2</v>
      </c>
      <c r="G50" s="147" t="s">
        <v>208</v>
      </c>
      <c r="H50" s="148">
        <v>6</v>
      </c>
      <c r="I50" s="318">
        <v>9.75</v>
      </c>
      <c r="J50" s="318">
        <v>9.75</v>
      </c>
      <c r="K50" s="318">
        <v>0</v>
      </c>
      <c r="L50" s="318">
        <f t="shared" si="1"/>
        <v>9.75</v>
      </c>
      <c r="M50" s="150">
        <v>0</v>
      </c>
      <c r="N50" s="150">
        <v>0</v>
      </c>
      <c r="O50" s="150">
        <v>0</v>
      </c>
      <c r="P50" s="151">
        <v>59</v>
      </c>
      <c r="Q50" s="152">
        <v>57</v>
      </c>
      <c r="R50" s="3" t="s">
        <v>190</v>
      </c>
    </row>
    <row r="51" spans="2:18" ht="18" x14ac:dyDescent="0.55000000000000004">
      <c r="B51" s="153"/>
      <c r="C51" s="317">
        <v>46070.726990740739</v>
      </c>
      <c r="D51" s="144" t="str">
        <f t="shared" si="2"/>
        <v>火</v>
      </c>
      <c r="E51" s="145">
        <v>0.72638888888888886</v>
      </c>
      <c r="F51" s="146">
        <v>1</v>
      </c>
      <c r="G51" s="147" t="s">
        <v>208</v>
      </c>
      <c r="H51" s="148">
        <v>5</v>
      </c>
      <c r="I51" s="318">
        <v>2.08</v>
      </c>
      <c r="J51" s="318">
        <v>2.08</v>
      </c>
      <c r="K51" s="318">
        <v>0</v>
      </c>
      <c r="L51" s="318">
        <f t="shared" si="1"/>
        <v>2.08</v>
      </c>
      <c r="M51" s="150">
        <v>0</v>
      </c>
      <c r="N51" s="150">
        <v>0</v>
      </c>
      <c r="O51" s="150">
        <v>0</v>
      </c>
      <c r="P51" s="151">
        <v>56</v>
      </c>
      <c r="Q51" s="152">
        <v>56</v>
      </c>
      <c r="R51" s="3" t="s">
        <v>190</v>
      </c>
    </row>
    <row r="52" spans="2:18" ht="18" x14ac:dyDescent="0.55000000000000004">
      <c r="B52" s="153"/>
      <c r="C52" s="329">
        <v>46070.769328703704</v>
      </c>
      <c r="D52" s="156" t="str">
        <f t="shared" si="2"/>
        <v>火</v>
      </c>
      <c r="E52" s="157">
        <v>0.76875000000000004</v>
      </c>
      <c r="F52" s="158">
        <v>1</v>
      </c>
      <c r="G52" s="330" t="s">
        <v>208</v>
      </c>
      <c r="H52" s="160">
        <v>5</v>
      </c>
      <c r="I52" s="331">
        <v>3.29</v>
      </c>
      <c r="J52" s="331">
        <v>3.29</v>
      </c>
      <c r="K52" s="331">
        <v>0</v>
      </c>
      <c r="L52" s="331">
        <f t="shared" si="1"/>
        <v>3.29</v>
      </c>
      <c r="M52" s="162">
        <v>0</v>
      </c>
      <c r="N52" s="162">
        <v>0</v>
      </c>
      <c r="O52" s="162">
        <v>0</v>
      </c>
      <c r="P52" s="163">
        <v>54</v>
      </c>
      <c r="Q52" s="164">
        <v>52</v>
      </c>
      <c r="R52" s="3" t="s">
        <v>190</v>
      </c>
    </row>
    <row r="53" spans="2:18" ht="18" x14ac:dyDescent="0.55000000000000004">
      <c r="B53" s="153"/>
      <c r="C53" s="319">
        <v>46071.44122685185</v>
      </c>
      <c r="D53" s="320" t="str">
        <f t="shared" si="2"/>
        <v>水</v>
      </c>
      <c r="E53" s="321">
        <v>0.44097222222222221</v>
      </c>
      <c r="F53" s="322">
        <v>2</v>
      </c>
      <c r="G53" s="323" t="s">
        <v>208</v>
      </c>
      <c r="H53" s="324">
        <v>4</v>
      </c>
      <c r="I53" s="325">
        <v>7.68</v>
      </c>
      <c r="J53" s="325">
        <v>7.68</v>
      </c>
      <c r="K53" s="325">
        <v>0</v>
      </c>
      <c r="L53" s="325">
        <f t="shared" si="1"/>
        <v>7.68</v>
      </c>
      <c r="M53" s="326">
        <v>0</v>
      </c>
      <c r="N53" s="326">
        <v>0</v>
      </c>
      <c r="O53" s="326">
        <v>0</v>
      </c>
      <c r="P53" s="327">
        <v>66</v>
      </c>
      <c r="Q53" s="328">
        <v>65</v>
      </c>
      <c r="R53" s="3" t="s">
        <v>190</v>
      </c>
    </row>
    <row r="54" spans="2:18" ht="18" x14ac:dyDescent="0.55000000000000004">
      <c r="B54" s="153"/>
      <c r="C54" s="317">
        <v>46071.608657407407</v>
      </c>
      <c r="D54" s="144" t="str">
        <f t="shared" si="2"/>
        <v>水</v>
      </c>
      <c r="E54" s="145">
        <v>0.60833333333333328</v>
      </c>
      <c r="F54" s="146">
        <v>2</v>
      </c>
      <c r="G54" s="147" t="s">
        <v>208</v>
      </c>
      <c r="H54" s="148">
        <v>7</v>
      </c>
      <c r="I54" s="318">
        <v>16.57</v>
      </c>
      <c r="J54" s="318">
        <v>16.57</v>
      </c>
      <c r="K54" s="318">
        <v>0</v>
      </c>
      <c r="L54" s="318">
        <f t="shared" si="1"/>
        <v>16.57</v>
      </c>
      <c r="M54" s="150">
        <v>0</v>
      </c>
      <c r="N54" s="150">
        <v>0</v>
      </c>
      <c r="O54" s="150">
        <v>0</v>
      </c>
      <c r="P54" s="151">
        <v>61</v>
      </c>
      <c r="Q54" s="152">
        <v>59</v>
      </c>
      <c r="R54" s="3" t="s">
        <v>190</v>
      </c>
    </row>
    <row r="55" spans="2:18" ht="18" x14ac:dyDescent="0.55000000000000004">
      <c r="B55" s="153"/>
      <c r="C55" s="317">
        <v>46071.63622685185</v>
      </c>
      <c r="D55" s="144" t="str">
        <f t="shared" si="2"/>
        <v>水</v>
      </c>
      <c r="E55" s="145">
        <v>0.63611111111111107</v>
      </c>
      <c r="F55" s="146">
        <v>1</v>
      </c>
      <c r="G55" s="147" t="s">
        <v>208</v>
      </c>
      <c r="H55" s="148">
        <v>6</v>
      </c>
      <c r="I55" s="318">
        <v>12.65</v>
      </c>
      <c r="J55" s="318">
        <v>12.65</v>
      </c>
      <c r="K55" s="318">
        <v>0</v>
      </c>
      <c r="L55" s="318">
        <f t="shared" si="1"/>
        <v>12.65</v>
      </c>
      <c r="M55" s="150">
        <v>0</v>
      </c>
      <c r="N55" s="150">
        <v>0</v>
      </c>
      <c r="O55" s="150">
        <v>0</v>
      </c>
      <c r="P55" s="151">
        <v>58</v>
      </c>
      <c r="Q55" s="152">
        <v>56</v>
      </c>
      <c r="R55" s="3" t="s">
        <v>190</v>
      </c>
    </row>
    <row r="56" spans="2:18" ht="18" x14ac:dyDescent="0.55000000000000004">
      <c r="B56" s="153"/>
      <c r="C56" s="329">
        <v>46071.757974537039</v>
      </c>
      <c r="D56" s="156" t="str">
        <f t="shared" si="2"/>
        <v>水</v>
      </c>
      <c r="E56" s="157">
        <v>0.75763888888888886</v>
      </c>
      <c r="F56" s="158">
        <v>2</v>
      </c>
      <c r="G56" s="330" t="s">
        <v>208</v>
      </c>
      <c r="H56" s="160">
        <v>5</v>
      </c>
      <c r="I56" s="331">
        <v>10.36</v>
      </c>
      <c r="J56" s="331">
        <v>10.36</v>
      </c>
      <c r="K56" s="331">
        <v>0.08</v>
      </c>
      <c r="L56" s="331">
        <f t="shared" si="1"/>
        <v>10.28</v>
      </c>
      <c r="M56" s="162">
        <v>0</v>
      </c>
      <c r="N56" s="162">
        <v>0</v>
      </c>
      <c r="O56" s="162">
        <v>0</v>
      </c>
      <c r="P56" s="163">
        <v>52</v>
      </c>
      <c r="Q56" s="164">
        <v>51</v>
      </c>
      <c r="R56" s="3" t="s">
        <v>190</v>
      </c>
    </row>
    <row r="57" spans="2:18" ht="18" x14ac:dyDescent="0.55000000000000004">
      <c r="B57" s="153"/>
      <c r="C57" s="319">
        <v>46077.716493055559</v>
      </c>
      <c r="D57" s="320" t="str">
        <f t="shared" si="2"/>
        <v>火</v>
      </c>
      <c r="E57" s="321">
        <v>0.71597222222222223</v>
      </c>
      <c r="F57" s="322">
        <v>1</v>
      </c>
      <c r="G57" s="323" t="s">
        <v>208</v>
      </c>
      <c r="H57" s="324">
        <v>4</v>
      </c>
      <c r="I57" s="325">
        <v>6.48</v>
      </c>
      <c r="J57" s="325">
        <v>6.48</v>
      </c>
      <c r="K57" s="325">
        <v>0</v>
      </c>
      <c r="L57" s="325">
        <f t="shared" si="1"/>
        <v>6.48</v>
      </c>
      <c r="M57" s="326">
        <v>0</v>
      </c>
      <c r="N57" s="326">
        <v>0</v>
      </c>
      <c r="O57" s="326">
        <v>0</v>
      </c>
      <c r="P57" s="327">
        <v>33</v>
      </c>
      <c r="Q57" s="328">
        <v>32</v>
      </c>
      <c r="R57" s="3" t="s">
        <v>190</v>
      </c>
    </row>
    <row r="58" spans="2:18" ht="18" x14ac:dyDescent="0.55000000000000004">
      <c r="B58" s="153"/>
      <c r="C58" s="329">
        <v>46077.726354166669</v>
      </c>
      <c r="D58" s="156" t="str">
        <f t="shared" si="2"/>
        <v>火</v>
      </c>
      <c r="E58" s="157">
        <v>0.72569444444444442</v>
      </c>
      <c r="F58" s="158">
        <v>2</v>
      </c>
      <c r="G58" s="330" t="s">
        <v>208</v>
      </c>
      <c r="H58" s="160">
        <v>4</v>
      </c>
      <c r="I58" s="331">
        <v>7.38</v>
      </c>
      <c r="J58" s="331">
        <v>7.38</v>
      </c>
      <c r="K58" s="331">
        <v>0</v>
      </c>
      <c r="L58" s="331">
        <f t="shared" si="1"/>
        <v>7.38</v>
      </c>
      <c r="M58" s="162">
        <v>0</v>
      </c>
      <c r="N58" s="162">
        <v>0</v>
      </c>
      <c r="O58" s="162">
        <v>0</v>
      </c>
      <c r="P58" s="163">
        <v>32</v>
      </c>
      <c r="Q58" s="164">
        <v>31</v>
      </c>
      <c r="R58" s="3" t="s">
        <v>190</v>
      </c>
    </row>
    <row r="59" spans="2:18" ht="18" x14ac:dyDescent="0.55000000000000004">
      <c r="B59" s="153"/>
      <c r="C59" s="319">
        <v>46078.32608796296</v>
      </c>
      <c r="D59" s="320" t="str">
        <f t="shared" si="2"/>
        <v>水</v>
      </c>
      <c r="E59" s="321">
        <v>0.32569444444444445</v>
      </c>
      <c r="F59" s="322">
        <v>3</v>
      </c>
      <c r="G59" s="323" t="s">
        <v>208</v>
      </c>
      <c r="H59" s="324">
        <v>8</v>
      </c>
      <c r="I59" s="325">
        <v>4.8099999999999996</v>
      </c>
      <c r="J59" s="325">
        <v>4.8099999999999996</v>
      </c>
      <c r="K59" s="325">
        <v>0</v>
      </c>
      <c r="L59" s="325">
        <f t="shared" si="1"/>
        <v>4.8099999999999996</v>
      </c>
      <c r="M59" s="326">
        <v>0</v>
      </c>
      <c r="N59" s="326">
        <v>0</v>
      </c>
      <c r="O59" s="326">
        <v>0</v>
      </c>
      <c r="P59" s="327">
        <v>64</v>
      </c>
      <c r="Q59" s="328">
        <v>63</v>
      </c>
      <c r="R59" s="3" t="s">
        <v>190</v>
      </c>
    </row>
    <row r="60" spans="2:18" ht="18" x14ac:dyDescent="0.55000000000000004">
      <c r="B60" s="153"/>
      <c r="C60" s="317">
        <v>46078.350636574076</v>
      </c>
      <c r="D60" s="144" t="str">
        <f t="shared" si="2"/>
        <v>水</v>
      </c>
      <c r="E60" s="145">
        <v>0.35</v>
      </c>
      <c r="F60" s="146">
        <v>2</v>
      </c>
      <c r="G60" s="147" t="s">
        <v>208</v>
      </c>
      <c r="H60" s="148">
        <v>9</v>
      </c>
      <c r="I60" s="318">
        <v>7.49</v>
      </c>
      <c r="J60" s="318">
        <v>7.49</v>
      </c>
      <c r="K60" s="318">
        <v>0</v>
      </c>
      <c r="L60" s="318">
        <f t="shared" si="1"/>
        <v>7.49</v>
      </c>
      <c r="M60" s="150">
        <v>0</v>
      </c>
      <c r="N60" s="150">
        <v>0</v>
      </c>
      <c r="O60" s="150">
        <v>0</v>
      </c>
      <c r="P60" s="151">
        <v>63</v>
      </c>
      <c r="Q60" s="152">
        <v>61</v>
      </c>
      <c r="R60" s="3" t="s">
        <v>190</v>
      </c>
    </row>
    <row r="61" spans="2:18" ht="18" x14ac:dyDescent="0.55000000000000004">
      <c r="B61" s="153"/>
      <c r="C61" s="317">
        <v>46078.400868055556</v>
      </c>
      <c r="D61" s="144" t="str">
        <f t="shared" si="2"/>
        <v>水</v>
      </c>
      <c r="E61" s="145">
        <v>0.40069444444444446</v>
      </c>
      <c r="F61" s="146">
        <v>3</v>
      </c>
      <c r="G61" s="147" t="s">
        <v>208</v>
      </c>
      <c r="H61" s="148">
        <v>9</v>
      </c>
      <c r="I61" s="318">
        <v>5.64</v>
      </c>
      <c r="J61" s="318">
        <v>5.64</v>
      </c>
      <c r="K61" s="318">
        <v>0</v>
      </c>
      <c r="L61" s="318">
        <f t="shared" si="1"/>
        <v>5.64</v>
      </c>
      <c r="M61" s="150">
        <v>0</v>
      </c>
      <c r="N61" s="150">
        <v>0</v>
      </c>
      <c r="O61" s="150">
        <v>0</v>
      </c>
      <c r="P61" s="151">
        <v>60</v>
      </c>
      <c r="Q61" s="152">
        <v>59</v>
      </c>
      <c r="R61" s="3" t="s">
        <v>190</v>
      </c>
    </row>
    <row r="62" spans="2:18" ht="18" x14ac:dyDescent="0.55000000000000004">
      <c r="B62" s="153"/>
      <c r="C62" s="329">
        <v>46078.628055555557</v>
      </c>
      <c r="D62" s="156" t="str">
        <f t="shared" si="2"/>
        <v>水</v>
      </c>
      <c r="E62" s="157">
        <v>0.62777777777777777</v>
      </c>
      <c r="F62" s="158">
        <v>2</v>
      </c>
      <c r="G62" s="330" t="s">
        <v>208</v>
      </c>
      <c r="H62" s="160">
        <v>7</v>
      </c>
      <c r="I62" s="331">
        <v>7.31</v>
      </c>
      <c r="J62" s="331">
        <v>7.31</v>
      </c>
      <c r="K62" s="331">
        <v>0</v>
      </c>
      <c r="L62" s="331">
        <f t="shared" si="1"/>
        <v>7.31</v>
      </c>
      <c r="M62" s="162">
        <v>0</v>
      </c>
      <c r="N62" s="162">
        <v>0</v>
      </c>
      <c r="O62" s="162">
        <v>0</v>
      </c>
      <c r="P62" s="163">
        <v>50</v>
      </c>
      <c r="Q62" s="164">
        <v>48</v>
      </c>
      <c r="R62" s="3" t="s">
        <v>190</v>
      </c>
    </row>
    <row r="63" spans="2:18" ht="18" x14ac:dyDescent="0.55000000000000004">
      <c r="B63" s="153"/>
      <c r="C63" s="319">
        <v>46079.524178240739</v>
      </c>
      <c r="D63" s="320" t="str">
        <f t="shared" si="2"/>
        <v>木</v>
      </c>
      <c r="E63" s="321">
        <v>0.52361111111111114</v>
      </c>
      <c r="F63" s="322">
        <v>1</v>
      </c>
      <c r="G63" s="323" t="s">
        <v>208</v>
      </c>
      <c r="H63" s="324">
        <v>11</v>
      </c>
      <c r="I63" s="325">
        <v>6.66</v>
      </c>
      <c r="J63" s="325">
        <v>6.66</v>
      </c>
      <c r="K63" s="325">
        <v>0</v>
      </c>
      <c r="L63" s="325">
        <f t="shared" si="1"/>
        <v>6.66</v>
      </c>
      <c r="M63" s="326">
        <v>0</v>
      </c>
      <c r="N63" s="326">
        <v>0</v>
      </c>
      <c r="O63" s="326">
        <v>0</v>
      </c>
      <c r="P63" s="327">
        <v>55</v>
      </c>
      <c r="Q63" s="328">
        <v>54</v>
      </c>
      <c r="R63" s="3" t="s">
        <v>190</v>
      </c>
    </row>
    <row r="64" spans="2:18" ht="18" x14ac:dyDescent="0.55000000000000004">
      <c r="B64" s="153"/>
      <c r="C64" s="317">
        <v>46079.618518518517</v>
      </c>
      <c r="D64" s="144" t="str">
        <f t="shared" si="2"/>
        <v>木</v>
      </c>
      <c r="E64" s="145">
        <v>0.61805555555555558</v>
      </c>
      <c r="F64" s="146">
        <v>3</v>
      </c>
      <c r="G64" s="147" t="s">
        <v>208</v>
      </c>
      <c r="H64" s="148">
        <v>10</v>
      </c>
      <c r="I64" s="318">
        <v>4.8</v>
      </c>
      <c r="J64" s="318">
        <v>4.8</v>
      </c>
      <c r="K64" s="318">
        <v>0.76</v>
      </c>
      <c r="L64" s="318">
        <f t="shared" si="1"/>
        <v>4.04</v>
      </c>
      <c r="M64" s="150">
        <v>0</v>
      </c>
      <c r="N64" s="150">
        <v>0</v>
      </c>
      <c r="O64" s="150">
        <v>0</v>
      </c>
      <c r="P64" s="151">
        <v>49</v>
      </c>
      <c r="Q64" s="152">
        <v>48</v>
      </c>
      <c r="R64" s="3" t="s">
        <v>190</v>
      </c>
    </row>
    <row r="65" spans="2:18" ht="18" x14ac:dyDescent="0.55000000000000004">
      <c r="B65" s="153"/>
      <c r="C65" s="329">
        <v>46079.753958333335</v>
      </c>
      <c r="D65" s="156" t="str">
        <f t="shared" si="2"/>
        <v>木</v>
      </c>
      <c r="E65" s="157">
        <v>0.75347222222222221</v>
      </c>
      <c r="F65" s="158">
        <v>2</v>
      </c>
      <c r="G65" s="330" t="s">
        <v>208</v>
      </c>
      <c r="H65" s="160">
        <v>8</v>
      </c>
      <c r="I65" s="331">
        <v>4.1399999999999997</v>
      </c>
      <c r="J65" s="331">
        <v>4.1399999999999997</v>
      </c>
      <c r="K65" s="331">
        <v>0</v>
      </c>
      <c r="L65" s="331">
        <f t="shared" si="1"/>
        <v>4.1399999999999997</v>
      </c>
      <c r="M65" s="162">
        <v>0</v>
      </c>
      <c r="N65" s="162">
        <v>0</v>
      </c>
      <c r="O65" s="162">
        <v>0</v>
      </c>
      <c r="P65" s="163">
        <v>46</v>
      </c>
      <c r="Q65" s="164">
        <v>45</v>
      </c>
      <c r="R65" s="3" t="s">
        <v>190</v>
      </c>
    </row>
    <row r="66" spans="2:18" ht="18" x14ac:dyDescent="0.55000000000000004">
      <c r="B66" s="153"/>
      <c r="C66" s="319">
        <v>46080.348506944443</v>
      </c>
      <c r="D66" s="320" t="str">
        <f t="shared" si="2"/>
        <v>金</v>
      </c>
      <c r="E66" s="321">
        <v>0.34791666666666665</v>
      </c>
      <c r="F66" s="322">
        <v>1</v>
      </c>
      <c r="G66" s="323" t="s">
        <v>208</v>
      </c>
      <c r="H66" s="324">
        <v>8</v>
      </c>
      <c r="I66" s="325">
        <v>4.3600000000000003</v>
      </c>
      <c r="J66" s="325">
        <v>4.3600000000000003</v>
      </c>
      <c r="K66" s="325">
        <v>0</v>
      </c>
      <c r="L66" s="325">
        <f t="shared" si="1"/>
        <v>4.3600000000000003</v>
      </c>
      <c r="M66" s="326">
        <v>0</v>
      </c>
      <c r="N66" s="326">
        <v>0</v>
      </c>
      <c r="O66" s="326">
        <v>0</v>
      </c>
      <c r="P66" s="327">
        <v>60</v>
      </c>
      <c r="Q66" s="328">
        <v>59</v>
      </c>
      <c r="R66" s="3" t="s">
        <v>190</v>
      </c>
    </row>
    <row r="67" spans="2:18" ht="18" x14ac:dyDescent="0.55000000000000004">
      <c r="B67" s="153"/>
      <c r="C67" s="317">
        <v>46080.373541666668</v>
      </c>
      <c r="D67" s="144" t="str">
        <f t="shared" si="2"/>
        <v>金</v>
      </c>
      <c r="E67" s="145">
        <v>0.37291666666666667</v>
      </c>
      <c r="F67" s="146">
        <v>2</v>
      </c>
      <c r="G67" s="147" t="s">
        <v>208</v>
      </c>
      <c r="H67" s="148">
        <v>8</v>
      </c>
      <c r="I67" s="318">
        <v>10.35</v>
      </c>
      <c r="J67" s="318">
        <v>10.35</v>
      </c>
      <c r="K67" s="318">
        <v>0</v>
      </c>
      <c r="L67" s="318">
        <f t="shared" si="1"/>
        <v>10.35</v>
      </c>
      <c r="M67" s="150">
        <v>0</v>
      </c>
      <c r="N67" s="150">
        <v>0</v>
      </c>
      <c r="O67" s="150">
        <v>0</v>
      </c>
      <c r="P67" s="151">
        <v>58</v>
      </c>
      <c r="Q67" s="152">
        <v>57</v>
      </c>
      <c r="R67" s="3" t="s">
        <v>190</v>
      </c>
    </row>
    <row r="68" spans="2:18" ht="18" x14ac:dyDescent="0.55000000000000004">
      <c r="B68" s="153"/>
      <c r="C68" s="317">
        <v>46080.490428240744</v>
      </c>
      <c r="D68" s="144" t="str">
        <f t="shared" si="2"/>
        <v>金</v>
      </c>
      <c r="E68" s="145">
        <v>0.49027777777777776</v>
      </c>
      <c r="F68" s="146">
        <v>2</v>
      </c>
      <c r="G68" s="147" t="s">
        <v>208</v>
      </c>
      <c r="H68" s="148">
        <v>9</v>
      </c>
      <c r="I68" s="318">
        <v>12.26</v>
      </c>
      <c r="J68" s="318">
        <v>12.26</v>
      </c>
      <c r="K68" s="318">
        <v>0</v>
      </c>
      <c r="L68" s="318">
        <f t="shared" si="1"/>
        <v>12.26</v>
      </c>
      <c r="M68" s="150">
        <v>0</v>
      </c>
      <c r="N68" s="150">
        <v>0</v>
      </c>
      <c r="O68" s="150">
        <v>0</v>
      </c>
      <c r="P68" s="151">
        <v>55</v>
      </c>
      <c r="Q68" s="152">
        <v>54</v>
      </c>
      <c r="R68" s="3" t="s">
        <v>190</v>
      </c>
    </row>
    <row r="69" spans="2:18" ht="18" x14ac:dyDescent="0.55000000000000004">
      <c r="B69" s="153"/>
      <c r="C69" s="317">
        <v>46080.504131944443</v>
      </c>
      <c r="D69" s="144" t="str">
        <f t="shared" si="2"/>
        <v>金</v>
      </c>
      <c r="E69" s="145">
        <v>0.50347222222222221</v>
      </c>
      <c r="F69" s="146">
        <v>1</v>
      </c>
      <c r="G69" s="147" t="s">
        <v>208</v>
      </c>
      <c r="H69" s="148">
        <v>9</v>
      </c>
      <c r="I69" s="318">
        <v>16.86</v>
      </c>
      <c r="J69" s="318">
        <v>16.86</v>
      </c>
      <c r="K69" s="318">
        <v>0</v>
      </c>
      <c r="L69" s="318">
        <f t="shared" si="1"/>
        <v>16.86</v>
      </c>
      <c r="M69" s="150">
        <v>0</v>
      </c>
      <c r="N69" s="150">
        <v>0</v>
      </c>
      <c r="O69" s="150">
        <v>0</v>
      </c>
      <c r="P69" s="151">
        <v>53</v>
      </c>
      <c r="Q69" s="152">
        <v>52</v>
      </c>
      <c r="R69" s="3" t="s">
        <v>190</v>
      </c>
    </row>
    <row r="70" spans="2:18" ht="18" x14ac:dyDescent="0.55000000000000004">
      <c r="B70" s="153"/>
      <c r="C70" s="317">
        <v>46080.612476851849</v>
      </c>
      <c r="D70" s="144" t="str">
        <f t="shared" si="2"/>
        <v>金</v>
      </c>
      <c r="E70" s="145">
        <v>0.6118055555555556</v>
      </c>
      <c r="F70" s="146">
        <v>2</v>
      </c>
      <c r="G70" s="147" t="s">
        <v>208</v>
      </c>
      <c r="H70" s="148">
        <v>11</v>
      </c>
      <c r="I70" s="318">
        <v>5.73</v>
      </c>
      <c r="J70" s="318">
        <v>5.73</v>
      </c>
      <c r="K70" s="318">
        <v>0</v>
      </c>
      <c r="L70" s="318">
        <f t="shared" si="1"/>
        <v>5.73</v>
      </c>
      <c r="M70" s="150">
        <v>0</v>
      </c>
      <c r="N70" s="150">
        <v>0</v>
      </c>
      <c r="O70" s="150">
        <v>0</v>
      </c>
      <c r="P70" s="151">
        <v>48</v>
      </c>
      <c r="Q70" s="152">
        <v>47</v>
      </c>
      <c r="R70" s="3" t="s">
        <v>190</v>
      </c>
    </row>
    <row r="71" spans="2:18" ht="18" x14ac:dyDescent="0.55000000000000004">
      <c r="B71" s="153"/>
      <c r="C71" s="317">
        <v>46080.642847222225</v>
      </c>
      <c r="D71" s="144" t="str">
        <f t="shared" si="2"/>
        <v>金</v>
      </c>
      <c r="E71" s="145">
        <v>0.64236111111111116</v>
      </c>
      <c r="F71" s="146">
        <v>1</v>
      </c>
      <c r="G71" s="147" t="s">
        <v>208</v>
      </c>
      <c r="H71" s="148">
        <v>9</v>
      </c>
      <c r="I71" s="318">
        <v>4.8499999999999996</v>
      </c>
      <c r="J71" s="318">
        <v>4.8499999999999996</v>
      </c>
      <c r="K71" s="318">
        <v>0</v>
      </c>
      <c r="L71" s="318">
        <f t="shared" si="1"/>
        <v>4.8499999999999996</v>
      </c>
      <c r="M71" s="150">
        <v>0</v>
      </c>
      <c r="N71" s="150">
        <v>0</v>
      </c>
      <c r="O71" s="150">
        <v>0</v>
      </c>
      <c r="P71" s="151">
        <v>46</v>
      </c>
      <c r="Q71" s="152">
        <v>45</v>
      </c>
      <c r="R71" s="3" t="s">
        <v>190</v>
      </c>
    </row>
    <row r="72" spans="2:18" ht="18" x14ac:dyDescent="0.55000000000000004">
      <c r="B72" s="153"/>
      <c r="C72" s="317">
        <v>46080.666250000002</v>
      </c>
      <c r="D72" s="144" t="str">
        <f t="shared" si="2"/>
        <v>金</v>
      </c>
      <c r="E72" s="145">
        <v>0.66597222222222219</v>
      </c>
      <c r="F72" s="146">
        <v>2</v>
      </c>
      <c r="G72" s="147" t="s">
        <v>208</v>
      </c>
      <c r="H72" s="148">
        <v>8</v>
      </c>
      <c r="I72" s="318">
        <v>6.31</v>
      </c>
      <c r="J72" s="318">
        <v>6.31</v>
      </c>
      <c r="K72" s="318">
        <v>0</v>
      </c>
      <c r="L72" s="318">
        <f t="shared" si="1"/>
        <v>6.31</v>
      </c>
      <c r="M72" s="150">
        <v>0</v>
      </c>
      <c r="N72" s="150">
        <v>0</v>
      </c>
      <c r="O72" s="150">
        <v>0</v>
      </c>
      <c r="P72" s="151">
        <v>45</v>
      </c>
      <c r="Q72" s="152">
        <v>43</v>
      </c>
      <c r="R72" s="3" t="s">
        <v>190</v>
      </c>
    </row>
    <row r="73" spans="2:18" ht="18" x14ac:dyDescent="0.55000000000000004">
      <c r="B73" s="153"/>
      <c r="C73" s="317">
        <v>46080.691863425927</v>
      </c>
      <c r="D73" s="144" t="str">
        <f t="shared" si="2"/>
        <v>金</v>
      </c>
      <c r="E73" s="145">
        <v>0.69166666666666665</v>
      </c>
      <c r="F73" s="146">
        <v>2</v>
      </c>
      <c r="G73" s="147" t="s">
        <v>208</v>
      </c>
      <c r="H73" s="148">
        <v>8</v>
      </c>
      <c r="I73" s="318">
        <v>3.49</v>
      </c>
      <c r="J73" s="318">
        <v>3.49</v>
      </c>
      <c r="K73" s="318">
        <v>0</v>
      </c>
      <c r="L73" s="318">
        <f t="shared" si="1"/>
        <v>3.49</v>
      </c>
      <c r="M73" s="150">
        <v>0</v>
      </c>
      <c r="N73" s="150">
        <v>0</v>
      </c>
      <c r="O73" s="150">
        <v>0</v>
      </c>
      <c r="P73" s="151">
        <v>40</v>
      </c>
      <c r="Q73" s="152">
        <v>39</v>
      </c>
      <c r="R73" s="3" t="s">
        <v>190</v>
      </c>
    </row>
    <row r="74" spans="2:18" x14ac:dyDescent="0.55000000000000004">
      <c r="B74" s="153"/>
      <c r="C74" s="143"/>
      <c r="D74" s="144" t="str">
        <f t="shared" ref="D74:D107" si="3">IF($C74 &lt;&gt; "", IF(ISERROR(MATCH($C74, 祝日, 0)), TEXT($C74, "aaa"), "祝日"), "")</f>
        <v/>
      </c>
      <c r="E74" s="145"/>
      <c r="F74" s="146"/>
      <c r="G74" s="147"/>
      <c r="H74" s="148"/>
      <c r="I74" s="149"/>
      <c r="J74" s="149"/>
      <c r="K74" s="149"/>
      <c r="L74" s="149"/>
      <c r="M74" s="150"/>
      <c r="N74" s="150"/>
      <c r="O74" s="150"/>
      <c r="P74" s="151"/>
      <c r="Q74" s="152"/>
      <c r="R74" s="3" t="s">
        <v>190</v>
      </c>
    </row>
    <row r="75" spans="2:18" x14ac:dyDescent="0.55000000000000004">
      <c r="B75" s="153"/>
      <c r="C75" s="143"/>
      <c r="D75" s="144" t="str">
        <f t="shared" si="3"/>
        <v/>
      </c>
      <c r="E75" s="145"/>
      <c r="F75" s="146"/>
      <c r="G75" s="147"/>
      <c r="H75" s="148"/>
      <c r="I75" s="149"/>
      <c r="J75" s="149"/>
      <c r="K75" s="149"/>
      <c r="L75" s="149"/>
      <c r="M75" s="150"/>
      <c r="N75" s="150"/>
      <c r="O75" s="150"/>
      <c r="P75" s="151"/>
      <c r="Q75" s="152"/>
      <c r="R75" s="3" t="s">
        <v>190</v>
      </c>
    </row>
    <row r="76" spans="2:18" x14ac:dyDescent="0.55000000000000004">
      <c r="B76" s="153"/>
      <c r="C76" s="143"/>
      <c r="D76" s="144" t="str">
        <f t="shared" si="3"/>
        <v/>
      </c>
      <c r="E76" s="145"/>
      <c r="F76" s="146"/>
      <c r="G76" s="147"/>
      <c r="H76" s="148"/>
      <c r="I76" s="149"/>
      <c r="J76" s="149"/>
      <c r="K76" s="149"/>
      <c r="L76" s="149"/>
      <c r="M76" s="150"/>
      <c r="N76" s="150"/>
      <c r="O76" s="150"/>
      <c r="P76" s="151"/>
      <c r="Q76" s="152"/>
      <c r="R76" s="3" t="s">
        <v>190</v>
      </c>
    </row>
    <row r="77" spans="2:18" x14ac:dyDescent="0.55000000000000004">
      <c r="B77" s="153"/>
      <c r="C77" s="143"/>
      <c r="D77" s="144" t="str">
        <f t="shared" si="3"/>
        <v/>
      </c>
      <c r="E77" s="145"/>
      <c r="F77" s="146"/>
      <c r="G77" s="147"/>
      <c r="H77" s="148"/>
      <c r="I77" s="149"/>
      <c r="J77" s="149"/>
      <c r="K77" s="149"/>
      <c r="L77" s="149"/>
      <c r="M77" s="150"/>
      <c r="N77" s="150"/>
      <c r="O77" s="150"/>
      <c r="P77" s="151"/>
      <c r="Q77" s="152"/>
      <c r="R77" s="3" t="s">
        <v>190</v>
      </c>
    </row>
    <row r="78" spans="2:18" x14ac:dyDescent="0.55000000000000004">
      <c r="B78" s="153"/>
      <c r="C78" s="143"/>
      <c r="D78" s="144" t="str">
        <f t="shared" si="3"/>
        <v/>
      </c>
      <c r="E78" s="145"/>
      <c r="F78" s="146"/>
      <c r="G78" s="147"/>
      <c r="H78" s="148"/>
      <c r="I78" s="149"/>
      <c r="J78" s="149"/>
      <c r="K78" s="149"/>
      <c r="L78" s="149"/>
      <c r="M78" s="150"/>
      <c r="N78" s="150"/>
      <c r="O78" s="150"/>
      <c r="P78" s="151"/>
      <c r="Q78" s="152"/>
      <c r="R78" s="3" t="s">
        <v>190</v>
      </c>
    </row>
    <row r="79" spans="2:18" x14ac:dyDescent="0.55000000000000004">
      <c r="B79" s="153"/>
      <c r="C79" s="143"/>
      <c r="D79" s="144" t="str">
        <f t="shared" si="3"/>
        <v/>
      </c>
      <c r="E79" s="145"/>
      <c r="F79" s="146"/>
      <c r="G79" s="147"/>
      <c r="H79" s="148"/>
      <c r="I79" s="149"/>
      <c r="J79" s="149"/>
      <c r="K79" s="149"/>
      <c r="L79" s="149"/>
      <c r="M79" s="150"/>
      <c r="N79" s="150"/>
      <c r="O79" s="150"/>
      <c r="P79" s="151"/>
      <c r="Q79" s="152"/>
      <c r="R79" s="3" t="s">
        <v>190</v>
      </c>
    </row>
    <row r="80" spans="2:18" x14ac:dyDescent="0.55000000000000004">
      <c r="B80" s="153"/>
      <c r="C80" s="143"/>
      <c r="D80" s="144" t="str">
        <f t="shared" si="3"/>
        <v/>
      </c>
      <c r="E80" s="145"/>
      <c r="F80" s="146"/>
      <c r="G80" s="147"/>
      <c r="H80" s="148"/>
      <c r="I80" s="149"/>
      <c r="J80" s="149"/>
      <c r="K80" s="149"/>
      <c r="L80" s="149"/>
      <c r="M80" s="150"/>
      <c r="N80" s="150"/>
      <c r="O80" s="150"/>
      <c r="P80" s="151"/>
      <c r="Q80" s="152"/>
      <c r="R80" s="3" t="s">
        <v>190</v>
      </c>
    </row>
    <row r="81" spans="2:18" x14ac:dyDescent="0.55000000000000004">
      <c r="B81" s="153"/>
      <c r="C81" s="143"/>
      <c r="D81" s="144" t="str">
        <f t="shared" si="3"/>
        <v/>
      </c>
      <c r="E81" s="145"/>
      <c r="F81" s="146"/>
      <c r="G81" s="147"/>
      <c r="H81" s="148"/>
      <c r="I81" s="149"/>
      <c r="J81" s="149"/>
      <c r="K81" s="149"/>
      <c r="L81" s="149"/>
      <c r="M81" s="150"/>
      <c r="N81" s="150"/>
      <c r="O81" s="150"/>
      <c r="P81" s="151"/>
      <c r="Q81" s="152"/>
      <c r="R81" s="3" t="s">
        <v>190</v>
      </c>
    </row>
    <row r="82" spans="2:18" x14ac:dyDescent="0.55000000000000004">
      <c r="B82" s="153"/>
      <c r="C82" s="143"/>
      <c r="D82" s="144"/>
      <c r="E82" s="145"/>
      <c r="F82" s="146"/>
      <c r="G82" s="147"/>
      <c r="H82" s="148"/>
      <c r="I82" s="149"/>
      <c r="J82" s="149"/>
      <c r="K82" s="149"/>
      <c r="L82" s="149"/>
      <c r="M82" s="150"/>
      <c r="N82" s="150"/>
      <c r="O82" s="150"/>
      <c r="P82" s="151"/>
      <c r="Q82" s="152"/>
    </row>
    <row r="83" spans="2:18" x14ac:dyDescent="0.55000000000000004">
      <c r="B83" s="153"/>
      <c r="C83" s="143"/>
      <c r="D83" s="144" t="str">
        <f t="shared" si="3"/>
        <v/>
      </c>
      <c r="E83" s="145"/>
      <c r="F83" s="146"/>
      <c r="G83" s="147"/>
      <c r="H83" s="148"/>
      <c r="I83" s="149"/>
      <c r="J83" s="149"/>
      <c r="K83" s="149"/>
      <c r="L83" s="149"/>
      <c r="M83" s="150"/>
      <c r="N83" s="150"/>
      <c r="O83" s="150"/>
      <c r="P83" s="151"/>
      <c r="Q83" s="152"/>
      <c r="R83" s="3" t="s">
        <v>190</v>
      </c>
    </row>
    <row r="84" spans="2:18" x14ac:dyDescent="0.55000000000000004">
      <c r="B84" s="153"/>
      <c r="C84" s="143"/>
      <c r="D84" s="144" t="str">
        <f t="shared" si="3"/>
        <v/>
      </c>
      <c r="E84" s="145"/>
      <c r="F84" s="146"/>
      <c r="G84" s="147"/>
      <c r="H84" s="148"/>
      <c r="I84" s="149"/>
      <c r="J84" s="149"/>
      <c r="K84" s="149"/>
      <c r="L84" s="149"/>
      <c r="M84" s="150"/>
      <c r="N84" s="150"/>
      <c r="O84" s="150"/>
      <c r="P84" s="151"/>
      <c r="Q84" s="152"/>
      <c r="R84" s="3" t="s">
        <v>190</v>
      </c>
    </row>
    <row r="85" spans="2:18" x14ac:dyDescent="0.55000000000000004">
      <c r="B85" s="153"/>
      <c r="C85" s="143"/>
      <c r="D85" s="144" t="str">
        <f t="shared" si="3"/>
        <v/>
      </c>
      <c r="E85" s="145"/>
      <c r="F85" s="146"/>
      <c r="G85" s="147"/>
      <c r="H85" s="148"/>
      <c r="I85" s="149"/>
      <c r="J85" s="149"/>
      <c r="K85" s="149"/>
      <c r="L85" s="149"/>
      <c r="M85" s="150"/>
      <c r="N85" s="150"/>
      <c r="O85" s="150"/>
      <c r="P85" s="151"/>
      <c r="Q85" s="152"/>
      <c r="R85" s="3" t="s">
        <v>190</v>
      </c>
    </row>
    <row r="86" spans="2:18" x14ac:dyDescent="0.55000000000000004">
      <c r="B86" s="153"/>
      <c r="C86" s="143"/>
      <c r="D86" s="144" t="str">
        <f t="shared" si="3"/>
        <v/>
      </c>
      <c r="E86" s="145"/>
      <c r="F86" s="146"/>
      <c r="G86" s="147"/>
      <c r="H86" s="148"/>
      <c r="I86" s="149"/>
      <c r="J86" s="149"/>
      <c r="K86" s="149"/>
      <c r="L86" s="149"/>
      <c r="M86" s="150"/>
      <c r="N86" s="150"/>
      <c r="O86" s="150"/>
      <c r="P86" s="151"/>
      <c r="Q86" s="152"/>
      <c r="R86" s="3" t="s">
        <v>190</v>
      </c>
    </row>
    <row r="87" spans="2:18" x14ac:dyDescent="0.55000000000000004">
      <c r="B87" s="153"/>
      <c r="C87" s="143"/>
      <c r="D87" s="144" t="str">
        <f t="shared" si="3"/>
        <v/>
      </c>
      <c r="E87" s="145"/>
      <c r="F87" s="146"/>
      <c r="G87" s="147"/>
      <c r="H87" s="148"/>
      <c r="I87" s="149"/>
      <c r="J87" s="149"/>
      <c r="K87" s="149"/>
      <c r="L87" s="149"/>
      <c r="M87" s="150"/>
      <c r="N87" s="150"/>
      <c r="O87" s="150"/>
      <c r="P87" s="151"/>
      <c r="Q87" s="152"/>
      <c r="R87" s="3" t="s">
        <v>190</v>
      </c>
    </row>
    <row r="88" spans="2:18" x14ac:dyDescent="0.55000000000000004">
      <c r="B88" s="153"/>
      <c r="C88" s="143"/>
      <c r="D88" s="144" t="str">
        <f t="shared" si="3"/>
        <v/>
      </c>
      <c r="E88" s="145"/>
      <c r="F88" s="146"/>
      <c r="G88" s="147"/>
      <c r="H88" s="148"/>
      <c r="I88" s="149"/>
      <c r="J88" s="149"/>
      <c r="K88" s="149"/>
      <c r="L88" s="149"/>
      <c r="M88" s="150"/>
      <c r="N88" s="150"/>
      <c r="O88" s="150"/>
      <c r="P88" s="151"/>
      <c r="Q88" s="152"/>
      <c r="R88" s="3" t="s">
        <v>190</v>
      </c>
    </row>
    <row r="89" spans="2:18" x14ac:dyDescent="0.55000000000000004">
      <c r="B89" s="153"/>
      <c r="C89" s="143"/>
      <c r="D89" s="144" t="str">
        <f t="shared" si="3"/>
        <v/>
      </c>
      <c r="E89" s="145"/>
      <c r="F89" s="146"/>
      <c r="G89" s="147"/>
      <c r="H89" s="148"/>
      <c r="I89" s="149"/>
      <c r="J89" s="149"/>
      <c r="K89" s="149"/>
      <c r="L89" s="149"/>
      <c r="M89" s="150"/>
      <c r="N89" s="150"/>
      <c r="O89" s="150"/>
      <c r="P89" s="151"/>
      <c r="Q89" s="152"/>
      <c r="R89" s="3" t="s">
        <v>190</v>
      </c>
    </row>
    <row r="90" spans="2:18" x14ac:dyDescent="0.55000000000000004">
      <c r="B90" s="153"/>
      <c r="C90" s="143"/>
      <c r="D90" s="144" t="str">
        <f t="shared" si="3"/>
        <v/>
      </c>
      <c r="E90" s="145"/>
      <c r="F90" s="146"/>
      <c r="G90" s="147"/>
      <c r="H90" s="148"/>
      <c r="I90" s="149"/>
      <c r="J90" s="149"/>
      <c r="K90" s="149"/>
      <c r="L90" s="149"/>
      <c r="M90" s="150"/>
      <c r="N90" s="150"/>
      <c r="O90" s="150"/>
      <c r="P90" s="151"/>
      <c r="Q90" s="152"/>
      <c r="R90" s="3" t="s">
        <v>190</v>
      </c>
    </row>
    <row r="91" spans="2:18" x14ac:dyDescent="0.55000000000000004">
      <c r="B91" s="153"/>
      <c r="C91" s="143"/>
      <c r="D91" s="144" t="str">
        <f t="shared" si="3"/>
        <v/>
      </c>
      <c r="E91" s="145"/>
      <c r="F91" s="146"/>
      <c r="G91" s="147"/>
      <c r="H91" s="148"/>
      <c r="I91" s="149"/>
      <c r="J91" s="149"/>
      <c r="K91" s="149"/>
      <c r="L91" s="149"/>
      <c r="M91" s="150"/>
      <c r="N91" s="150"/>
      <c r="O91" s="150"/>
      <c r="P91" s="151"/>
      <c r="Q91" s="152"/>
      <c r="R91" s="3" t="s">
        <v>190</v>
      </c>
    </row>
    <row r="92" spans="2:18" x14ac:dyDescent="0.55000000000000004">
      <c r="B92" s="153"/>
      <c r="C92" s="143"/>
      <c r="D92" s="144" t="str">
        <f t="shared" si="3"/>
        <v/>
      </c>
      <c r="E92" s="145"/>
      <c r="F92" s="146"/>
      <c r="G92" s="147"/>
      <c r="H92" s="148"/>
      <c r="I92" s="149"/>
      <c r="J92" s="149"/>
      <c r="K92" s="149"/>
      <c r="L92" s="149"/>
      <c r="M92" s="150"/>
      <c r="N92" s="150"/>
      <c r="O92" s="150"/>
      <c r="P92" s="151"/>
      <c r="Q92" s="152"/>
      <c r="R92" s="3" t="s">
        <v>190</v>
      </c>
    </row>
    <row r="93" spans="2:18" x14ac:dyDescent="0.55000000000000004">
      <c r="B93" s="153"/>
      <c r="C93" s="143"/>
      <c r="D93" s="144" t="str">
        <f t="shared" si="3"/>
        <v/>
      </c>
      <c r="E93" s="145"/>
      <c r="F93" s="146"/>
      <c r="G93" s="147"/>
      <c r="H93" s="148"/>
      <c r="I93" s="149"/>
      <c r="J93" s="149"/>
      <c r="K93" s="149"/>
      <c r="L93" s="149"/>
      <c r="M93" s="150"/>
      <c r="N93" s="150"/>
      <c r="O93" s="150"/>
      <c r="P93" s="151"/>
      <c r="Q93" s="152"/>
      <c r="R93" s="3" t="s">
        <v>190</v>
      </c>
    </row>
    <row r="94" spans="2:18" x14ac:dyDescent="0.55000000000000004">
      <c r="B94" s="153"/>
      <c r="C94" s="143"/>
      <c r="D94" s="144" t="str">
        <f t="shared" si="3"/>
        <v/>
      </c>
      <c r="E94" s="145"/>
      <c r="F94" s="146"/>
      <c r="G94" s="147"/>
      <c r="H94" s="148"/>
      <c r="I94" s="149"/>
      <c r="J94" s="149"/>
      <c r="K94" s="149"/>
      <c r="L94" s="149"/>
      <c r="M94" s="150"/>
      <c r="N94" s="150"/>
      <c r="O94" s="150"/>
      <c r="P94" s="151"/>
      <c r="Q94" s="152"/>
      <c r="R94" s="3" t="s">
        <v>190</v>
      </c>
    </row>
    <row r="95" spans="2:18" x14ac:dyDescent="0.55000000000000004">
      <c r="B95" s="153"/>
      <c r="C95" s="143"/>
      <c r="D95" s="144" t="str">
        <f t="shared" si="3"/>
        <v/>
      </c>
      <c r="E95" s="145"/>
      <c r="F95" s="146"/>
      <c r="G95" s="147"/>
      <c r="H95" s="148"/>
      <c r="I95" s="149"/>
      <c r="J95" s="149"/>
      <c r="K95" s="149"/>
      <c r="L95" s="149"/>
      <c r="M95" s="150"/>
      <c r="N95" s="150"/>
      <c r="O95" s="150"/>
      <c r="P95" s="151"/>
      <c r="Q95" s="152"/>
      <c r="R95" s="3" t="s">
        <v>190</v>
      </c>
    </row>
    <row r="96" spans="2:18" x14ac:dyDescent="0.55000000000000004">
      <c r="B96" s="153"/>
      <c r="C96" s="143"/>
      <c r="D96" s="144" t="str">
        <f t="shared" si="3"/>
        <v/>
      </c>
      <c r="E96" s="145"/>
      <c r="F96" s="146"/>
      <c r="G96" s="147"/>
      <c r="H96" s="148"/>
      <c r="I96" s="149"/>
      <c r="J96" s="149"/>
      <c r="K96" s="149"/>
      <c r="L96" s="149"/>
      <c r="M96" s="150"/>
      <c r="N96" s="150"/>
      <c r="O96" s="150"/>
      <c r="P96" s="151"/>
      <c r="Q96" s="152"/>
      <c r="R96" s="3" t="s">
        <v>190</v>
      </c>
    </row>
    <row r="97" spans="2:18" x14ac:dyDescent="0.55000000000000004">
      <c r="B97" s="153"/>
      <c r="C97" s="143"/>
      <c r="D97" s="144" t="str">
        <f t="shared" si="3"/>
        <v/>
      </c>
      <c r="E97" s="145"/>
      <c r="F97" s="146"/>
      <c r="G97" s="147"/>
      <c r="H97" s="148"/>
      <c r="I97" s="149"/>
      <c r="J97" s="149"/>
      <c r="K97" s="149"/>
      <c r="L97" s="149"/>
      <c r="M97" s="150"/>
      <c r="N97" s="150"/>
      <c r="O97" s="150"/>
      <c r="P97" s="151"/>
      <c r="Q97" s="152"/>
      <c r="R97" s="3" t="s">
        <v>190</v>
      </c>
    </row>
    <row r="98" spans="2:18" x14ac:dyDescent="0.55000000000000004">
      <c r="B98" s="153"/>
      <c r="C98" s="143"/>
      <c r="D98" s="144" t="str">
        <f t="shared" si="3"/>
        <v/>
      </c>
      <c r="E98" s="145"/>
      <c r="F98" s="146"/>
      <c r="G98" s="147"/>
      <c r="H98" s="148"/>
      <c r="I98" s="149"/>
      <c r="J98" s="149"/>
      <c r="K98" s="149"/>
      <c r="L98" s="149"/>
      <c r="M98" s="150"/>
      <c r="N98" s="150"/>
      <c r="O98" s="150"/>
      <c r="P98" s="151"/>
      <c r="Q98" s="152"/>
      <c r="R98" s="3" t="s">
        <v>190</v>
      </c>
    </row>
    <row r="99" spans="2:18" x14ac:dyDescent="0.55000000000000004">
      <c r="B99" s="153"/>
      <c r="C99" s="143"/>
      <c r="D99" s="144" t="str">
        <f t="shared" si="3"/>
        <v/>
      </c>
      <c r="E99" s="145"/>
      <c r="F99" s="146"/>
      <c r="G99" s="147"/>
      <c r="H99" s="148"/>
      <c r="I99" s="149"/>
      <c r="J99" s="149"/>
      <c r="K99" s="149"/>
      <c r="L99" s="149"/>
      <c r="M99" s="150"/>
      <c r="N99" s="150"/>
      <c r="O99" s="150"/>
      <c r="P99" s="151"/>
      <c r="Q99" s="152"/>
      <c r="R99" s="3" t="s">
        <v>190</v>
      </c>
    </row>
    <row r="100" spans="2:18" x14ac:dyDescent="0.55000000000000004">
      <c r="B100" s="153"/>
      <c r="C100" s="143"/>
      <c r="D100" s="144" t="str">
        <f t="shared" si="3"/>
        <v/>
      </c>
      <c r="E100" s="145"/>
      <c r="F100" s="146"/>
      <c r="G100" s="147"/>
      <c r="H100" s="148"/>
      <c r="I100" s="149"/>
      <c r="J100" s="149"/>
      <c r="K100" s="149"/>
      <c r="L100" s="149"/>
      <c r="M100" s="150"/>
      <c r="N100" s="150"/>
      <c r="O100" s="150"/>
      <c r="P100" s="151"/>
      <c r="Q100" s="152"/>
      <c r="R100" s="3" t="s">
        <v>190</v>
      </c>
    </row>
    <row r="101" spans="2:18" x14ac:dyDescent="0.55000000000000004">
      <c r="B101" s="153"/>
      <c r="C101" s="143"/>
      <c r="D101" s="144" t="str">
        <f t="shared" si="3"/>
        <v/>
      </c>
      <c r="E101" s="145"/>
      <c r="F101" s="146"/>
      <c r="G101" s="147"/>
      <c r="H101" s="148"/>
      <c r="I101" s="149"/>
      <c r="J101" s="149"/>
      <c r="K101" s="149"/>
      <c r="L101" s="149"/>
      <c r="M101" s="150"/>
      <c r="N101" s="150"/>
      <c r="O101" s="150"/>
      <c r="P101" s="151"/>
      <c r="Q101" s="152"/>
      <c r="R101" s="3" t="s">
        <v>190</v>
      </c>
    </row>
    <row r="102" spans="2:18" x14ac:dyDescent="0.55000000000000004">
      <c r="B102" s="153"/>
      <c r="C102" s="143"/>
      <c r="D102" s="144" t="str">
        <f t="shared" si="3"/>
        <v/>
      </c>
      <c r="E102" s="145"/>
      <c r="F102" s="146"/>
      <c r="G102" s="147"/>
      <c r="H102" s="148"/>
      <c r="I102" s="149"/>
      <c r="J102" s="149"/>
      <c r="K102" s="149"/>
      <c r="L102" s="149"/>
      <c r="M102" s="150"/>
      <c r="N102" s="150"/>
      <c r="O102" s="150"/>
      <c r="P102" s="151"/>
      <c r="Q102" s="152"/>
      <c r="R102" s="3" t="s">
        <v>190</v>
      </c>
    </row>
    <row r="103" spans="2:18" x14ac:dyDescent="0.55000000000000004">
      <c r="B103" s="153"/>
      <c r="C103" s="143"/>
      <c r="D103" s="144" t="str">
        <f t="shared" si="3"/>
        <v/>
      </c>
      <c r="E103" s="145"/>
      <c r="F103" s="146"/>
      <c r="G103" s="147"/>
      <c r="H103" s="148"/>
      <c r="I103" s="149"/>
      <c r="J103" s="149"/>
      <c r="K103" s="149"/>
      <c r="L103" s="149"/>
      <c r="M103" s="150"/>
      <c r="N103" s="150"/>
      <c r="O103" s="150"/>
      <c r="P103" s="151"/>
      <c r="Q103" s="152"/>
      <c r="R103" s="3" t="s">
        <v>190</v>
      </c>
    </row>
    <row r="104" spans="2:18" x14ac:dyDescent="0.55000000000000004">
      <c r="B104" s="153"/>
      <c r="C104" s="143"/>
      <c r="D104" s="144" t="str">
        <f t="shared" si="3"/>
        <v/>
      </c>
      <c r="E104" s="145"/>
      <c r="F104" s="146"/>
      <c r="G104" s="147"/>
      <c r="H104" s="148"/>
      <c r="I104" s="149"/>
      <c r="J104" s="149"/>
      <c r="K104" s="149"/>
      <c r="L104" s="149"/>
      <c r="M104" s="150"/>
      <c r="N104" s="150"/>
      <c r="O104" s="150"/>
      <c r="P104" s="151"/>
      <c r="Q104" s="152"/>
      <c r="R104" s="3" t="s">
        <v>190</v>
      </c>
    </row>
    <row r="105" spans="2:18" x14ac:dyDescent="0.55000000000000004">
      <c r="B105" s="153"/>
      <c r="C105" s="143"/>
      <c r="D105" s="144" t="str">
        <f t="shared" si="3"/>
        <v/>
      </c>
      <c r="E105" s="145"/>
      <c r="F105" s="146"/>
      <c r="G105" s="147"/>
      <c r="H105" s="148"/>
      <c r="I105" s="149"/>
      <c r="J105" s="149"/>
      <c r="K105" s="149"/>
      <c r="L105" s="149"/>
      <c r="M105" s="150"/>
      <c r="N105" s="150"/>
      <c r="O105" s="150"/>
      <c r="P105" s="151"/>
      <c r="Q105" s="152"/>
      <c r="R105" s="3" t="s">
        <v>190</v>
      </c>
    </row>
    <row r="106" spans="2:18" x14ac:dyDescent="0.55000000000000004">
      <c r="B106" s="153"/>
      <c r="C106" s="143"/>
      <c r="D106" s="144" t="str">
        <f t="shared" si="3"/>
        <v/>
      </c>
      <c r="E106" s="145"/>
      <c r="F106" s="146"/>
      <c r="G106" s="147"/>
      <c r="H106" s="148"/>
      <c r="I106" s="149"/>
      <c r="J106" s="149"/>
      <c r="K106" s="149"/>
      <c r="L106" s="149"/>
      <c r="M106" s="150"/>
      <c r="N106" s="150"/>
      <c r="O106" s="150"/>
      <c r="P106" s="151"/>
      <c r="Q106" s="152"/>
      <c r="R106" s="3" t="s">
        <v>190</v>
      </c>
    </row>
    <row r="107" spans="2:18" x14ac:dyDescent="0.55000000000000004">
      <c r="B107" s="154"/>
      <c r="C107" s="155"/>
      <c r="D107" s="156" t="str">
        <f t="shared" si="3"/>
        <v/>
      </c>
      <c r="E107" s="157"/>
      <c r="F107" s="158"/>
      <c r="G107" s="159"/>
      <c r="H107" s="160"/>
      <c r="I107" s="161"/>
      <c r="J107" s="161"/>
      <c r="K107" s="161"/>
      <c r="L107" s="161"/>
      <c r="M107" s="162"/>
      <c r="N107" s="162"/>
      <c r="O107" s="162"/>
      <c r="P107" s="163"/>
      <c r="Q107" s="164"/>
      <c r="R107" s="3" t="s">
        <v>190</v>
      </c>
    </row>
    <row r="108" spans="2:18" x14ac:dyDescent="0.55000000000000004">
      <c r="B108" s="3" t="s">
        <v>190</v>
      </c>
      <c r="C108" s="3" t="s">
        <v>190</v>
      </c>
      <c r="D108" s="3" t="s">
        <v>190</v>
      </c>
      <c r="E108" s="3" t="s">
        <v>190</v>
      </c>
      <c r="F108" s="3" t="s">
        <v>190</v>
      </c>
      <c r="G108" s="3" t="s">
        <v>190</v>
      </c>
      <c r="H108" s="3" t="s">
        <v>190</v>
      </c>
      <c r="I108" s="3" t="s">
        <v>190</v>
      </c>
      <c r="J108" s="3" t="s">
        <v>190</v>
      </c>
      <c r="K108" s="3" t="s">
        <v>190</v>
      </c>
      <c r="L108" s="3" t="s">
        <v>190</v>
      </c>
      <c r="M108" s="3" t="s">
        <v>190</v>
      </c>
      <c r="N108" s="3" t="s">
        <v>190</v>
      </c>
      <c r="O108" s="3" t="s">
        <v>190</v>
      </c>
      <c r="P108" s="3" t="s">
        <v>190</v>
      </c>
      <c r="Q108" s="3" t="s">
        <v>190</v>
      </c>
      <c r="R108" s="3" t="s">
        <v>190</v>
      </c>
    </row>
  </sheetData>
  <sheetProtection insertRows="0"/>
  <autoFilter ref="B9:W81" xr:uid="{005312CF-A40A-41D1-A622-11767061F15C}"/>
  <phoneticPr fontId="3"/>
  <conditionalFormatting sqref="E11:Q107">
    <cfRule type="expression" dxfId="8" priority="1">
      <formula>#REF!="無"</formula>
    </cfRule>
  </conditionalFormatting>
  <dataValidations count="8">
    <dataValidation type="decimal" allowBlank="1" showInputMessage="1" showErrorMessage="1" sqref="H10:H107" xr:uid="{9C69F6AF-44F2-46CB-B834-EC907AA71636}">
      <formula1>-100</formula1>
      <formula2>100</formula2>
    </dataValidation>
    <dataValidation type="decimal" operator="greaterThanOrEqual" allowBlank="1" showInputMessage="1" showErrorMessage="1" sqref="I10:Q107" xr:uid="{4962649A-135E-4239-A3F9-52A41C1D37AC}">
      <formula1>0</formula1>
    </dataValidation>
    <dataValidation type="whole" operator="greaterThanOrEqual" allowBlank="1" showInputMessage="1" showErrorMessage="1" sqref="F10:F107 H10:H107 G1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7" xr:uid="{9727533F-AE40-4C80-9DCC-33D3630FC822}">
      <formula1>"晴れ, 曇り, 降雨, 降雪, 堆雪, キリ"</formula1>
    </dataValidation>
    <dataValidation type="time" operator="greaterThanOrEqual" allowBlank="1" showInputMessage="1" showErrorMessage="1" sqref="E10:E107" xr:uid="{501AD4DB-4FCE-4E69-9805-D975A86A7FFA}">
      <formula1>0</formula1>
    </dataValidation>
    <dataValidation type="date" operator="greaterThanOrEqual" allowBlank="1" showInputMessage="1" showErrorMessage="1" sqref="C11:C107" xr:uid="{C733CB0E-89AA-4882-8443-244CBCEA29DD}">
      <formula1>45292</formula1>
    </dataValidation>
    <dataValidation type="list" operator="greaterThanOrEqual" allowBlank="1" showInputMessage="1" showErrorMessage="1" sqref="G11:G107" xr:uid="{AA6A630D-FE25-4DA5-BDD6-9FFA18BF684D}">
      <formula1>"晴れ,曇り,降雨,降雪,堆雪,キリ"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8203125" style="106" customWidth="1"/>
    <col min="2" max="16384" width="8" style="106"/>
  </cols>
  <sheetData>
    <row r="2" spans="2:2" x14ac:dyDescent="0.55000000000000004">
      <c r="B2" s="130"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07"/>
  <sheetViews>
    <sheetView showGridLines="0" topLeftCell="Q1" zoomScale="40" zoomScaleNormal="40" workbookViewId="0">
      <pane ySplit="11" topLeftCell="A19" activePane="bottomLeft" state="frozen"/>
      <selection pane="bottomLeft" activeCell="U23" sqref="U23"/>
    </sheetView>
  </sheetViews>
  <sheetFormatPr defaultColWidth="7.08203125" defaultRowHeight="15" x14ac:dyDescent="0.55000000000000004"/>
  <cols>
    <col min="1" max="1" width="3.58203125" style="109" customWidth="1"/>
    <col min="2" max="2" width="10.5" style="109" customWidth="1"/>
    <col min="3" max="3" width="19.83203125" style="109" customWidth="1"/>
    <col min="4" max="6" width="11.4140625" style="109" customWidth="1"/>
    <col min="7" max="10" width="18.58203125" style="109" customWidth="1"/>
    <col min="11" max="14" width="20.08203125" style="109" customWidth="1"/>
    <col min="15" max="17" width="18.58203125" style="109" customWidth="1"/>
    <col min="18" max="18" width="24.58203125" style="109" customWidth="1"/>
    <col min="19" max="19" width="37.6640625" style="109" customWidth="1"/>
    <col min="20" max="20" width="101.9140625" style="109" customWidth="1"/>
    <col min="21" max="21" width="21.4140625" style="109" customWidth="1"/>
    <col min="22" max="16384" width="7.08203125" style="109"/>
  </cols>
  <sheetData>
    <row r="1" spans="2:34" s="3" customFormat="1" ht="16" x14ac:dyDescent="0.55000000000000004">
      <c r="S1" s="24"/>
    </row>
    <row r="2" spans="2:34" s="3" customFormat="1" ht="16" hidden="1" x14ac:dyDescent="0.55000000000000004">
      <c r="B2" s="233" t="s">
        <v>1</v>
      </c>
      <c r="C2" s="233" t="s">
        <v>2</v>
      </c>
      <c r="D2" s="233" t="s">
        <v>3</v>
      </c>
      <c r="S2" s="24"/>
    </row>
    <row r="3" spans="2:34" s="3" customFormat="1" ht="16" hidden="1" x14ac:dyDescent="0.55000000000000004">
      <c r="B3" s="233" t="str">
        <f>走行データ一覧!G4&amp;""</f>
        <v>360007</v>
      </c>
      <c r="C3" s="233" t="str">
        <f>走行データ一覧!H4&amp;""</f>
        <v>徳島県</v>
      </c>
      <c r="D3" s="233" t="str">
        <f>走行データ一覧!I4&amp;""</f>
        <v/>
      </c>
      <c r="S3" s="24"/>
    </row>
    <row r="4" spans="2:34" ht="16.399999999999999" hidden="1" customHeight="1" x14ac:dyDescent="0.55000000000000004"/>
    <row r="5" spans="2:34" s="33" customFormat="1" ht="16.399999999999999" customHeight="1" x14ac:dyDescent="0.55000000000000004">
      <c r="B5" s="46" t="s">
        <v>98</v>
      </c>
      <c r="D5" s="46"/>
      <c r="G5" s="32"/>
      <c r="H5" s="32"/>
      <c r="I5" s="32"/>
      <c r="R5" s="270"/>
      <c r="S5" s="270"/>
      <c r="U5" s="32"/>
    </row>
    <row r="6" spans="2:34" s="33" customFormat="1" ht="16.399999999999999" customHeight="1" x14ac:dyDescent="0.55000000000000004">
      <c r="B6" s="33" t="s">
        <v>211</v>
      </c>
      <c r="D6" s="46"/>
      <c r="G6" s="32"/>
      <c r="H6" s="32"/>
      <c r="I6" s="32"/>
      <c r="R6" s="270"/>
      <c r="S6" s="270"/>
      <c r="U6" s="32"/>
    </row>
    <row r="7" spans="2:34" s="33" customFormat="1" ht="16.399999999999999" customHeight="1" x14ac:dyDescent="0.55000000000000004">
      <c r="B7" s="108" t="s">
        <v>212</v>
      </c>
      <c r="D7" s="46"/>
      <c r="G7" s="32"/>
      <c r="H7" s="32"/>
      <c r="I7" s="32"/>
      <c r="S7" s="270"/>
      <c r="U7" s="32"/>
    </row>
    <row r="8" spans="2:34" s="33" customFormat="1" ht="16.399999999999999" customHeight="1" x14ac:dyDescent="0.55000000000000004">
      <c r="D8" s="46"/>
      <c r="G8" s="32"/>
      <c r="H8" s="32"/>
      <c r="I8" s="32"/>
      <c r="R8" s="111" t="s">
        <v>213</v>
      </c>
      <c r="S8" s="111" t="s">
        <v>213</v>
      </c>
      <c r="U8" s="32"/>
    </row>
    <row r="9" spans="2:34" s="33" customFormat="1" ht="172.65" customHeight="1" x14ac:dyDescent="0.35">
      <c r="B9" s="95"/>
      <c r="C9" s="46"/>
      <c r="D9" s="46"/>
      <c r="F9" s="48" t="s">
        <v>193</v>
      </c>
      <c r="G9" s="48" t="s">
        <v>214</v>
      </c>
      <c r="H9" s="49"/>
      <c r="I9" s="48" t="s">
        <v>215</v>
      </c>
      <c r="J9" s="48" t="s">
        <v>216</v>
      </c>
      <c r="K9" s="50" t="s">
        <v>217</v>
      </c>
      <c r="L9" s="51" t="s">
        <v>218</v>
      </c>
      <c r="M9" s="52" t="s">
        <v>219</v>
      </c>
      <c r="N9" s="52" t="s">
        <v>219</v>
      </c>
      <c r="O9" s="52" t="s">
        <v>219</v>
      </c>
      <c r="P9" s="50" t="s">
        <v>220</v>
      </c>
      <c r="Q9" s="48" t="s">
        <v>221</v>
      </c>
      <c r="R9" s="53" t="s">
        <v>222</v>
      </c>
      <c r="S9" s="53" t="s">
        <v>223</v>
      </c>
      <c r="T9" s="49"/>
      <c r="U9" s="49"/>
    </row>
    <row r="10" spans="2:34" s="33" customFormat="1" ht="18" customHeight="1" x14ac:dyDescent="0.55000000000000004">
      <c r="B10" s="54" t="s">
        <v>7</v>
      </c>
      <c r="C10" s="110">
        <v>40</v>
      </c>
      <c r="D10" s="110" t="s">
        <v>194</v>
      </c>
      <c r="E10" s="110">
        <v>41</v>
      </c>
      <c r="F10" s="219">
        <v>42</v>
      </c>
      <c r="G10" s="110">
        <v>43</v>
      </c>
      <c r="H10" s="117">
        <v>44</v>
      </c>
      <c r="I10" s="110">
        <v>45</v>
      </c>
      <c r="J10" s="219">
        <v>46</v>
      </c>
      <c r="K10" s="110">
        <v>47</v>
      </c>
      <c r="L10" s="110">
        <v>48</v>
      </c>
      <c r="M10" s="110">
        <v>49</v>
      </c>
      <c r="N10" s="110">
        <v>50</v>
      </c>
      <c r="O10" s="219">
        <v>51</v>
      </c>
      <c r="P10" s="110">
        <v>52</v>
      </c>
      <c r="Q10" s="110">
        <v>53</v>
      </c>
      <c r="R10" s="110">
        <v>54</v>
      </c>
      <c r="S10" s="110">
        <v>55</v>
      </c>
      <c r="T10" s="219">
        <v>56</v>
      </c>
      <c r="U10" s="118">
        <v>57</v>
      </c>
      <c r="W10" s="74" t="s">
        <v>224</v>
      </c>
      <c r="X10" s="75"/>
      <c r="Y10" s="75"/>
      <c r="Z10" s="75"/>
      <c r="AA10" s="75"/>
      <c r="AB10" s="75"/>
      <c r="AC10" s="75"/>
      <c r="AD10" s="75"/>
      <c r="AE10" s="75"/>
      <c r="AF10" s="75"/>
      <c r="AG10" s="76"/>
      <c r="AH10" s="33" t="s">
        <v>190</v>
      </c>
    </row>
    <row r="11" spans="2:34" s="33" customFormat="1" ht="35.15" customHeight="1" x14ac:dyDescent="0.55000000000000004">
      <c r="B11" s="55" t="s">
        <v>9</v>
      </c>
      <c r="C11" s="56" t="s">
        <v>99</v>
      </c>
      <c r="D11" s="56" t="s">
        <v>195</v>
      </c>
      <c r="E11" s="56" t="s">
        <v>102</v>
      </c>
      <c r="F11" s="57" t="s">
        <v>71</v>
      </c>
      <c r="G11" s="56" t="s">
        <v>225</v>
      </c>
      <c r="H11" s="57" t="s">
        <v>108</v>
      </c>
      <c r="I11" s="57" t="s">
        <v>110</v>
      </c>
      <c r="J11" s="57" t="s">
        <v>113</v>
      </c>
      <c r="K11" s="56" t="s">
        <v>226</v>
      </c>
      <c r="L11" s="56" t="s">
        <v>227</v>
      </c>
      <c r="M11" s="56" t="s">
        <v>228</v>
      </c>
      <c r="N11" s="56" t="s">
        <v>229</v>
      </c>
      <c r="O11" s="59" t="s">
        <v>127</v>
      </c>
      <c r="P11" s="61" t="s">
        <v>230</v>
      </c>
      <c r="Q11" s="60" t="s">
        <v>231</v>
      </c>
      <c r="R11" s="56" t="s">
        <v>232</v>
      </c>
      <c r="S11" s="56" t="s">
        <v>137</v>
      </c>
      <c r="T11" s="57" t="s">
        <v>140</v>
      </c>
      <c r="U11" s="206" t="s">
        <v>233</v>
      </c>
      <c r="W11" s="79"/>
      <c r="X11" s="80"/>
      <c r="Y11" s="80"/>
      <c r="Z11" s="80"/>
      <c r="AA11" s="80"/>
      <c r="AB11" s="80"/>
      <c r="AC11" s="80"/>
      <c r="AD11" s="80"/>
      <c r="AE11" s="80"/>
      <c r="AF11" s="80"/>
      <c r="AG11" s="81"/>
      <c r="AH11" s="33" t="s">
        <v>190</v>
      </c>
    </row>
    <row r="12" spans="2:34" s="33" customFormat="1" ht="16" x14ac:dyDescent="0.55000000000000004">
      <c r="B12" s="63" t="s">
        <v>207</v>
      </c>
      <c r="C12" s="64">
        <v>45048</v>
      </c>
      <c r="D12" s="65" t="str">
        <f>IF($C12 &lt;&gt; "", IF(ISERROR(MATCH(C12, 祝日, 0)), TEXT($C12, "aaa"), "祝日"), "")</f>
        <v>火</v>
      </c>
      <c r="E12" s="66">
        <v>0.4236111111111111</v>
      </c>
      <c r="F12" s="71" t="s">
        <v>208</v>
      </c>
      <c r="G12" s="70" t="s">
        <v>234</v>
      </c>
      <c r="H12" s="94">
        <v>0.2</v>
      </c>
      <c r="I12" s="69" t="s">
        <v>235</v>
      </c>
      <c r="J12" s="69" t="s">
        <v>236</v>
      </c>
      <c r="K12" s="70" t="s">
        <v>237</v>
      </c>
      <c r="L12" s="70" t="s">
        <v>238</v>
      </c>
      <c r="M12" s="70" t="s">
        <v>239</v>
      </c>
      <c r="N12" s="70" t="s">
        <v>240</v>
      </c>
      <c r="O12" s="68" t="s">
        <v>240</v>
      </c>
      <c r="P12" s="70" t="s">
        <v>239</v>
      </c>
      <c r="Q12" s="69" t="s">
        <v>241</v>
      </c>
      <c r="R12" s="65" t="s">
        <v>242</v>
      </c>
      <c r="S12" s="65" t="s">
        <v>243</v>
      </c>
      <c r="T12" s="69" t="s">
        <v>244</v>
      </c>
      <c r="U12" s="72">
        <v>4</v>
      </c>
      <c r="W12" s="79"/>
      <c r="X12" s="80"/>
      <c r="Y12" s="80"/>
      <c r="Z12" s="80"/>
      <c r="AA12" s="80"/>
      <c r="AB12" s="80"/>
      <c r="AC12" s="80"/>
      <c r="AD12" s="80"/>
      <c r="AE12" s="80"/>
      <c r="AF12" s="80"/>
      <c r="AG12" s="81"/>
      <c r="AH12" s="33" t="s">
        <v>190</v>
      </c>
    </row>
    <row r="13" spans="2:34" s="33" customFormat="1" ht="18" x14ac:dyDescent="0.55000000000000004">
      <c r="B13" s="165" t="s">
        <v>209</v>
      </c>
      <c r="C13" s="348">
        <v>46044.465428240743</v>
      </c>
      <c r="D13" s="173" t="str">
        <f t="shared" ref="D13:D20" si="0">IF($C13 &lt;&gt; "", IF(ISERROR(MATCH($C13, 祝日, 0)), TEXT($C13, "aaa"), "祝日"), "")</f>
        <v>木</v>
      </c>
      <c r="E13" s="145">
        <v>0.46527777777777779</v>
      </c>
      <c r="F13" s="168" t="s">
        <v>208</v>
      </c>
      <c r="G13" s="169" t="s">
        <v>234</v>
      </c>
      <c r="H13" s="347">
        <v>0.28000000000000003</v>
      </c>
      <c r="I13" s="342" t="s">
        <v>329</v>
      </c>
      <c r="J13" s="342" t="s">
        <v>236</v>
      </c>
      <c r="K13" s="342" t="s">
        <v>259</v>
      </c>
      <c r="L13" s="342" t="s">
        <v>343</v>
      </c>
      <c r="M13" s="342" t="s">
        <v>239</v>
      </c>
      <c r="N13" s="342" t="s">
        <v>239</v>
      </c>
      <c r="O13" s="342" t="s">
        <v>240</v>
      </c>
      <c r="P13" s="342" t="s">
        <v>240</v>
      </c>
      <c r="Q13" s="342" t="s">
        <v>335</v>
      </c>
      <c r="R13" s="342" t="s">
        <v>336</v>
      </c>
      <c r="S13" s="342" t="s">
        <v>297</v>
      </c>
      <c r="T13" s="342" t="s">
        <v>489</v>
      </c>
      <c r="U13" s="343">
        <v>14</v>
      </c>
      <c r="W13" s="79" t="s">
        <v>245</v>
      </c>
      <c r="X13" s="80"/>
      <c r="Y13" s="80"/>
      <c r="Z13" s="80"/>
      <c r="AA13" s="80"/>
      <c r="AB13" s="80"/>
      <c r="AC13" s="80"/>
      <c r="AD13" s="80"/>
      <c r="AE13" s="80"/>
      <c r="AF13" s="80"/>
      <c r="AG13" s="81"/>
      <c r="AH13" s="33" t="s">
        <v>190</v>
      </c>
    </row>
    <row r="14" spans="2:34" s="33" customFormat="1" ht="18" x14ac:dyDescent="0.55000000000000004">
      <c r="B14" s="153"/>
      <c r="C14" s="348">
        <v>46048.31386574074</v>
      </c>
      <c r="D14" s="173" t="str">
        <f t="shared" si="0"/>
        <v>月</v>
      </c>
      <c r="E14" s="145">
        <v>0.31319444444444444</v>
      </c>
      <c r="F14" s="168" t="s">
        <v>208</v>
      </c>
      <c r="G14" s="169" t="s">
        <v>234</v>
      </c>
      <c r="H14" s="347">
        <v>0.05</v>
      </c>
      <c r="I14" s="344" t="s">
        <v>329</v>
      </c>
      <c r="J14" s="344" t="s">
        <v>480</v>
      </c>
      <c r="K14" s="344" t="s">
        <v>237</v>
      </c>
      <c r="L14" s="344" t="s">
        <v>331</v>
      </c>
      <c r="M14" s="344" t="s">
        <v>239</v>
      </c>
      <c r="N14" s="344" t="s">
        <v>240</v>
      </c>
      <c r="O14" s="344" t="s">
        <v>240</v>
      </c>
      <c r="P14" s="344" t="s">
        <v>240</v>
      </c>
      <c r="Q14" s="344" t="s">
        <v>332</v>
      </c>
      <c r="R14" s="344" t="s">
        <v>336</v>
      </c>
      <c r="S14" s="344" t="s">
        <v>343</v>
      </c>
      <c r="T14" s="344" t="s">
        <v>482</v>
      </c>
      <c r="U14" s="345">
        <v>1</v>
      </c>
      <c r="W14" s="79" t="s">
        <v>247</v>
      </c>
      <c r="X14" s="80"/>
      <c r="Y14" s="80"/>
      <c r="Z14" s="80"/>
      <c r="AA14" s="80"/>
      <c r="AB14" s="80"/>
      <c r="AC14" s="80"/>
      <c r="AD14" s="80"/>
      <c r="AE14" s="80"/>
      <c r="AF14" s="80"/>
      <c r="AG14" s="81"/>
      <c r="AH14" s="33" t="s">
        <v>190</v>
      </c>
    </row>
    <row r="15" spans="2:34" s="33" customFormat="1" ht="18" x14ac:dyDescent="0.55000000000000004">
      <c r="B15" s="153"/>
      <c r="C15" s="348">
        <v>46057.381388888891</v>
      </c>
      <c r="D15" s="173" t="str">
        <f t="shared" si="0"/>
        <v>水</v>
      </c>
      <c r="E15" s="145">
        <v>0.38124999999999998</v>
      </c>
      <c r="F15" s="168" t="s">
        <v>208</v>
      </c>
      <c r="G15" s="169" t="s">
        <v>234</v>
      </c>
      <c r="H15" s="347">
        <v>0.05</v>
      </c>
      <c r="I15" s="342" t="s">
        <v>329</v>
      </c>
      <c r="J15" s="342" t="s">
        <v>236</v>
      </c>
      <c r="K15" s="342" t="s">
        <v>237</v>
      </c>
      <c r="L15" s="342" t="s">
        <v>331</v>
      </c>
      <c r="M15" s="342" t="s">
        <v>240</v>
      </c>
      <c r="N15" s="342" t="s">
        <v>240</v>
      </c>
      <c r="O15" s="342" t="s">
        <v>240</v>
      </c>
      <c r="P15" s="342" t="s">
        <v>240</v>
      </c>
      <c r="Q15" s="342" t="s">
        <v>332</v>
      </c>
      <c r="R15" s="342" t="s">
        <v>307</v>
      </c>
      <c r="S15" s="342" t="s">
        <v>243</v>
      </c>
      <c r="T15" s="342" t="s">
        <v>490</v>
      </c>
      <c r="U15" s="343">
        <v>16</v>
      </c>
      <c r="W15" s="79"/>
      <c r="X15" s="80"/>
      <c r="Y15" s="80"/>
      <c r="Z15" s="80"/>
      <c r="AA15" s="80"/>
      <c r="AB15" s="80"/>
      <c r="AC15" s="80"/>
      <c r="AD15" s="80"/>
      <c r="AE15" s="80"/>
      <c r="AF15" s="80"/>
      <c r="AG15" s="81"/>
      <c r="AH15" s="33" t="s">
        <v>190</v>
      </c>
    </row>
    <row r="16" spans="2:34" s="33" customFormat="1" ht="18" x14ac:dyDescent="0.55000000000000004">
      <c r="B16" s="153"/>
      <c r="C16" s="348">
        <v>46062.626550925925</v>
      </c>
      <c r="D16" s="173" t="str">
        <f t="shared" si="0"/>
        <v>月</v>
      </c>
      <c r="E16" s="145">
        <v>0.62638888888888888</v>
      </c>
      <c r="F16" s="168" t="s">
        <v>208</v>
      </c>
      <c r="G16" s="169" t="s">
        <v>234</v>
      </c>
      <c r="H16" s="347">
        <v>0.08</v>
      </c>
      <c r="I16" s="342" t="s">
        <v>329</v>
      </c>
      <c r="J16" s="342" t="s">
        <v>236</v>
      </c>
      <c r="K16" s="342" t="s">
        <v>330</v>
      </c>
      <c r="L16" s="342" t="s">
        <v>345</v>
      </c>
      <c r="M16" s="342" t="s">
        <v>239</v>
      </c>
      <c r="N16" s="342" t="s">
        <v>240</v>
      </c>
      <c r="O16" s="342" t="s">
        <v>240</v>
      </c>
      <c r="P16" s="342" t="s">
        <v>240</v>
      </c>
      <c r="Q16" s="342" t="s">
        <v>335</v>
      </c>
      <c r="R16" s="342" t="s">
        <v>336</v>
      </c>
      <c r="S16" s="342" t="s">
        <v>297</v>
      </c>
      <c r="T16" s="342" t="s">
        <v>491</v>
      </c>
      <c r="U16" s="343">
        <v>26</v>
      </c>
      <c r="W16" s="79"/>
      <c r="X16" s="80"/>
      <c r="Y16" s="80"/>
      <c r="Z16" s="80"/>
      <c r="AA16" s="80"/>
      <c r="AB16" s="80"/>
      <c r="AC16" s="80"/>
      <c r="AD16" s="80"/>
      <c r="AE16" s="80"/>
      <c r="AF16" s="80"/>
      <c r="AG16" s="81"/>
      <c r="AH16" s="33" t="s">
        <v>190</v>
      </c>
    </row>
    <row r="17" spans="2:34" s="33" customFormat="1" ht="18" x14ac:dyDescent="0.55000000000000004">
      <c r="B17" s="153"/>
      <c r="C17" s="348">
        <v>46069.713125000002</v>
      </c>
      <c r="D17" s="173" t="str">
        <f t="shared" si="0"/>
        <v>月</v>
      </c>
      <c r="E17" s="145">
        <v>0.71250000000000002</v>
      </c>
      <c r="F17" s="168" t="s">
        <v>208</v>
      </c>
      <c r="G17" s="169" t="s">
        <v>234</v>
      </c>
      <c r="H17" s="347">
        <v>0.14000000000000001</v>
      </c>
      <c r="I17" s="342" t="s">
        <v>329</v>
      </c>
      <c r="J17" s="342" t="s">
        <v>236</v>
      </c>
      <c r="K17" s="342" t="s">
        <v>330</v>
      </c>
      <c r="L17" s="342" t="s">
        <v>343</v>
      </c>
      <c r="M17" s="342" t="s">
        <v>240</v>
      </c>
      <c r="N17" s="342" t="s">
        <v>240</v>
      </c>
      <c r="O17" s="342" t="s">
        <v>240</v>
      </c>
      <c r="P17" s="342" t="s">
        <v>240</v>
      </c>
      <c r="Q17" s="342" t="s">
        <v>241</v>
      </c>
      <c r="R17" s="342" t="s">
        <v>336</v>
      </c>
      <c r="S17" s="342" t="s">
        <v>297</v>
      </c>
      <c r="T17" s="342" t="s">
        <v>492</v>
      </c>
      <c r="U17" s="343">
        <v>8</v>
      </c>
      <c r="W17" s="79"/>
      <c r="X17" s="80"/>
      <c r="Y17" s="80"/>
      <c r="Z17" s="80"/>
      <c r="AA17" s="80"/>
      <c r="AB17" s="80"/>
      <c r="AC17" s="80"/>
      <c r="AD17" s="80"/>
      <c r="AE17" s="80"/>
      <c r="AF17" s="80"/>
      <c r="AG17" s="81"/>
      <c r="AH17" s="33" t="s">
        <v>190</v>
      </c>
    </row>
    <row r="18" spans="2:34" s="33" customFormat="1" ht="18" x14ac:dyDescent="0.55000000000000004">
      <c r="B18" s="153"/>
      <c r="C18" s="348">
        <v>46070.404293981483</v>
      </c>
      <c r="D18" s="173" t="str">
        <f t="shared" si="0"/>
        <v>火</v>
      </c>
      <c r="E18" s="145">
        <v>0.40416666666666667</v>
      </c>
      <c r="F18" s="168" t="s">
        <v>208</v>
      </c>
      <c r="G18" s="169" t="s">
        <v>234</v>
      </c>
      <c r="H18" s="347">
        <v>0.04</v>
      </c>
      <c r="I18" s="344" t="s">
        <v>329</v>
      </c>
      <c r="J18" s="344" t="s">
        <v>236</v>
      </c>
      <c r="K18" s="344" t="s">
        <v>343</v>
      </c>
      <c r="L18" s="344" t="s">
        <v>343</v>
      </c>
      <c r="M18" s="344" t="s">
        <v>240</v>
      </c>
      <c r="N18" s="344" t="s">
        <v>240</v>
      </c>
      <c r="O18" s="344" t="s">
        <v>239</v>
      </c>
      <c r="P18" s="344" t="s">
        <v>240</v>
      </c>
      <c r="Q18" s="344" t="s">
        <v>342</v>
      </c>
      <c r="R18" s="344" t="s">
        <v>242</v>
      </c>
      <c r="S18" s="344" t="s">
        <v>312</v>
      </c>
      <c r="T18" s="344" t="s">
        <v>483</v>
      </c>
      <c r="U18" s="345">
        <v>1</v>
      </c>
      <c r="W18" s="79"/>
      <c r="X18" s="80"/>
      <c r="Y18" s="80"/>
      <c r="Z18" s="80"/>
      <c r="AA18" s="80"/>
      <c r="AB18" s="80"/>
      <c r="AC18" s="80"/>
      <c r="AD18" s="80"/>
      <c r="AE18" s="80"/>
      <c r="AF18" s="80"/>
      <c r="AG18" s="81"/>
      <c r="AH18" s="33" t="s">
        <v>190</v>
      </c>
    </row>
    <row r="19" spans="2:34" s="33" customFormat="1" ht="18" x14ac:dyDescent="0.55000000000000004">
      <c r="B19" s="153"/>
      <c r="C19" s="348">
        <v>46071.757974537039</v>
      </c>
      <c r="D19" s="173" t="str">
        <f t="shared" si="0"/>
        <v>水</v>
      </c>
      <c r="E19" s="145">
        <v>0.75763888888888886</v>
      </c>
      <c r="F19" s="168" t="s">
        <v>208</v>
      </c>
      <c r="G19" s="169" t="s">
        <v>234</v>
      </c>
      <c r="H19" s="347">
        <v>0.08</v>
      </c>
      <c r="I19" s="342" t="s">
        <v>481</v>
      </c>
      <c r="J19" s="342" t="s">
        <v>236</v>
      </c>
      <c r="K19" s="342" t="s">
        <v>330</v>
      </c>
      <c r="L19" s="342" t="s">
        <v>343</v>
      </c>
      <c r="M19" s="342" t="s">
        <v>239</v>
      </c>
      <c r="N19" s="342" t="s">
        <v>240</v>
      </c>
      <c r="O19" s="342" t="s">
        <v>240</v>
      </c>
      <c r="P19" s="342" t="s">
        <v>240</v>
      </c>
      <c r="Q19" s="342" t="s">
        <v>339</v>
      </c>
      <c r="R19" s="342" t="s">
        <v>336</v>
      </c>
      <c r="S19" s="342" t="s">
        <v>297</v>
      </c>
      <c r="T19" s="342" t="s">
        <v>493</v>
      </c>
      <c r="U19" s="343">
        <v>12</v>
      </c>
      <c r="W19" s="79"/>
      <c r="X19" s="80"/>
      <c r="Y19" s="80"/>
      <c r="Z19" s="80"/>
      <c r="AA19" s="80"/>
      <c r="AB19" s="80"/>
      <c r="AC19" s="80"/>
      <c r="AD19" s="80"/>
      <c r="AE19" s="80"/>
      <c r="AF19" s="80"/>
      <c r="AG19" s="81"/>
      <c r="AH19" s="33" t="s">
        <v>190</v>
      </c>
    </row>
    <row r="20" spans="2:34" s="33" customFormat="1" ht="18" x14ac:dyDescent="0.55000000000000004">
      <c r="B20" s="153"/>
      <c r="C20" s="348">
        <v>46079.618518518517</v>
      </c>
      <c r="D20" s="173" t="str">
        <f t="shared" si="0"/>
        <v>木</v>
      </c>
      <c r="E20" s="145">
        <v>0.61805555555555558</v>
      </c>
      <c r="F20" s="168" t="s">
        <v>208</v>
      </c>
      <c r="G20" s="169" t="s">
        <v>234</v>
      </c>
      <c r="H20" s="347">
        <v>0.76</v>
      </c>
      <c r="I20" s="344" t="s">
        <v>329</v>
      </c>
      <c r="J20" s="344" t="s">
        <v>236</v>
      </c>
      <c r="K20" s="344" t="s">
        <v>259</v>
      </c>
      <c r="L20" s="344" t="s">
        <v>238</v>
      </c>
      <c r="M20" s="344" t="s">
        <v>239</v>
      </c>
      <c r="N20" s="344" t="s">
        <v>239</v>
      </c>
      <c r="O20" s="344" t="s">
        <v>240</v>
      </c>
      <c r="P20" s="344" t="s">
        <v>240</v>
      </c>
      <c r="Q20" s="344" t="s">
        <v>342</v>
      </c>
      <c r="R20" s="344" t="s">
        <v>242</v>
      </c>
      <c r="S20" s="344" t="s">
        <v>343</v>
      </c>
      <c r="T20" s="344" t="s">
        <v>494</v>
      </c>
      <c r="U20" s="346">
        <v>24</v>
      </c>
      <c r="W20" s="79"/>
      <c r="X20" s="80"/>
      <c r="Y20" s="80"/>
      <c r="Z20" s="80"/>
      <c r="AA20" s="80"/>
      <c r="AB20" s="80"/>
      <c r="AC20" s="80"/>
      <c r="AD20" s="80"/>
      <c r="AE20" s="80"/>
      <c r="AF20" s="80"/>
      <c r="AG20" s="81"/>
      <c r="AH20" s="33" t="s">
        <v>190</v>
      </c>
    </row>
    <row r="21" spans="2:34" s="33" customFormat="1" ht="16" x14ac:dyDescent="0.55000000000000004">
      <c r="B21" s="153"/>
      <c r="C21" s="166"/>
      <c r="D21" s="173" t="str">
        <f t="shared" ref="D21:D74" si="1">IF($C21 &lt;&gt; "", IF(ISERROR(MATCH(C21, 祝日, 0)), TEXT($C21, "aaa"), "祝日"), "")</f>
        <v/>
      </c>
      <c r="E21" s="167"/>
      <c r="F21" s="168"/>
      <c r="G21" s="169"/>
      <c r="H21" s="170"/>
      <c r="I21" s="171"/>
      <c r="J21" s="171"/>
      <c r="K21" s="169"/>
      <c r="L21" s="169"/>
      <c r="M21" s="169"/>
      <c r="N21" s="169"/>
      <c r="O21" s="172"/>
      <c r="P21" s="169"/>
      <c r="Q21" s="171"/>
      <c r="R21" s="173"/>
      <c r="S21" s="173"/>
      <c r="T21" s="171"/>
      <c r="U21" s="174"/>
      <c r="W21" s="79"/>
      <c r="X21" s="80"/>
      <c r="Y21" s="80"/>
      <c r="Z21" s="80"/>
      <c r="AA21" s="80"/>
      <c r="AB21" s="80"/>
      <c r="AC21" s="80"/>
      <c r="AD21" s="80"/>
      <c r="AE21" s="80"/>
      <c r="AF21" s="80"/>
      <c r="AG21" s="81"/>
      <c r="AH21" s="33" t="s">
        <v>190</v>
      </c>
    </row>
    <row r="22" spans="2:34" s="33" customFormat="1" ht="16" x14ac:dyDescent="0.55000000000000004">
      <c r="B22" s="153"/>
      <c r="C22" s="166"/>
      <c r="D22" s="173" t="str">
        <f t="shared" si="1"/>
        <v/>
      </c>
      <c r="E22" s="167"/>
      <c r="F22" s="168"/>
      <c r="G22" s="169"/>
      <c r="H22" s="170"/>
      <c r="I22" s="171"/>
      <c r="J22" s="171"/>
      <c r="K22" s="169"/>
      <c r="L22" s="169"/>
      <c r="M22" s="169"/>
      <c r="N22" s="169"/>
      <c r="O22" s="172"/>
      <c r="P22" s="169"/>
      <c r="Q22" s="171"/>
      <c r="R22" s="173"/>
      <c r="S22" s="173"/>
      <c r="T22" s="171"/>
      <c r="U22" s="174"/>
      <c r="W22" s="79"/>
      <c r="X22" s="80"/>
      <c r="Y22" s="80"/>
      <c r="Z22" s="80"/>
      <c r="AA22" s="80"/>
      <c r="AB22" s="80"/>
      <c r="AC22" s="80"/>
      <c r="AD22" s="80"/>
      <c r="AE22" s="80"/>
      <c r="AF22" s="80"/>
      <c r="AG22" s="81"/>
      <c r="AH22" s="33" t="s">
        <v>190</v>
      </c>
    </row>
    <row r="23" spans="2:34" s="33" customFormat="1" ht="16" x14ac:dyDescent="0.55000000000000004">
      <c r="B23" s="153"/>
      <c r="C23" s="166"/>
      <c r="D23" s="173" t="str">
        <f t="shared" si="1"/>
        <v/>
      </c>
      <c r="E23" s="167"/>
      <c r="F23" s="168"/>
      <c r="G23" s="169"/>
      <c r="H23" s="170"/>
      <c r="I23" s="171"/>
      <c r="J23" s="171"/>
      <c r="K23" s="169"/>
      <c r="L23" s="169"/>
      <c r="M23" s="169"/>
      <c r="N23" s="169"/>
      <c r="O23" s="172"/>
      <c r="P23" s="169"/>
      <c r="Q23" s="171"/>
      <c r="R23" s="173"/>
      <c r="S23" s="173"/>
      <c r="T23" s="171"/>
      <c r="U23" s="174"/>
      <c r="W23" s="79"/>
      <c r="X23" s="80"/>
      <c r="Y23" s="80"/>
      <c r="Z23" s="80"/>
      <c r="AA23" s="80"/>
      <c r="AB23" s="80"/>
      <c r="AC23" s="80"/>
      <c r="AD23" s="80"/>
      <c r="AE23" s="80"/>
      <c r="AF23" s="80"/>
      <c r="AG23" s="81"/>
      <c r="AH23" s="33" t="s">
        <v>190</v>
      </c>
    </row>
    <row r="24" spans="2:34" s="33" customFormat="1" ht="16" x14ac:dyDescent="0.55000000000000004">
      <c r="B24" s="153"/>
      <c r="C24" s="166"/>
      <c r="D24" s="173" t="str">
        <f t="shared" si="1"/>
        <v/>
      </c>
      <c r="E24" s="167"/>
      <c r="F24" s="168"/>
      <c r="G24" s="169"/>
      <c r="H24" s="170"/>
      <c r="I24" s="171"/>
      <c r="J24" s="171"/>
      <c r="K24" s="169"/>
      <c r="L24" s="169"/>
      <c r="M24" s="169"/>
      <c r="N24" s="169"/>
      <c r="O24" s="172"/>
      <c r="P24" s="169"/>
      <c r="Q24" s="171"/>
      <c r="R24" s="173"/>
      <c r="S24" s="173"/>
      <c r="T24" s="171"/>
      <c r="U24" s="174"/>
      <c r="W24" s="79"/>
      <c r="X24" s="80"/>
      <c r="Y24" s="80"/>
      <c r="Z24" s="80"/>
      <c r="AA24" s="80"/>
      <c r="AB24" s="80"/>
      <c r="AC24" s="80"/>
      <c r="AD24" s="80"/>
      <c r="AE24" s="80"/>
      <c r="AF24" s="80"/>
      <c r="AG24" s="81"/>
      <c r="AH24" s="33" t="s">
        <v>190</v>
      </c>
    </row>
    <row r="25" spans="2:34" s="33" customFormat="1" ht="16" x14ac:dyDescent="0.55000000000000004">
      <c r="B25" s="153"/>
      <c r="C25" s="166"/>
      <c r="D25" s="173" t="str">
        <f t="shared" si="1"/>
        <v/>
      </c>
      <c r="E25" s="167"/>
      <c r="F25" s="168"/>
      <c r="G25" s="169"/>
      <c r="H25" s="170"/>
      <c r="I25" s="171"/>
      <c r="J25" s="171"/>
      <c r="K25" s="169"/>
      <c r="L25" s="169"/>
      <c r="M25" s="169"/>
      <c r="N25" s="169"/>
      <c r="O25" s="172"/>
      <c r="P25" s="169"/>
      <c r="Q25" s="171"/>
      <c r="R25" s="173"/>
      <c r="S25" s="173"/>
      <c r="T25" s="171"/>
      <c r="U25" s="174"/>
      <c r="W25" s="79"/>
      <c r="X25" s="80"/>
      <c r="Y25" s="80"/>
      <c r="Z25" s="80"/>
      <c r="AA25" s="80"/>
      <c r="AB25" s="80"/>
      <c r="AC25" s="80"/>
      <c r="AD25" s="80"/>
      <c r="AE25" s="80"/>
      <c r="AF25" s="80"/>
      <c r="AG25" s="81"/>
      <c r="AH25" s="33" t="s">
        <v>190</v>
      </c>
    </row>
    <row r="26" spans="2:34" s="33" customFormat="1" ht="16" x14ac:dyDescent="0.55000000000000004">
      <c r="B26" s="153"/>
      <c r="C26" s="166"/>
      <c r="D26" s="173" t="str">
        <f t="shared" si="1"/>
        <v/>
      </c>
      <c r="E26" s="167"/>
      <c r="F26" s="168"/>
      <c r="G26" s="169"/>
      <c r="H26" s="170"/>
      <c r="I26" s="171"/>
      <c r="J26" s="171"/>
      <c r="K26" s="169"/>
      <c r="L26" s="169"/>
      <c r="M26" s="169"/>
      <c r="N26" s="169"/>
      <c r="O26" s="172"/>
      <c r="P26" s="169"/>
      <c r="Q26" s="171"/>
      <c r="R26" s="173"/>
      <c r="S26" s="173"/>
      <c r="T26" s="171"/>
      <c r="U26" s="174"/>
      <c r="W26" s="79"/>
      <c r="X26" s="80"/>
      <c r="Y26" s="80"/>
      <c r="Z26" s="80"/>
      <c r="AA26" s="80"/>
      <c r="AB26" s="80"/>
      <c r="AC26" s="80"/>
      <c r="AD26" s="80"/>
      <c r="AE26" s="80"/>
      <c r="AF26" s="80"/>
      <c r="AG26" s="81"/>
      <c r="AH26" s="33" t="s">
        <v>190</v>
      </c>
    </row>
    <row r="27" spans="2:34" s="33" customFormat="1" ht="16" x14ac:dyDescent="0.55000000000000004">
      <c r="B27" s="153"/>
      <c r="C27" s="166"/>
      <c r="D27" s="173" t="str">
        <f t="shared" si="1"/>
        <v/>
      </c>
      <c r="E27" s="167"/>
      <c r="F27" s="168"/>
      <c r="G27" s="169"/>
      <c r="H27" s="170"/>
      <c r="I27" s="171"/>
      <c r="J27" s="171"/>
      <c r="K27" s="169"/>
      <c r="L27" s="169"/>
      <c r="M27" s="169"/>
      <c r="N27" s="169"/>
      <c r="O27" s="172"/>
      <c r="P27" s="169"/>
      <c r="Q27" s="171"/>
      <c r="R27" s="173"/>
      <c r="S27" s="173"/>
      <c r="T27" s="171"/>
      <c r="U27" s="174"/>
      <c r="W27" s="79"/>
      <c r="X27" s="80"/>
      <c r="Y27" s="80"/>
      <c r="Z27" s="80"/>
      <c r="AA27" s="80"/>
      <c r="AB27" s="80"/>
      <c r="AC27" s="80"/>
      <c r="AD27" s="80"/>
      <c r="AE27" s="80"/>
      <c r="AF27" s="80"/>
      <c r="AG27" s="81"/>
      <c r="AH27" s="33" t="s">
        <v>190</v>
      </c>
    </row>
    <row r="28" spans="2:34" s="33" customFormat="1" ht="16" x14ac:dyDescent="0.55000000000000004">
      <c r="B28" s="153"/>
      <c r="C28" s="166"/>
      <c r="D28" s="173" t="str">
        <f t="shared" si="1"/>
        <v/>
      </c>
      <c r="E28" s="167"/>
      <c r="F28" s="168"/>
      <c r="G28" s="169"/>
      <c r="H28" s="170"/>
      <c r="I28" s="171"/>
      <c r="J28" s="171"/>
      <c r="K28" s="169"/>
      <c r="L28" s="169"/>
      <c r="M28" s="169"/>
      <c r="N28" s="169"/>
      <c r="O28" s="172"/>
      <c r="P28" s="169"/>
      <c r="Q28" s="171"/>
      <c r="R28" s="173"/>
      <c r="S28" s="173"/>
      <c r="T28" s="171"/>
      <c r="U28" s="174"/>
      <c r="W28" s="79"/>
      <c r="X28" s="80"/>
      <c r="Y28" s="80"/>
      <c r="Z28" s="80"/>
      <c r="AA28" s="80"/>
      <c r="AB28" s="80"/>
      <c r="AC28" s="80"/>
      <c r="AD28" s="80"/>
      <c r="AE28" s="80"/>
      <c r="AF28" s="80"/>
      <c r="AG28" s="81"/>
      <c r="AH28" s="33" t="s">
        <v>190</v>
      </c>
    </row>
    <row r="29" spans="2:34" s="33" customFormat="1" ht="16" x14ac:dyDescent="0.55000000000000004">
      <c r="B29" s="153"/>
      <c r="C29" s="166"/>
      <c r="D29" s="173" t="str">
        <f t="shared" si="1"/>
        <v/>
      </c>
      <c r="E29" s="167"/>
      <c r="F29" s="168"/>
      <c r="G29" s="169"/>
      <c r="H29" s="170"/>
      <c r="I29" s="171"/>
      <c r="J29" s="171"/>
      <c r="K29" s="169"/>
      <c r="L29" s="169"/>
      <c r="M29" s="169"/>
      <c r="N29" s="169"/>
      <c r="O29" s="172"/>
      <c r="P29" s="169"/>
      <c r="Q29" s="171"/>
      <c r="R29" s="173"/>
      <c r="S29" s="173"/>
      <c r="T29" s="171"/>
      <c r="U29" s="174"/>
      <c r="W29" s="79"/>
      <c r="X29" s="80"/>
      <c r="Y29" s="80"/>
      <c r="Z29" s="80"/>
      <c r="AA29" s="80"/>
      <c r="AB29" s="80"/>
      <c r="AC29" s="80"/>
      <c r="AD29" s="80"/>
      <c r="AE29" s="80"/>
      <c r="AF29" s="80"/>
      <c r="AG29" s="81"/>
      <c r="AH29" s="33" t="s">
        <v>190</v>
      </c>
    </row>
    <row r="30" spans="2:34" s="33" customFormat="1" ht="16" x14ac:dyDescent="0.55000000000000004">
      <c r="B30" s="153"/>
      <c r="C30" s="166"/>
      <c r="D30" s="173" t="str">
        <f t="shared" si="1"/>
        <v/>
      </c>
      <c r="E30" s="167"/>
      <c r="F30" s="168"/>
      <c r="G30" s="169"/>
      <c r="H30" s="170"/>
      <c r="I30" s="171"/>
      <c r="J30" s="171"/>
      <c r="K30" s="169"/>
      <c r="L30" s="169"/>
      <c r="M30" s="169"/>
      <c r="N30" s="169"/>
      <c r="O30" s="172"/>
      <c r="P30" s="169"/>
      <c r="Q30" s="171"/>
      <c r="R30" s="173"/>
      <c r="S30" s="173"/>
      <c r="T30" s="171"/>
      <c r="U30" s="174"/>
      <c r="W30" s="79"/>
      <c r="X30" s="80"/>
      <c r="Y30" s="80"/>
      <c r="Z30" s="80"/>
      <c r="AA30" s="80"/>
      <c r="AB30" s="80"/>
      <c r="AC30" s="80"/>
      <c r="AD30" s="80"/>
      <c r="AE30" s="80"/>
      <c r="AF30" s="80"/>
      <c r="AG30" s="81"/>
      <c r="AH30" s="33" t="s">
        <v>190</v>
      </c>
    </row>
    <row r="31" spans="2:34" s="33" customFormat="1" ht="16" x14ac:dyDescent="0.55000000000000004">
      <c r="B31" s="153"/>
      <c r="C31" s="166"/>
      <c r="D31" s="173" t="str">
        <f t="shared" si="1"/>
        <v/>
      </c>
      <c r="E31" s="167"/>
      <c r="F31" s="168"/>
      <c r="G31" s="169"/>
      <c r="H31" s="170"/>
      <c r="I31" s="171"/>
      <c r="J31" s="171"/>
      <c r="K31" s="169"/>
      <c r="L31" s="169"/>
      <c r="M31" s="169"/>
      <c r="N31" s="169"/>
      <c r="O31" s="172"/>
      <c r="P31" s="169"/>
      <c r="Q31" s="171"/>
      <c r="R31" s="173"/>
      <c r="S31" s="173"/>
      <c r="T31" s="171"/>
      <c r="U31" s="174"/>
      <c r="W31" s="79"/>
      <c r="X31" s="80"/>
      <c r="Y31" s="80"/>
      <c r="Z31" s="80"/>
      <c r="AA31" s="80"/>
      <c r="AB31" s="80"/>
      <c r="AC31" s="80"/>
      <c r="AD31" s="80"/>
      <c r="AE31" s="80"/>
      <c r="AF31" s="80"/>
      <c r="AG31" s="81"/>
      <c r="AH31" s="33" t="s">
        <v>190</v>
      </c>
    </row>
    <row r="32" spans="2:34" s="33" customFormat="1" ht="16" x14ac:dyDescent="0.55000000000000004">
      <c r="B32" s="153"/>
      <c r="C32" s="166"/>
      <c r="D32" s="173" t="str">
        <f t="shared" si="1"/>
        <v/>
      </c>
      <c r="E32" s="167"/>
      <c r="F32" s="168"/>
      <c r="G32" s="169"/>
      <c r="H32" s="170"/>
      <c r="I32" s="171"/>
      <c r="J32" s="171"/>
      <c r="K32" s="169"/>
      <c r="L32" s="169"/>
      <c r="M32" s="169"/>
      <c r="N32" s="169"/>
      <c r="O32" s="172"/>
      <c r="P32" s="169"/>
      <c r="Q32" s="171"/>
      <c r="R32" s="173"/>
      <c r="S32" s="173"/>
      <c r="T32" s="171"/>
      <c r="U32" s="174"/>
      <c r="W32" s="79"/>
      <c r="X32" s="80"/>
      <c r="Y32" s="80"/>
      <c r="Z32" s="80"/>
      <c r="AA32" s="80"/>
      <c r="AB32" s="80"/>
      <c r="AC32" s="80"/>
      <c r="AD32" s="80"/>
      <c r="AE32" s="80"/>
      <c r="AF32" s="80"/>
      <c r="AG32" s="81"/>
      <c r="AH32" s="33" t="s">
        <v>190</v>
      </c>
    </row>
    <row r="33" spans="2:34" s="33" customFormat="1" ht="16" x14ac:dyDescent="0.55000000000000004">
      <c r="B33" s="153"/>
      <c r="C33" s="166"/>
      <c r="D33" s="173" t="str">
        <f t="shared" si="1"/>
        <v/>
      </c>
      <c r="E33" s="167"/>
      <c r="F33" s="168"/>
      <c r="G33" s="169"/>
      <c r="H33" s="170"/>
      <c r="I33" s="171"/>
      <c r="J33" s="171"/>
      <c r="K33" s="169"/>
      <c r="L33" s="169"/>
      <c r="M33" s="169"/>
      <c r="N33" s="169"/>
      <c r="O33" s="172"/>
      <c r="P33" s="169"/>
      <c r="Q33" s="171"/>
      <c r="R33" s="173"/>
      <c r="S33" s="173"/>
      <c r="T33" s="171"/>
      <c r="U33" s="174"/>
      <c r="W33" s="79"/>
      <c r="X33" s="80"/>
      <c r="Y33" s="80"/>
      <c r="Z33" s="80"/>
      <c r="AA33" s="80"/>
      <c r="AB33" s="80"/>
      <c r="AC33" s="80"/>
      <c r="AD33" s="80"/>
      <c r="AE33" s="80"/>
      <c r="AF33" s="80"/>
      <c r="AG33" s="81"/>
      <c r="AH33" s="33" t="s">
        <v>190</v>
      </c>
    </row>
    <row r="34" spans="2:34" s="33" customFormat="1" ht="16" x14ac:dyDescent="0.55000000000000004">
      <c r="B34" s="153"/>
      <c r="C34" s="166"/>
      <c r="D34" s="173" t="str">
        <f t="shared" si="1"/>
        <v/>
      </c>
      <c r="E34" s="167"/>
      <c r="F34" s="168"/>
      <c r="G34" s="169"/>
      <c r="H34" s="170"/>
      <c r="I34" s="171"/>
      <c r="J34" s="171"/>
      <c r="K34" s="169"/>
      <c r="L34" s="169"/>
      <c r="M34" s="169"/>
      <c r="N34" s="169"/>
      <c r="O34" s="172"/>
      <c r="P34" s="169"/>
      <c r="Q34" s="171"/>
      <c r="R34" s="173"/>
      <c r="S34" s="173"/>
      <c r="T34" s="171"/>
      <c r="U34" s="174"/>
      <c r="W34" s="79"/>
      <c r="X34" s="80"/>
      <c r="Y34" s="80"/>
      <c r="Z34" s="80"/>
      <c r="AA34" s="80"/>
      <c r="AB34" s="80"/>
      <c r="AC34" s="80"/>
      <c r="AD34" s="80"/>
      <c r="AE34" s="80"/>
      <c r="AF34" s="80"/>
      <c r="AG34" s="81"/>
      <c r="AH34" s="33" t="s">
        <v>190</v>
      </c>
    </row>
    <row r="35" spans="2:34" s="33" customFormat="1" ht="16" x14ac:dyDescent="0.55000000000000004">
      <c r="B35" s="153"/>
      <c r="C35" s="166"/>
      <c r="D35" s="173" t="str">
        <f t="shared" si="1"/>
        <v/>
      </c>
      <c r="E35" s="167"/>
      <c r="F35" s="168"/>
      <c r="G35" s="169"/>
      <c r="H35" s="170"/>
      <c r="I35" s="171"/>
      <c r="J35" s="171"/>
      <c r="K35" s="169"/>
      <c r="L35" s="169"/>
      <c r="M35" s="169"/>
      <c r="N35" s="169"/>
      <c r="O35" s="172"/>
      <c r="P35" s="169"/>
      <c r="Q35" s="171"/>
      <c r="R35" s="173"/>
      <c r="S35" s="173"/>
      <c r="T35" s="171"/>
      <c r="U35" s="174"/>
      <c r="W35" s="79"/>
      <c r="X35" s="80"/>
      <c r="Y35" s="80"/>
      <c r="Z35" s="80"/>
      <c r="AA35" s="80"/>
      <c r="AB35" s="80"/>
      <c r="AC35" s="80"/>
      <c r="AD35" s="80"/>
      <c r="AE35" s="80"/>
      <c r="AF35" s="80"/>
      <c r="AG35" s="81"/>
      <c r="AH35" s="33" t="s">
        <v>190</v>
      </c>
    </row>
    <row r="36" spans="2:34" s="33" customFormat="1" ht="16" x14ac:dyDescent="0.55000000000000004">
      <c r="B36" s="153"/>
      <c r="C36" s="166"/>
      <c r="D36" s="173" t="str">
        <f t="shared" si="1"/>
        <v/>
      </c>
      <c r="E36" s="167"/>
      <c r="F36" s="168"/>
      <c r="G36" s="169"/>
      <c r="H36" s="170"/>
      <c r="I36" s="171"/>
      <c r="J36" s="171"/>
      <c r="K36" s="169"/>
      <c r="L36" s="169"/>
      <c r="M36" s="169"/>
      <c r="N36" s="169"/>
      <c r="O36" s="172"/>
      <c r="P36" s="169"/>
      <c r="Q36" s="171"/>
      <c r="R36" s="173"/>
      <c r="S36" s="173"/>
      <c r="T36" s="171"/>
      <c r="U36" s="174"/>
      <c r="W36" s="79"/>
      <c r="X36" s="80"/>
      <c r="Y36" s="80"/>
      <c r="Z36" s="80"/>
      <c r="AA36" s="80"/>
      <c r="AB36" s="80"/>
      <c r="AC36" s="80"/>
      <c r="AD36" s="80"/>
      <c r="AE36" s="80"/>
      <c r="AF36" s="80"/>
      <c r="AG36" s="81"/>
      <c r="AH36" s="33" t="s">
        <v>190</v>
      </c>
    </row>
    <row r="37" spans="2:34" s="33" customFormat="1" ht="16" x14ac:dyDescent="0.55000000000000004">
      <c r="B37" s="153"/>
      <c r="C37" s="166"/>
      <c r="D37" s="173" t="str">
        <f t="shared" si="1"/>
        <v/>
      </c>
      <c r="E37" s="167"/>
      <c r="F37" s="168"/>
      <c r="G37" s="169"/>
      <c r="H37" s="170"/>
      <c r="I37" s="171"/>
      <c r="J37" s="171"/>
      <c r="K37" s="169"/>
      <c r="L37" s="169"/>
      <c r="M37" s="169"/>
      <c r="N37" s="169"/>
      <c r="O37" s="172"/>
      <c r="P37" s="169"/>
      <c r="Q37" s="171"/>
      <c r="R37" s="173"/>
      <c r="S37" s="173"/>
      <c r="T37" s="171"/>
      <c r="U37" s="174"/>
      <c r="W37" s="79"/>
      <c r="X37" s="80"/>
      <c r="Y37" s="80"/>
      <c r="Z37" s="80"/>
      <c r="AA37" s="80"/>
      <c r="AB37" s="80"/>
      <c r="AC37" s="80"/>
      <c r="AD37" s="80"/>
      <c r="AE37" s="80"/>
      <c r="AF37" s="80"/>
      <c r="AG37" s="81"/>
      <c r="AH37" s="33" t="s">
        <v>190</v>
      </c>
    </row>
    <row r="38" spans="2:34" s="33" customFormat="1" ht="16" x14ac:dyDescent="0.55000000000000004">
      <c r="B38" s="153"/>
      <c r="C38" s="166"/>
      <c r="D38" s="173" t="str">
        <f t="shared" si="1"/>
        <v/>
      </c>
      <c r="E38" s="167"/>
      <c r="F38" s="168"/>
      <c r="G38" s="169"/>
      <c r="H38" s="170"/>
      <c r="I38" s="171"/>
      <c r="J38" s="171"/>
      <c r="K38" s="169"/>
      <c r="L38" s="169"/>
      <c r="M38" s="169"/>
      <c r="N38" s="169"/>
      <c r="O38" s="172"/>
      <c r="P38" s="169"/>
      <c r="Q38" s="171"/>
      <c r="R38" s="173"/>
      <c r="S38" s="173"/>
      <c r="T38" s="171"/>
      <c r="U38" s="174"/>
      <c r="W38" s="79"/>
      <c r="X38" s="80"/>
      <c r="Y38" s="80"/>
      <c r="Z38" s="80"/>
      <c r="AA38" s="80"/>
      <c r="AB38" s="80"/>
      <c r="AC38" s="80"/>
      <c r="AD38" s="80"/>
      <c r="AE38" s="80"/>
      <c r="AF38" s="80"/>
      <c r="AG38" s="81"/>
      <c r="AH38" s="33" t="s">
        <v>190</v>
      </c>
    </row>
    <row r="39" spans="2:34" s="33" customFormat="1" ht="16" x14ac:dyDescent="0.55000000000000004">
      <c r="B39" s="153"/>
      <c r="C39" s="166"/>
      <c r="D39" s="173" t="str">
        <f t="shared" si="1"/>
        <v/>
      </c>
      <c r="E39" s="167"/>
      <c r="F39" s="168"/>
      <c r="G39" s="169"/>
      <c r="H39" s="170"/>
      <c r="I39" s="171"/>
      <c r="J39" s="171"/>
      <c r="K39" s="169"/>
      <c r="L39" s="169"/>
      <c r="M39" s="169"/>
      <c r="N39" s="169"/>
      <c r="O39" s="172"/>
      <c r="P39" s="169"/>
      <c r="Q39" s="171"/>
      <c r="R39" s="173"/>
      <c r="S39" s="173"/>
      <c r="T39" s="171"/>
      <c r="U39" s="174"/>
      <c r="W39" s="79"/>
      <c r="X39" s="80"/>
      <c r="Y39" s="80"/>
      <c r="Z39" s="80"/>
      <c r="AA39" s="80"/>
      <c r="AB39" s="80"/>
      <c r="AC39" s="80"/>
      <c r="AD39" s="80"/>
      <c r="AE39" s="80"/>
      <c r="AF39" s="80"/>
      <c r="AG39" s="81"/>
      <c r="AH39" s="33" t="s">
        <v>190</v>
      </c>
    </row>
    <row r="40" spans="2:34" s="33" customFormat="1" ht="16" x14ac:dyDescent="0.55000000000000004">
      <c r="B40" s="153"/>
      <c r="C40" s="166"/>
      <c r="D40" s="173" t="str">
        <f t="shared" si="1"/>
        <v/>
      </c>
      <c r="E40" s="167"/>
      <c r="F40" s="168"/>
      <c r="G40" s="169"/>
      <c r="H40" s="170"/>
      <c r="I40" s="171"/>
      <c r="J40" s="171"/>
      <c r="K40" s="169"/>
      <c r="L40" s="169"/>
      <c r="M40" s="169"/>
      <c r="N40" s="169"/>
      <c r="O40" s="172"/>
      <c r="P40" s="169"/>
      <c r="Q40" s="171"/>
      <c r="R40" s="173"/>
      <c r="S40" s="173"/>
      <c r="T40" s="171"/>
      <c r="U40" s="174"/>
      <c r="W40" s="79"/>
      <c r="X40" s="80"/>
      <c r="Y40" s="80"/>
      <c r="Z40" s="80"/>
      <c r="AA40" s="80"/>
      <c r="AB40" s="80"/>
      <c r="AC40" s="80"/>
      <c r="AD40" s="80"/>
      <c r="AE40" s="80"/>
      <c r="AF40" s="80"/>
      <c r="AG40" s="81"/>
      <c r="AH40" s="33" t="s">
        <v>190</v>
      </c>
    </row>
    <row r="41" spans="2:34" s="33" customFormat="1" ht="16" x14ac:dyDescent="0.55000000000000004">
      <c r="B41" s="153"/>
      <c r="C41" s="166"/>
      <c r="D41" s="173" t="str">
        <f t="shared" si="1"/>
        <v/>
      </c>
      <c r="E41" s="167"/>
      <c r="F41" s="168"/>
      <c r="G41" s="169"/>
      <c r="H41" s="170"/>
      <c r="I41" s="171"/>
      <c r="J41" s="171"/>
      <c r="K41" s="169"/>
      <c r="L41" s="169"/>
      <c r="M41" s="169"/>
      <c r="N41" s="169"/>
      <c r="O41" s="172"/>
      <c r="P41" s="169"/>
      <c r="Q41" s="171"/>
      <c r="R41" s="173"/>
      <c r="S41" s="173"/>
      <c r="T41" s="171"/>
      <c r="U41" s="174"/>
      <c r="W41" s="79"/>
      <c r="X41" s="80"/>
      <c r="Y41" s="80"/>
      <c r="Z41" s="80"/>
      <c r="AA41" s="80"/>
      <c r="AB41" s="80"/>
      <c r="AC41" s="80"/>
      <c r="AD41" s="80"/>
      <c r="AE41" s="80"/>
      <c r="AF41" s="80"/>
      <c r="AG41" s="81"/>
      <c r="AH41" s="33" t="s">
        <v>190</v>
      </c>
    </row>
    <row r="42" spans="2:34" s="33" customFormat="1" ht="16" x14ac:dyDescent="0.55000000000000004">
      <c r="B42" s="153"/>
      <c r="C42" s="166"/>
      <c r="D42" s="173" t="str">
        <f t="shared" si="1"/>
        <v/>
      </c>
      <c r="E42" s="167"/>
      <c r="F42" s="168"/>
      <c r="G42" s="169"/>
      <c r="H42" s="170"/>
      <c r="I42" s="171"/>
      <c r="J42" s="171"/>
      <c r="K42" s="169"/>
      <c r="L42" s="169"/>
      <c r="M42" s="169"/>
      <c r="N42" s="169"/>
      <c r="O42" s="172"/>
      <c r="P42" s="169"/>
      <c r="Q42" s="171"/>
      <c r="R42" s="173"/>
      <c r="S42" s="173"/>
      <c r="T42" s="171"/>
      <c r="U42" s="174"/>
      <c r="W42" s="79"/>
      <c r="X42" s="80"/>
      <c r="Y42" s="80"/>
      <c r="Z42" s="80"/>
      <c r="AA42" s="80"/>
      <c r="AB42" s="80"/>
      <c r="AC42" s="80"/>
      <c r="AD42" s="80"/>
      <c r="AE42" s="80"/>
      <c r="AF42" s="80"/>
      <c r="AG42" s="81"/>
      <c r="AH42" s="33" t="s">
        <v>190</v>
      </c>
    </row>
    <row r="43" spans="2:34" s="33" customFormat="1" ht="16" x14ac:dyDescent="0.55000000000000004">
      <c r="B43" s="153"/>
      <c r="C43" s="166"/>
      <c r="D43" s="173" t="str">
        <f t="shared" si="1"/>
        <v/>
      </c>
      <c r="E43" s="167"/>
      <c r="F43" s="168"/>
      <c r="G43" s="169"/>
      <c r="H43" s="170"/>
      <c r="I43" s="171"/>
      <c r="J43" s="171"/>
      <c r="K43" s="169"/>
      <c r="L43" s="169"/>
      <c r="M43" s="169"/>
      <c r="N43" s="169"/>
      <c r="O43" s="172"/>
      <c r="P43" s="169"/>
      <c r="Q43" s="171"/>
      <c r="R43" s="173"/>
      <c r="S43" s="173"/>
      <c r="T43" s="171"/>
      <c r="U43" s="174"/>
      <c r="W43" s="79"/>
      <c r="X43" s="80"/>
      <c r="Y43" s="80"/>
      <c r="Z43" s="80"/>
      <c r="AA43" s="80"/>
      <c r="AB43" s="80"/>
      <c r="AC43" s="80"/>
      <c r="AD43" s="80"/>
      <c r="AE43" s="80"/>
      <c r="AF43" s="80"/>
      <c r="AG43" s="81"/>
      <c r="AH43" s="33" t="s">
        <v>190</v>
      </c>
    </row>
    <row r="44" spans="2:34" s="33" customFormat="1" ht="16" x14ac:dyDescent="0.55000000000000004">
      <c r="B44" s="153"/>
      <c r="C44" s="166"/>
      <c r="D44" s="173" t="str">
        <f t="shared" si="1"/>
        <v/>
      </c>
      <c r="E44" s="167"/>
      <c r="F44" s="168"/>
      <c r="G44" s="169"/>
      <c r="H44" s="170"/>
      <c r="I44" s="171"/>
      <c r="J44" s="171"/>
      <c r="K44" s="169"/>
      <c r="L44" s="169"/>
      <c r="M44" s="169"/>
      <c r="N44" s="169"/>
      <c r="O44" s="172"/>
      <c r="P44" s="169"/>
      <c r="Q44" s="171"/>
      <c r="R44" s="173"/>
      <c r="S44" s="173"/>
      <c r="T44" s="171"/>
      <c r="U44" s="174"/>
      <c r="W44" s="79"/>
      <c r="X44" s="80"/>
      <c r="Y44" s="80"/>
      <c r="Z44" s="80"/>
      <c r="AA44" s="80"/>
      <c r="AB44" s="80"/>
      <c r="AC44" s="80"/>
      <c r="AD44" s="80"/>
      <c r="AE44" s="80"/>
      <c r="AF44" s="80"/>
      <c r="AG44" s="81"/>
      <c r="AH44" s="33" t="s">
        <v>190</v>
      </c>
    </row>
    <row r="45" spans="2:34" s="33" customFormat="1" ht="16" x14ac:dyDescent="0.55000000000000004">
      <c r="B45" s="153"/>
      <c r="C45" s="166"/>
      <c r="D45" s="173" t="str">
        <f t="shared" si="1"/>
        <v/>
      </c>
      <c r="E45" s="167"/>
      <c r="F45" s="168"/>
      <c r="G45" s="169"/>
      <c r="H45" s="170"/>
      <c r="I45" s="171"/>
      <c r="J45" s="171"/>
      <c r="K45" s="169"/>
      <c r="L45" s="169"/>
      <c r="M45" s="169"/>
      <c r="N45" s="169"/>
      <c r="O45" s="172"/>
      <c r="P45" s="169"/>
      <c r="Q45" s="171"/>
      <c r="R45" s="173"/>
      <c r="S45" s="173"/>
      <c r="T45" s="171"/>
      <c r="U45" s="174"/>
      <c r="W45" s="79"/>
      <c r="X45" s="80"/>
      <c r="Y45" s="80"/>
      <c r="Z45" s="80"/>
      <c r="AA45" s="80"/>
      <c r="AB45" s="80"/>
      <c r="AC45" s="80"/>
      <c r="AD45" s="80"/>
      <c r="AE45" s="80"/>
      <c r="AF45" s="80"/>
      <c r="AG45" s="81"/>
      <c r="AH45" s="33" t="s">
        <v>190</v>
      </c>
    </row>
    <row r="46" spans="2:34" s="33" customFormat="1" ht="16" x14ac:dyDescent="0.55000000000000004">
      <c r="B46" s="153"/>
      <c r="C46" s="166"/>
      <c r="D46" s="173" t="str">
        <f t="shared" si="1"/>
        <v/>
      </c>
      <c r="E46" s="167"/>
      <c r="F46" s="168"/>
      <c r="G46" s="169"/>
      <c r="H46" s="170"/>
      <c r="I46" s="171"/>
      <c r="J46" s="171"/>
      <c r="K46" s="169"/>
      <c r="L46" s="169"/>
      <c r="M46" s="169"/>
      <c r="N46" s="169"/>
      <c r="O46" s="172"/>
      <c r="P46" s="169"/>
      <c r="Q46" s="171"/>
      <c r="R46" s="173"/>
      <c r="S46" s="173"/>
      <c r="T46" s="171"/>
      <c r="U46" s="174"/>
      <c r="W46" s="79"/>
      <c r="X46" s="80"/>
      <c r="Y46" s="80"/>
      <c r="Z46" s="80"/>
      <c r="AA46" s="80"/>
      <c r="AB46" s="80"/>
      <c r="AC46" s="80"/>
      <c r="AD46" s="80"/>
      <c r="AE46" s="80"/>
      <c r="AF46" s="80"/>
      <c r="AG46" s="81"/>
      <c r="AH46" s="33" t="s">
        <v>190</v>
      </c>
    </row>
    <row r="47" spans="2:34" s="33" customFormat="1" ht="16" x14ac:dyDescent="0.55000000000000004">
      <c r="B47" s="153"/>
      <c r="C47" s="166"/>
      <c r="D47" s="173" t="str">
        <f t="shared" si="1"/>
        <v/>
      </c>
      <c r="E47" s="167"/>
      <c r="F47" s="168"/>
      <c r="G47" s="169"/>
      <c r="H47" s="170"/>
      <c r="I47" s="171"/>
      <c r="J47" s="171"/>
      <c r="K47" s="169"/>
      <c r="L47" s="169"/>
      <c r="M47" s="169"/>
      <c r="N47" s="169"/>
      <c r="O47" s="172"/>
      <c r="P47" s="169"/>
      <c r="Q47" s="171"/>
      <c r="R47" s="173"/>
      <c r="S47" s="173"/>
      <c r="T47" s="171"/>
      <c r="U47" s="174"/>
      <c r="W47" s="79"/>
      <c r="X47" s="80"/>
      <c r="Y47" s="80"/>
      <c r="Z47" s="80"/>
      <c r="AA47" s="80"/>
      <c r="AB47" s="80"/>
      <c r="AC47" s="80"/>
      <c r="AD47" s="80"/>
      <c r="AE47" s="80"/>
      <c r="AF47" s="80"/>
      <c r="AG47" s="81"/>
      <c r="AH47" s="33" t="s">
        <v>190</v>
      </c>
    </row>
    <row r="48" spans="2:34" s="33" customFormat="1" ht="16" x14ac:dyDescent="0.55000000000000004">
      <c r="B48" s="153"/>
      <c r="C48" s="166"/>
      <c r="D48" s="173" t="str">
        <f t="shared" si="1"/>
        <v/>
      </c>
      <c r="E48" s="167"/>
      <c r="F48" s="168"/>
      <c r="G48" s="169"/>
      <c r="H48" s="170"/>
      <c r="I48" s="171"/>
      <c r="J48" s="171"/>
      <c r="K48" s="169"/>
      <c r="L48" s="169"/>
      <c r="M48" s="169"/>
      <c r="N48" s="169"/>
      <c r="O48" s="172"/>
      <c r="P48" s="169"/>
      <c r="Q48" s="171"/>
      <c r="R48" s="173"/>
      <c r="S48" s="173"/>
      <c r="T48" s="171"/>
      <c r="U48" s="174"/>
      <c r="W48" s="79"/>
      <c r="X48" s="80"/>
      <c r="Y48" s="80"/>
      <c r="Z48" s="80"/>
      <c r="AA48" s="80"/>
      <c r="AB48" s="80"/>
      <c r="AC48" s="80"/>
      <c r="AD48" s="80"/>
      <c r="AE48" s="80"/>
      <c r="AF48" s="80"/>
      <c r="AG48" s="81"/>
      <c r="AH48" s="33" t="s">
        <v>190</v>
      </c>
    </row>
    <row r="49" spans="2:34" s="33" customFormat="1" ht="16" x14ac:dyDescent="0.55000000000000004">
      <c r="B49" s="153"/>
      <c r="C49" s="166"/>
      <c r="D49" s="173" t="str">
        <f t="shared" si="1"/>
        <v/>
      </c>
      <c r="E49" s="167"/>
      <c r="F49" s="168"/>
      <c r="G49" s="169"/>
      <c r="H49" s="170"/>
      <c r="I49" s="171"/>
      <c r="J49" s="171"/>
      <c r="K49" s="169"/>
      <c r="L49" s="169"/>
      <c r="M49" s="169"/>
      <c r="N49" s="169"/>
      <c r="O49" s="172"/>
      <c r="P49" s="169"/>
      <c r="Q49" s="171"/>
      <c r="R49" s="173"/>
      <c r="S49" s="173"/>
      <c r="T49" s="171"/>
      <c r="U49" s="174"/>
      <c r="W49" s="79"/>
      <c r="X49" s="80"/>
      <c r="Y49" s="80"/>
      <c r="Z49" s="80"/>
      <c r="AA49" s="80"/>
      <c r="AB49" s="80"/>
      <c r="AC49" s="80"/>
      <c r="AD49" s="80"/>
      <c r="AE49" s="80"/>
      <c r="AF49" s="80"/>
      <c r="AG49" s="81"/>
      <c r="AH49" s="33" t="s">
        <v>190</v>
      </c>
    </row>
    <row r="50" spans="2:34" s="33" customFormat="1" ht="16" x14ac:dyDescent="0.55000000000000004">
      <c r="B50" s="153"/>
      <c r="C50" s="166"/>
      <c r="D50" s="173" t="str">
        <f t="shared" si="1"/>
        <v/>
      </c>
      <c r="E50" s="167"/>
      <c r="F50" s="168"/>
      <c r="G50" s="169"/>
      <c r="H50" s="170"/>
      <c r="I50" s="171"/>
      <c r="J50" s="171"/>
      <c r="K50" s="169"/>
      <c r="L50" s="169"/>
      <c r="M50" s="169"/>
      <c r="N50" s="169"/>
      <c r="O50" s="172"/>
      <c r="P50" s="169"/>
      <c r="Q50" s="171"/>
      <c r="R50" s="173"/>
      <c r="S50" s="173"/>
      <c r="T50" s="171"/>
      <c r="U50" s="174"/>
      <c r="W50" s="79"/>
      <c r="X50" s="80"/>
      <c r="Y50" s="80"/>
      <c r="Z50" s="80"/>
      <c r="AA50" s="80"/>
      <c r="AB50" s="80"/>
      <c r="AC50" s="80"/>
      <c r="AD50" s="80"/>
      <c r="AE50" s="80"/>
      <c r="AF50" s="80"/>
      <c r="AG50" s="81"/>
      <c r="AH50" s="33" t="s">
        <v>190</v>
      </c>
    </row>
    <row r="51" spans="2:34" s="33" customFormat="1" ht="16" x14ac:dyDescent="0.55000000000000004">
      <c r="B51" s="153"/>
      <c r="C51" s="166"/>
      <c r="D51" s="173" t="str">
        <f t="shared" si="1"/>
        <v/>
      </c>
      <c r="E51" s="167"/>
      <c r="F51" s="168"/>
      <c r="G51" s="169"/>
      <c r="H51" s="170"/>
      <c r="I51" s="171"/>
      <c r="J51" s="171"/>
      <c r="K51" s="169"/>
      <c r="L51" s="169"/>
      <c r="M51" s="169"/>
      <c r="N51" s="169"/>
      <c r="O51" s="172"/>
      <c r="P51" s="169"/>
      <c r="Q51" s="171"/>
      <c r="R51" s="173"/>
      <c r="S51" s="173"/>
      <c r="T51" s="171"/>
      <c r="U51" s="174"/>
      <c r="W51" s="83"/>
      <c r="X51" s="84"/>
      <c r="Y51" s="84"/>
      <c r="Z51" s="84"/>
      <c r="AA51" s="84"/>
      <c r="AB51" s="84"/>
      <c r="AC51" s="84"/>
      <c r="AD51" s="84"/>
      <c r="AE51" s="84"/>
      <c r="AF51" s="84"/>
      <c r="AG51" s="85"/>
      <c r="AH51" s="33" t="s">
        <v>190</v>
      </c>
    </row>
    <row r="52" spans="2:34" s="33" customFormat="1" ht="16" x14ac:dyDescent="0.55000000000000004">
      <c r="B52" s="153"/>
      <c r="C52" s="166"/>
      <c r="D52" s="173" t="str">
        <f t="shared" si="1"/>
        <v/>
      </c>
      <c r="E52" s="167"/>
      <c r="F52" s="168"/>
      <c r="G52" s="169"/>
      <c r="H52" s="170"/>
      <c r="I52" s="171"/>
      <c r="J52" s="171"/>
      <c r="K52" s="169"/>
      <c r="L52" s="169"/>
      <c r="M52" s="169"/>
      <c r="N52" s="169"/>
      <c r="O52" s="172"/>
      <c r="P52" s="169"/>
      <c r="Q52" s="171"/>
      <c r="R52" s="173"/>
      <c r="S52" s="173"/>
      <c r="T52" s="171"/>
      <c r="U52" s="174"/>
      <c r="AH52" s="33" t="s">
        <v>190</v>
      </c>
    </row>
    <row r="53" spans="2:34" s="33" customFormat="1" ht="16" x14ac:dyDescent="0.55000000000000004">
      <c r="B53" s="153"/>
      <c r="C53" s="166"/>
      <c r="D53" s="173" t="str">
        <f t="shared" si="1"/>
        <v/>
      </c>
      <c r="E53" s="167"/>
      <c r="F53" s="168"/>
      <c r="G53" s="169"/>
      <c r="H53" s="170"/>
      <c r="I53" s="171"/>
      <c r="J53" s="171"/>
      <c r="K53" s="169"/>
      <c r="L53" s="169"/>
      <c r="M53" s="169"/>
      <c r="N53" s="169"/>
      <c r="O53" s="172"/>
      <c r="P53" s="169"/>
      <c r="Q53" s="171"/>
      <c r="R53" s="173"/>
      <c r="S53" s="173"/>
      <c r="T53" s="171"/>
      <c r="U53" s="174"/>
      <c r="AH53" s="33" t="s">
        <v>190</v>
      </c>
    </row>
    <row r="54" spans="2:34" s="33" customFormat="1" ht="16" x14ac:dyDescent="0.55000000000000004">
      <c r="B54" s="153"/>
      <c r="C54" s="166"/>
      <c r="D54" s="173" t="str">
        <f t="shared" si="1"/>
        <v/>
      </c>
      <c r="E54" s="167"/>
      <c r="F54" s="168"/>
      <c r="G54" s="169"/>
      <c r="H54" s="170"/>
      <c r="I54" s="171"/>
      <c r="J54" s="171"/>
      <c r="K54" s="169"/>
      <c r="L54" s="169"/>
      <c r="M54" s="169"/>
      <c r="N54" s="169"/>
      <c r="O54" s="172"/>
      <c r="P54" s="169"/>
      <c r="Q54" s="171"/>
      <c r="R54" s="173"/>
      <c r="S54" s="173"/>
      <c r="T54" s="171"/>
      <c r="U54" s="174"/>
      <c r="AH54" s="33" t="s">
        <v>190</v>
      </c>
    </row>
    <row r="55" spans="2:34" s="33" customFormat="1" ht="16" x14ac:dyDescent="0.55000000000000004">
      <c r="B55" s="153"/>
      <c r="C55" s="166"/>
      <c r="D55" s="173" t="str">
        <f t="shared" si="1"/>
        <v/>
      </c>
      <c r="E55" s="167"/>
      <c r="F55" s="168"/>
      <c r="G55" s="169"/>
      <c r="H55" s="170"/>
      <c r="I55" s="171"/>
      <c r="J55" s="171"/>
      <c r="K55" s="169"/>
      <c r="L55" s="169"/>
      <c r="M55" s="169"/>
      <c r="N55" s="169"/>
      <c r="O55" s="172"/>
      <c r="P55" s="169"/>
      <c r="Q55" s="171"/>
      <c r="R55" s="173"/>
      <c r="S55" s="173"/>
      <c r="T55" s="171"/>
      <c r="U55" s="174"/>
      <c r="AH55" s="33" t="s">
        <v>190</v>
      </c>
    </row>
    <row r="56" spans="2:34" s="33" customFormat="1" ht="16" x14ac:dyDescent="0.55000000000000004">
      <c r="B56" s="153"/>
      <c r="C56" s="166"/>
      <c r="D56" s="173" t="str">
        <f t="shared" si="1"/>
        <v/>
      </c>
      <c r="E56" s="167"/>
      <c r="F56" s="168"/>
      <c r="G56" s="169"/>
      <c r="H56" s="170"/>
      <c r="I56" s="171"/>
      <c r="J56" s="171"/>
      <c r="K56" s="169"/>
      <c r="L56" s="169"/>
      <c r="M56" s="169"/>
      <c r="N56" s="169"/>
      <c r="O56" s="172"/>
      <c r="P56" s="169"/>
      <c r="Q56" s="171"/>
      <c r="R56" s="173"/>
      <c r="S56" s="173"/>
      <c r="T56" s="171"/>
      <c r="U56" s="174"/>
      <c r="AH56" s="33" t="s">
        <v>190</v>
      </c>
    </row>
    <row r="57" spans="2:34" s="33" customFormat="1" ht="16" x14ac:dyDescent="0.55000000000000004">
      <c r="B57" s="153"/>
      <c r="C57" s="166"/>
      <c r="D57" s="173" t="str">
        <f t="shared" si="1"/>
        <v/>
      </c>
      <c r="E57" s="167"/>
      <c r="F57" s="168"/>
      <c r="G57" s="169"/>
      <c r="H57" s="170"/>
      <c r="I57" s="171"/>
      <c r="J57" s="171"/>
      <c r="K57" s="169"/>
      <c r="L57" s="169"/>
      <c r="M57" s="169"/>
      <c r="N57" s="169"/>
      <c r="O57" s="172"/>
      <c r="P57" s="169"/>
      <c r="Q57" s="171"/>
      <c r="R57" s="173"/>
      <c r="S57" s="173"/>
      <c r="T57" s="171"/>
      <c r="U57" s="174"/>
      <c r="AH57" s="33" t="s">
        <v>190</v>
      </c>
    </row>
    <row r="58" spans="2:34" s="33" customFormat="1" ht="16" x14ac:dyDescent="0.55000000000000004">
      <c r="B58" s="153"/>
      <c r="C58" s="166"/>
      <c r="D58" s="173" t="str">
        <f t="shared" si="1"/>
        <v/>
      </c>
      <c r="E58" s="167"/>
      <c r="F58" s="168"/>
      <c r="G58" s="169"/>
      <c r="H58" s="170"/>
      <c r="I58" s="171"/>
      <c r="J58" s="171"/>
      <c r="K58" s="169"/>
      <c r="L58" s="169"/>
      <c r="M58" s="169"/>
      <c r="N58" s="169"/>
      <c r="O58" s="172"/>
      <c r="P58" s="169"/>
      <c r="Q58" s="171"/>
      <c r="R58" s="173"/>
      <c r="S58" s="173"/>
      <c r="T58" s="171"/>
      <c r="U58" s="174"/>
      <c r="AH58" s="33" t="s">
        <v>190</v>
      </c>
    </row>
    <row r="59" spans="2:34" s="33" customFormat="1" ht="16" x14ac:dyDescent="0.55000000000000004">
      <c r="B59" s="153"/>
      <c r="C59" s="166"/>
      <c r="D59" s="173" t="str">
        <f t="shared" si="1"/>
        <v/>
      </c>
      <c r="E59" s="167"/>
      <c r="F59" s="168"/>
      <c r="G59" s="169"/>
      <c r="H59" s="170"/>
      <c r="I59" s="171"/>
      <c r="J59" s="171"/>
      <c r="K59" s="169"/>
      <c r="L59" s="169"/>
      <c r="M59" s="169"/>
      <c r="N59" s="169"/>
      <c r="O59" s="172"/>
      <c r="P59" s="169"/>
      <c r="Q59" s="171"/>
      <c r="R59" s="173"/>
      <c r="S59" s="173"/>
      <c r="T59" s="171"/>
      <c r="U59" s="174"/>
      <c r="AH59" s="33" t="s">
        <v>190</v>
      </c>
    </row>
    <row r="60" spans="2:34" s="33" customFormat="1" ht="16" x14ac:dyDescent="0.55000000000000004">
      <c r="B60" s="153"/>
      <c r="C60" s="166"/>
      <c r="D60" s="173" t="str">
        <f t="shared" si="1"/>
        <v/>
      </c>
      <c r="E60" s="167"/>
      <c r="F60" s="168"/>
      <c r="G60" s="169"/>
      <c r="H60" s="170"/>
      <c r="I60" s="171"/>
      <c r="J60" s="171"/>
      <c r="K60" s="169"/>
      <c r="L60" s="169"/>
      <c r="M60" s="169"/>
      <c r="N60" s="169"/>
      <c r="O60" s="172"/>
      <c r="P60" s="169"/>
      <c r="Q60" s="171"/>
      <c r="R60" s="173"/>
      <c r="S60" s="173"/>
      <c r="T60" s="171"/>
      <c r="U60" s="174"/>
      <c r="AH60" s="33" t="s">
        <v>190</v>
      </c>
    </row>
    <row r="61" spans="2:34" s="33" customFormat="1" ht="16" x14ac:dyDescent="0.55000000000000004">
      <c r="B61" s="153"/>
      <c r="C61" s="166"/>
      <c r="D61" s="173" t="str">
        <f t="shared" si="1"/>
        <v/>
      </c>
      <c r="E61" s="167"/>
      <c r="F61" s="168"/>
      <c r="G61" s="169"/>
      <c r="H61" s="170"/>
      <c r="I61" s="171"/>
      <c r="J61" s="171"/>
      <c r="K61" s="169"/>
      <c r="L61" s="169"/>
      <c r="M61" s="169"/>
      <c r="N61" s="169"/>
      <c r="O61" s="172"/>
      <c r="P61" s="169"/>
      <c r="Q61" s="171"/>
      <c r="R61" s="173"/>
      <c r="S61" s="173"/>
      <c r="T61" s="171"/>
      <c r="U61" s="174"/>
      <c r="AH61" s="33" t="s">
        <v>190</v>
      </c>
    </row>
    <row r="62" spans="2:34" s="33" customFormat="1" ht="16" x14ac:dyDescent="0.55000000000000004">
      <c r="B62" s="153"/>
      <c r="C62" s="166"/>
      <c r="D62" s="173" t="str">
        <f t="shared" si="1"/>
        <v/>
      </c>
      <c r="E62" s="167"/>
      <c r="F62" s="168"/>
      <c r="G62" s="169"/>
      <c r="H62" s="170"/>
      <c r="I62" s="171"/>
      <c r="J62" s="171"/>
      <c r="K62" s="169"/>
      <c r="L62" s="169"/>
      <c r="M62" s="169"/>
      <c r="N62" s="169"/>
      <c r="O62" s="172"/>
      <c r="P62" s="169"/>
      <c r="Q62" s="171"/>
      <c r="R62" s="173"/>
      <c r="S62" s="173"/>
      <c r="T62" s="171"/>
      <c r="U62" s="174"/>
      <c r="AH62" s="33" t="s">
        <v>190</v>
      </c>
    </row>
    <row r="63" spans="2:34" s="33" customFormat="1" ht="16" x14ac:dyDescent="0.55000000000000004">
      <c r="B63" s="153"/>
      <c r="C63" s="166"/>
      <c r="D63" s="173" t="str">
        <f t="shared" si="1"/>
        <v/>
      </c>
      <c r="E63" s="167"/>
      <c r="F63" s="168"/>
      <c r="G63" s="169"/>
      <c r="H63" s="170"/>
      <c r="I63" s="171"/>
      <c r="J63" s="171"/>
      <c r="K63" s="169"/>
      <c r="L63" s="169"/>
      <c r="M63" s="169"/>
      <c r="N63" s="169"/>
      <c r="O63" s="172"/>
      <c r="P63" s="169"/>
      <c r="Q63" s="171"/>
      <c r="R63" s="173"/>
      <c r="S63" s="173"/>
      <c r="T63" s="171"/>
      <c r="U63" s="174"/>
      <c r="AH63" s="33" t="s">
        <v>190</v>
      </c>
    </row>
    <row r="64" spans="2:34" s="33" customFormat="1" ht="16" x14ac:dyDescent="0.55000000000000004">
      <c r="B64" s="153"/>
      <c r="C64" s="166"/>
      <c r="D64" s="173" t="str">
        <f t="shared" si="1"/>
        <v/>
      </c>
      <c r="E64" s="167"/>
      <c r="F64" s="168"/>
      <c r="G64" s="169"/>
      <c r="H64" s="170"/>
      <c r="I64" s="171"/>
      <c r="J64" s="171"/>
      <c r="K64" s="169"/>
      <c r="L64" s="169"/>
      <c r="M64" s="169"/>
      <c r="N64" s="169"/>
      <c r="O64" s="172"/>
      <c r="P64" s="169"/>
      <c r="Q64" s="171"/>
      <c r="R64" s="173"/>
      <c r="S64" s="173"/>
      <c r="T64" s="171"/>
      <c r="U64" s="174"/>
      <c r="AH64" s="33" t="s">
        <v>190</v>
      </c>
    </row>
    <row r="65" spans="2:34" s="33" customFormat="1" ht="16" x14ac:dyDescent="0.55000000000000004">
      <c r="B65" s="153"/>
      <c r="C65" s="166"/>
      <c r="D65" s="173" t="str">
        <f t="shared" si="1"/>
        <v/>
      </c>
      <c r="E65" s="167"/>
      <c r="F65" s="168"/>
      <c r="G65" s="169"/>
      <c r="H65" s="170"/>
      <c r="I65" s="171"/>
      <c r="J65" s="171"/>
      <c r="K65" s="169"/>
      <c r="L65" s="169"/>
      <c r="M65" s="169"/>
      <c r="N65" s="169"/>
      <c r="O65" s="172"/>
      <c r="P65" s="169"/>
      <c r="Q65" s="171"/>
      <c r="R65" s="173"/>
      <c r="S65" s="173"/>
      <c r="T65" s="171"/>
      <c r="U65" s="174"/>
      <c r="AH65" s="33" t="s">
        <v>190</v>
      </c>
    </row>
    <row r="66" spans="2:34" s="33" customFormat="1" ht="16" x14ac:dyDescent="0.55000000000000004">
      <c r="B66" s="153"/>
      <c r="C66" s="166"/>
      <c r="D66" s="173" t="str">
        <f t="shared" si="1"/>
        <v/>
      </c>
      <c r="E66" s="167"/>
      <c r="F66" s="168"/>
      <c r="G66" s="169"/>
      <c r="H66" s="170"/>
      <c r="I66" s="171"/>
      <c r="J66" s="171"/>
      <c r="K66" s="169"/>
      <c r="L66" s="169"/>
      <c r="M66" s="169"/>
      <c r="N66" s="169"/>
      <c r="O66" s="172"/>
      <c r="P66" s="169"/>
      <c r="Q66" s="171"/>
      <c r="R66" s="173"/>
      <c r="S66" s="173"/>
      <c r="T66" s="171"/>
      <c r="U66" s="174"/>
      <c r="AH66" s="33" t="s">
        <v>190</v>
      </c>
    </row>
    <row r="67" spans="2:34" s="33" customFormat="1" ht="16" x14ac:dyDescent="0.55000000000000004">
      <c r="B67" s="153"/>
      <c r="C67" s="166"/>
      <c r="D67" s="173" t="str">
        <f t="shared" si="1"/>
        <v/>
      </c>
      <c r="E67" s="167"/>
      <c r="F67" s="168"/>
      <c r="G67" s="169"/>
      <c r="H67" s="170"/>
      <c r="I67" s="171"/>
      <c r="J67" s="171"/>
      <c r="K67" s="169"/>
      <c r="L67" s="169"/>
      <c r="M67" s="169"/>
      <c r="N67" s="169"/>
      <c r="O67" s="172"/>
      <c r="P67" s="169"/>
      <c r="Q67" s="171"/>
      <c r="R67" s="173"/>
      <c r="S67" s="173"/>
      <c r="T67" s="171"/>
      <c r="U67" s="174"/>
      <c r="AH67" s="33" t="s">
        <v>190</v>
      </c>
    </row>
    <row r="68" spans="2:34" s="33" customFormat="1" ht="16" x14ac:dyDescent="0.55000000000000004">
      <c r="B68" s="153"/>
      <c r="C68" s="166"/>
      <c r="D68" s="173" t="str">
        <f t="shared" si="1"/>
        <v/>
      </c>
      <c r="E68" s="167"/>
      <c r="F68" s="168"/>
      <c r="G68" s="169"/>
      <c r="H68" s="170"/>
      <c r="I68" s="171"/>
      <c r="J68" s="171"/>
      <c r="K68" s="169"/>
      <c r="L68" s="169"/>
      <c r="M68" s="169"/>
      <c r="N68" s="169"/>
      <c r="O68" s="172"/>
      <c r="P68" s="169"/>
      <c r="Q68" s="171"/>
      <c r="R68" s="173"/>
      <c r="S68" s="173"/>
      <c r="T68" s="171"/>
      <c r="U68" s="174"/>
      <c r="AH68" s="33" t="s">
        <v>190</v>
      </c>
    </row>
    <row r="69" spans="2:34" s="33" customFormat="1" ht="16" x14ac:dyDescent="0.55000000000000004">
      <c r="B69" s="153"/>
      <c r="C69" s="166"/>
      <c r="D69" s="173" t="str">
        <f t="shared" si="1"/>
        <v/>
      </c>
      <c r="E69" s="167"/>
      <c r="F69" s="168"/>
      <c r="G69" s="169"/>
      <c r="H69" s="170"/>
      <c r="I69" s="171"/>
      <c r="J69" s="171"/>
      <c r="K69" s="169"/>
      <c r="L69" s="169"/>
      <c r="M69" s="169"/>
      <c r="N69" s="169"/>
      <c r="O69" s="172"/>
      <c r="P69" s="169"/>
      <c r="Q69" s="171"/>
      <c r="R69" s="173"/>
      <c r="S69" s="173"/>
      <c r="T69" s="171"/>
      <c r="U69" s="174"/>
      <c r="AH69" s="33" t="s">
        <v>190</v>
      </c>
    </row>
    <row r="70" spans="2:34" s="33" customFormat="1" ht="16" x14ac:dyDescent="0.55000000000000004">
      <c r="B70" s="153"/>
      <c r="C70" s="166"/>
      <c r="D70" s="173" t="str">
        <f t="shared" si="1"/>
        <v/>
      </c>
      <c r="E70" s="167"/>
      <c r="F70" s="168"/>
      <c r="G70" s="169"/>
      <c r="H70" s="170"/>
      <c r="I70" s="171"/>
      <c r="J70" s="171"/>
      <c r="K70" s="169"/>
      <c r="L70" s="169"/>
      <c r="M70" s="169"/>
      <c r="N70" s="169"/>
      <c r="O70" s="172"/>
      <c r="P70" s="169"/>
      <c r="Q70" s="171"/>
      <c r="R70" s="173"/>
      <c r="S70" s="173"/>
      <c r="T70" s="171"/>
      <c r="U70" s="174"/>
      <c r="AH70" s="33" t="s">
        <v>190</v>
      </c>
    </row>
    <row r="71" spans="2:34" s="33" customFormat="1" ht="16" x14ac:dyDescent="0.55000000000000004">
      <c r="B71" s="153"/>
      <c r="C71" s="166"/>
      <c r="D71" s="173" t="str">
        <f t="shared" si="1"/>
        <v/>
      </c>
      <c r="E71" s="167"/>
      <c r="F71" s="168"/>
      <c r="G71" s="169"/>
      <c r="H71" s="170"/>
      <c r="I71" s="171"/>
      <c r="J71" s="171"/>
      <c r="K71" s="169"/>
      <c r="L71" s="169"/>
      <c r="M71" s="169"/>
      <c r="N71" s="169"/>
      <c r="O71" s="172"/>
      <c r="P71" s="169"/>
      <c r="Q71" s="171"/>
      <c r="R71" s="173"/>
      <c r="S71" s="173"/>
      <c r="T71" s="171"/>
      <c r="U71" s="174"/>
      <c r="AH71" s="33" t="s">
        <v>190</v>
      </c>
    </row>
    <row r="72" spans="2:34" s="33" customFormat="1" ht="16" x14ac:dyDescent="0.55000000000000004">
      <c r="B72" s="153"/>
      <c r="C72" s="166"/>
      <c r="D72" s="173" t="str">
        <f t="shared" si="1"/>
        <v/>
      </c>
      <c r="E72" s="167"/>
      <c r="F72" s="168"/>
      <c r="G72" s="169"/>
      <c r="H72" s="170"/>
      <c r="I72" s="171"/>
      <c r="J72" s="171"/>
      <c r="K72" s="169"/>
      <c r="L72" s="169"/>
      <c r="M72" s="169"/>
      <c r="N72" s="169"/>
      <c r="O72" s="172"/>
      <c r="P72" s="169"/>
      <c r="Q72" s="171"/>
      <c r="R72" s="173"/>
      <c r="S72" s="173"/>
      <c r="T72" s="171"/>
      <c r="U72" s="174"/>
      <c r="AH72" s="33" t="s">
        <v>190</v>
      </c>
    </row>
    <row r="73" spans="2:34" s="33" customFormat="1" ht="16" x14ac:dyDescent="0.55000000000000004">
      <c r="B73" s="153"/>
      <c r="C73" s="166"/>
      <c r="D73" s="173" t="str">
        <f t="shared" si="1"/>
        <v/>
      </c>
      <c r="E73" s="167"/>
      <c r="F73" s="168"/>
      <c r="G73" s="169"/>
      <c r="H73" s="170"/>
      <c r="I73" s="171"/>
      <c r="J73" s="171"/>
      <c r="K73" s="169"/>
      <c r="L73" s="169"/>
      <c r="M73" s="169"/>
      <c r="N73" s="169"/>
      <c r="O73" s="172"/>
      <c r="P73" s="169"/>
      <c r="Q73" s="171"/>
      <c r="R73" s="173"/>
      <c r="S73" s="173"/>
      <c r="T73" s="171"/>
      <c r="U73" s="174"/>
      <c r="AH73" s="33" t="s">
        <v>190</v>
      </c>
    </row>
    <row r="74" spans="2:34" s="33" customFormat="1" ht="16" x14ac:dyDescent="0.55000000000000004">
      <c r="B74" s="153"/>
      <c r="C74" s="166"/>
      <c r="D74" s="173" t="str">
        <f t="shared" si="1"/>
        <v/>
      </c>
      <c r="E74" s="167"/>
      <c r="F74" s="168"/>
      <c r="G74" s="169"/>
      <c r="H74" s="170"/>
      <c r="I74" s="171"/>
      <c r="J74" s="171"/>
      <c r="K74" s="169"/>
      <c r="L74" s="169"/>
      <c r="M74" s="169"/>
      <c r="N74" s="169"/>
      <c r="O74" s="172"/>
      <c r="P74" s="169"/>
      <c r="Q74" s="171"/>
      <c r="R74" s="173"/>
      <c r="S74" s="173"/>
      <c r="T74" s="171"/>
      <c r="U74" s="174"/>
      <c r="AH74" s="33" t="s">
        <v>190</v>
      </c>
    </row>
    <row r="75" spans="2:34" s="33" customFormat="1" ht="16" x14ac:dyDescent="0.55000000000000004">
      <c r="B75" s="153"/>
      <c r="C75" s="166"/>
      <c r="D75" s="173" t="str">
        <f t="shared" ref="D75:D105" si="2">IF($C75 &lt;&gt; "", IF(ISERROR(MATCH(C75, 祝日, 0)), TEXT($C75, "aaa"), "祝日"), "")</f>
        <v/>
      </c>
      <c r="E75" s="167"/>
      <c r="F75" s="168"/>
      <c r="G75" s="169"/>
      <c r="H75" s="170"/>
      <c r="I75" s="171"/>
      <c r="J75" s="171"/>
      <c r="K75" s="169"/>
      <c r="L75" s="169"/>
      <c r="M75" s="169"/>
      <c r="N75" s="169"/>
      <c r="O75" s="172"/>
      <c r="P75" s="169"/>
      <c r="Q75" s="171"/>
      <c r="R75" s="173"/>
      <c r="S75" s="173"/>
      <c r="T75" s="171"/>
      <c r="U75" s="174"/>
      <c r="AH75" s="33" t="s">
        <v>190</v>
      </c>
    </row>
    <row r="76" spans="2:34" s="33" customFormat="1" ht="16" x14ac:dyDescent="0.55000000000000004">
      <c r="B76" s="153"/>
      <c r="C76" s="166"/>
      <c r="D76" s="173" t="str">
        <f t="shared" si="2"/>
        <v/>
      </c>
      <c r="E76" s="167"/>
      <c r="F76" s="168"/>
      <c r="G76" s="169"/>
      <c r="H76" s="170"/>
      <c r="I76" s="171"/>
      <c r="J76" s="171"/>
      <c r="K76" s="169"/>
      <c r="L76" s="169"/>
      <c r="M76" s="169"/>
      <c r="N76" s="169"/>
      <c r="O76" s="172"/>
      <c r="P76" s="169"/>
      <c r="Q76" s="171"/>
      <c r="R76" s="173"/>
      <c r="S76" s="173"/>
      <c r="T76" s="171"/>
      <c r="U76" s="174"/>
      <c r="AH76" s="33" t="s">
        <v>190</v>
      </c>
    </row>
    <row r="77" spans="2:34" s="33" customFormat="1" ht="16" x14ac:dyDescent="0.55000000000000004">
      <c r="B77" s="153"/>
      <c r="C77" s="166"/>
      <c r="D77" s="173" t="str">
        <f t="shared" si="2"/>
        <v/>
      </c>
      <c r="E77" s="167"/>
      <c r="F77" s="168"/>
      <c r="G77" s="169"/>
      <c r="H77" s="170"/>
      <c r="I77" s="171"/>
      <c r="J77" s="171"/>
      <c r="K77" s="169"/>
      <c r="L77" s="169"/>
      <c r="M77" s="169"/>
      <c r="N77" s="169"/>
      <c r="O77" s="172"/>
      <c r="P77" s="169"/>
      <c r="Q77" s="171"/>
      <c r="R77" s="173"/>
      <c r="S77" s="173"/>
      <c r="T77" s="171"/>
      <c r="U77" s="174"/>
      <c r="AH77" s="33" t="s">
        <v>190</v>
      </c>
    </row>
    <row r="78" spans="2:34" s="33" customFormat="1" ht="16" x14ac:dyDescent="0.55000000000000004">
      <c r="B78" s="153"/>
      <c r="C78" s="166"/>
      <c r="D78" s="173" t="str">
        <f t="shared" si="2"/>
        <v/>
      </c>
      <c r="E78" s="167"/>
      <c r="F78" s="168"/>
      <c r="G78" s="169"/>
      <c r="H78" s="170"/>
      <c r="I78" s="171"/>
      <c r="J78" s="171"/>
      <c r="K78" s="169"/>
      <c r="L78" s="169"/>
      <c r="M78" s="169"/>
      <c r="N78" s="169"/>
      <c r="O78" s="172"/>
      <c r="P78" s="169"/>
      <c r="Q78" s="171"/>
      <c r="R78" s="173"/>
      <c r="S78" s="173"/>
      <c r="T78" s="171"/>
      <c r="U78" s="174"/>
      <c r="AH78" s="33" t="s">
        <v>190</v>
      </c>
    </row>
    <row r="79" spans="2:34" s="33" customFormat="1" ht="16" x14ac:dyDescent="0.55000000000000004">
      <c r="B79" s="153"/>
      <c r="C79" s="166"/>
      <c r="D79" s="173" t="str">
        <f t="shared" si="2"/>
        <v/>
      </c>
      <c r="E79" s="167"/>
      <c r="F79" s="168"/>
      <c r="G79" s="169"/>
      <c r="H79" s="170"/>
      <c r="I79" s="171"/>
      <c r="J79" s="171"/>
      <c r="K79" s="169"/>
      <c r="L79" s="169"/>
      <c r="M79" s="169"/>
      <c r="N79" s="169"/>
      <c r="O79" s="172"/>
      <c r="P79" s="169"/>
      <c r="Q79" s="171"/>
      <c r="R79" s="173"/>
      <c r="S79" s="173"/>
      <c r="T79" s="171"/>
      <c r="U79" s="174"/>
      <c r="AH79" s="33" t="s">
        <v>190</v>
      </c>
    </row>
    <row r="80" spans="2:34" s="33" customFormat="1" ht="16" x14ac:dyDescent="0.55000000000000004">
      <c r="B80" s="153"/>
      <c r="C80" s="166"/>
      <c r="D80" s="173" t="str">
        <f t="shared" si="2"/>
        <v/>
      </c>
      <c r="E80" s="167"/>
      <c r="F80" s="168"/>
      <c r="G80" s="169"/>
      <c r="H80" s="170"/>
      <c r="I80" s="171"/>
      <c r="J80" s="171"/>
      <c r="K80" s="169"/>
      <c r="L80" s="169"/>
      <c r="M80" s="169"/>
      <c r="N80" s="169"/>
      <c r="O80" s="172"/>
      <c r="P80" s="169"/>
      <c r="Q80" s="171"/>
      <c r="R80" s="173"/>
      <c r="S80" s="173"/>
      <c r="T80" s="171"/>
      <c r="U80" s="174"/>
      <c r="AH80" s="33" t="s">
        <v>190</v>
      </c>
    </row>
    <row r="81" spans="2:34" s="33" customFormat="1" ht="16" x14ac:dyDescent="0.55000000000000004">
      <c r="B81" s="153"/>
      <c r="C81" s="166"/>
      <c r="D81" s="173" t="str">
        <f t="shared" si="2"/>
        <v/>
      </c>
      <c r="E81" s="167"/>
      <c r="F81" s="168"/>
      <c r="G81" s="169"/>
      <c r="H81" s="170"/>
      <c r="I81" s="171"/>
      <c r="J81" s="171"/>
      <c r="K81" s="169"/>
      <c r="L81" s="169"/>
      <c r="M81" s="169"/>
      <c r="N81" s="169"/>
      <c r="O81" s="172"/>
      <c r="P81" s="169"/>
      <c r="Q81" s="171"/>
      <c r="R81" s="173"/>
      <c r="S81" s="173"/>
      <c r="T81" s="171"/>
      <c r="U81" s="174"/>
      <c r="AH81" s="33" t="s">
        <v>190</v>
      </c>
    </row>
    <row r="82" spans="2:34" s="33" customFormat="1" ht="16" x14ac:dyDescent="0.55000000000000004">
      <c r="B82" s="153"/>
      <c r="C82" s="166"/>
      <c r="D82" s="173" t="str">
        <f t="shared" si="2"/>
        <v/>
      </c>
      <c r="E82" s="167"/>
      <c r="F82" s="168"/>
      <c r="G82" s="169"/>
      <c r="H82" s="170"/>
      <c r="I82" s="171"/>
      <c r="J82" s="171"/>
      <c r="K82" s="169"/>
      <c r="L82" s="169"/>
      <c r="M82" s="169"/>
      <c r="N82" s="169"/>
      <c r="O82" s="172"/>
      <c r="P82" s="169"/>
      <c r="Q82" s="171"/>
      <c r="R82" s="173"/>
      <c r="S82" s="173"/>
      <c r="T82" s="171"/>
      <c r="U82" s="174"/>
      <c r="AH82" s="33" t="s">
        <v>190</v>
      </c>
    </row>
    <row r="83" spans="2:34" s="33" customFormat="1" ht="16" x14ac:dyDescent="0.55000000000000004">
      <c r="B83" s="153"/>
      <c r="C83" s="166"/>
      <c r="D83" s="173" t="str">
        <f t="shared" si="2"/>
        <v/>
      </c>
      <c r="E83" s="167"/>
      <c r="F83" s="168"/>
      <c r="G83" s="169"/>
      <c r="H83" s="170"/>
      <c r="I83" s="171"/>
      <c r="J83" s="171"/>
      <c r="K83" s="169"/>
      <c r="L83" s="169"/>
      <c r="M83" s="169"/>
      <c r="N83" s="169"/>
      <c r="O83" s="172"/>
      <c r="P83" s="169"/>
      <c r="Q83" s="171"/>
      <c r="R83" s="173"/>
      <c r="S83" s="173"/>
      <c r="T83" s="171"/>
      <c r="U83" s="174"/>
      <c r="AH83" s="33" t="s">
        <v>190</v>
      </c>
    </row>
    <row r="84" spans="2:34" s="33" customFormat="1" ht="16" x14ac:dyDescent="0.55000000000000004">
      <c r="B84" s="153"/>
      <c r="C84" s="166"/>
      <c r="D84" s="173" t="str">
        <f t="shared" si="2"/>
        <v/>
      </c>
      <c r="E84" s="167"/>
      <c r="F84" s="168"/>
      <c r="G84" s="169"/>
      <c r="H84" s="170"/>
      <c r="I84" s="171"/>
      <c r="J84" s="171"/>
      <c r="K84" s="169"/>
      <c r="L84" s="169"/>
      <c r="M84" s="169"/>
      <c r="N84" s="169"/>
      <c r="O84" s="172"/>
      <c r="P84" s="169"/>
      <c r="Q84" s="171"/>
      <c r="R84" s="173"/>
      <c r="S84" s="173"/>
      <c r="T84" s="171"/>
      <c r="U84" s="174"/>
      <c r="AH84" s="33" t="s">
        <v>190</v>
      </c>
    </row>
    <row r="85" spans="2:34" s="33" customFormat="1" ht="16" x14ac:dyDescent="0.55000000000000004">
      <c r="B85" s="153"/>
      <c r="C85" s="166"/>
      <c r="D85" s="173" t="str">
        <f t="shared" si="2"/>
        <v/>
      </c>
      <c r="E85" s="167"/>
      <c r="F85" s="168"/>
      <c r="G85" s="169"/>
      <c r="H85" s="170"/>
      <c r="I85" s="171"/>
      <c r="J85" s="171"/>
      <c r="K85" s="169"/>
      <c r="L85" s="169"/>
      <c r="M85" s="169"/>
      <c r="N85" s="169"/>
      <c r="O85" s="172"/>
      <c r="P85" s="169"/>
      <c r="Q85" s="171"/>
      <c r="R85" s="173"/>
      <c r="S85" s="173"/>
      <c r="T85" s="171"/>
      <c r="U85" s="174"/>
      <c r="AH85" s="33" t="s">
        <v>190</v>
      </c>
    </row>
    <row r="86" spans="2:34" s="33" customFormat="1" ht="16" x14ac:dyDescent="0.55000000000000004">
      <c r="B86" s="153"/>
      <c r="C86" s="166"/>
      <c r="D86" s="173" t="str">
        <f t="shared" si="2"/>
        <v/>
      </c>
      <c r="E86" s="167"/>
      <c r="F86" s="168"/>
      <c r="G86" s="169"/>
      <c r="H86" s="170"/>
      <c r="I86" s="171"/>
      <c r="J86" s="171"/>
      <c r="K86" s="169"/>
      <c r="L86" s="169"/>
      <c r="M86" s="169"/>
      <c r="N86" s="169"/>
      <c r="O86" s="172"/>
      <c r="P86" s="169"/>
      <c r="Q86" s="171"/>
      <c r="R86" s="173"/>
      <c r="S86" s="173"/>
      <c r="T86" s="171"/>
      <c r="U86" s="174"/>
      <c r="AH86" s="33" t="s">
        <v>190</v>
      </c>
    </row>
    <row r="87" spans="2:34" s="33" customFormat="1" ht="16" x14ac:dyDescent="0.55000000000000004">
      <c r="B87" s="153"/>
      <c r="C87" s="166"/>
      <c r="D87" s="173" t="str">
        <f t="shared" si="2"/>
        <v/>
      </c>
      <c r="E87" s="167"/>
      <c r="F87" s="168"/>
      <c r="G87" s="169"/>
      <c r="H87" s="170"/>
      <c r="I87" s="171"/>
      <c r="J87" s="171"/>
      <c r="K87" s="169"/>
      <c r="L87" s="169"/>
      <c r="M87" s="169"/>
      <c r="N87" s="169"/>
      <c r="O87" s="172"/>
      <c r="P87" s="169"/>
      <c r="Q87" s="171"/>
      <c r="R87" s="173"/>
      <c r="S87" s="173"/>
      <c r="T87" s="171"/>
      <c r="U87" s="174"/>
      <c r="AH87" s="33" t="s">
        <v>190</v>
      </c>
    </row>
    <row r="88" spans="2:34" s="33" customFormat="1" ht="16" x14ac:dyDescent="0.55000000000000004">
      <c r="B88" s="153"/>
      <c r="C88" s="166"/>
      <c r="D88" s="173" t="str">
        <f t="shared" si="2"/>
        <v/>
      </c>
      <c r="E88" s="167"/>
      <c r="F88" s="168"/>
      <c r="G88" s="169"/>
      <c r="H88" s="170"/>
      <c r="I88" s="171"/>
      <c r="J88" s="171"/>
      <c r="K88" s="169"/>
      <c r="L88" s="169"/>
      <c r="M88" s="169"/>
      <c r="N88" s="169"/>
      <c r="O88" s="172"/>
      <c r="P88" s="169"/>
      <c r="Q88" s="171"/>
      <c r="R88" s="173"/>
      <c r="S88" s="173"/>
      <c r="T88" s="171"/>
      <c r="U88" s="174"/>
      <c r="AH88" s="33" t="s">
        <v>190</v>
      </c>
    </row>
    <row r="89" spans="2:34" s="33" customFormat="1" ht="16" x14ac:dyDescent="0.55000000000000004">
      <c r="B89" s="153"/>
      <c r="C89" s="166"/>
      <c r="D89" s="173" t="str">
        <f t="shared" si="2"/>
        <v/>
      </c>
      <c r="E89" s="167"/>
      <c r="F89" s="168"/>
      <c r="G89" s="169"/>
      <c r="H89" s="170"/>
      <c r="I89" s="171"/>
      <c r="J89" s="171"/>
      <c r="K89" s="169"/>
      <c r="L89" s="169"/>
      <c r="M89" s="169"/>
      <c r="N89" s="169"/>
      <c r="O89" s="172"/>
      <c r="P89" s="169"/>
      <c r="Q89" s="171"/>
      <c r="R89" s="173"/>
      <c r="S89" s="173"/>
      <c r="T89" s="171"/>
      <c r="U89" s="174"/>
      <c r="AH89" s="33" t="s">
        <v>190</v>
      </c>
    </row>
    <row r="90" spans="2:34" s="33" customFormat="1" ht="16" x14ac:dyDescent="0.55000000000000004">
      <c r="B90" s="153"/>
      <c r="C90" s="166"/>
      <c r="D90" s="173" t="str">
        <f t="shared" si="2"/>
        <v/>
      </c>
      <c r="E90" s="167"/>
      <c r="F90" s="168"/>
      <c r="G90" s="169"/>
      <c r="H90" s="170"/>
      <c r="I90" s="171"/>
      <c r="J90" s="171"/>
      <c r="K90" s="169"/>
      <c r="L90" s="169"/>
      <c r="M90" s="169"/>
      <c r="N90" s="169"/>
      <c r="O90" s="172"/>
      <c r="P90" s="169"/>
      <c r="Q90" s="171"/>
      <c r="R90" s="173"/>
      <c r="S90" s="173"/>
      <c r="T90" s="171"/>
      <c r="U90" s="174"/>
      <c r="AH90" s="33" t="s">
        <v>190</v>
      </c>
    </row>
    <row r="91" spans="2:34" s="33" customFormat="1" ht="16" x14ac:dyDescent="0.55000000000000004">
      <c r="B91" s="153"/>
      <c r="C91" s="166"/>
      <c r="D91" s="173" t="str">
        <f t="shared" si="2"/>
        <v/>
      </c>
      <c r="E91" s="167"/>
      <c r="F91" s="168"/>
      <c r="G91" s="169"/>
      <c r="H91" s="170"/>
      <c r="I91" s="171"/>
      <c r="J91" s="171"/>
      <c r="K91" s="169"/>
      <c r="L91" s="169"/>
      <c r="M91" s="169"/>
      <c r="N91" s="169"/>
      <c r="O91" s="172"/>
      <c r="P91" s="169"/>
      <c r="Q91" s="171"/>
      <c r="R91" s="173"/>
      <c r="S91" s="173"/>
      <c r="T91" s="171"/>
      <c r="U91" s="174"/>
      <c r="AH91" s="33" t="s">
        <v>190</v>
      </c>
    </row>
    <row r="92" spans="2:34" s="33" customFormat="1" ht="16" x14ac:dyDescent="0.55000000000000004">
      <c r="B92" s="153"/>
      <c r="C92" s="166"/>
      <c r="D92" s="173" t="str">
        <f t="shared" si="2"/>
        <v/>
      </c>
      <c r="E92" s="167"/>
      <c r="F92" s="168"/>
      <c r="G92" s="169"/>
      <c r="H92" s="170"/>
      <c r="I92" s="171"/>
      <c r="J92" s="171"/>
      <c r="K92" s="169"/>
      <c r="L92" s="169"/>
      <c r="M92" s="169"/>
      <c r="N92" s="169"/>
      <c r="O92" s="172"/>
      <c r="P92" s="169"/>
      <c r="Q92" s="171"/>
      <c r="R92" s="173"/>
      <c r="S92" s="173"/>
      <c r="T92" s="171"/>
      <c r="U92" s="174"/>
      <c r="AH92" s="33" t="s">
        <v>190</v>
      </c>
    </row>
    <row r="93" spans="2:34" s="33" customFormat="1" ht="16" x14ac:dyDescent="0.55000000000000004">
      <c r="B93" s="153"/>
      <c r="C93" s="166"/>
      <c r="D93" s="173" t="str">
        <f t="shared" si="2"/>
        <v/>
      </c>
      <c r="E93" s="167"/>
      <c r="F93" s="168"/>
      <c r="G93" s="169"/>
      <c r="H93" s="170"/>
      <c r="I93" s="171"/>
      <c r="J93" s="171"/>
      <c r="K93" s="169"/>
      <c r="L93" s="169"/>
      <c r="M93" s="169"/>
      <c r="N93" s="169"/>
      <c r="O93" s="172"/>
      <c r="P93" s="169"/>
      <c r="Q93" s="171"/>
      <c r="R93" s="173"/>
      <c r="S93" s="173"/>
      <c r="T93" s="171"/>
      <c r="U93" s="174"/>
      <c r="AH93" s="33" t="s">
        <v>190</v>
      </c>
    </row>
    <row r="94" spans="2:34" s="33" customFormat="1" ht="16" x14ac:dyDescent="0.55000000000000004">
      <c r="B94" s="153"/>
      <c r="C94" s="166"/>
      <c r="D94" s="173" t="str">
        <f t="shared" si="2"/>
        <v/>
      </c>
      <c r="E94" s="167"/>
      <c r="F94" s="168"/>
      <c r="G94" s="169"/>
      <c r="H94" s="170"/>
      <c r="I94" s="171"/>
      <c r="J94" s="171"/>
      <c r="K94" s="169"/>
      <c r="L94" s="169"/>
      <c r="M94" s="169"/>
      <c r="N94" s="169"/>
      <c r="O94" s="172"/>
      <c r="P94" s="169"/>
      <c r="Q94" s="171"/>
      <c r="R94" s="173"/>
      <c r="S94" s="173"/>
      <c r="T94" s="171"/>
      <c r="U94" s="174"/>
      <c r="AH94" s="33" t="s">
        <v>190</v>
      </c>
    </row>
    <row r="95" spans="2:34" s="33" customFormat="1" ht="16" x14ac:dyDescent="0.55000000000000004">
      <c r="B95" s="153"/>
      <c r="C95" s="166"/>
      <c r="D95" s="173" t="str">
        <f t="shared" si="2"/>
        <v/>
      </c>
      <c r="E95" s="167"/>
      <c r="F95" s="168"/>
      <c r="G95" s="169"/>
      <c r="H95" s="170"/>
      <c r="I95" s="171"/>
      <c r="J95" s="171"/>
      <c r="K95" s="169"/>
      <c r="L95" s="169"/>
      <c r="M95" s="169"/>
      <c r="N95" s="169"/>
      <c r="O95" s="172"/>
      <c r="P95" s="169"/>
      <c r="Q95" s="171"/>
      <c r="R95" s="173"/>
      <c r="S95" s="173"/>
      <c r="T95" s="171"/>
      <c r="U95" s="174"/>
      <c r="AH95" s="33" t="s">
        <v>190</v>
      </c>
    </row>
    <row r="96" spans="2:34" s="33" customFormat="1" ht="16" x14ac:dyDescent="0.55000000000000004">
      <c r="B96" s="153"/>
      <c r="C96" s="166"/>
      <c r="D96" s="173" t="str">
        <f t="shared" si="2"/>
        <v/>
      </c>
      <c r="E96" s="167"/>
      <c r="F96" s="168"/>
      <c r="G96" s="169"/>
      <c r="H96" s="170"/>
      <c r="I96" s="171"/>
      <c r="J96" s="171"/>
      <c r="K96" s="169"/>
      <c r="L96" s="169"/>
      <c r="M96" s="169"/>
      <c r="N96" s="169"/>
      <c r="O96" s="172"/>
      <c r="P96" s="169"/>
      <c r="Q96" s="171"/>
      <c r="R96" s="173"/>
      <c r="S96" s="173"/>
      <c r="T96" s="171"/>
      <c r="U96" s="174"/>
      <c r="AH96" s="33" t="s">
        <v>190</v>
      </c>
    </row>
    <row r="97" spans="2:34" s="33" customFormat="1" ht="16" x14ac:dyDescent="0.55000000000000004">
      <c r="B97" s="153"/>
      <c r="C97" s="166"/>
      <c r="D97" s="173" t="str">
        <f t="shared" si="2"/>
        <v/>
      </c>
      <c r="E97" s="167"/>
      <c r="F97" s="168"/>
      <c r="G97" s="169"/>
      <c r="H97" s="170"/>
      <c r="I97" s="171"/>
      <c r="J97" s="171"/>
      <c r="K97" s="169"/>
      <c r="L97" s="169"/>
      <c r="M97" s="169"/>
      <c r="N97" s="169"/>
      <c r="O97" s="172"/>
      <c r="P97" s="169"/>
      <c r="Q97" s="171"/>
      <c r="R97" s="173"/>
      <c r="S97" s="173"/>
      <c r="T97" s="171"/>
      <c r="U97" s="174"/>
      <c r="AH97" s="33" t="s">
        <v>190</v>
      </c>
    </row>
    <row r="98" spans="2:34" s="33" customFormat="1" ht="16" x14ac:dyDescent="0.55000000000000004">
      <c r="B98" s="153"/>
      <c r="C98" s="166"/>
      <c r="D98" s="173" t="str">
        <f t="shared" si="2"/>
        <v/>
      </c>
      <c r="E98" s="167"/>
      <c r="F98" s="168"/>
      <c r="G98" s="169"/>
      <c r="H98" s="170"/>
      <c r="I98" s="171"/>
      <c r="J98" s="171"/>
      <c r="K98" s="169"/>
      <c r="L98" s="169"/>
      <c r="M98" s="169"/>
      <c r="N98" s="169"/>
      <c r="O98" s="172"/>
      <c r="P98" s="169"/>
      <c r="Q98" s="171"/>
      <c r="R98" s="173"/>
      <c r="S98" s="173"/>
      <c r="T98" s="171"/>
      <c r="U98" s="174"/>
      <c r="AH98" s="33" t="s">
        <v>190</v>
      </c>
    </row>
    <row r="99" spans="2:34" s="33" customFormat="1" ht="16" x14ac:dyDescent="0.55000000000000004">
      <c r="B99" s="153"/>
      <c r="C99" s="166"/>
      <c r="D99" s="173" t="str">
        <f t="shared" si="2"/>
        <v/>
      </c>
      <c r="E99" s="167"/>
      <c r="F99" s="168"/>
      <c r="G99" s="169"/>
      <c r="H99" s="170"/>
      <c r="I99" s="171"/>
      <c r="J99" s="171"/>
      <c r="K99" s="169"/>
      <c r="L99" s="169"/>
      <c r="M99" s="169"/>
      <c r="N99" s="169"/>
      <c r="O99" s="172"/>
      <c r="P99" s="169"/>
      <c r="Q99" s="171"/>
      <c r="R99" s="173"/>
      <c r="S99" s="173"/>
      <c r="T99" s="171"/>
      <c r="U99" s="174"/>
      <c r="AH99" s="33" t="s">
        <v>190</v>
      </c>
    </row>
    <row r="100" spans="2:34" s="33" customFormat="1" ht="16" x14ac:dyDescent="0.55000000000000004">
      <c r="B100" s="153"/>
      <c r="C100" s="166"/>
      <c r="D100" s="173" t="str">
        <f t="shared" si="2"/>
        <v/>
      </c>
      <c r="E100" s="167"/>
      <c r="F100" s="168"/>
      <c r="G100" s="169"/>
      <c r="H100" s="170"/>
      <c r="I100" s="171"/>
      <c r="J100" s="171"/>
      <c r="K100" s="169"/>
      <c r="L100" s="169"/>
      <c r="M100" s="169"/>
      <c r="N100" s="169"/>
      <c r="O100" s="172"/>
      <c r="P100" s="169"/>
      <c r="Q100" s="171"/>
      <c r="R100" s="173"/>
      <c r="S100" s="173"/>
      <c r="T100" s="171"/>
      <c r="U100" s="174"/>
      <c r="AH100" s="33" t="s">
        <v>190</v>
      </c>
    </row>
    <row r="101" spans="2:34" s="33" customFormat="1" ht="16" x14ac:dyDescent="0.55000000000000004">
      <c r="B101" s="153"/>
      <c r="C101" s="166"/>
      <c r="D101" s="173" t="str">
        <f t="shared" si="2"/>
        <v/>
      </c>
      <c r="E101" s="167"/>
      <c r="F101" s="168"/>
      <c r="G101" s="169"/>
      <c r="H101" s="170"/>
      <c r="I101" s="171"/>
      <c r="J101" s="171"/>
      <c r="K101" s="169"/>
      <c r="L101" s="169"/>
      <c r="M101" s="169"/>
      <c r="N101" s="169"/>
      <c r="O101" s="172"/>
      <c r="P101" s="169"/>
      <c r="Q101" s="171"/>
      <c r="R101" s="173"/>
      <c r="S101" s="173"/>
      <c r="T101" s="171"/>
      <c r="U101" s="174"/>
      <c r="AH101" s="33" t="s">
        <v>190</v>
      </c>
    </row>
    <row r="102" spans="2:34" s="33" customFormat="1" ht="16" x14ac:dyDescent="0.55000000000000004">
      <c r="B102" s="153"/>
      <c r="C102" s="166"/>
      <c r="D102" s="173" t="str">
        <f t="shared" si="2"/>
        <v/>
      </c>
      <c r="E102" s="167"/>
      <c r="F102" s="168"/>
      <c r="G102" s="169"/>
      <c r="H102" s="170"/>
      <c r="I102" s="171"/>
      <c r="J102" s="171"/>
      <c r="K102" s="169"/>
      <c r="L102" s="169"/>
      <c r="M102" s="169"/>
      <c r="N102" s="169"/>
      <c r="O102" s="172"/>
      <c r="P102" s="169"/>
      <c r="Q102" s="171"/>
      <c r="R102" s="173"/>
      <c r="S102" s="173"/>
      <c r="T102" s="171"/>
      <c r="U102" s="174"/>
      <c r="AH102" s="33" t="s">
        <v>190</v>
      </c>
    </row>
    <row r="103" spans="2:34" s="33" customFormat="1" ht="16" x14ac:dyDescent="0.55000000000000004">
      <c r="B103" s="153"/>
      <c r="C103" s="166"/>
      <c r="D103" s="173" t="str">
        <f t="shared" si="2"/>
        <v/>
      </c>
      <c r="E103" s="167"/>
      <c r="F103" s="168"/>
      <c r="G103" s="169"/>
      <c r="H103" s="170"/>
      <c r="I103" s="171"/>
      <c r="J103" s="171"/>
      <c r="K103" s="169"/>
      <c r="L103" s="169"/>
      <c r="M103" s="169"/>
      <c r="N103" s="169"/>
      <c r="O103" s="172"/>
      <c r="P103" s="169"/>
      <c r="Q103" s="171"/>
      <c r="R103" s="173"/>
      <c r="S103" s="173"/>
      <c r="T103" s="171"/>
      <c r="U103" s="174"/>
      <c r="AH103" s="33" t="s">
        <v>190</v>
      </c>
    </row>
    <row r="104" spans="2:34" s="33" customFormat="1" ht="16" x14ac:dyDescent="0.55000000000000004">
      <c r="B104" s="153"/>
      <c r="C104" s="166"/>
      <c r="D104" s="173" t="str">
        <f t="shared" si="2"/>
        <v/>
      </c>
      <c r="E104" s="167"/>
      <c r="F104" s="168"/>
      <c r="G104" s="169"/>
      <c r="H104" s="170"/>
      <c r="I104" s="171"/>
      <c r="J104" s="171"/>
      <c r="K104" s="169"/>
      <c r="L104" s="169"/>
      <c r="M104" s="169"/>
      <c r="N104" s="169"/>
      <c r="O104" s="172"/>
      <c r="P104" s="169"/>
      <c r="Q104" s="171"/>
      <c r="R104" s="173"/>
      <c r="S104" s="173"/>
      <c r="T104" s="171"/>
      <c r="U104" s="174"/>
      <c r="AH104" s="33" t="s">
        <v>190</v>
      </c>
    </row>
    <row r="105" spans="2:34" s="33" customFormat="1" ht="16" x14ac:dyDescent="0.55000000000000004">
      <c r="B105" s="154"/>
      <c r="C105" s="175"/>
      <c r="D105" s="182" t="str">
        <f t="shared" si="2"/>
        <v/>
      </c>
      <c r="E105" s="176"/>
      <c r="F105" s="177"/>
      <c r="G105" s="178"/>
      <c r="H105" s="179"/>
      <c r="I105" s="180"/>
      <c r="J105" s="180"/>
      <c r="K105" s="178"/>
      <c r="L105" s="178"/>
      <c r="M105" s="178"/>
      <c r="N105" s="178"/>
      <c r="O105" s="181"/>
      <c r="P105" s="178"/>
      <c r="Q105" s="180"/>
      <c r="R105" s="182"/>
      <c r="S105" s="182"/>
      <c r="T105" s="180"/>
      <c r="U105" s="183"/>
      <c r="AH105" s="33" t="s">
        <v>190</v>
      </c>
    </row>
    <row r="106" spans="2:34" s="33" customFormat="1" ht="16" x14ac:dyDescent="0.55000000000000004">
      <c r="B106" s="33" t="s">
        <v>190</v>
      </c>
      <c r="C106" s="33" t="s">
        <v>190</v>
      </c>
      <c r="D106" s="80" t="s">
        <v>190</v>
      </c>
      <c r="E106" s="33" t="s">
        <v>190</v>
      </c>
      <c r="F106" s="33" t="s">
        <v>190</v>
      </c>
      <c r="G106" s="33" t="s">
        <v>190</v>
      </c>
      <c r="I106" s="33" t="s">
        <v>190</v>
      </c>
      <c r="J106" s="33" t="s">
        <v>190</v>
      </c>
      <c r="K106" s="33" t="s">
        <v>190</v>
      </c>
      <c r="L106" s="33" t="s">
        <v>190</v>
      </c>
      <c r="M106" s="33" t="s">
        <v>190</v>
      </c>
      <c r="N106" s="33" t="s">
        <v>190</v>
      </c>
      <c r="O106" s="33" t="s">
        <v>190</v>
      </c>
      <c r="P106" s="33" t="s">
        <v>190</v>
      </c>
      <c r="Q106" s="33" t="s">
        <v>190</v>
      </c>
      <c r="R106" s="33" t="s">
        <v>190</v>
      </c>
      <c r="S106" s="33" t="s">
        <v>190</v>
      </c>
      <c r="T106" s="33" t="s">
        <v>190</v>
      </c>
      <c r="U106" s="33" t="s">
        <v>190</v>
      </c>
      <c r="V106" s="33" t="s">
        <v>19</v>
      </c>
      <c r="W106" s="33" t="s">
        <v>19</v>
      </c>
      <c r="X106" s="33" t="s">
        <v>19</v>
      </c>
      <c r="Y106" s="33" t="s">
        <v>19</v>
      </c>
      <c r="Z106" s="33" t="s">
        <v>19</v>
      </c>
      <c r="AA106" s="33" t="s">
        <v>19</v>
      </c>
      <c r="AB106" s="33" t="s">
        <v>19</v>
      </c>
      <c r="AC106" s="33" t="s">
        <v>19</v>
      </c>
      <c r="AD106" s="33" t="s">
        <v>19</v>
      </c>
      <c r="AE106" s="33" t="s">
        <v>19</v>
      </c>
      <c r="AF106" s="33" t="s">
        <v>19</v>
      </c>
      <c r="AG106" s="33" t="s">
        <v>19</v>
      </c>
      <c r="AH106" s="33" t="s">
        <v>190</v>
      </c>
    </row>
    <row r="107" spans="2:34" s="33" customFormat="1" ht="16" x14ac:dyDescent="0.55000000000000004"/>
  </sheetData>
  <sheetProtection insertRows="0"/>
  <phoneticPr fontId="3"/>
  <conditionalFormatting sqref="E13:E20">
    <cfRule type="expression" dxfId="7" priority="1">
      <formula>#REF!="無"</formula>
    </cfRule>
  </conditionalFormatting>
  <conditionalFormatting sqref="H13:H20">
    <cfRule type="expression" dxfId="6" priority="2">
      <formula>#REF!="無"</formula>
    </cfRule>
  </conditionalFormatting>
  <dataValidations count="17">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80:S105 S12:S78"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79"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M12:P105" xr:uid="{FA00B25B-A972-4D56-8B81-76FE584069F0}">
      <formula1>"有,無"</formula1>
    </dataValidation>
    <dataValidation type="list" allowBlank="1" showInputMessage="1" showErrorMessage="1" sqref="J12:J105" xr:uid="{6CF311F8-F8D9-40D9-8304-4571501701DB}">
      <formula1>"乾燥, 湿潤, 凍結, 積雪"</formula1>
    </dataValidation>
    <dataValidation type="list" allowBlank="1" showInputMessage="1" showErrorMessage="1" sqref="I12:I105" xr:uid="{E2F89C22-3F83-4CAA-B87F-39589B61A25E}">
      <formula1>"良好, 逆光, 夕日, 西日, 夜"</formula1>
    </dataValidation>
    <dataValidation type="list" allowBlank="1" showInputMessage="1" showErrorMessage="1" sqref="F12:F105" xr:uid="{7E8C4648-6EC3-4A7E-A67B-E32A1E76F604}">
      <formula1>"晴れ, 曇り, 降雨, 降雪, 堆雪, キリ"</formula1>
    </dataValidation>
    <dataValidation type="whole" operator="greaterThan" allowBlank="1" showInputMessage="1" showErrorMessage="1" sqref="U12:U105" xr:uid="{F4703416-6BB9-44FE-BE54-EC96F8F6B78D}">
      <formula1>0</formula1>
    </dataValidation>
    <dataValidation type="list" allowBlank="1" showInputMessage="1" showErrorMessage="1" sqref="K13:K105" xr:uid="{A432D462-3AE4-4BFA-877D-EEDE60C90F61}">
      <formula1>"交差点内,交差点付近,単路,単路(トンネル),単路(橋),踏切,ロータリー,その他"</formula1>
    </dataValidation>
    <dataValidation type="decimal" operator="greaterThanOrEqual" allowBlank="1" showInputMessage="1" showErrorMessage="1" sqref="H12:H105" xr:uid="{FA40A900-C548-444A-BB5E-A15BE52D1063}">
      <formula1>0</formula1>
    </dataValidation>
    <dataValidation type="list" allowBlank="1" showInputMessage="1" showErrorMessage="1" sqref="G12:G105" xr:uid="{52C980BF-3A3A-42D7-B647-A2B7EE15191F}">
      <formula1>"L4想定区間内,L4想定区間外,実証走行ルート外"</formula1>
    </dataValidation>
    <dataValidation type="time" operator="greaterThanOrEqual" allowBlank="1" showInputMessage="1" showErrorMessage="1" sqref="E12:E105" xr:uid="{DF23B42D-39B9-467D-A587-9668D8B95CBF}">
      <formula1>0</formula1>
    </dataValidation>
    <dataValidation type="date" operator="greaterThanOrEqual" allowBlank="1" showInputMessage="1" showErrorMessage="1" sqref="C12 C21:C105" xr:uid="{6B6809F1-194A-4628-8346-E002AE5D21BF}">
      <formula1>44927</formula1>
    </dataValidation>
    <dataValidation type="list" allowBlank="1" showInputMessage="1" showErrorMessage="1" sqref="R12:R105" xr:uid="{988D79F8-7461-4CF5-ABF9-CE6D5DDF07C7}">
      <formula1>"ブレーキ操作,アクセル操作,ステアリング操作,非常停止ボタン操作"</formula1>
    </dataValidation>
    <dataValidation type="list" allowBlank="1" showInputMessage="1" showErrorMessage="1" sqref="Q12:Q105" xr:uid="{FCF02E03-6422-4118-82AC-10F900E55DD7}">
      <formula1>"左折,直進,右折,合流,停止,出発,その他"</formula1>
    </dataValidation>
    <dataValidation type="list" allowBlank="1" showInputMessage="1" showErrorMessage="1" sqref="L12:L105" xr:uid="{99A548B4-6BB5-4536-B0DD-7E8E2A04C59F}">
      <formula1>"右カーブ,左カーブ,直線, 坂道,その他"</formula1>
    </dataValidation>
    <dataValidation type="date" operator="greaterThanOrEqual" allowBlank="1" showInputMessage="1" showErrorMessage="1" sqref="C13:C20" xr:uid="{D25AC0D1-9A3C-4BBB-836E-C577320ADECA}">
      <formula1>45292</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 x14ac:dyDescent="0.55000000000000004"/>
  <cols>
    <col min="1" max="1" width="3.58203125" style="33" customWidth="1"/>
    <col min="2" max="2" width="9.08203125" style="6" bestFit="1" customWidth="1"/>
    <col min="3" max="4" width="9.58203125" style="33" customWidth="1"/>
    <col min="5" max="9" width="23.08203125" style="33" customWidth="1"/>
    <col min="10" max="10" width="36.58203125" style="33" customWidth="1"/>
    <col min="11" max="11" width="8" style="33"/>
    <col min="12" max="12" width="8" style="47"/>
    <col min="13" max="16384" width="8" style="33"/>
  </cols>
  <sheetData>
    <row r="1" spans="2:19" s="3" customFormat="1" x14ac:dyDescent="0.55000000000000004">
      <c r="S1" s="24"/>
    </row>
    <row r="2" spans="2:19" s="3" customFormat="1" hidden="1" x14ac:dyDescent="0.55000000000000004">
      <c r="B2" s="233" t="s">
        <v>1</v>
      </c>
      <c r="C2" s="233" t="s">
        <v>2</v>
      </c>
      <c r="D2" s="233" t="s">
        <v>3</v>
      </c>
      <c r="S2" s="24"/>
    </row>
    <row r="3" spans="2:19" s="3" customFormat="1" hidden="1" x14ac:dyDescent="0.55000000000000004">
      <c r="B3" s="233" t="str">
        <f>走行データ一覧!G4&amp;""</f>
        <v>360007</v>
      </c>
      <c r="C3" s="233" t="str">
        <f>走行データ一覧!H4&amp;""</f>
        <v>徳島県</v>
      </c>
      <c r="D3" s="233" t="str">
        <f>走行データ一覧!I4&amp;""</f>
        <v/>
      </c>
      <c r="S3" s="24"/>
    </row>
    <row r="4" spans="2:19" ht="16.399999999999999" hidden="1" customHeight="1" x14ac:dyDescent="0.55000000000000004"/>
    <row r="5" spans="2:19" x14ac:dyDescent="0.55000000000000004">
      <c r="B5" s="46" t="s">
        <v>260</v>
      </c>
      <c r="D5" s="46"/>
    </row>
    <row r="6" spans="2:19" x14ac:dyDescent="0.55000000000000004">
      <c r="B6" s="6" t="s">
        <v>261</v>
      </c>
      <c r="C6" s="46"/>
      <c r="D6" s="46"/>
    </row>
    <row r="7" spans="2:19" ht="48" x14ac:dyDescent="0.55000000000000004">
      <c r="B7" s="37"/>
      <c r="C7" s="46"/>
      <c r="D7" s="46"/>
      <c r="I7" s="5" t="s">
        <v>262</v>
      </c>
      <c r="J7" s="86"/>
    </row>
    <row r="8" spans="2:19" ht="18" customHeight="1" x14ac:dyDescent="0.55000000000000004">
      <c r="B8" s="87" t="s">
        <v>255</v>
      </c>
      <c r="C8" s="110">
        <v>76</v>
      </c>
      <c r="D8" s="110" t="s">
        <v>194</v>
      </c>
      <c r="E8" s="110">
        <v>77</v>
      </c>
      <c r="F8" s="110">
        <v>78</v>
      </c>
      <c r="G8" s="110">
        <v>79</v>
      </c>
      <c r="H8" s="110">
        <v>80</v>
      </c>
      <c r="I8" s="110">
        <v>81</v>
      </c>
      <c r="J8" s="118">
        <v>82</v>
      </c>
      <c r="K8" s="33" t="s">
        <v>190</v>
      </c>
    </row>
    <row r="9" spans="2:19" x14ac:dyDescent="0.55000000000000004">
      <c r="B9" s="77" t="s">
        <v>9</v>
      </c>
      <c r="C9" s="58" t="s">
        <v>99</v>
      </c>
      <c r="D9" s="56" t="s">
        <v>195</v>
      </c>
      <c r="E9" s="56" t="s">
        <v>263</v>
      </c>
      <c r="F9" s="56" t="s">
        <v>264</v>
      </c>
      <c r="G9" s="56" t="s">
        <v>181</v>
      </c>
      <c r="H9" s="56" t="s">
        <v>183</v>
      </c>
      <c r="I9" s="56" t="s">
        <v>265</v>
      </c>
      <c r="J9" s="62" t="s">
        <v>266</v>
      </c>
      <c r="K9" s="33" t="s">
        <v>190</v>
      </c>
      <c r="L9" s="78"/>
    </row>
    <row r="10" spans="2:19" x14ac:dyDescent="0.55000000000000004">
      <c r="B10" s="63" t="s">
        <v>207</v>
      </c>
      <c r="C10" s="64">
        <v>44927</v>
      </c>
      <c r="D10" s="65" t="str">
        <f t="shared" ref="D10:D73" si="0">IF($C10 &lt;&gt; "", IF(ISERROR(MATCH(C10, 祝日, 0)), TEXT($C10, "aaa"), "祝日"), "")</f>
        <v>日</v>
      </c>
      <c r="E10" s="66">
        <v>0.4861111111111111</v>
      </c>
      <c r="F10" s="66">
        <v>0.49305555555555558</v>
      </c>
      <c r="G10" s="66">
        <v>0.5083333333333333</v>
      </c>
      <c r="H10" s="66">
        <v>0.52083333333333337</v>
      </c>
      <c r="I10" s="65" t="s">
        <v>267</v>
      </c>
      <c r="J10" s="67" t="s">
        <v>268</v>
      </c>
      <c r="K10" s="33" t="s">
        <v>190</v>
      </c>
    </row>
    <row r="11" spans="2:19" x14ac:dyDescent="0.55000000000000004">
      <c r="B11" s="165" t="s">
        <v>209</v>
      </c>
      <c r="C11" s="166"/>
      <c r="D11" s="144" t="str">
        <f t="shared" si="0"/>
        <v/>
      </c>
      <c r="E11" s="167"/>
      <c r="F11" s="167"/>
      <c r="G11" s="167"/>
      <c r="H11" s="167"/>
      <c r="I11" s="173"/>
      <c r="J11" s="201"/>
      <c r="K11" s="33" t="s">
        <v>190</v>
      </c>
    </row>
    <row r="12" spans="2:19" x14ac:dyDescent="0.55000000000000004">
      <c r="B12" s="165"/>
      <c r="C12" s="166"/>
      <c r="D12" s="144" t="str">
        <f t="shared" si="0"/>
        <v/>
      </c>
      <c r="E12" s="167"/>
      <c r="F12" s="167"/>
      <c r="G12" s="167"/>
      <c r="H12" s="167"/>
      <c r="I12" s="173"/>
      <c r="J12" s="201"/>
      <c r="K12" s="33" t="s">
        <v>190</v>
      </c>
    </row>
    <row r="13" spans="2:19" x14ac:dyDescent="0.55000000000000004">
      <c r="B13" s="165"/>
      <c r="C13" s="166"/>
      <c r="D13" s="144" t="str">
        <f t="shared" si="0"/>
        <v/>
      </c>
      <c r="E13" s="167"/>
      <c r="F13" s="167"/>
      <c r="G13" s="167"/>
      <c r="H13" s="167"/>
      <c r="I13" s="173"/>
      <c r="J13" s="201"/>
      <c r="K13" s="33" t="s">
        <v>190</v>
      </c>
    </row>
    <row r="14" spans="2:19" x14ac:dyDescent="0.55000000000000004">
      <c r="B14" s="165"/>
      <c r="C14" s="166"/>
      <c r="D14" s="144" t="str">
        <f t="shared" si="0"/>
        <v/>
      </c>
      <c r="E14" s="167"/>
      <c r="F14" s="167"/>
      <c r="G14" s="167"/>
      <c r="H14" s="167"/>
      <c r="I14" s="173"/>
      <c r="J14" s="201"/>
      <c r="K14" s="33" t="s">
        <v>190</v>
      </c>
    </row>
    <row r="15" spans="2:19" x14ac:dyDescent="0.55000000000000004">
      <c r="B15" s="165"/>
      <c r="C15" s="166"/>
      <c r="D15" s="144" t="str">
        <f t="shared" si="0"/>
        <v/>
      </c>
      <c r="E15" s="167"/>
      <c r="F15" s="167"/>
      <c r="G15" s="167"/>
      <c r="H15" s="167"/>
      <c r="I15" s="173"/>
      <c r="J15" s="201"/>
      <c r="K15" s="33" t="s">
        <v>190</v>
      </c>
    </row>
    <row r="16" spans="2:19" x14ac:dyDescent="0.55000000000000004">
      <c r="B16" s="165"/>
      <c r="C16" s="166"/>
      <c r="D16" s="144" t="str">
        <f t="shared" si="0"/>
        <v/>
      </c>
      <c r="E16" s="167"/>
      <c r="F16" s="167"/>
      <c r="G16" s="167"/>
      <c r="H16" s="167"/>
      <c r="I16" s="173"/>
      <c r="J16" s="201"/>
      <c r="K16" s="33" t="s">
        <v>190</v>
      </c>
    </row>
    <row r="17" spans="2:11" x14ac:dyDescent="0.55000000000000004">
      <c r="B17" s="165"/>
      <c r="C17" s="166"/>
      <c r="D17" s="144" t="str">
        <f t="shared" si="0"/>
        <v/>
      </c>
      <c r="E17" s="167"/>
      <c r="F17" s="167"/>
      <c r="G17" s="167"/>
      <c r="H17" s="167"/>
      <c r="I17" s="173"/>
      <c r="J17" s="201"/>
      <c r="K17" s="33" t="s">
        <v>190</v>
      </c>
    </row>
    <row r="18" spans="2:11" x14ac:dyDescent="0.55000000000000004">
      <c r="B18" s="165"/>
      <c r="C18" s="166"/>
      <c r="D18" s="144" t="str">
        <f t="shared" si="0"/>
        <v/>
      </c>
      <c r="E18" s="167"/>
      <c r="F18" s="167"/>
      <c r="G18" s="167"/>
      <c r="H18" s="167"/>
      <c r="I18" s="173"/>
      <c r="J18" s="201"/>
      <c r="K18" s="33" t="s">
        <v>190</v>
      </c>
    </row>
    <row r="19" spans="2:11" x14ac:dyDescent="0.55000000000000004">
      <c r="B19" s="165"/>
      <c r="C19" s="166"/>
      <c r="D19" s="144" t="str">
        <f t="shared" si="0"/>
        <v/>
      </c>
      <c r="E19" s="167"/>
      <c r="F19" s="167"/>
      <c r="G19" s="167"/>
      <c r="H19" s="167"/>
      <c r="I19" s="173"/>
      <c r="J19" s="201"/>
      <c r="K19" s="33" t="s">
        <v>190</v>
      </c>
    </row>
    <row r="20" spans="2:11" x14ac:dyDescent="0.55000000000000004">
      <c r="B20" s="165"/>
      <c r="C20" s="166"/>
      <c r="D20" s="144" t="str">
        <f t="shared" si="0"/>
        <v/>
      </c>
      <c r="E20" s="167"/>
      <c r="F20" s="167"/>
      <c r="G20" s="167"/>
      <c r="H20" s="167"/>
      <c r="I20" s="173"/>
      <c r="J20" s="201"/>
      <c r="K20" s="33" t="s">
        <v>190</v>
      </c>
    </row>
    <row r="21" spans="2:11" x14ac:dyDescent="0.55000000000000004">
      <c r="B21" s="165"/>
      <c r="C21" s="166"/>
      <c r="D21" s="144" t="str">
        <f t="shared" si="0"/>
        <v/>
      </c>
      <c r="E21" s="167"/>
      <c r="F21" s="167"/>
      <c r="G21" s="167"/>
      <c r="H21" s="167"/>
      <c r="I21" s="173"/>
      <c r="J21" s="201"/>
      <c r="K21" s="33" t="s">
        <v>190</v>
      </c>
    </row>
    <row r="22" spans="2:11" x14ac:dyDescent="0.55000000000000004">
      <c r="B22" s="165"/>
      <c r="C22" s="166"/>
      <c r="D22" s="144" t="str">
        <f t="shared" si="0"/>
        <v/>
      </c>
      <c r="E22" s="167"/>
      <c r="F22" s="167"/>
      <c r="G22" s="167"/>
      <c r="H22" s="167"/>
      <c r="I22" s="173"/>
      <c r="J22" s="201"/>
      <c r="K22" s="33" t="s">
        <v>190</v>
      </c>
    </row>
    <row r="23" spans="2:11" x14ac:dyDescent="0.55000000000000004">
      <c r="B23" s="165"/>
      <c r="C23" s="166"/>
      <c r="D23" s="144" t="str">
        <f t="shared" si="0"/>
        <v/>
      </c>
      <c r="E23" s="167"/>
      <c r="F23" s="167"/>
      <c r="G23" s="167"/>
      <c r="H23" s="167"/>
      <c r="I23" s="173"/>
      <c r="J23" s="201"/>
      <c r="K23" s="33" t="s">
        <v>190</v>
      </c>
    </row>
    <row r="24" spans="2:11" x14ac:dyDescent="0.55000000000000004">
      <c r="B24" s="165"/>
      <c r="C24" s="166"/>
      <c r="D24" s="144" t="str">
        <f t="shared" si="0"/>
        <v/>
      </c>
      <c r="E24" s="167"/>
      <c r="F24" s="167"/>
      <c r="G24" s="167"/>
      <c r="H24" s="167"/>
      <c r="I24" s="173"/>
      <c r="J24" s="201"/>
      <c r="K24" s="33" t="s">
        <v>190</v>
      </c>
    </row>
    <row r="25" spans="2:11" x14ac:dyDescent="0.55000000000000004">
      <c r="B25" s="165"/>
      <c r="C25" s="166"/>
      <c r="D25" s="144" t="str">
        <f t="shared" si="0"/>
        <v/>
      </c>
      <c r="E25" s="167"/>
      <c r="F25" s="167"/>
      <c r="G25" s="167"/>
      <c r="H25" s="167"/>
      <c r="I25" s="173"/>
      <c r="J25" s="201"/>
      <c r="K25" s="33" t="s">
        <v>190</v>
      </c>
    </row>
    <row r="26" spans="2:11" x14ac:dyDescent="0.55000000000000004">
      <c r="B26" s="165"/>
      <c r="C26" s="166"/>
      <c r="D26" s="144" t="str">
        <f t="shared" si="0"/>
        <v/>
      </c>
      <c r="E26" s="167"/>
      <c r="F26" s="167"/>
      <c r="G26" s="167"/>
      <c r="H26" s="167"/>
      <c r="I26" s="173"/>
      <c r="J26" s="201"/>
      <c r="K26" s="33" t="s">
        <v>190</v>
      </c>
    </row>
    <row r="27" spans="2:11" x14ac:dyDescent="0.55000000000000004">
      <c r="B27" s="165"/>
      <c r="C27" s="166"/>
      <c r="D27" s="144" t="str">
        <f t="shared" si="0"/>
        <v/>
      </c>
      <c r="E27" s="167"/>
      <c r="F27" s="167"/>
      <c r="G27" s="167"/>
      <c r="H27" s="167"/>
      <c r="I27" s="173"/>
      <c r="J27" s="201"/>
      <c r="K27" s="33" t="s">
        <v>190</v>
      </c>
    </row>
    <row r="28" spans="2:11" x14ac:dyDescent="0.55000000000000004">
      <c r="B28" s="165"/>
      <c r="C28" s="166"/>
      <c r="D28" s="144" t="str">
        <f t="shared" si="0"/>
        <v/>
      </c>
      <c r="E28" s="167"/>
      <c r="F28" s="167"/>
      <c r="G28" s="167"/>
      <c r="H28" s="167"/>
      <c r="I28" s="173"/>
      <c r="J28" s="201"/>
      <c r="K28" s="33" t="s">
        <v>190</v>
      </c>
    </row>
    <row r="29" spans="2:11" x14ac:dyDescent="0.55000000000000004">
      <c r="B29" s="165"/>
      <c r="C29" s="166"/>
      <c r="D29" s="144" t="str">
        <f t="shared" si="0"/>
        <v/>
      </c>
      <c r="E29" s="167"/>
      <c r="F29" s="167"/>
      <c r="G29" s="167"/>
      <c r="H29" s="167"/>
      <c r="I29" s="173"/>
      <c r="J29" s="201"/>
      <c r="K29" s="33" t="s">
        <v>190</v>
      </c>
    </row>
    <row r="30" spans="2:11" x14ac:dyDescent="0.55000000000000004">
      <c r="B30" s="165"/>
      <c r="C30" s="166"/>
      <c r="D30" s="144" t="str">
        <f t="shared" si="0"/>
        <v/>
      </c>
      <c r="E30" s="167"/>
      <c r="F30" s="167"/>
      <c r="G30" s="167"/>
      <c r="H30" s="167"/>
      <c r="I30" s="173"/>
      <c r="J30" s="201"/>
      <c r="K30" s="33" t="s">
        <v>190</v>
      </c>
    </row>
    <row r="31" spans="2:11" x14ac:dyDescent="0.55000000000000004">
      <c r="B31" s="165"/>
      <c r="C31" s="166"/>
      <c r="D31" s="144" t="str">
        <f t="shared" si="0"/>
        <v/>
      </c>
      <c r="E31" s="167"/>
      <c r="F31" s="167"/>
      <c r="G31" s="167"/>
      <c r="H31" s="167"/>
      <c r="I31" s="173"/>
      <c r="J31" s="201"/>
      <c r="K31" s="33" t="s">
        <v>190</v>
      </c>
    </row>
    <row r="32" spans="2:11" x14ac:dyDescent="0.55000000000000004">
      <c r="B32" s="165"/>
      <c r="C32" s="166"/>
      <c r="D32" s="144" t="str">
        <f t="shared" si="0"/>
        <v/>
      </c>
      <c r="E32" s="167"/>
      <c r="F32" s="167"/>
      <c r="G32" s="167"/>
      <c r="H32" s="167"/>
      <c r="I32" s="173"/>
      <c r="J32" s="201"/>
      <c r="K32" s="33" t="s">
        <v>190</v>
      </c>
    </row>
    <row r="33" spans="2:11" x14ac:dyDescent="0.55000000000000004">
      <c r="B33" s="165"/>
      <c r="C33" s="166"/>
      <c r="D33" s="144" t="str">
        <f t="shared" si="0"/>
        <v/>
      </c>
      <c r="E33" s="167"/>
      <c r="F33" s="167"/>
      <c r="G33" s="167"/>
      <c r="H33" s="167"/>
      <c r="I33" s="173"/>
      <c r="J33" s="201"/>
      <c r="K33" s="33" t="s">
        <v>190</v>
      </c>
    </row>
    <row r="34" spans="2:11" x14ac:dyDescent="0.55000000000000004">
      <c r="B34" s="165"/>
      <c r="C34" s="166"/>
      <c r="D34" s="144" t="str">
        <f t="shared" si="0"/>
        <v/>
      </c>
      <c r="E34" s="167"/>
      <c r="F34" s="167"/>
      <c r="G34" s="167"/>
      <c r="H34" s="167"/>
      <c r="I34" s="173"/>
      <c r="J34" s="201"/>
      <c r="K34" s="33" t="s">
        <v>190</v>
      </c>
    </row>
    <row r="35" spans="2:11" x14ac:dyDescent="0.55000000000000004">
      <c r="B35" s="165"/>
      <c r="C35" s="166"/>
      <c r="D35" s="144" t="str">
        <f t="shared" si="0"/>
        <v/>
      </c>
      <c r="E35" s="167"/>
      <c r="F35" s="167"/>
      <c r="G35" s="167"/>
      <c r="H35" s="167"/>
      <c r="I35" s="173"/>
      <c r="J35" s="201"/>
      <c r="K35" s="33" t="s">
        <v>190</v>
      </c>
    </row>
    <row r="36" spans="2:11" x14ac:dyDescent="0.55000000000000004">
      <c r="B36" s="165"/>
      <c r="C36" s="166"/>
      <c r="D36" s="144" t="str">
        <f t="shared" si="0"/>
        <v/>
      </c>
      <c r="E36" s="167"/>
      <c r="F36" s="167"/>
      <c r="G36" s="167"/>
      <c r="H36" s="167"/>
      <c r="I36" s="173"/>
      <c r="J36" s="201"/>
      <c r="K36" s="33" t="s">
        <v>190</v>
      </c>
    </row>
    <row r="37" spans="2:11" x14ac:dyDescent="0.55000000000000004">
      <c r="B37" s="165"/>
      <c r="C37" s="166"/>
      <c r="D37" s="144" t="str">
        <f t="shared" si="0"/>
        <v/>
      </c>
      <c r="E37" s="167"/>
      <c r="F37" s="167"/>
      <c r="G37" s="167"/>
      <c r="H37" s="167"/>
      <c r="I37" s="173"/>
      <c r="J37" s="201"/>
      <c r="K37" s="33" t="s">
        <v>190</v>
      </c>
    </row>
    <row r="38" spans="2:11" x14ac:dyDescent="0.55000000000000004">
      <c r="B38" s="165"/>
      <c r="C38" s="166"/>
      <c r="D38" s="144" t="str">
        <f t="shared" si="0"/>
        <v/>
      </c>
      <c r="E38" s="167"/>
      <c r="F38" s="167"/>
      <c r="G38" s="167"/>
      <c r="H38" s="167"/>
      <c r="I38" s="173"/>
      <c r="J38" s="201"/>
      <c r="K38" s="33" t="s">
        <v>190</v>
      </c>
    </row>
    <row r="39" spans="2:11" x14ac:dyDescent="0.55000000000000004">
      <c r="B39" s="165"/>
      <c r="C39" s="166"/>
      <c r="D39" s="144" t="str">
        <f t="shared" si="0"/>
        <v/>
      </c>
      <c r="E39" s="167"/>
      <c r="F39" s="167"/>
      <c r="G39" s="167"/>
      <c r="H39" s="167"/>
      <c r="I39" s="173"/>
      <c r="J39" s="201"/>
      <c r="K39" s="33" t="s">
        <v>190</v>
      </c>
    </row>
    <row r="40" spans="2:11" x14ac:dyDescent="0.55000000000000004">
      <c r="B40" s="165"/>
      <c r="C40" s="166"/>
      <c r="D40" s="144" t="str">
        <f t="shared" si="0"/>
        <v/>
      </c>
      <c r="E40" s="167"/>
      <c r="F40" s="167"/>
      <c r="G40" s="167"/>
      <c r="H40" s="167"/>
      <c r="I40" s="173"/>
      <c r="J40" s="201"/>
      <c r="K40" s="33" t="s">
        <v>190</v>
      </c>
    </row>
    <row r="41" spans="2:11" x14ac:dyDescent="0.55000000000000004">
      <c r="B41" s="165"/>
      <c r="C41" s="166"/>
      <c r="D41" s="144" t="str">
        <f t="shared" si="0"/>
        <v/>
      </c>
      <c r="E41" s="167"/>
      <c r="F41" s="167"/>
      <c r="G41" s="167"/>
      <c r="H41" s="167"/>
      <c r="I41" s="173"/>
      <c r="J41" s="201"/>
      <c r="K41" s="33" t="s">
        <v>190</v>
      </c>
    </row>
    <row r="42" spans="2:11" x14ac:dyDescent="0.55000000000000004">
      <c r="B42" s="165"/>
      <c r="C42" s="166"/>
      <c r="D42" s="144" t="str">
        <f t="shared" si="0"/>
        <v/>
      </c>
      <c r="E42" s="167"/>
      <c r="F42" s="167"/>
      <c r="G42" s="167"/>
      <c r="H42" s="167"/>
      <c r="I42" s="173"/>
      <c r="J42" s="201"/>
      <c r="K42" s="33" t="s">
        <v>190</v>
      </c>
    </row>
    <row r="43" spans="2:11" x14ac:dyDescent="0.55000000000000004">
      <c r="B43" s="165"/>
      <c r="C43" s="166"/>
      <c r="D43" s="144" t="str">
        <f t="shared" si="0"/>
        <v/>
      </c>
      <c r="E43" s="167"/>
      <c r="F43" s="167"/>
      <c r="G43" s="167"/>
      <c r="H43" s="167"/>
      <c r="I43" s="173"/>
      <c r="J43" s="201"/>
      <c r="K43" s="33" t="s">
        <v>190</v>
      </c>
    </row>
    <row r="44" spans="2:11" x14ac:dyDescent="0.55000000000000004">
      <c r="B44" s="165"/>
      <c r="C44" s="166"/>
      <c r="D44" s="144" t="str">
        <f t="shared" si="0"/>
        <v/>
      </c>
      <c r="E44" s="167"/>
      <c r="F44" s="167"/>
      <c r="G44" s="167"/>
      <c r="H44" s="167"/>
      <c r="I44" s="173"/>
      <c r="J44" s="201"/>
      <c r="K44" s="33" t="s">
        <v>190</v>
      </c>
    </row>
    <row r="45" spans="2:11" x14ac:dyDescent="0.55000000000000004">
      <c r="B45" s="165"/>
      <c r="C45" s="166"/>
      <c r="D45" s="144" t="str">
        <f t="shared" si="0"/>
        <v/>
      </c>
      <c r="E45" s="167"/>
      <c r="F45" s="167"/>
      <c r="G45" s="167"/>
      <c r="H45" s="167"/>
      <c r="I45" s="173"/>
      <c r="J45" s="201"/>
      <c r="K45" s="33" t="s">
        <v>190</v>
      </c>
    </row>
    <row r="46" spans="2:11" x14ac:dyDescent="0.55000000000000004">
      <c r="B46" s="165"/>
      <c r="C46" s="166"/>
      <c r="D46" s="144" t="str">
        <f t="shared" si="0"/>
        <v/>
      </c>
      <c r="E46" s="167"/>
      <c r="F46" s="167"/>
      <c r="G46" s="167"/>
      <c r="H46" s="167"/>
      <c r="I46" s="173"/>
      <c r="J46" s="201"/>
      <c r="K46" s="33" t="s">
        <v>190</v>
      </c>
    </row>
    <row r="47" spans="2:11" x14ac:dyDescent="0.55000000000000004">
      <c r="B47" s="165"/>
      <c r="C47" s="166"/>
      <c r="D47" s="144" t="str">
        <f t="shared" si="0"/>
        <v/>
      </c>
      <c r="E47" s="167"/>
      <c r="F47" s="167"/>
      <c r="G47" s="167"/>
      <c r="H47" s="167"/>
      <c r="I47" s="173"/>
      <c r="J47" s="201"/>
      <c r="K47" s="33" t="s">
        <v>190</v>
      </c>
    </row>
    <row r="48" spans="2:11" x14ac:dyDescent="0.55000000000000004">
      <c r="B48" s="165"/>
      <c r="C48" s="166"/>
      <c r="D48" s="144" t="str">
        <f t="shared" si="0"/>
        <v/>
      </c>
      <c r="E48" s="167"/>
      <c r="F48" s="167"/>
      <c r="G48" s="167"/>
      <c r="H48" s="167"/>
      <c r="I48" s="173"/>
      <c r="J48" s="201"/>
      <c r="K48" s="33" t="s">
        <v>190</v>
      </c>
    </row>
    <row r="49" spans="2:11" x14ac:dyDescent="0.55000000000000004">
      <c r="B49" s="165"/>
      <c r="C49" s="166"/>
      <c r="D49" s="144" t="str">
        <f t="shared" si="0"/>
        <v/>
      </c>
      <c r="E49" s="167"/>
      <c r="F49" s="167"/>
      <c r="G49" s="167"/>
      <c r="H49" s="167"/>
      <c r="I49" s="173"/>
      <c r="J49" s="201"/>
      <c r="K49" s="33" t="s">
        <v>190</v>
      </c>
    </row>
    <row r="50" spans="2:11" x14ac:dyDescent="0.55000000000000004">
      <c r="B50" s="165"/>
      <c r="C50" s="166"/>
      <c r="D50" s="144" t="str">
        <f t="shared" si="0"/>
        <v/>
      </c>
      <c r="E50" s="167"/>
      <c r="F50" s="167"/>
      <c r="G50" s="167"/>
      <c r="H50" s="167"/>
      <c r="I50" s="173"/>
      <c r="J50" s="201"/>
      <c r="K50" s="33" t="s">
        <v>190</v>
      </c>
    </row>
    <row r="51" spans="2:11" x14ac:dyDescent="0.55000000000000004">
      <c r="B51" s="165"/>
      <c r="C51" s="166"/>
      <c r="D51" s="144" t="str">
        <f t="shared" si="0"/>
        <v/>
      </c>
      <c r="E51" s="167"/>
      <c r="F51" s="167"/>
      <c r="G51" s="167"/>
      <c r="H51" s="167"/>
      <c r="I51" s="173"/>
      <c r="J51" s="201"/>
      <c r="K51" s="33" t="s">
        <v>190</v>
      </c>
    </row>
    <row r="52" spans="2:11" x14ac:dyDescent="0.55000000000000004">
      <c r="B52" s="165"/>
      <c r="C52" s="166"/>
      <c r="D52" s="144" t="str">
        <f t="shared" si="0"/>
        <v/>
      </c>
      <c r="E52" s="167"/>
      <c r="F52" s="167"/>
      <c r="G52" s="167"/>
      <c r="H52" s="167"/>
      <c r="I52" s="173"/>
      <c r="J52" s="201"/>
      <c r="K52" s="33" t="s">
        <v>190</v>
      </c>
    </row>
    <row r="53" spans="2:11" x14ac:dyDescent="0.55000000000000004">
      <c r="B53" s="165"/>
      <c r="C53" s="166"/>
      <c r="D53" s="144" t="str">
        <f t="shared" si="0"/>
        <v/>
      </c>
      <c r="E53" s="167"/>
      <c r="F53" s="167"/>
      <c r="G53" s="167"/>
      <c r="H53" s="167"/>
      <c r="I53" s="173"/>
      <c r="J53" s="201"/>
      <c r="K53" s="33" t="s">
        <v>190</v>
      </c>
    </row>
    <row r="54" spans="2:11" x14ac:dyDescent="0.55000000000000004">
      <c r="B54" s="165"/>
      <c r="C54" s="166"/>
      <c r="D54" s="144" t="str">
        <f t="shared" si="0"/>
        <v/>
      </c>
      <c r="E54" s="167"/>
      <c r="F54" s="167"/>
      <c r="G54" s="167"/>
      <c r="H54" s="167"/>
      <c r="I54" s="173"/>
      <c r="J54" s="201"/>
      <c r="K54" s="33" t="s">
        <v>190</v>
      </c>
    </row>
    <row r="55" spans="2:11" x14ac:dyDescent="0.55000000000000004">
      <c r="B55" s="165"/>
      <c r="C55" s="166"/>
      <c r="D55" s="144" t="str">
        <f t="shared" si="0"/>
        <v/>
      </c>
      <c r="E55" s="167"/>
      <c r="F55" s="167"/>
      <c r="G55" s="167"/>
      <c r="H55" s="167"/>
      <c r="I55" s="173"/>
      <c r="J55" s="201"/>
      <c r="K55" s="33" t="s">
        <v>190</v>
      </c>
    </row>
    <row r="56" spans="2:11" x14ac:dyDescent="0.55000000000000004">
      <c r="B56" s="165"/>
      <c r="C56" s="166"/>
      <c r="D56" s="144" t="str">
        <f t="shared" si="0"/>
        <v/>
      </c>
      <c r="E56" s="167"/>
      <c r="F56" s="167"/>
      <c r="G56" s="167"/>
      <c r="H56" s="167"/>
      <c r="I56" s="173"/>
      <c r="J56" s="201"/>
      <c r="K56" s="33" t="s">
        <v>190</v>
      </c>
    </row>
    <row r="57" spans="2:11" x14ac:dyDescent="0.55000000000000004">
      <c r="B57" s="165"/>
      <c r="C57" s="166"/>
      <c r="D57" s="144" t="str">
        <f t="shared" si="0"/>
        <v/>
      </c>
      <c r="E57" s="167"/>
      <c r="F57" s="167"/>
      <c r="G57" s="167"/>
      <c r="H57" s="167"/>
      <c r="I57" s="173"/>
      <c r="J57" s="201"/>
      <c r="K57" s="33" t="s">
        <v>190</v>
      </c>
    </row>
    <row r="58" spans="2:11" x14ac:dyDescent="0.55000000000000004">
      <c r="B58" s="165"/>
      <c r="C58" s="166"/>
      <c r="D58" s="144" t="str">
        <f t="shared" si="0"/>
        <v/>
      </c>
      <c r="E58" s="167"/>
      <c r="F58" s="167"/>
      <c r="G58" s="167"/>
      <c r="H58" s="167"/>
      <c r="I58" s="173"/>
      <c r="J58" s="201"/>
      <c r="K58" s="33" t="s">
        <v>190</v>
      </c>
    </row>
    <row r="59" spans="2:11" x14ac:dyDescent="0.55000000000000004">
      <c r="B59" s="165"/>
      <c r="C59" s="166"/>
      <c r="D59" s="144" t="str">
        <f t="shared" si="0"/>
        <v/>
      </c>
      <c r="E59" s="167"/>
      <c r="F59" s="167"/>
      <c r="G59" s="167"/>
      <c r="H59" s="167"/>
      <c r="I59" s="173"/>
      <c r="J59" s="201"/>
      <c r="K59" s="33" t="s">
        <v>190</v>
      </c>
    </row>
    <row r="60" spans="2:11" x14ac:dyDescent="0.55000000000000004">
      <c r="B60" s="165"/>
      <c r="C60" s="166"/>
      <c r="D60" s="144" t="str">
        <f t="shared" si="0"/>
        <v/>
      </c>
      <c r="E60" s="167"/>
      <c r="F60" s="167"/>
      <c r="G60" s="167"/>
      <c r="H60" s="167"/>
      <c r="I60" s="173"/>
      <c r="J60" s="201"/>
      <c r="K60" s="33" t="s">
        <v>190</v>
      </c>
    </row>
    <row r="61" spans="2:11" x14ac:dyDescent="0.55000000000000004">
      <c r="B61" s="165"/>
      <c r="C61" s="166"/>
      <c r="D61" s="144" t="str">
        <f t="shared" si="0"/>
        <v/>
      </c>
      <c r="E61" s="167"/>
      <c r="F61" s="167"/>
      <c r="G61" s="167"/>
      <c r="H61" s="167"/>
      <c r="I61" s="173"/>
      <c r="J61" s="201"/>
      <c r="K61" s="33" t="s">
        <v>190</v>
      </c>
    </row>
    <row r="62" spans="2:11" x14ac:dyDescent="0.55000000000000004">
      <c r="B62" s="165"/>
      <c r="C62" s="166"/>
      <c r="D62" s="144" t="str">
        <f t="shared" si="0"/>
        <v/>
      </c>
      <c r="E62" s="167"/>
      <c r="F62" s="167"/>
      <c r="G62" s="167"/>
      <c r="H62" s="167"/>
      <c r="I62" s="173"/>
      <c r="J62" s="201"/>
      <c r="K62" s="33" t="s">
        <v>190</v>
      </c>
    </row>
    <row r="63" spans="2:11" x14ac:dyDescent="0.55000000000000004">
      <c r="B63" s="165"/>
      <c r="C63" s="166"/>
      <c r="D63" s="144" t="str">
        <f t="shared" si="0"/>
        <v/>
      </c>
      <c r="E63" s="167"/>
      <c r="F63" s="167"/>
      <c r="G63" s="167"/>
      <c r="H63" s="167"/>
      <c r="I63" s="173"/>
      <c r="J63" s="201"/>
      <c r="K63" s="33" t="s">
        <v>190</v>
      </c>
    </row>
    <row r="64" spans="2:11" x14ac:dyDescent="0.55000000000000004">
      <c r="B64" s="165"/>
      <c r="C64" s="166"/>
      <c r="D64" s="144" t="str">
        <f t="shared" si="0"/>
        <v/>
      </c>
      <c r="E64" s="167"/>
      <c r="F64" s="167"/>
      <c r="G64" s="167"/>
      <c r="H64" s="167"/>
      <c r="I64" s="173"/>
      <c r="J64" s="201"/>
      <c r="K64" s="33" t="s">
        <v>190</v>
      </c>
    </row>
    <row r="65" spans="2:11" x14ac:dyDescent="0.55000000000000004">
      <c r="B65" s="165"/>
      <c r="C65" s="166"/>
      <c r="D65" s="144" t="str">
        <f t="shared" si="0"/>
        <v/>
      </c>
      <c r="E65" s="167"/>
      <c r="F65" s="167"/>
      <c r="G65" s="167"/>
      <c r="H65" s="167"/>
      <c r="I65" s="173"/>
      <c r="J65" s="201"/>
      <c r="K65" s="33" t="s">
        <v>190</v>
      </c>
    </row>
    <row r="66" spans="2:11" x14ac:dyDescent="0.55000000000000004">
      <c r="B66" s="165"/>
      <c r="C66" s="166"/>
      <c r="D66" s="144" t="str">
        <f t="shared" si="0"/>
        <v/>
      </c>
      <c r="E66" s="167"/>
      <c r="F66" s="167"/>
      <c r="G66" s="167"/>
      <c r="H66" s="167"/>
      <c r="I66" s="173"/>
      <c r="J66" s="201"/>
      <c r="K66" s="33" t="s">
        <v>190</v>
      </c>
    </row>
    <row r="67" spans="2:11" x14ac:dyDescent="0.55000000000000004">
      <c r="B67" s="165"/>
      <c r="C67" s="166"/>
      <c r="D67" s="144" t="str">
        <f t="shared" si="0"/>
        <v/>
      </c>
      <c r="E67" s="167"/>
      <c r="F67" s="167"/>
      <c r="G67" s="167"/>
      <c r="H67" s="167"/>
      <c r="I67" s="173"/>
      <c r="J67" s="201"/>
      <c r="K67" s="33" t="s">
        <v>190</v>
      </c>
    </row>
    <row r="68" spans="2:11" x14ac:dyDescent="0.55000000000000004">
      <c r="B68" s="165"/>
      <c r="C68" s="166"/>
      <c r="D68" s="144" t="str">
        <f t="shared" si="0"/>
        <v/>
      </c>
      <c r="E68" s="167"/>
      <c r="F68" s="167"/>
      <c r="G68" s="167"/>
      <c r="H68" s="167"/>
      <c r="I68" s="173"/>
      <c r="J68" s="201"/>
      <c r="K68" s="33" t="s">
        <v>190</v>
      </c>
    </row>
    <row r="69" spans="2:11" x14ac:dyDescent="0.55000000000000004">
      <c r="B69" s="165"/>
      <c r="C69" s="166"/>
      <c r="D69" s="144" t="str">
        <f t="shared" si="0"/>
        <v/>
      </c>
      <c r="E69" s="167"/>
      <c r="F69" s="167"/>
      <c r="G69" s="167"/>
      <c r="H69" s="167"/>
      <c r="I69" s="173"/>
      <c r="J69" s="201"/>
      <c r="K69" s="33" t="s">
        <v>190</v>
      </c>
    </row>
    <row r="70" spans="2:11" x14ac:dyDescent="0.55000000000000004">
      <c r="B70" s="165"/>
      <c r="C70" s="166"/>
      <c r="D70" s="144" t="str">
        <f t="shared" si="0"/>
        <v/>
      </c>
      <c r="E70" s="167"/>
      <c r="F70" s="167"/>
      <c r="G70" s="167"/>
      <c r="H70" s="167"/>
      <c r="I70" s="173"/>
      <c r="J70" s="201"/>
      <c r="K70" s="33" t="s">
        <v>190</v>
      </c>
    </row>
    <row r="71" spans="2:11" x14ac:dyDescent="0.55000000000000004">
      <c r="B71" s="165"/>
      <c r="C71" s="166"/>
      <c r="D71" s="144" t="str">
        <f t="shared" si="0"/>
        <v/>
      </c>
      <c r="E71" s="167"/>
      <c r="F71" s="167"/>
      <c r="G71" s="167"/>
      <c r="H71" s="167"/>
      <c r="I71" s="173"/>
      <c r="J71" s="201"/>
      <c r="K71" s="33" t="s">
        <v>190</v>
      </c>
    </row>
    <row r="72" spans="2:11" x14ac:dyDescent="0.55000000000000004">
      <c r="B72" s="165"/>
      <c r="C72" s="166"/>
      <c r="D72" s="144" t="str">
        <f t="shared" si="0"/>
        <v/>
      </c>
      <c r="E72" s="167"/>
      <c r="F72" s="167"/>
      <c r="G72" s="167"/>
      <c r="H72" s="167"/>
      <c r="I72" s="173"/>
      <c r="J72" s="201"/>
      <c r="K72" s="33" t="s">
        <v>190</v>
      </c>
    </row>
    <row r="73" spans="2:11" x14ac:dyDescent="0.55000000000000004">
      <c r="B73" s="165"/>
      <c r="C73" s="166"/>
      <c r="D73" s="144" t="str">
        <f t="shared" si="0"/>
        <v/>
      </c>
      <c r="E73" s="167"/>
      <c r="F73" s="167"/>
      <c r="G73" s="167"/>
      <c r="H73" s="167"/>
      <c r="I73" s="173"/>
      <c r="J73" s="201"/>
      <c r="K73" s="33" t="s">
        <v>190</v>
      </c>
    </row>
    <row r="74" spans="2:11" x14ac:dyDescent="0.55000000000000004">
      <c r="B74" s="165"/>
      <c r="C74" s="166"/>
      <c r="D74" s="144" t="str">
        <f t="shared" ref="D74:D105" si="1">IF($C74 &lt;&gt; "", IF(ISERROR(MATCH(C74, 祝日, 0)), TEXT($C74, "aaa"), "祝日"), "")</f>
        <v/>
      </c>
      <c r="E74" s="167"/>
      <c r="F74" s="167"/>
      <c r="G74" s="167"/>
      <c r="H74" s="167"/>
      <c r="I74" s="173"/>
      <c r="J74" s="201"/>
      <c r="K74" s="33" t="s">
        <v>190</v>
      </c>
    </row>
    <row r="75" spans="2:11" x14ac:dyDescent="0.55000000000000004">
      <c r="B75" s="165"/>
      <c r="C75" s="166"/>
      <c r="D75" s="144" t="str">
        <f t="shared" si="1"/>
        <v/>
      </c>
      <c r="E75" s="167"/>
      <c r="F75" s="167"/>
      <c r="G75" s="167"/>
      <c r="H75" s="167"/>
      <c r="I75" s="173"/>
      <c r="J75" s="201"/>
      <c r="K75" s="33" t="s">
        <v>190</v>
      </c>
    </row>
    <row r="76" spans="2:11" x14ac:dyDescent="0.55000000000000004">
      <c r="B76" s="165"/>
      <c r="C76" s="166"/>
      <c r="D76" s="144" t="str">
        <f t="shared" si="1"/>
        <v/>
      </c>
      <c r="E76" s="167"/>
      <c r="F76" s="167"/>
      <c r="G76" s="167"/>
      <c r="H76" s="167"/>
      <c r="I76" s="173"/>
      <c r="J76" s="201"/>
      <c r="K76" s="33" t="s">
        <v>190</v>
      </c>
    </row>
    <row r="77" spans="2:11" x14ac:dyDescent="0.55000000000000004">
      <c r="B77" s="165"/>
      <c r="C77" s="166"/>
      <c r="D77" s="144" t="str">
        <f t="shared" si="1"/>
        <v/>
      </c>
      <c r="E77" s="167"/>
      <c r="F77" s="167"/>
      <c r="G77" s="167"/>
      <c r="H77" s="167"/>
      <c r="I77" s="173"/>
      <c r="J77" s="201"/>
      <c r="K77" s="33" t="s">
        <v>190</v>
      </c>
    </row>
    <row r="78" spans="2:11" x14ac:dyDescent="0.55000000000000004">
      <c r="B78" s="165"/>
      <c r="C78" s="166"/>
      <c r="D78" s="144" t="str">
        <f t="shared" si="1"/>
        <v/>
      </c>
      <c r="E78" s="167"/>
      <c r="F78" s="167"/>
      <c r="G78" s="167"/>
      <c r="H78" s="167"/>
      <c r="I78" s="173"/>
      <c r="J78" s="201"/>
      <c r="K78" s="33" t="s">
        <v>190</v>
      </c>
    </row>
    <row r="79" spans="2:11" x14ac:dyDescent="0.55000000000000004">
      <c r="B79" s="165"/>
      <c r="C79" s="166"/>
      <c r="D79" s="144" t="str">
        <f t="shared" si="1"/>
        <v/>
      </c>
      <c r="E79" s="167"/>
      <c r="F79" s="167"/>
      <c r="G79" s="167"/>
      <c r="H79" s="167"/>
      <c r="I79" s="173"/>
      <c r="J79" s="201"/>
      <c r="K79" s="33" t="s">
        <v>190</v>
      </c>
    </row>
    <row r="80" spans="2:11" x14ac:dyDescent="0.55000000000000004">
      <c r="B80" s="165"/>
      <c r="C80" s="166"/>
      <c r="D80" s="144" t="str">
        <f t="shared" si="1"/>
        <v/>
      </c>
      <c r="E80" s="167"/>
      <c r="F80" s="167"/>
      <c r="G80" s="167"/>
      <c r="H80" s="167"/>
      <c r="I80" s="173"/>
      <c r="J80" s="201"/>
      <c r="K80" s="33" t="s">
        <v>190</v>
      </c>
    </row>
    <row r="81" spans="2:11" x14ac:dyDescent="0.55000000000000004">
      <c r="B81" s="165"/>
      <c r="C81" s="166"/>
      <c r="D81" s="144" t="str">
        <f t="shared" si="1"/>
        <v/>
      </c>
      <c r="E81" s="167"/>
      <c r="F81" s="167"/>
      <c r="G81" s="167"/>
      <c r="H81" s="167"/>
      <c r="I81" s="173"/>
      <c r="J81" s="201"/>
      <c r="K81" s="33" t="s">
        <v>190</v>
      </c>
    </row>
    <row r="82" spans="2:11" x14ac:dyDescent="0.55000000000000004">
      <c r="B82" s="165"/>
      <c r="C82" s="166"/>
      <c r="D82" s="144" t="str">
        <f t="shared" si="1"/>
        <v/>
      </c>
      <c r="E82" s="167"/>
      <c r="F82" s="167"/>
      <c r="G82" s="167"/>
      <c r="H82" s="167"/>
      <c r="I82" s="173"/>
      <c r="J82" s="201"/>
      <c r="K82" s="33" t="s">
        <v>190</v>
      </c>
    </row>
    <row r="83" spans="2:11" x14ac:dyDescent="0.55000000000000004">
      <c r="B83" s="165"/>
      <c r="C83" s="166"/>
      <c r="D83" s="144" t="str">
        <f t="shared" si="1"/>
        <v/>
      </c>
      <c r="E83" s="167"/>
      <c r="F83" s="167"/>
      <c r="G83" s="167"/>
      <c r="H83" s="167"/>
      <c r="I83" s="173"/>
      <c r="J83" s="201"/>
      <c r="K83" s="33" t="s">
        <v>190</v>
      </c>
    </row>
    <row r="84" spans="2:11" x14ac:dyDescent="0.55000000000000004">
      <c r="B84" s="165"/>
      <c r="C84" s="166"/>
      <c r="D84" s="144" t="str">
        <f t="shared" si="1"/>
        <v/>
      </c>
      <c r="E84" s="167"/>
      <c r="F84" s="167"/>
      <c r="G84" s="167"/>
      <c r="H84" s="167"/>
      <c r="I84" s="173"/>
      <c r="J84" s="201"/>
      <c r="K84" s="33" t="s">
        <v>190</v>
      </c>
    </row>
    <row r="85" spans="2:11" x14ac:dyDescent="0.55000000000000004">
      <c r="B85" s="165"/>
      <c r="C85" s="166"/>
      <c r="D85" s="144" t="str">
        <f t="shared" si="1"/>
        <v/>
      </c>
      <c r="E85" s="167"/>
      <c r="F85" s="167"/>
      <c r="G85" s="167"/>
      <c r="H85" s="167"/>
      <c r="I85" s="173"/>
      <c r="J85" s="201"/>
      <c r="K85" s="33" t="s">
        <v>190</v>
      </c>
    </row>
    <row r="86" spans="2:11" x14ac:dyDescent="0.55000000000000004">
      <c r="B86" s="165"/>
      <c r="C86" s="166"/>
      <c r="D86" s="144" t="str">
        <f t="shared" si="1"/>
        <v/>
      </c>
      <c r="E86" s="167"/>
      <c r="F86" s="167"/>
      <c r="G86" s="167"/>
      <c r="H86" s="167"/>
      <c r="I86" s="173"/>
      <c r="J86" s="201"/>
      <c r="K86" s="33" t="s">
        <v>190</v>
      </c>
    </row>
    <row r="87" spans="2:11" x14ac:dyDescent="0.55000000000000004">
      <c r="B87" s="165"/>
      <c r="C87" s="166"/>
      <c r="D87" s="144" t="str">
        <f t="shared" si="1"/>
        <v/>
      </c>
      <c r="E87" s="167"/>
      <c r="F87" s="167"/>
      <c r="G87" s="167"/>
      <c r="H87" s="167"/>
      <c r="I87" s="173"/>
      <c r="J87" s="201"/>
      <c r="K87" s="33" t="s">
        <v>190</v>
      </c>
    </row>
    <row r="88" spans="2:11" x14ac:dyDescent="0.55000000000000004">
      <c r="B88" s="165"/>
      <c r="C88" s="166"/>
      <c r="D88" s="144" t="str">
        <f t="shared" si="1"/>
        <v/>
      </c>
      <c r="E88" s="167"/>
      <c r="F88" s="167"/>
      <c r="G88" s="167"/>
      <c r="H88" s="167"/>
      <c r="I88" s="173"/>
      <c r="J88" s="201"/>
      <c r="K88" s="33" t="s">
        <v>190</v>
      </c>
    </row>
    <row r="89" spans="2:11" x14ac:dyDescent="0.55000000000000004">
      <c r="B89" s="165"/>
      <c r="C89" s="166"/>
      <c r="D89" s="144" t="str">
        <f t="shared" si="1"/>
        <v/>
      </c>
      <c r="E89" s="167"/>
      <c r="F89" s="167"/>
      <c r="G89" s="167"/>
      <c r="H89" s="167"/>
      <c r="I89" s="173"/>
      <c r="J89" s="201"/>
      <c r="K89" s="33" t="s">
        <v>190</v>
      </c>
    </row>
    <row r="90" spans="2:11" x14ac:dyDescent="0.55000000000000004">
      <c r="B90" s="165"/>
      <c r="C90" s="166"/>
      <c r="D90" s="144" t="str">
        <f t="shared" si="1"/>
        <v/>
      </c>
      <c r="E90" s="167"/>
      <c r="F90" s="167"/>
      <c r="G90" s="167"/>
      <c r="H90" s="167"/>
      <c r="I90" s="173"/>
      <c r="J90" s="201"/>
      <c r="K90" s="33" t="s">
        <v>190</v>
      </c>
    </row>
    <row r="91" spans="2:11" x14ac:dyDescent="0.55000000000000004">
      <c r="B91" s="165"/>
      <c r="C91" s="166"/>
      <c r="D91" s="144" t="str">
        <f t="shared" si="1"/>
        <v/>
      </c>
      <c r="E91" s="167"/>
      <c r="F91" s="167"/>
      <c r="G91" s="167"/>
      <c r="H91" s="167"/>
      <c r="I91" s="173"/>
      <c r="J91" s="201"/>
      <c r="K91" s="33" t="s">
        <v>190</v>
      </c>
    </row>
    <row r="92" spans="2:11" x14ac:dyDescent="0.55000000000000004">
      <c r="B92" s="165"/>
      <c r="C92" s="166"/>
      <c r="D92" s="144" t="str">
        <f t="shared" si="1"/>
        <v/>
      </c>
      <c r="E92" s="167"/>
      <c r="F92" s="167"/>
      <c r="G92" s="167"/>
      <c r="H92" s="167"/>
      <c r="I92" s="173"/>
      <c r="J92" s="201"/>
      <c r="K92" s="33" t="s">
        <v>190</v>
      </c>
    </row>
    <row r="93" spans="2:11" x14ac:dyDescent="0.55000000000000004">
      <c r="B93" s="165"/>
      <c r="C93" s="166"/>
      <c r="D93" s="144" t="str">
        <f t="shared" si="1"/>
        <v/>
      </c>
      <c r="E93" s="167"/>
      <c r="F93" s="167"/>
      <c r="G93" s="167"/>
      <c r="H93" s="167"/>
      <c r="I93" s="173"/>
      <c r="J93" s="201"/>
      <c r="K93" s="33" t="s">
        <v>190</v>
      </c>
    </row>
    <row r="94" spans="2:11" x14ac:dyDescent="0.55000000000000004">
      <c r="B94" s="165"/>
      <c r="C94" s="166"/>
      <c r="D94" s="144" t="str">
        <f t="shared" si="1"/>
        <v/>
      </c>
      <c r="E94" s="167"/>
      <c r="F94" s="167"/>
      <c r="G94" s="167"/>
      <c r="H94" s="167"/>
      <c r="I94" s="173"/>
      <c r="J94" s="201"/>
      <c r="K94" s="33" t="s">
        <v>190</v>
      </c>
    </row>
    <row r="95" spans="2:11" x14ac:dyDescent="0.55000000000000004">
      <c r="B95" s="165"/>
      <c r="C95" s="166"/>
      <c r="D95" s="144" t="str">
        <f t="shared" si="1"/>
        <v/>
      </c>
      <c r="E95" s="167"/>
      <c r="F95" s="167"/>
      <c r="G95" s="167"/>
      <c r="H95" s="167"/>
      <c r="I95" s="173"/>
      <c r="J95" s="201"/>
      <c r="K95" s="33" t="s">
        <v>190</v>
      </c>
    </row>
    <row r="96" spans="2:11" x14ac:dyDescent="0.55000000000000004">
      <c r="B96" s="165"/>
      <c r="C96" s="166"/>
      <c r="D96" s="144" t="str">
        <f t="shared" si="1"/>
        <v/>
      </c>
      <c r="E96" s="167"/>
      <c r="F96" s="167"/>
      <c r="G96" s="167"/>
      <c r="H96" s="167"/>
      <c r="I96" s="173"/>
      <c r="J96" s="201"/>
      <c r="K96" s="33" t="s">
        <v>190</v>
      </c>
    </row>
    <row r="97" spans="2:11" x14ac:dyDescent="0.55000000000000004">
      <c r="B97" s="165"/>
      <c r="C97" s="166"/>
      <c r="D97" s="144" t="str">
        <f t="shared" si="1"/>
        <v/>
      </c>
      <c r="E97" s="167"/>
      <c r="F97" s="167"/>
      <c r="G97" s="167"/>
      <c r="H97" s="167"/>
      <c r="I97" s="173"/>
      <c r="J97" s="201"/>
      <c r="K97" s="33" t="s">
        <v>190</v>
      </c>
    </row>
    <row r="98" spans="2:11" x14ac:dyDescent="0.55000000000000004">
      <c r="B98" s="165"/>
      <c r="C98" s="166"/>
      <c r="D98" s="144" t="str">
        <f t="shared" si="1"/>
        <v/>
      </c>
      <c r="E98" s="167"/>
      <c r="F98" s="167"/>
      <c r="G98" s="167"/>
      <c r="H98" s="167"/>
      <c r="I98" s="173"/>
      <c r="J98" s="201"/>
      <c r="K98" s="33" t="s">
        <v>190</v>
      </c>
    </row>
    <row r="99" spans="2:11" x14ac:dyDescent="0.55000000000000004">
      <c r="B99" s="165"/>
      <c r="C99" s="166"/>
      <c r="D99" s="144" t="str">
        <f t="shared" si="1"/>
        <v/>
      </c>
      <c r="E99" s="167"/>
      <c r="F99" s="167"/>
      <c r="G99" s="167"/>
      <c r="H99" s="167"/>
      <c r="I99" s="173"/>
      <c r="J99" s="201"/>
      <c r="K99" s="33" t="s">
        <v>190</v>
      </c>
    </row>
    <row r="100" spans="2:11" x14ac:dyDescent="0.55000000000000004">
      <c r="B100" s="165"/>
      <c r="C100" s="166"/>
      <c r="D100" s="144" t="str">
        <f t="shared" si="1"/>
        <v/>
      </c>
      <c r="E100" s="167"/>
      <c r="F100" s="167"/>
      <c r="G100" s="167"/>
      <c r="H100" s="167"/>
      <c r="I100" s="173"/>
      <c r="J100" s="201"/>
      <c r="K100" s="33" t="s">
        <v>190</v>
      </c>
    </row>
    <row r="101" spans="2:11" x14ac:dyDescent="0.55000000000000004">
      <c r="B101" s="165"/>
      <c r="C101" s="166"/>
      <c r="D101" s="144" t="str">
        <f t="shared" si="1"/>
        <v/>
      </c>
      <c r="E101" s="167"/>
      <c r="F101" s="167"/>
      <c r="G101" s="167"/>
      <c r="H101" s="167"/>
      <c r="I101" s="173"/>
      <c r="J101" s="201"/>
      <c r="K101" s="33" t="s">
        <v>190</v>
      </c>
    </row>
    <row r="102" spans="2:11" x14ac:dyDescent="0.55000000000000004">
      <c r="B102" s="165"/>
      <c r="C102" s="166"/>
      <c r="D102" s="144" t="str">
        <f t="shared" si="1"/>
        <v/>
      </c>
      <c r="E102" s="167"/>
      <c r="F102" s="167"/>
      <c r="G102" s="167"/>
      <c r="H102" s="167"/>
      <c r="I102" s="173"/>
      <c r="J102" s="201"/>
      <c r="K102" s="33" t="s">
        <v>190</v>
      </c>
    </row>
    <row r="103" spans="2:11" x14ac:dyDescent="0.55000000000000004">
      <c r="B103" s="165"/>
      <c r="C103" s="166"/>
      <c r="D103" s="144" t="str">
        <f t="shared" si="1"/>
        <v/>
      </c>
      <c r="E103" s="167"/>
      <c r="F103" s="167"/>
      <c r="G103" s="167"/>
      <c r="H103" s="167"/>
      <c r="I103" s="173"/>
      <c r="J103" s="201"/>
      <c r="K103" s="33" t="s">
        <v>190</v>
      </c>
    </row>
    <row r="104" spans="2:11" x14ac:dyDescent="0.55000000000000004">
      <c r="B104" s="165"/>
      <c r="C104" s="166"/>
      <c r="D104" s="144" t="str">
        <f t="shared" si="1"/>
        <v/>
      </c>
      <c r="E104" s="167"/>
      <c r="F104" s="167"/>
      <c r="G104" s="167"/>
      <c r="H104" s="167"/>
      <c r="I104" s="173"/>
      <c r="J104" s="201"/>
      <c r="K104" s="33" t="s">
        <v>190</v>
      </c>
    </row>
    <row r="105" spans="2:11" x14ac:dyDescent="0.55000000000000004">
      <c r="B105" s="202"/>
      <c r="C105" s="175"/>
      <c r="D105" s="156" t="str">
        <f t="shared" si="1"/>
        <v/>
      </c>
      <c r="E105" s="176"/>
      <c r="F105" s="176"/>
      <c r="G105" s="176"/>
      <c r="H105" s="176"/>
      <c r="I105" s="182"/>
      <c r="J105" s="203"/>
      <c r="K105" s="33" t="s">
        <v>190</v>
      </c>
    </row>
    <row r="106" spans="2:11" x14ac:dyDescent="0.55000000000000004">
      <c r="B106" s="6" t="s">
        <v>190</v>
      </c>
      <c r="C106" s="33" t="s">
        <v>190</v>
      </c>
      <c r="D106" s="33" t="s">
        <v>190</v>
      </c>
      <c r="E106" s="33" t="s">
        <v>190</v>
      </c>
      <c r="F106" s="33" t="s">
        <v>190</v>
      </c>
      <c r="G106" s="33" t="s">
        <v>190</v>
      </c>
      <c r="H106" s="33" t="s">
        <v>190</v>
      </c>
      <c r="I106" s="33" t="s">
        <v>190</v>
      </c>
      <c r="J106" s="33" t="s">
        <v>190</v>
      </c>
      <c r="K106" s="33"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topLeftCell="G1" zoomScale="70" zoomScaleNormal="70" workbookViewId="0">
      <pane ySplit="11" topLeftCell="A12" activePane="bottomLeft" state="frozen"/>
      <selection pane="bottomLeft"/>
    </sheetView>
  </sheetViews>
  <sheetFormatPr defaultColWidth="8" defaultRowHeight="16" x14ac:dyDescent="0.55000000000000004"/>
  <cols>
    <col min="1" max="1" width="3.58203125" style="33" customWidth="1"/>
    <col min="2" max="2" width="9.08203125" style="6" bestFit="1" customWidth="1"/>
    <col min="3" max="6" width="11.4140625" style="33" customWidth="1"/>
    <col min="7" max="7" width="15.4140625" style="33" customWidth="1"/>
    <col min="8" max="8" width="11.4140625" style="33" customWidth="1"/>
    <col min="9" max="9" width="24.58203125" style="33" customWidth="1"/>
    <col min="10" max="10" width="40.58203125" style="33" customWidth="1"/>
    <col min="11" max="12" width="22.4140625" style="33" customWidth="1"/>
    <col min="13" max="19" width="20.08203125" style="33" customWidth="1"/>
    <col min="20" max="20" width="2.4140625" style="33" customWidth="1"/>
    <col min="21" max="21" width="2.4140625" style="47" customWidth="1"/>
    <col min="22" max="16384" width="8" style="33"/>
  </cols>
  <sheetData>
    <row r="1" spans="2:33" s="3" customFormat="1" x14ac:dyDescent="0.55000000000000004">
      <c r="S1" s="24"/>
    </row>
    <row r="2" spans="2:33" s="3" customFormat="1" hidden="1" x14ac:dyDescent="0.55000000000000004">
      <c r="B2" s="233" t="s">
        <v>1</v>
      </c>
      <c r="C2" s="233" t="s">
        <v>2</v>
      </c>
      <c r="D2" s="233" t="s">
        <v>3</v>
      </c>
      <c r="S2" s="24"/>
    </row>
    <row r="3" spans="2:33" s="3" customFormat="1" hidden="1" x14ac:dyDescent="0.55000000000000004">
      <c r="B3" s="233" t="str">
        <f>走行データ一覧!G4&amp;""</f>
        <v>360007</v>
      </c>
      <c r="C3" s="233" t="str">
        <f>走行データ一覧!H4&amp;""</f>
        <v>徳島県</v>
      </c>
      <c r="D3" s="233" t="str">
        <f>走行データ一覧!I4&amp;""</f>
        <v/>
      </c>
      <c r="S3" s="24"/>
    </row>
    <row r="4" spans="2:33" ht="16.399999999999999" hidden="1" customHeight="1" x14ac:dyDescent="0.55000000000000004"/>
    <row r="5" spans="2:33" x14ac:dyDescent="0.55000000000000004">
      <c r="B5" s="46" t="s">
        <v>149</v>
      </c>
      <c r="D5" s="46"/>
    </row>
    <row r="6" spans="2:33" x14ac:dyDescent="0.55000000000000004">
      <c r="B6" s="33" t="s">
        <v>248</v>
      </c>
      <c r="D6" s="46"/>
    </row>
    <row r="7" spans="2:33" x14ac:dyDescent="0.55000000000000004">
      <c r="B7" s="33" t="s">
        <v>249</v>
      </c>
      <c r="D7" s="46"/>
      <c r="G7" s="95"/>
    </row>
    <row r="8" spans="2:33" ht="96" x14ac:dyDescent="0.35">
      <c r="B8" s="132" t="s">
        <v>250</v>
      </c>
      <c r="C8" s="46"/>
      <c r="D8" s="46"/>
      <c r="F8" s="48" t="s">
        <v>193</v>
      </c>
      <c r="G8" s="48" t="s">
        <v>214</v>
      </c>
      <c r="H8" s="48" t="s">
        <v>251</v>
      </c>
      <c r="I8" s="48" t="s">
        <v>252</v>
      </c>
      <c r="J8" s="52"/>
      <c r="K8" s="48" t="s">
        <v>215</v>
      </c>
      <c r="L8" s="48" t="s">
        <v>216</v>
      </c>
      <c r="M8" s="50" t="s">
        <v>253</v>
      </c>
      <c r="N8" s="50" t="s">
        <v>254</v>
      </c>
      <c r="O8" s="52" t="s">
        <v>219</v>
      </c>
      <c r="P8" s="52" t="s">
        <v>219</v>
      </c>
      <c r="Q8" s="52" t="s">
        <v>219</v>
      </c>
      <c r="R8" s="50" t="s">
        <v>220</v>
      </c>
      <c r="S8" s="52"/>
    </row>
    <row r="9" spans="2:33" ht="5.15" customHeight="1" x14ac:dyDescent="0.55000000000000004"/>
    <row r="10" spans="2:33" ht="18" customHeight="1" x14ac:dyDescent="0.55000000000000004">
      <c r="B10" s="73" t="s">
        <v>255</v>
      </c>
      <c r="C10" s="110">
        <v>60</v>
      </c>
      <c r="D10" s="110" t="s">
        <v>194</v>
      </c>
      <c r="E10" s="110">
        <v>61</v>
      </c>
      <c r="F10" s="219">
        <v>62</v>
      </c>
      <c r="G10" s="110">
        <v>63</v>
      </c>
      <c r="H10" s="110">
        <v>64</v>
      </c>
      <c r="I10" s="110">
        <v>65</v>
      </c>
      <c r="J10" s="110">
        <v>66</v>
      </c>
      <c r="K10" s="110">
        <v>67</v>
      </c>
      <c r="L10" s="219">
        <v>68</v>
      </c>
      <c r="M10" s="110">
        <v>69</v>
      </c>
      <c r="N10" s="110">
        <v>70</v>
      </c>
      <c r="O10" s="110">
        <v>71</v>
      </c>
      <c r="P10" s="219">
        <v>72</v>
      </c>
      <c r="Q10" s="110">
        <v>73</v>
      </c>
      <c r="R10" s="110">
        <v>74</v>
      </c>
      <c r="S10" s="118">
        <v>75</v>
      </c>
      <c r="V10" s="74" t="s">
        <v>224</v>
      </c>
      <c r="W10" s="75"/>
      <c r="X10" s="75"/>
      <c r="Y10" s="75"/>
      <c r="Z10" s="75"/>
      <c r="AA10" s="75"/>
      <c r="AB10" s="75"/>
      <c r="AC10" s="75"/>
      <c r="AD10" s="75"/>
      <c r="AE10" s="75"/>
      <c r="AF10" s="76"/>
      <c r="AG10" s="33" t="s">
        <v>190</v>
      </c>
    </row>
    <row r="11" spans="2:33" ht="32" x14ac:dyDescent="0.55000000000000004">
      <c r="B11" s="77" t="s">
        <v>9</v>
      </c>
      <c r="C11" s="58" t="s">
        <v>99</v>
      </c>
      <c r="D11" s="56" t="s">
        <v>195</v>
      </c>
      <c r="E11" s="56" t="s">
        <v>102</v>
      </c>
      <c r="F11" s="57" t="s">
        <v>71</v>
      </c>
      <c r="G11" s="56" t="s">
        <v>105</v>
      </c>
      <c r="H11" s="56" t="s">
        <v>156</v>
      </c>
      <c r="I11" s="56" t="s">
        <v>159</v>
      </c>
      <c r="J11" s="56" t="s">
        <v>162</v>
      </c>
      <c r="K11" s="57" t="s">
        <v>110</v>
      </c>
      <c r="L11" s="57" t="s">
        <v>113</v>
      </c>
      <c r="M11" s="56" t="s">
        <v>116</v>
      </c>
      <c r="N11" s="56" t="s">
        <v>119</v>
      </c>
      <c r="O11" s="56" t="s">
        <v>122</v>
      </c>
      <c r="P11" s="57" t="s">
        <v>125</v>
      </c>
      <c r="Q11" s="61" t="s">
        <v>127</v>
      </c>
      <c r="R11" s="61" t="s">
        <v>230</v>
      </c>
      <c r="S11" s="206" t="s">
        <v>233</v>
      </c>
      <c r="U11" s="78"/>
      <c r="V11" s="79"/>
      <c r="W11" s="80"/>
      <c r="X11" s="80"/>
      <c r="Y11" s="80"/>
      <c r="Z11" s="80"/>
      <c r="AA11" s="80"/>
      <c r="AB11" s="80"/>
      <c r="AC11" s="80"/>
      <c r="AD11" s="80"/>
      <c r="AE11" s="80"/>
      <c r="AF11" s="81"/>
      <c r="AG11" s="33" t="s">
        <v>190</v>
      </c>
    </row>
    <row r="12" spans="2:33" ht="32" x14ac:dyDescent="0.55000000000000004">
      <c r="B12" s="82" t="s">
        <v>207</v>
      </c>
      <c r="C12" s="64">
        <v>44927</v>
      </c>
      <c r="D12" s="65" t="str">
        <f t="shared" ref="D12:D43" si="0">IF($C12 &lt;&gt; "", IF(ISERROR(MATCH($C12, 祝日, 0)), TEXT($C12, "aaa"), "祝日"), "")</f>
        <v>日</v>
      </c>
      <c r="E12" s="66">
        <v>0.5083333333333333</v>
      </c>
      <c r="F12" s="71" t="s">
        <v>208</v>
      </c>
      <c r="G12" s="70" t="s">
        <v>234</v>
      </c>
      <c r="H12" s="65" t="s">
        <v>256</v>
      </c>
      <c r="I12" s="65" t="s">
        <v>257</v>
      </c>
      <c r="J12" s="69" t="s">
        <v>258</v>
      </c>
      <c r="K12" s="69" t="s">
        <v>235</v>
      </c>
      <c r="L12" s="69" t="s">
        <v>236</v>
      </c>
      <c r="M12" s="65" t="s">
        <v>259</v>
      </c>
      <c r="N12" s="65" t="s">
        <v>238</v>
      </c>
      <c r="O12" s="65" t="s">
        <v>239</v>
      </c>
      <c r="P12" s="71" t="s">
        <v>240</v>
      </c>
      <c r="Q12" s="70" t="s">
        <v>240</v>
      </c>
      <c r="R12" s="70" t="s">
        <v>239</v>
      </c>
      <c r="S12" s="67">
        <v>1</v>
      </c>
      <c r="V12" s="79"/>
      <c r="W12" s="80"/>
      <c r="X12" s="80"/>
      <c r="Y12" s="80"/>
      <c r="Z12" s="80"/>
      <c r="AA12" s="80"/>
      <c r="AB12" s="80"/>
      <c r="AC12" s="80"/>
      <c r="AD12" s="80"/>
      <c r="AE12" s="80"/>
      <c r="AF12" s="81"/>
      <c r="AG12" s="33" t="s">
        <v>190</v>
      </c>
    </row>
    <row r="13" spans="2:33" x14ac:dyDescent="0.55000000000000004">
      <c r="B13" s="184" t="s">
        <v>209</v>
      </c>
      <c r="C13" s="185"/>
      <c r="D13" s="186" t="str">
        <f t="shared" si="0"/>
        <v/>
      </c>
      <c r="E13" s="187"/>
      <c r="F13" s="168"/>
      <c r="G13" s="169"/>
      <c r="H13" s="188"/>
      <c r="I13" s="188"/>
      <c r="J13" s="189"/>
      <c r="K13" s="171"/>
      <c r="L13" s="171"/>
      <c r="M13" s="188"/>
      <c r="N13" s="188"/>
      <c r="O13" s="188"/>
      <c r="P13" s="190"/>
      <c r="Q13" s="169"/>
      <c r="R13" s="169"/>
      <c r="S13" s="191"/>
      <c r="V13" s="79" t="s">
        <v>245</v>
      </c>
      <c r="W13" s="80"/>
      <c r="X13" s="80"/>
      <c r="Y13" s="80"/>
      <c r="Z13" s="80"/>
      <c r="AA13" s="80"/>
      <c r="AB13" s="80"/>
      <c r="AC13" s="80"/>
      <c r="AD13" s="80"/>
      <c r="AE13" s="80"/>
      <c r="AF13" s="81"/>
      <c r="AG13" s="33" t="s">
        <v>190</v>
      </c>
    </row>
    <row r="14" spans="2:33" x14ac:dyDescent="0.55000000000000004">
      <c r="B14" s="192"/>
      <c r="C14" s="185"/>
      <c r="D14" s="186" t="str">
        <f t="shared" si="0"/>
        <v/>
      </c>
      <c r="E14" s="187"/>
      <c r="F14" s="168"/>
      <c r="G14" s="169"/>
      <c r="H14" s="188"/>
      <c r="I14" s="188"/>
      <c r="J14" s="189"/>
      <c r="K14" s="171"/>
      <c r="L14" s="171"/>
      <c r="M14" s="188"/>
      <c r="N14" s="188"/>
      <c r="O14" s="188"/>
      <c r="P14" s="190"/>
      <c r="Q14" s="169"/>
      <c r="R14" s="169"/>
      <c r="S14" s="191"/>
      <c r="V14" s="79" t="s">
        <v>246</v>
      </c>
      <c r="W14" s="80"/>
      <c r="X14" s="80"/>
      <c r="Y14" s="80"/>
      <c r="Z14" s="80"/>
      <c r="AA14" s="80"/>
      <c r="AB14" s="80"/>
      <c r="AC14" s="80"/>
      <c r="AD14" s="80"/>
      <c r="AE14" s="80"/>
      <c r="AF14" s="81"/>
      <c r="AG14" s="33" t="s">
        <v>190</v>
      </c>
    </row>
    <row r="15" spans="2:33" x14ac:dyDescent="0.55000000000000004">
      <c r="B15" s="192"/>
      <c r="C15" s="185"/>
      <c r="D15" s="186" t="str">
        <f t="shared" si="0"/>
        <v/>
      </c>
      <c r="E15" s="187"/>
      <c r="F15" s="168"/>
      <c r="G15" s="169"/>
      <c r="H15" s="188"/>
      <c r="I15" s="188"/>
      <c r="J15" s="189"/>
      <c r="K15" s="171"/>
      <c r="L15" s="171"/>
      <c r="M15" s="188"/>
      <c r="N15" s="188"/>
      <c r="O15" s="188"/>
      <c r="P15" s="190"/>
      <c r="Q15" s="169"/>
      <c r="R15" s="169"/>
      <c r="S15" s="191"/>
      <c r="V15" s="79" t="s">
        <v>247</v>
      </c>
      <c r="W15" s="80"/>
      <c r="X15" s="80"/>
      <c r="Y15" s="80"/>
      <c r="Z15" s="80"/>
      <c r="AA15" s="80"/>
      <c r="AB15" s="80"/>
      <c r="AC15" s="80"/>
      <c r="AD15" s="80"/>
      <c r="AE15" s="80"/>
      <c r="AF15" s="81"/>
      <c r="AG15" s="33" t="s">
        <v>190</v>
      </c>
    </row>
    <row r="16" spans="2:33" x14ac:dyDescent="0.55000000000000004">
      <c r="B16" s="192"/>
      <c r="C16" s="185"/>
      <c r="D16" s="186" t="str">
        <f t="shared" si="0"/>
        <v/>
      </c>
      <c r="E16" s="187"/>
      <c r="F16" s="168"/>
      <c r="G16" s="169"/>
      <c r="H16" s="188"/>
      <c r="I16" s="188"/>
      <c r="J16" s="189"/>
      <c r="K16" s="171"/>
      <c r="L16" s="171"/>
      <c r="M16" s="188"/>
      <c r="N16" s="188"/>
      <c r="O16" s="188"/>
      <c r="P16" s="190"/>
      <c r="Q16" s="169"/>
      <c r="R16" s="169"/>
      <c r="S16" s="191"/>
      <c r="V16" s="79"/>
      <c r="W16" s="80"/>
      <c r="X16" s="80"/>
      <c r="Y16" s="80"/>
      <c r="Z16" s="80"/>
      <c r="AA16" s="80"/>
      <c r="AB16" s="80"/>
      <c r="AC16" s="80"/>
      <c r="AD16" s="80"/>
      <c r="AE16" s="80"/>
      <c r="AF16" s="81"/>
      <c r="AG16" s="33" t="s">
        <v>190</v>
      </c>
    </row>
    <row r="17" spans="2:33" x14ac:dyDescent="0.55000000000000004">
      <c r="B17" s="192"/>
      <c r="C17" s="185"/>
      <c r="D17" s="186" t="str">
        <f t="shared" si="0"/>
        <v/>
      </c>
      <c r="E17" s="187"/>
      <c r="F17" s="168"/>
      <c r="G17" s="169"/>
      <c r="H17" s="188"/>
      <c r="I17" s="188"/>
      <c r="J17" s="189"/>
      <c r="K17" s="171"/>
      <c r="L17" s="171"/>
      <c r="M17" s="188"/>
      <c r="N17" s="188"/>
      <c r="O17" s="188"/>
      <c r="P17" s="190"/>
      <c r="Q17" s="169"/>
      <c r="R17" s="169"/>
      <c r="S17" s="191"/>
      <c r="V17" s="79"/>
      <c r="W17" s="80"/>
      <c r="X17" s="80"/>
      <c r="Y17" s="80"/>
      <c r="Z17" s="80"/>
      <c r="AA17" s="80"/>
      <c r="AB17" s="80"/>
      <c r="AC17" s="80"/>
      <c r="AD17" s="80"/>
      <c r="AE17" s="80"/>
      <c r="AF17" s="81"/>
      <c r="AG17" s="33" t="s">
        <v>190</v>
      </c>
    </row>
    <row r="18" spans="2:33" x14ac:dyDescent="0.55000000000000004">
      <c r="B18" s="192"/>
      <c r="C18" s="185"/>
      <c r="D18" s="186" t="str">
        <f t="shared" si="0"/>
        <v/>
      </c>
      <c r="E18" s="187"/>
      <c r="F18" s="168"/>
      <c r="G18" s="169"/>
      <c r="H18" s="188"/>
      <c r="I18" s="188"/>
      <c r="J18" s="189"/>
      <c r="K18" s="171"/>
      <c r="L18" s="171"/>
      <c r="M18" s="188"/>
      <c r="N18" s="188"/>
      <c r="O18" s="188"/>
      <c r="P18" s="190"/>
      <c r="Q18" s="169"/>
      <c r="R18" s="169"/>
      <c r="S18" s="191"/>
      <c r="V18" s="79"/>
      <c r="W18" s="80"/>
      <c r="X18" s="80"/>
      <c r="Y18" s="80"/>
      <c r="Z18" s="80"/>
      <c r="AA18" s="80"/>
      <c r="AB18" s="80"/>
      <c r="AC18" s="80"/>
      <c r="AD18" s="80"/>
      <c r="AE18" s="80"/>
      <c r="AF18" s="81"/>
      <c r="AG18" s="33" t="s">
        <v>190</v>
      </c>
    </row>
    <row r="19" spans="2:33" x14ac:dyDescent="0.55000000000000004">
      <c r="B19" s="192"/>
      <c r="C19" s="185"/>
      <c r="D19" s="186" t="str">
        <f t="shared" si="0"/>
        <v/>
      </c>
      <c r="E19" s="187"/>
      <c r="F19" s="168"/>
      <c r="G19" s="169"/>
      <c r="H19" s="188"/>
      <c r="I19" s="188"/>
      <c r="J19" s="189"/>
      <c r="K19" s="171"/>
      <c r="L19" s="171"/>
      <c r="M19" s="188"/>
      <c r="N19" s="188"/>
      <c r="O19" s="188"/>
      <c r="P19" s="190"/>
      <c r="Q19" s="169"/>
      <c r="R19" s="169"/>
      <c r="S19" s="191"/>
      <c r="V19" s="79"/>
      <c r="W19" s="80"/>
      <c r="X19" s="80"/>
      <c r="Y19" s="80"/>
      <c r="Z19" s="80"/>
      <c r="AA19" s="80"/>
      <c r="AB19" s="80"/>
      <c r="AC19" s="80"/>
      <c r="AD19" s="80"/>
      <c r="AE19" s="80"/>
      <c r="AF19" s="81"/>
      <c r="AG19" s="33" t="s">
        <v>190</v>
      </c>
    </row>
    <row r="20" spans="2:33" x14ac:dyDescent="0.55000000000000004">
      <c r="B20" s="192"/>
      <c r="C20" s="185"/>
      <c r="D20" s="186" t="str">
        <f t="shared" si="0"/>
        <v/>
      </c>
      <c r="E20" s="187"/>
      <c r="F20" s="168"/>
      <c r="G20" s="169"/>
      <c r="H20" s="188"/>
      <c r="I20" s="188"/>
      <c r="J20" s="189"/>
      <c r="K20" s="171"/>
      <c r="L20" s="171"/>
      <c r="M20" s="188"/>
      <c r="N20" s="188"/>
      <c r="O20" s="188"/>
      <c r="P20" s="190"/>
      <c r="Q20" s="169"/>
      <c r="R20" s="169"/>
      <c r="S20" s="191"/>
      <c r="V20" s="79"/>
      <c r="W20" s="80"/>
      <c r="X20" s="80"/>
      <c r="Y20" s="80"/>
      <c r="Z20" s="80"/>
      <c r="AA20" s="80"/>
      <c r="AB20" s="80"/>
      <c r="AC20" s="80"/>
      <c r="AD20" s="80"/>
      <c r="AE20" s="80"/>
      <c r="AF20" s="81"/>
      <c r="AG20" s="33" t="s">
        <v>190</v>
      </c>
    </row>
    <row r="21" spans="2:33" x14ac:dyDescent="0.55000000000000004">
      <c r="B21" s="192"/>
      <c r="C21" s="185"/>
      <c r="D21" s="186" t="str">
        <f t="shared" si="0"/>
        <v/>
      </c>
      <c r="E21" s="187"/>
      <c r="F21" s="168"/>
      <c r="G21" s="169"/>
      <c r="H21" s="188"/>
      <c r="I21" s="188"/>
      <c r="J21" s="189"/>
      <c r="K21" s="171"/>
      <c r="L21" s="171"/>
      <c r="M21" s="188"/>
      <c r="N21" s="188"/>
      <c r="O21" s="188"/>
      <c r="P21" s="190"/>
      <c r="Q21" s="169"/>
      <c r="R21" s="169"/>
      <c r="S21" s="191"/>
      <c r="V21" s="79"/>
      <c r="W21" s="80"/>
      <c r="X21" s="80"/>
      <c r="Y21" s="80"/>
      <c r="Z21" s="80"/>
      <c r="AA21" s="80"/>
      <c r="AB21" s="80"/>
      <c r="AC21" s="80"/>
      <c r="AD21" s="80"/>
      <c r="AE21" s="80"/>
      <c r="AF21" s="81"/>
      <c r="AG21" s="33" t="s">
        <v>190</v>
      </c>
    </row>
    <row r="22" spans="2:33" x14ac:dyDescent="0.55000000000000004">
      <c r="B22" s="192"/>
      <c r="C22" s="185"/>
      <c r="D22" s="186" t="str">
        <f t="shared" si="0"/>
        <v/>
      </c>
      <c r="E22" s="187"/>
      <c r="F22" s="168"/>
      <c r="G22" s="169"/>
      <c r="H22" s="188"/>
      <c r="I22" s="188"/>
      <c r="J22" s="189"/>
      <c r="K22" s="171"/>
      <c r="L22" s="171"/>
      <c r="M22" s="188"/>
      <c r="N22" s="188"/>
      <c r="O22" s="188"/>
      <c r="P22" s="190"/>
      <c r="Q22" s="169"/>
      <c r="R22" s="169"/>
      <c r="S22" s="191"/>
      <c r="V22" s="79"/>
      <c r="W22" s="80"/>
      <c r="X22" s="80"/>
      <c r="Y22" s="80"/>
      <c r="Z22" s="80"/>
      <c r="AA22" s="80"/>
      <c r="AB22" s="80"/>
      <c r="AC22" s="80"/>
      <c r="AD22" s="80"/>
      <c r="AE22" s="80"/>
      <c r="AF22" s="81"/>
      <c r="AG22" s="33" t="s">
        <v>190</v>
      </c>
    </row>
    <row r="23" spans="2:33" x14ac:dyDescent="0.55000000000000004">
      <c r="B23" s="192"/>
      <c r="C23" s="185"/>
      <c r="D23" s="186" t="str">
        <f t="shared" si="0"/>
        <v/>
      </c>
      <c r="E23" s="187"/>
      <c r="F23" s="168"/>
      <c r="G23" s="169"/>
      <c r="H23" s="188"/>
      <c r="I23" s="188"/>
      <c r="J23" s="189"/>
      <c r="K23" s="171"/>
      <c r="L23" s="171"/>
      <c r="M23" s="188"/>
      <c r="N23" s="188"/>
      <c r="O23" s="188"/>
      <c r="P23" s="190"/>
      <c r="Q23" s="169"/>
      <c r="R23" s="169"/>
      <c r="S23" s="191"/>
      <c r="V23" s="79"/>
      <c r="W23" s="80"/>
      <c r="X23" s="80"/>
      <c r="Y23" s="80"/>
      <c r="Z23" s="80"/>
      <c r="AA23" s="80"/>
      <c r="AB23" s="80"/>
      <c r="AC23" s="80"/>
      <c r="AD23" s="80"/>
      <c r="AE23" s="80"/>
      <c r="AF23" s="81"/>
      <c r="AG23" s="33" t="s">
        <v>190</v>
      </c>
    </row>
    <row r="24" spans="2:33" x14ac:dyDescent="0.55000000000000004">
      <c r="B24" s="192"/>
      <c r="C24" s="185"/>
      <c r="D24" s="186" t="str">
        <f t="shared" si="0"/>
        <v/>
      </c>
      <c r="E24" s="187"/>
      <c r="F24" s="168"/>
      <c r="G24" s="169"/>
      <c r="H24" s="188"/>
      <c r="I24" s="188"/>
      <c r="J24" s="189"/>
      <c r="K24" s="171"/>
      <c r="L24" s="171"/>
      <c r="M24" s="188"/>
      <c r="N24" s="188"/>
      <c r="O24" s="188"/>
      <c r="P24" s="190"/>
      <c r="Q24" s="169"/>
      <c r="R24" s="169"/>
      <c r="S24" s="191"/>
      <c r="V24" s="79"/>
      <c r="W24" s="80"/>
      <c r="X24" s="80"/>
      <c r="Y24" s="80"/>
      <c r="Z24" s="80"/>
      <c r="AA24" s="80"/>
      <c r="AB24" s="80"/>
      <c r="AC24" s="80"/>
      <c r="AD24" s="80"/>
      <c r="AE24" s="80"/>
      <c r="AF24" s="81"/>
      <c r="AG24" s="33" t="s">
        <v>190</v>
      </c>
    </row>
    <row r="25" spans="2:33" x14ac:dyDescent="0.55000000000000004">
      <c r="B25" s="192"/>
      <c r="C25" s="185"/>
      <c r="D25" s="186" t="str">
        <f t="shared" si="0"/>
        <v/>
      </c>
      <c r="E25" s="187"/>
      <c r="F25" s="168"/>
      <c r="G25" s="169"/>
      <c r="H25" s="188"/>
      <c r="I25" s="188"/>
      <c r="J25" s="189"/>
      <c r="K25" s="171"/>
      <c r="L25" s="171"/>
      <c r="M25" s="188"/>
      <c r="N25" s="188"/>
      <c r="O25" s="188"/>
      <c r="P25" s="190"/>
      <c r="Q25" s="169"/>
      <c r="R25" s="169"/>
      <c r="S25" s="191"/>
      <c r="V25" s="79"/>
      <c r="W25" s="80"/>
      <c r="X25" s="80"/>
      <c r="Y25" s="80"/>
      <c r="Z25" s="80"/>
      <c r="AA25" s="80"/>
      <c r="AB25" s="80"/>
      <c r="AC25" s="80"/>
      <c r="AD25" s="80"/>
      <c r="AE25" s="80"/>
      <c r="AF25" s="81"/>
      <c r="AG25" s="33" t="s">
        <v>190</v>
      </c>
    </row>
    <row r="26" spans="2:33" x14ac:dyDescent="0.55000000000000004">
      <c r="B26" s="192"/>
      <c r="C26" s="185"/>
      <c r="D26" s="186" t="str">
        <f t="shared" si="0"/>
        <v/>
      </c>
      <c r="E26" s="187"/>
      <c r="F26" s="168"/>
      <c r="G26" s="169"/>
      <c r="H26" s="188"/>
      <c r="I26" s="188"/>
      <c r="J26" s="189"/>
      <c r="K26" s="171"/>
      <c r="L26" s="171"/>
      <c r="M26" s="188"/>
      <c r="N26" s="188"/>
      <c r="O26" s="188"/>
      <c r="P26" s="190"/>
      <c r="Q26" s="169"/>
      <c r="R26" s="169"/>
      <c r="S26" s="191"/>
      <c r="V26" s="79"/>
      <c r="W26" s="80"/>
      <c r="X26" s="80"/>
      <c r="Y26" s="80"/>
      <c r="Z26" s="80"/>
      <c r="AA26" s="80"/>
      <c r="AB26" s="80"/>
      <c r="AC26" s="80"/>
      <c r="AD26" s="80"/>
      <c r="AE26" s="80"/>
      <c r="AF26" s="81"/>
      <c r="AG26" s="33" t="s">
        <v>190</v>
      </c>
    </row>
    <row r="27" spans="2:33" x14ac:dyDescent="0.55000000000000004">
      <c r="B27" s="192"/>
      <c r="C27" s="185"/>
      <c r="D27" s="186" t="str">
        <f t="shared" si="0"/>
        <v/>
      </c>
      <c r="E27" s="187"/>
      <c r="F27" s="168"/>
      <c r="G27" s="169"/>
      <c r="H27" s="188"/>
      <c r="I27" s="188"/>
      <c r="J27" s="189"/>
      <c r="K27" s="171"/>
      <c r="L27" s="171"/>
      <c r="M27" s="188"/>
      <c r="N27" s="188"/>
      <c r="O27" s="188"/>
      <c r="P27" s="190"/>
      <c r="Q27" s="169"/>
      <c r="R27" s="169"/>
      <c r="S27" s="191"/>
      <c r="V27" s="79"/>
      <c r="W27" s="80"/>
      <c r="X27" s="80"/>
      <c r="Y27" s="80"/>
      <c r="Z27" s="80"/>
      <c r="AA27" s="80"/>
      <c r="AB27" s="80"/>
      <c r="AC27" s="80"/>
      <c r="AD27" s="80"/>
      <c r="AE27" s="80"/>
      <c r="AF27" s="81"/>
      <c r="AG27" s="33" t="s">
        <v>190</v>
      </c>
    </row>
    <row r="28" spans="2:33" x14ac:dyDescent="0.55000000000000004">
      <c r="B28" s="192"/>
      <c r="C28" s="185"/>
      <c r="D28" s="186" t="str">
        <f t="shared" si="0"/>
        <v/>
      </c>
      <c r="E28" s="187"/>
      <c r="F28" s="168"/>
      <c r="G28" s="169"/>
      <c r="H28" s="188"/>
      <c r="I28" s="188"/>
      <c r="J28" s="189"/>
      <c r="K28" s="171"/>
      <c r="L28" s="171"/>
      <c r="M28" s="188"/>
      <c r="N28" s="188"/>
      <c r="O28" s="188"/>
      <c r="P28" s="190"/>
      <c r="Q28" s="169"/>
      <c r="R28" s="169"/>
      <c r="S28" s="191"/>
      <c r="V28" s="79"/>
      <c r="W28" s="80"/>
      <c r="X28" s="80"/>
      <c r="Y28" s="80"/>
      <c r="Z28" s="80"/>
      <c r="AA28" s="80"/>
      <c r="AB28" s="80"/>
      <c r="AC28" s="80"/>
      <c r="AD28" s="80"/>
      <c r="AE28" s="80"/>
      <c r="AF28" s="81"/>
      <c r="AG28" s="33" t="s">
        <v>190</v>
      </c>
    </row>
    <row r="29" spans="2:33" x14ac:dyDescent="0.55000000000000004">
      <c r="B29" s="192"/>
      <c r="C29" s="185"/>
      <c r="D29" s="186" t="str">
        <f t="shared" si="0"/>
        <v/>
      </c>
      <c r="E29" s="187"/>
      <c r="F29" s="168"/>
      <c r="G29" s="169"/>
      <c r="H29" s="188"/>
      <c r="I29" s="188"/>
      <c r="J29" s="189"/>
      <c r="K29" s="171"/>
      <c r="L29" s="171"/>
      <c r="M29" s="188"/>
      <c r="N29" s="188"/>
      <c r="O29" s="188"/>
      <c r="P29" s="190"/>
      <c r="Q29" s="169"/>
      <c r="R29" s="169"/>
      <c r="S29" s="191"/>
      <c r="V29" s="79"/>
      <c r="W29" s="80"/>
      <c r="X29" s="80"/>
      <c r="Y29" s="80"/>
      <c r="Z29" s="80"/>
      <c r="AA29" s="80"/>
      <c r="AB29" s="80"/>
      <c r="AC29" s="80"/>
      <c r="AD29" s="80"/>
      <c r="AE29" s="80"/>
      <c r="AF29" s="81"/>
      <c r="AG29" s="33" t="s">
        <v>190</v>
      </c>
    </row>
    <row r="30" spans="2:33" x14ac:dyDescent="0.55000000000000004">
      <c r="B30" s="192"/>
      <c r="C30" s="185"/>
      <c r="D30" s="186" t="str">
        <f t="shared" si="0"/>
        <v/>
      </c>
      <c r="E30" s="187"/>
      <c r="F30" s="168"/>
      <c r="G30" s="169"/>
      <c r="H30" s="188"/>
      <c r="I30" s="188"/>
      <c r="J30" s="189"/>
      <c r="K30" s="171"/>
      <c r="L30" s="171"/>
      <c r="M30" s="188"/>
      <c r="N30" s="188"/>
      <c r="O30" s="188"/>
      <c r="P30" s="190"/>
      <c r="Q30" s="169"/>
      <c r="R30" s="169"/>
      <c r="S30" s="191"/>
      <c r="V30" s="79"/>
      <c r="W30" s="80"/>
      <c r="X30" s="80"/>
      <c r="Y30" s="80"/>
      <c r="Z30" s="80"/>
      <c r="AA30" s="80"/>
      <c r="AB30" s="80"/>
      <c r="AC30" s="80"/>
      <c r="AD30" s="80"/>
      <c r="AE30" s="80"/>
      <c r="AF30" s="81"/>
      <c r="AG30" s="33" t="s">
        <v>190</v>
      </c>
    </row>
    <row r="31" spans="2:33" x14ac:dyDescent="0.55000000000000004">
      <c r="B31" s="192"/>
      <c r="C31" s="185"/>
      <c r="D31" s="186" t="str">
        <f t="shared" si="0"/>
        <v/>
      </c>
      <c r="E31" s="187"/>
      <c r="F31" s="168"/>
      <c r="G31" s="169"/>
      <c r="H31" s="188"/>
      <c r="I31" s="188"/>
      <c r="J31" s="189"/>
      <c r="K31" s="171"/>
      <c r="L31" s="171"/>
      <c r="M31" s="188"/>
      <c r="N31" s="188"/>
      <c r="O31" s="188"/>
      <c r="P31" s="190"/>
      <c r="Q31" s="169"/>
      <c r="R31" s="169"/>
      <c r="S31" s="191"/>
      <c r="V31" s="79"/>
      <c r="W31" s="80"/>
      <c r="X31" s="80"/>
      <c r="Y31" s="80"/>
      <c r="Z31" s="80"/>
      <c r="AA31" s="80"/>
      <c r="AB31" s="80"/>
      <c r="AC31" s="80"/>
      <c r="AD31" s="80"/>
      <c r="AE31" s="80"/>
      <c r="AF31" s="81"/>
      <c r="AG31" s="33" t="s">
        <v>190</v>
      </c>
    </row>
    <row r="32" spans="2:33" x14ac:dyDescent="0.55000000000000004">
      <c r="B32" s="192"/>
      <c r="C32" s="185"/>
      <c r="D32" s="186" t="str">
        <f t="shared" si="0"/>
        <v/>
      </c>
      <c r="E32" s="187"/>
      <c r="F32" s="168"/>
      <c r="G32" s="169"/>
      <c r="H32" s="188"/>
      <c r="I32" s="188"/>
      <c r="J32" s="189"/>
      <c r="K32" s="171"/>
      <c r="L32" s="171"/>
      <c r="M32" s="188"/>
      <c r="N32" s="188"/>
      <c r="O32" s="188"/>
      <c r="P32" s="190"/>
      <c r="Q32" s="169"/>
      <c r="R32" s="169"/>
      <c r="S32" s="191"/>
      <c r="V32" s="79"/>
      <c r="W32" s="80"/>
      <c r="X32" s="80"/>
      <c r="Y32" s="80"/>
      <c r="Z32" s="80"/>
      <c r="AA32" s="80"/>
      <c r="AB32" s="80"/>
      <c r="AC32" s="80"/>
      <c r="AD32" s="80"/>
      <c r="AE32" s="80"/>
      <c r="AF32" s="81"/>
      <c r="AG32" s="33" t="s">
        <v>190</v>
      </c>
    </row>
    <row r="33" spans="2:33" x14ac:dyDescent="0.55000000000000004">
      <c r="B33" s="192"/>
      <c r="C33" s="185"/>
      <c r="D33" s="186" t="str">
        <f t="shared" si="0"/>
        <v/>
      </c>
      <c r="E33" s="187"/>
      <c r="F33" s="168"/>
      <c r="G33" s="169"/>
      <c r="H33" s="188"/>
      <c r="I33" s="188"/>
      <c r="J33" s="189"/>
      <c r="K33" s="171"/>
      <c r="L33" s="171"/>
      <c r="M33" s="188"/>
      <c r="N33" s="188"/>
      <c r="O33" s="188"/>
      <c r="P33" s="190"/>
      <c r="Q33" s="169"/>
      <c r="R33" s="169"/>
      <c r="S33" s="191"/>
      <c r="V33" s="79"/>
      <c r="W33" s="80"/>
      <c r="X33" s="80"/>
      <c r="Y33" s="80"/>
      <c r="Z33" s="80"/>
      <c r="AA33" s="80"/>
      <c r="AB33" s="80"/>
      <c r="AC33" s="80"/>
      <c r="AD33" s="80"/>
      <c r="AE33" s="80"/>
      <c r="AF33" s="81"/>
      <c r="AG33" s="33" t="s">
        <v>190</v>
      </c>
    </row>
    <row r="34" spans="2:33" x14ac:dyDescent="0.55000000000000004">
      <c r="B34" s="192"/>
      <c r="C34" s="185"/>
      <c r="D34" s="186" t="str">
        <f t="shared" si="0"/>
        <v/>
      </c>
      <c r="E34" s="187"/>
      <c r="F34" s="168"/>
      <c r="G34" s="169"/>
      <c r="H34" s="188"/>
      <c r="I34" s="188"/>
      <c r="J34" s="189"/>
      <c r="K34" s="171"/>
      <c r="L34" s="171"/>
      <c r="M34" s="188"/>
      <c r="N34" s="188"/>
      <c r="O34" s="188"/>
      <c r="P34" s="190"/>
      <c r="Q34" s="169"/>
      <c r="R34" s="169"/>
      <c r="S34" s="191"/>
      <c r="V34" s="79"/>
      <c r="W34" s="80"/>
      <c r="X34" s="80"/>
      <c r="Y34" s="80"/>
      <c r="Z34" s="80"/>
      <c r="AA34" s="80"/>
      <c r="AB34" s="80"/>
      <c r="AC34" s="80"/>
      <c r="AD34" s="80"/>
      <c r="AE34" s="80"/>
      <c r="AF34" s="81"/>
      <c r="AG34" s="33" t="s">
        <v>190</v>
      </c>
    </row>
    <row r="35" spans="2:33" x14ac:dyDescent="0.55000000000000004">
      <c r="B35" s="192"/>
      <c r="C35" s="185"/>
      <c r="D35" s="186" t="str">
        <f t="shared" si="0"/>
        <v/>
      </c>
      <c r="E35" s="187"/>
      <c r="F35" s="168"/>
      <c r="G35" s="169"/>
      <c r="H35" s="188"/>
      <c r="I35" s="188"/>
      <c r="J35" s="189"/>
      <c r="K35" s="171"/>
      <c r="L35" s="171"/>
      <c r="M35" s="188"/>
      <c r="N35" s="188"/>
      <c r="O35" s="188"/>
      <c r="P35" s="190"/>
      <c r="Q35" s="169"/>
      <c r="R35" s="169"/>
      <c r="S35" s="191"/>
      <c r="V35" s="79"/>
      <c r="W35" s="80"/>
      <c r="X35" s="80"/>
      <c r="Y35" s="80"/>
      <c r="Z35" s="80"/>
      <c r="AA35" s="80"/>
      <c r="AB35" s="80"/>
      <c r="AC35" s="80"/>
      <c r="AD35" s="80"/>
      <c r="AE35" s="80"/>
      <c r="AF35" s="81"/>
      <c r="AG35" s="33" t="s">
        <v>190</v>
      </c>
    </row>
    <row r="36" spans="2:33" x14ac:dyDescent="0.55000000000000004">
      <c r="B36" s="192"/>
      <c r="C36" s="185"/>
      <c r="D36" s="186" t="str">
        <f t="shared" si="0"/>
        <v/>
      </c>
      <c r="E36" s="187"/>
      <c r="F36" s="168"/>
      <c r="G36" s="169"/>
      <c r="H36" s="188"/>
      <c r="I36" s="188"/>
      <c r="J36" s="189"/>
      <c r="K36" s="171"/>
      <c r="L36" s="171"/>
      <c r="M36" s="188"/>
      <c r="N36" s="188"/>
      <c r="O36" s="188"/>
      <c r="P36" s="190"/>
      <c r="Q36" s="169"/>
      <c r="R36" s="169"/>
      <c r="S36" s="191"/>
      <c r="V36" s="79"/>
      <c r="W36" s="80"/>
      <c r="X36" s="80"/>
      <c r="Y36" s="80"/>
      <c r="Z36" s="80"/>
      <c r="AA36" s="80"/>
      <c r="AB36" s="80"/>
      <c r="AC36" s="80"/>
      <c r="AD36" s="80"/>
      <c r="AE36" s="80"/>
      <c r="AF36" s="81"/>
      <c r="AG36" s="33" t="s">
        <v>190</v>
      </c>
    </row>
    <row r="37" spans="2:33" x14ac:dyDescent="0.55000000000000004">
      <c r="B37" s="192"/>
      <c r="C37" s="185"/>
      <c r="D37" s="186" t="str">
        <f t="shared" si="0"/>
        <v/>
      </c>
      <c r="E37" s="187"/>
      <c r="F37" s="168"/>
      <c r="G37" s="169"/>
      <c r="H37" s="188"/>
      <c r="I37" s="188"/>
      <c r="J37" s="189"/>
      <c r="K37" s="171"/>
      <c r="L37" s="171"/>
      <c r="M37" s="188"/>
      <c r="N37" s="188"/>
      <c r="O37" s="188"/>
      <c r="P37" s="190"/>
      <c r="Q37" s="169"/>
      <c r="R37" s="169"/>
      <c r="S37" s="191"/>
      <c r="V37" s="79"/>
      <c r="W37" s="80"/>
      <c r="X37" s="80"/>
      <c r="Y37" s="80"/>
      <c r="Z37" s="80"/>
      <c r="AA37" s="80"/>
      <c r="AB37" s="80"/>
      <c r="AC37" s="80"/>
      <c r="AD37" s="80"/>
      <c r="AE37" s="80"/>
      <c r="AF37" s="81"/>
      <c r="AG37" s="33" t="s">
        <v>190</v>
      </c>
    </row>
    <row r="38" spans="2:33" x14ac:dyDescent="0.55000000000000004">
      <c r="B38" s="192"/>
      <c r="C38" s="185"/>
      <c r="D38" s="186" t="str">
        <f t="shared" si="0"/>
        <v/>
      </c>
      <c r="E38" s="187"/>
      <c r="F38" s="168"/>
      <c r="G38" s="169"/>
      <c r="H38" s="188"/>
      <c r="I38" s="188"/>
      <c r="J38" s="189"/>
      <c r="K38" s="171"/>
      <c r="L38" s="171"/>
      <c r="M38" s="188"/>
      <c r="N38" s="188"/>
      <c r="O38" s="188"/>
      <c r="P38" s="190"/>
      <c r="Q38" s="169"/>
      <c r="R38" s="169"/>
      <c r="S38" s="191"/>
      <c r="V38" s="79"/>
      <c r="W38" s="80"/>
      <c r="X38" s="80"/>
      <c r="Y38" s="80"/>
      <c r="Z38" s="80"/>
      <c r="AA38" s="80"/>
      <c r="AB38" s="80"/>
      <c r="AC38" s="80"/>
      <c r="AD38" s="80"/>
      <c r="AE38" s="80"/>
      <c r="AF38" s="81"/>
      <c r="AG38" s="33" t="s">
        <v>190</v>
      </c>
    </row>
    <row r="39" spans="2:33" x14ac:dyDescent="0.55000000000000004">
      <c r="B39" s="192"/>
      <c r="C39" s="185"/>
      <c r="D39" s="186" t="str">
        <f t="shared" si="0"/>
        <v/>
      </c>
      <c r="E39" s="187"/>
      <c r="F39" s="168"/>
      <c r="G39" s="169"/>
      <c r="H39" s="188"/>
      <c r="I39" s="188"/>
      <c r="J39" s="189"/>
      <c r="K39" s="171"/>
      <c r="L39" s="171"/>
      <c r="M39" s="188"/>
      <c r="N39" s="188"/>
      <c r="O39" s="188"/>
      <c r="P39" s="190"/>
      <c r="Q39" s="169"/>
      <c r="R39" s="169"/>
      <c r="S39" s="191"/>
      <c r="V39" s="79"/>
      <c r="W39" s="80"/>
      <c r="X39" s="80"/>
      <c r="Y39" s="80"/>
      <c r="Z39" s="80"/>
      <c r="AA39" s="80"/>
      <c r="AB39" s="80"/>
      <c r="AC39" s="80"/>
      <c r="AD39" s="80"/>
      <c r="AE39" s="80"/>
      <c r="AF39" s="81"/>
      <c r="AG39" s="33" t="s">
        <v>190</v>
      </c>
    </row>
    <row r="40" spans="2:33" x14ac:dyDescent="0.55000000000000004">
      <c r="B40" s="192"/>
      <c r="C40" s="185"/>
      <c r="D40" s="186" t="str">
        <f t="shared" si="0"/>
        <v/>
      </c>
      <c r="E40" s="187"/>
      <c r="F40" s="168"/>
      <c r="G40" s="169"/>
      <c r="H40" s="188"/>
      <c r="I40" s="188"/>
      <c r="J40" s="189"/>
      <c r="K40" s="171"/>
      <c r="L40" s="171"/>
      <c r="M40" s="188"/>
      <c r="N40" s="188"/>
      <c r="O40" s="188"/>
      <c r="P40" s="190"/>
      <c r="Q40" s="169"/>
      <c r="R40" s="169"/>
      <c r="S40" s="191"/>
      <c r="V40" s="79"/>
      <c r="W40" s="80"/>
      <c r="X40" s="80"/>
      <c r="Y40" s="80"/>
      <c r="Z40" s="80"/>
      <c r="AA40" s="80"/>
      <c r="AB40" s="80"/>
      <c r="AC40" s="80"/>
      <c r="AD40" s="80"/>
      <c r="AE40" s="80"/>
      <c r="AF40" s="81"/>
      <c r="AG40" s="33" t="s">
        <v>190</v>
      </c>
    </row>
    <row r="41" spans="2:33" x14ac:dyDescent="0.55000000000000004">
      <c r="B41" s="192"/>
      <c r="C41" s="185"/>
      <c r="D41" s="186" t="str">
        <f t="shared" si="0"/>
        <v/>
      </c>
      <c r="E41" s="187"/>
      <c r="F41" s="168"/>
      <c r="G41" s="169"/>
      <c r="H41" s="188"/>
      <c r="I41" s="188"/>
      <c r="J41" s="189"/>
      <c r="K41" s="171"/>
      <c r="L41" s="171"/>
      <c r="M41" s="188"/>
      <c r="N41" s="188"/>
      <c r="O41" s="188"/>
      <c r="P41" s="190"/>
      <c r="Q41" s="169"/>
      <c r="R41" s="169"/>
      <c r="S41" s="191"/>
      <c r="V41" s="79"/>
      <c r="W41" s="80"/>
      <c r="X41" s="80"/>
      <c r="Y41" s="80"/>
      <c r="Z41" s="80"/>
      <c r="AA41" s="80"/>
      <c r="AB41" s="80"/>
      <c r="AC41" s="80"/>
      <c r="AD41" s="80"/>
      <c r="AE41" s="80"/>
      <c r="AF41" s="81"/>
      <c r="AG41" s="33" t="s">
        <v>190</v>
      </c>
    </row>
    <row r="42" spans="2:33" x14ac:dyDescent="0.55000000000000004">
      <c r="B42" s="192"/>
      <c r="C42" s="185"/>
      <c r="D42" s="186" t="str">
        <f t="shared" si="0"/>
        <v/>
      </c>
      <c r="E42" s="187"/>
      <c r="F42" s="168"/>
      <c r="G42" s="169"/>
      <c r="H42" s="188"/>
      <c r="I42" s="188"/>
      <c r="J42" s="189"/>
      <c r="K42" s="171"/>
      <c r="L42" s="171"/>
      <c r="M42" s="188"/>
      <c r="N42" s="188"/>
      <c r="O42" s="188"/>
      <c r="P42" s="190"/>
      <c r="Q42" s="169"/>
      <c r="R42" s="169"/>
      <c r="S42" s="191"/>
      <c r="V42" s="79"/>
      <c r="W42" s="80"/>
      <c r="X42" s="80"/>
      <c r="Y42" s="80"/>
      <c r="Z42" s="80"/>
      <c r="AA42" s="80"/>
      <c r="AB42" s="80"/>
      <c r="AC42" s="80"/>
      <c r="AD42" s="80"/>
      <c r="AE42" s="80"/>
      <c r="AF42" s="81"/>
      <c r="AG42" s="33" t="s">
        <v>190</v>
      </c>
    </row>
    <row r="43" spans="2:33" x14ac:dyDescent="0.55000000000000004">
      <c r="B43" s="192"/>
      <c r="C43" s="185"/>
      <c r="D43" s="186" t="str">
        <f t="shared" si="0"/>
        <v/>
      </c>
      <c r="E43" s="187"/>
      <c r="F43" s="168"/>
      <c r="G43" s="169"/>
      <c r="H43" s="188"/>
      <c r="I43" s="188"/>
      <c r="J43" s="189"/>
      <c r="K43" s="171"/>
      <c r="L43" s="171"/>
      <c r="M43" s="188"/>
      <c r="N43" s="188"/>
      <c r="O43" s="188"/>
      <c r="P43" s="190"/>
      <c r="Q43" s="169"/>
      <c r="R43" s="169"/>
      <c r="S43" s="191"/>
      <c r="V43" s="79"/>
      <c r="W43" s="80"/>
      <c r="X43" s="80"/>
      <c r="Y43" s="80"/>
      <c r="Z43" s="80"/>
      <c r="AA43" s="80"/>
      <c r="AB43" s="80"/>
      <c r="AC43" s="80"/>
      <c r="AD43" s="80"/>
      <c r="AE43" s="80"/>
      <c r="AF43" s="81"/>
      <c r="AG43" s="33" t="s">
        <v>190</v>
      </c>
    </row>
    <row r="44" spans="2:33" x14ac:dyDescent="0.55000000000000004">
      <c r="B44" s="192"/>
      <c r="C44" s="185"/>
      <c r="D44" s="186" t="str">
        <f t="shared" ref="D44:D75" si="1">IF($C44 &lt;&gt; "", IF(ISERROR(MATCH($C44, 祝日, 0)), TEXT($C44, "aaa"), "祝日"), "")</f>
        <v/>
      </c>
      <c r="E44" s="187"/>
      <c r="F44" s="168"/>
      <c r="G44" s="169"/>
      <c r="H44" s="188"/>
      <c r="I44" s="188"/>
      <c r="J44" s="189"/>
      <c r="K44" s="171"/>
      <c r="L44" s="171"/>
      <c r="M44" s="188"/>
      <c r="N44" s="188"/>
      <c r="O44" s="188"/>
      <c r="P44" s="190"/>
      <c r="Q44" s="169"/>
      <c r="R44" s="169"/>
      <c r="S44" s="191"/>
      <c r="V44" s="79"/>
      <c r="W44" s="80"/>
      <c r="X44" s="80"/>
      <c r="Y44" s="80"/>
      <c r="Z44" s="80"/>
      <c r="AA44" s="80"/>
      <c r="AB44" s="80"/>
      <c r="AC44" s="80"/>
      <c r="AD44" s="80"/>
      <c r="AE44" s="80"/>
      <c r="AF44" s="81"/>
      <c r="AG44" s="33" t="s">
        <v>190</v>
      </c>
    </row>
    <row r="45" spans="2:33" x14ac:dyDescent="0.55000000000000004">
      <c r="B45" s="192"/>
      <c r="C45" s="185"/>
      <c r="D45" s="186" t="str">
        <f t="shared" si="1"/>
        <v/>
      </c>
      <c r="E45" s="187"/>
      <c r="F45" s="168"/>
      <c r="G45" s="169"/>
      <c r="H45" s="188"/>
      <c r="I45" s="188"/>
      <c r="J45" s="189"/>
      <c r="K45" s="171"/>
      <c r="L45" s="171"/>
      <c r="M45" s="188"/>
      <c r="N45" s="188"/>
      <c r="O45" s="188"/>
      <c r="P45" s="190"/>
      <c r="Q45" s="169"/>
      <c r="R45" s="169"/>
      <c r="S45" s="191"/>
      <c r="V45" s="79"/>
      <c r="W45" s="80"/>
      <c r="X45" s="80"/>
      <c r="Y45" s="80"/>
      <c r="Z45" s="80"/>
      <c r="AA45" s="80"/>
      <c r="AB45" s="80"/>
      <c r="AC45" s="80"/>
      <c r="AD45" s="80"/>
      <c r="AE45" s="80"/>
      <c r="AF45" s="81"/>
      <c r="AG45" s="33" t="s">
        <v>190</v>
      </c>
    </row>
    <row r="46" spans="2:33" x14ac:dyDescent="0.55000000000000004">
      <c r="B46" s="192"/>
      <c r="C46" s="185"/>
      <c r="D46" s="186" t="str">
        <f t="shared" si="1"/>
        <v/>
      </c>
      <c r="E46" s="187"/>
      <c r="F46" s="168"/>
      <c r="G46" s="169"/>
      <c r="H46" s="188"/>
      <c r="I46" s="188"/>
      <c r="J46" s="189"/>
      <c r="K46" s="171"/>
      <c r="L46" s="171"/>
      <c r="M46" s="188"/>
      <c r="N46" s="188"/>
      <c r="O46" s="188"/>
      <c r="P46" s="190"/>
      <c r="Q46" s="169"/>
      <c r="R46" s="169"/>
      <c r="S46" s="191"/>
      <c r="V46" s="79"/>
      <c r="W46" s="80"/>
      <c r="X46" s="80"/>
      <c r="Y46" s="80"/>
      <c r="Z46" s="80"/>
      <c r="AA46" s="80"/>
      <c r="AB46" s="80"/>
      <c r="AC46" s="80"/>
      <c r="AD46" s="80"/>
      <c r="AE46" s="80"/>
      <c r="AF46" s="81"/>
      <c r="AG46" s="33" t="s">
        <v>190</v>
      </c>
    </row>
    <row r="47" spans="2:33" x14ac:dyDescent="0.55000000000000004">
      <c r="B47" s="192"/>
      <c r="C47" s="185"/>
      <c r="D47" s="186" t="str">
        <f t="shared" si="1"/>
        <v/>
      </c>
      <c r="E47" s="187"/>
      <c r="F47" s="168"/>
      <c r="G47" s="169"/>
      <c r="H47" s="188"/>
      <c r="I47" s="188"/>
      <c r="J47" s="189"/>
      <c r="K47" s="171"/>
      <c r="L47" s="171"/>
      <c r="M47" s="188"/>
      <c r="N47" s="188"/>
      <c r="O47" s="188"/>
      <c r="P47" s="190"/>
      <c r="Q47" s="169"/>
      <c r="R47" s="169"/>
      <c r="S47" s="191"/>
      <c r="V47" s="79"/>
      <c r="W47" s="80"/>
      <c r="X47" s="80"/>
      <c r="Y47" s="80"/>
      <c r="Z47" s="80"/>
      <c r="AA47" s="80"/>
      <c r="AB47" s="80"/>
      <c r="AC47" s="80"/>
      <c r="AD47" s="80"/>
      <c r="AE47" s="80"/>
      <c r="AF47" s="81"/>
      <c r="AG47" s="33" t="s">
        <v>190</v>
      </c>
    </row>
    <row r="48" spans="2:33" x14ac:dyDescent="0.55000000000000004">
      <c r="B48" s="192"/>
      <c r="C48" s="185"/>
      <c r="D48" s="186" t="str">
        <f t="shared" si="1"/>
        <v/>
      </c>
      <c r="E48" s="187"/>
      <c r="F48" s="168"/>
      <c r="G48" s="169"/>
      <c r="H48" s="188"/>
      <c r="I48" s="188"/>
      <c r="J48" s="189"/>
      <c r="K48" s="171"/>
      <c r="L48" s="171"/>
      <c r="M48" s="188"/>
      <c r="N48" s="188"/>
      <c r="O48" s="188"/>
      <c r="P48" s="190"/>
      <c r="Q48" s="169"/>
      <c r="R48" s="169"/>
      <c r="S48" s="191"/>
      <c r="V48" s="79"/>
      <c r="W48" s="80"/>
      <c r="X48" s="80"/>
      <c r="Y48" s="80"/>
      <c r="Z48" s="80"/>
      <c r="AA48" s="80"/>
      <c r="AB48" s="80"/>
      <c r="AC48" s="80"/>
      <c r="AD48" s="80"/>
      <c r="AE48" s="80"/>
      <c r="AF48" s="81"/>
      <c r="AG48" s="33" t="s">
        <v>190</v>
      </c>
    </row>
    <row r="49" spans="2:33" x14ac:dyDescent="0.55000000000000004">
      <c r="B49" s="192"/>
      <c r="C49" s="185"/>
      <c r="D49" s="186" t="str">
        <f t="shared" si="1"/>
        <v/>
      </c>
      <c r="E49" s="187"/>
      <c r="F49" s="168"/>
      <c r="G49" s="169"/>
      <c r="H49" s="188"/>
      <c r="I49" s="188"/>
      <c r="J49" s="189"/>
      <c r="K49" s="171"/>
      <c r="L49" s="171"/>
      <c r="M49" s="188"/>
      <c r="N49" s="188"/>
      <c r="O49" s="188"/>
      <c r="P49" s="190"/>
      <c r="Q49" s="169"/>
      <c r="R49" s="169"/>
      <c r="S49" s="191"/>
      <c r="V49" s="79"/>
      <c r="W49" s="80"/>
      <c r="X49" s="80"/>
      <c r="Y49" s="80"/>
      <c r="Z49" s="80"/>
      <c r="AA49" s="80"/>
      <c r="AB49" s="80"/>
      <c r="AC49" s="80"/>
      <c r="AD49" s="80"/>
      <c r="AE49" s="80"/>
      <c r="AF49" s="81"/>
      <c r="AG49" s="33" t="s">
        <v>190</v>
      </c>
    </row>
    <row r="50" spans="2:33" x14ac:dyDescent="0.55000000000000004">
      <c r="B50" s="192"/>
      <c r="C50" s="185"/>
      <c r="D50" s="186" t="str">
        <f t="shared" si="1"/>
        <v/>
      </c>
      <c r="E50" s="187"/>
      <c r="F50" s="168"/>
      <c r="G50" s="169"/>
      <c r="H50" s="188"/>
      <c r="I50" s="188"/>
      <c r="J50" s="189"/>
      <c r="K50" s="171"/>
      <c r="L50" s="171"/>
      <c r="M50" s="188"/>
      <c r="N50" s="188"/>
      <c r="O50" s="188"/>
      <c r="P50" s="190"/>
      <c r="Q50" s="169"/>
      <c r="R50" s="169"/>
      <c r="S50" s="191"/>
      <c r="V50" s="79"/>
      <c r="W50" s="80"/>
      <c r="X50" s="80"/>
      <c r="Y50" s="80"/>
      <c r="Z50" s="80"/>
      <c r="AA50" s="80"/>
      <c r="AB50" s="80"/>
      <c r="AC50" s="80"/>
      <c r="AD50" s="80"/>
      <c r="AE50" s="80"/>
      <c r="AF50" s="81"/>
      <c r="AG50" s="33" t="s">
        <v>190</v>
      </c>
    </row>
    <row r="51" spans="2:33" x14ac:dyDescent="0.55000000000000004">
      <c r="B51" s="192"/>
      <c r="C51" s="185"/>
      <c r="D51" s="186" t="str">
        <f t="shared" si="1"/>
        <v/>
      </c>
      <c r="E51" s="187"/>
      <c r="F51" s="168"/>
      <c r="G51" s="169"/>
      <c r="H51" s="188"/>
      <c r="I51" s="188"/>
      <c r="J51" s="189"/>
      <c r="K51" s="171"/>
      <c r="L51" s="171"/>
      <c r="M51" s="188"/>
      <c r="N51" s="188"/>
      <c r="O51" s="188"/>
      <c r="P51" s="190"/>
      <c r="Q51" s="169"/>
      <c r="R51" s="169"/>
      <c r="S51" s="191"/>
      <c r="V51" s="79"/>
      <c r="W51" s="80"/>
      <c r="X51" s="80"/>
      <c r="Y51" s="80"/>
      <c r="Z51" s="80"/>
      <c r="AA51" s="80"/>
      <c r="AB51" s="80"/>
      <c r="AC51" s="80"/>
      <c r="AD51" s="80"/>
      <c r="AE51" s="80"/>
      <c r="AF51" s="81"/>
      <c r="AG51" s="33" t="s">
        <v>190</v>
      </c>
    </row>
    <row r="52" spans="2:33" x14ac:dyDescent="0.55000000000000004">
      <c r="B52" s="192"/>
      <c r="C52" s="185"/>
      <c r="D52" s="186" t="str">
        <f t="shared" si="1"/>
        <v/>
      </c>
      <c r="E52" s="187"/>
      <c r="F52" s="168"/>
      <c r="G52" s="169"/>
      <c r="H52" s="188"/>
      <c r="I52" s="188"/>
      <c r="J52" s="189"/>
      <c r="K52" s="171"/>
      <c r="L52" s="171"/>
      <c r="M52" s="188"/>
      <c r="N52" s="188"/>
      <c r="O52" s="188"/>
      <c r="P52" s="190"/>
      <c r="Q52" s="169"/>
      <c r="R52" s="169"/>
      <c r="S52" s="191"/>
      <c r="V52" s="79"/>
      <c r="W52" s="80"/>
      <c r="X52" s="80"/>
      <c r="Y52" s="80"/>
      <c r="Z52" s="80"/>
      <c r="AA52" s="80"/>
      <c r="AB52" s="80"/>
      <c r="AC52" s="80"/>
      <c r="AD52" s="80"/>
      <c r="AE52" s="80"/>
      <c r="AF52" s="81"/>
      <c r="AG52" s="33" t="s">
        <v>190</v>
      </c>
    </row>
    <row r="53" spans="2:33" x14ac:dyDescent="0.55000000000000004">
      <c r="B53" s="192"/>
      <c r="C53" s="185"/>
      <c r="D53" s="186" t="str">
        <f t="shared" si="1"/>
        <v/>
      </c>
      <c r="E53" s="187"/>
      <c r="F53" s="168"/>
      <c r="G53" s="169"/>
      <c r="H53" s="188"/>
      <c r="I53" s="188"/>
      <c r="J53" s="189"/>
      <c r="K53" s="171"/>
      <c r="L53" s="171"/>
      <c r="M53" s="188"/>
      <c r="N53" s="188"/>
      <c r="O53" s="188"/>
      <c r="P53" s="190"/>
      <c r="Q53" s="169"/>
      <c r="R53" s="169"/>
      <c r="S53" s="191"/>
      <c r="V53" s="83"/>
      <c r="W53" s="84"/>
      <c r="X53" s="84"/>
      <c r="Y53" s="84"/>
      <c r="Z53" s="84"/>
      <c r="AA53" s="84"/>
      <c r="AB53" s="84"/>
      <c r="AC53" s="84"/>
      <c r="AD53" s="84"/>
      <c r="AE53" s="84"/>
      <c r="AF53" s="85"/>
      <c r="AG53" s="33" t="s">
        <v>190</v>
      </c>
    </row>
    <row r="54" spans="2:33" x14ac:dyDescent="0.55000000000000004">
      <c r="B54" s="192"/>
      <c r="C54" s="185"/>
      <c r="D54" s="186" t="str">
        <f t="shared" si="1"/>
        <v/>
      </c>
      <c r="E54" s="187"/>
      <c r="F54" s="168"/>
      <c r="G54" s="169"/>
      <c r="H54" s="188"/>
      <c r="I54" s="188"/>
      <c r="J54" s="189"/>
      <c r="K54" s="171"/>
      <c r="L54" s="171"/>
      <c r="M54" s="188"/>
      <c r="N54" s="188"/>
      <c r="O54" s="188"/>
      <c r="P54" s="190"/>
      <c r="Q54" s="169"/>
      <c r="R54" s="169"/>
      <c r="S54" s="191"/>
      <c r="AG54" s="33" t="s">
        <v>190</v>
      </c>
    </row>
    <row r="55" spans="2:33" x14ac:dyDescent="0.55000000000000004">
      <c r="B55" s="192"/>
      <c r="C55" s="185"/>
      <c r="D55" s="186" t="str">
        <f t="shared" si="1"/>
        <v/>
      </c>
      <c r="E55" s="187"/>
      <c r="F55" s="168"/>
      <c r="G55" s="169"/>
      <c r="H55" s="188"/>
      <c r="I55" s="188"/>
      <c r="J55" s="189"/>
      <c r="K55" s="171"/>
      <c r="L55" s="171"/>
      <c r="M55" s="188"/>
      <c r="N55" s="188"/>
      <c r="O55" s="188"/>
      <c r="P55" s="190"/>
      <c r="Q55" s="169"/>
      <c r="R55" s="169"/>
      <c r="S55" s="191"/>
      <c r="AG55" s="33" t="s">
        <v>190</v>
      </c>
    </row>
    <row r="56" spans="2:33" x14ac:dyDescent="0.55000000000000004">
      <c r="B56" s="192"/>
      <c r="C56" s="185"/>
      <c r="D56" s="186" t="str">
        <f t="shared" si="1"/>
        <v/>
      </c>
      <c r="E56" s="187"/>
      <c r="F56" s="168"/>
      <c r="G56" s="169"/>
      <c r="H56" s="188"/>
      <c r="I56" s="188"/>
      <c r="J56" s="189"/>
      <c r="K56" s="171"/>
      <c r="L56" s="171"/>
      <c r="M56" s="188"/>
      <c r="N56" s="188"/>
      <c r="O56" s="188"/>
      <c r="P56" s="190"/>
      <c r="Q56" s="169"/>
      <c r="R56" s="169"/>
      <c r="S56" s="191"/>
      <c r="AG56" s="33" t="s">
        <v>190</v>
      </c>
    </row>
    <row r="57" spans="2:33" x14ac:dyDescent="0.55000000000000004">
      <c r="B57" s="192"/>
      <c r="C57" s="185"/>
      <c r="D57" s="186" t="str">
        <f t="shared" si="1"/>
        <v/>
      </c>
      <c r="E57" s="187"/>
      <c r="F57" s="168"/>
      <c r="G57" s="169"/>
      <c r="H57" s="188"/>
      <c r="I57" s="188"/>
      <c r="J57" s="189"/>
      <c r="K57" s="171"/>
      <c r="L57" s="171"/>
      <c r="M57" s="188"/>
      <c r="N57" s="188"/>
      <c r="O57" s="188"/>
      <c r="P57" s="190"/>
      <c r="Q57" s="169"/>
      <c r="R57" s="169"/>
      <c r="S57" s="191"/>
      <c r="AG57" s="33" t="s">
        <v>190</v>
      </c>
    </row>
    <row r="58" spans="2:33" x14ac:dyDescent="0.55000000000000004">
      <c r="B58" s="192"/>
      <c r="C58" s="185"/>
      <c r="D58" s="186" t="str">
        <f t="shared" si="1"/>
        <v/>
      </c>
      <c r="E58" s="187"/>
      <c r="F58" s="168"/>
      <c r="G58" s="169"/>
      <c r="H58" s="188"/>
      <c r="I58" s="188"/>
      <c r="J58" s="189"/>
      <c r="K58" s="171"/>
      <c r="L58" s="171"/>
      <c r="M58" s="188"/>
      <c r="N58" s="188"/>
      <c r="O58" s="188"/>
      <c r="P58" s="190"/>
      <c r="Q58" s="169"/>
      <c r="R58" s="169"/>
      <c r="S58" s="191"/>
      <c r="AG58" s="33" t="s">
        <v>190</v>
      </c>
    </row>
    <row r="59" spans="2:33" x14ac:dyDescent="0.55000000000000004">
      <c r="B59" s="192"/>
      <c r="C59" s="185"/>
      <c r="D59" s="186" t="str">
        <f t="shared" si="1"/>
        <v/>
      </c>
      <c r="E59" s="187"/>
      <c r="F59" s="168"/>
      <c r="G59" s="169"/>
      <c r="H59" s="188"/>
      <c r="I59" s="188"/>
      <c r="J59" s="189"/>
      <c r="K59" s="171"/>
      <c r="L59" s="171"/>
      <c r="M59" s="188"/>
      <c r="N59" s="188"/>
      <c r="O59" s="188"/>
      <c r="P59" s="190"/>
      <c r="Q59" s="169"/>
      <c r="R59" s="169"/>
      <c r="S59" s="191"/>
      <c r="AG59" s="33" t="s">
        <v>190</v>
      </c>
    </row>
    <row r="60" spans="2:33" x14ac:dyDescent="0.55000000000000004">
      <c r="B60" s="192"/>
      <c r="C60" s="185"/>
      <c r="D60" s="186" t="str">
        <f t="shared" si="1"/>
        <v/>
      </c>
      <c r="E60" s="187"/>
      <c r="F60" s="168"/>
      <c r="G60" s="169"/>
      <c r="H60" s="188"/>
      <c r="I60" s="188"/>
      <c r="J60" s="189"/>
      <c r="K60" s="171"/>
      <c r="L60" s="171"/>
      <c r="M60" s="188"/>
      <c r="N60" s="188"/>
      <c r="O60" s="188"/>
      <c r="P60" s="190"/>
      <c r="Q60" s="169"/>
      <c r="R60" s="169"/>
      <c r="S60" s="191"/>
      <c r="AG60" s="33" t="s">
        <v>190</v>
      </c>
    </row>
    <row r="61" spans="2:33" x14ac:dyDescent="0.55000000000000004">
      <c r="B61" s="192"/>
      <c r="C61" s="185"/>
      <c r="D61" s="186" t="str">
        <f t="shared" si="1"/>
        <v/>
      </c>
      <c r="E61" s="187"/>
      <c r="F61" s="168"/>
      <c r="G61" s="169"/>
      <c r="H61" s="188"/>
      <c r="I61" s="188"/>
      <c r="J61" s="189"/>
      <c r="K61" s="171"/>
      <c r="L61" s="171"/>
      <c r="M61" s="188"/>
      <c r="N61" s="188"/>
      <c r="O61" s="188"/>
      <c r="P61" s="190"/>
      <c r="Q61" s="169"/>
      <c r="R61" s="169"/>
      <c r="S61" s="191"/>
      <c r="AG61" s="33" t="s">
        <v>190</v>
      </c>
    </row>
    <row r="62" spans="2:33" x14ac:dyDescent="0.55000000000000004">
      <c r="B62" s="192"/>
      <c r="C62" s="185"/>
      <c r="D62" s="186" t="str">
        <f t="shared" si="1"/>
        <v/>
      </c>
      <c r="E62" s="187"/>
      <c r="F62" s="168"/>
      <c r="G62" s="169"/>
      <c r="H62" s="188"/>
      <c r="I62" s="188"/>
      <c r="J62" s="189"/>
      <c r="K62" s="171"/>
      <c r="L62" s="171"/>
      <c r="M62" s="188"/>
      <c r="N62" s="188"/>
      <c r="O62" s="188"/>
      <c r="P62" s="190"/>
      <c r="Q62" s="169"/>
      <c r="R62" s="169"/>
      <c r="S62" s="191"/>
      <c r="AG62" s="33" t="s">
        <v>190</v>
      </c>
    </row>
    <row r="63" spans="2:33" x14ac:dyDescent="0.55000000000000004">
      <c r="B63" s="192"/>
      <c r="C63" s="185"/>
      <c r="D63" s="186" t="str">
        <f t="shared" si="1"/>
        <v/>
      </c>
      <c r="E63" s="187"/>
      <c r="F63" s="168"/>
      <c r="G63" s="169"/>
      <c r="H63" s="188"/>
      <c r="I63" s="188"/>
      <c r="J63" s="189"/>
      <c r="K63" s="171"/>
      <c r="L63" s="171"/>
      <c r="M63" s="188"/>
      <c r="N63" s="188"/>
      <c r="O63" s="188"/>
      <c r="P63" s="190"/>
      <c r="Q63" s="169"/>
      <c r="R63" s="169"/>
      <c r="S63" s="191"/>
      <c r="AG63" s="33" t="s">
        <v>190</v>
      </c>
    </row>
    <row r="64" spans="2:33" x14ac:dyDescent="0.55000000000000004">
      <c r="B64" s="192"/>
      <c r="C64" s="185"/>
      <c r="D64" s="186" t="str">
        <f t="shared" si="1"/>
        <v/>
      </c>
      <c r="E64" s="187"/>
      <c r="F64" s="168"/>
      <c r="G64" s="169"/>
      <c r="H64" s="188"/>
      <c r="I64" s="188"/>
      <c r="J64" s="189"/>
      <c r="K64" s="171"/>
      <c r="L64" s="171"/>
      <c r="M64" s="188"/>
      <c r="N64" s="188"/>
      <c r="O64" s="188"/>
      <c r="P64" s="190"/>
      <c r="Q64" s="169"/>
      <c r="R64" s="169"/>
      <c r="S64" s="191"/>
      <c r="AG64" s="33" t="s">
        <v>190</v>
      </c>
    </row>
    <row r="65" spans="2:33" x14ac:dyDescent="0.55000000000000004">
      <c r="B65" s="192"/>
      <c r="C65" s="185"/>
      <c r="D65" s="186" t="str">
        <f t="shared" si="1"/>
        <v/>
      </c>
      <c r="E65" s="187"/>
      <c r="F65" s="168"/>
      <c r="G65" s="169"/>
      <c r="H65" s="188"/>
      <c r="I65" s="188"/>
      <c r="J65" s="189"/>
      <c r="K65" s="171"/>
      <c r="L65" s="171"/>
      <c r="M65" s="188"/>
      <c r="N65" s="188"/>
      <c r="O65" s="188"/>
      <c r="P65" s="190"/>
      <c r="Q65" s="169"/>
      <c r="R65" s="169"/>
      <c r="S65" s="191"/>
      <c r="AG65" s="33" t="s">
        <v>190</v>
      </c>
    </row>
    <row r="66" spans="2:33" x14ac:dyDescent="0.55000000000000004">
      <c r="B66" s="192"/>
      <c r="C66" s="185"/>
      <c r="D66" s="186" t="str">
        <f t="shared" si="1"/>
        <v/>
      </c>
      <c r="E66" s="187"/>
      <c r="F66" s="168"/>
      <c r="G66" s="169"/>
      <c r="H66" s="188"/>
      <c r="I66" s="188"/>
      <c r="J66" s="189"/>
      <c r="K66" s="171"/>
      <c r="L66" s="171"/>
      <c r="M66" s="188"/>
      <c r="N66" s="188"/>
      <c r="O66" s="188"/>
      <c r="P66" s="190"/>
      <c r="Q66" s="169"/>
      <c r="R66" s="169"/>
      <c r="S66" s="191"/>
      <c r="AG66" s="33" t="s">
        <v>190</v>
      </c>
    </row>
    <row r="67" spans="2:33" x14ac:dyDescent="0.55000000000000004">
      <c r="B67" s="192"/>
      <c r="C67" s="185"/>
      <c r="D67" s="186" t="str">
        <f t="shared" si="1"/>
        <v/>
      </c>
      <c r="E67" s="187"/>
      <c r="F67" s="168"/>
      <c r="G67" s="169"/>
      <c r="H67" s="188"/>
      <c r="I67" s="188"/>
      <c r="J67" s="189"/>
      <c r="K67" s="171"/>
      <c r="L67" s="171"/>
      <c r="M67" s="188"/>
      <c r="N67" s="188"/>
      <c r="O67" s="188"/>
      <c r="P67" s="190"/>
      <c r="Q67" s="169"/>
      <c r="R67" s="169"/>
      <c r="S67" s="191"/>
      <c r="AG67" s="33" t="s">
        <v>190</v>
      </c>
    </row>
    <row r="68" spans="2:33" x14ac:dyDescent="0.55000000000000004">
      <c r="B68" s="192"/>
      <c r="C68" s="185"/>
      <c r="D68" s="186" t="str">
        <f t="shared" si="1"/>
        <v/>
      </c>
      <c r="E68" s="187"/>
      <c r="F68" s="168"/>
      <c r="G68" s="169"/>
      <c r="H68" s="188"/>
      <c r="I68" s="188"/>
      <c r="J68" s="189"/>
      <c r="K68" s="171"/>
      <c r="L68" s="171"/>
      <c r="M68" s="188"/>
      <c r="N68" s="188"/>
      <c r="O68" s="188"/>
      <c r="P68" s="190"/>
      <c r="Q68" s="169"/>
      <c r="R68" s="169"/>
      <c r="S68" s="191"/>
      <c r="AG68" s="33" t="s">
        <v>190</v>
      </c>
    </row>
    <row r="69" spans="2:33" x14ac:dyDescent="0.55000000000000004">
      <c r="B69" s="192"/>
      <c r="C69" s="185"/>
      <c r="D69" s="186" t="str">
        <f t="shared" si="1"/>
        <v/>
      </c>
      <c r="E69" s="187"/>
      <c r="F69" s="168"/>
      <c r="G69" s="169"/>
      <c r="H69" s="188"/>
      <c r="I69" s="188"/>
      <c r="J69" s="189"/>
      <c r="K69" s="171"/>
      <c r="L69" s="171"/>
      <c r="M69" s="188"/>
      <c r="N69" s="188"/>
      <c r="O69" s="188"/>
      <c r="P69" s="190"/>
      <c r="Q69" s="169"/>
      <c r="R69" s="169"/>
      <c r="S69" s="191"/>
      <c r="AG69" s="33" t="s">
        <v>190</v>
      </c>
    </row>
    <row r="70" spans="2:33" x14ac:dyDescent="0.55000000000000004">
      <c r="B70" s="192"/>
      <c r="C70" s="185"/>
      <c r="D70" s="186" t="str">
        <f t="shared" si="1"/>
        <v/>
      </c>
      <c r="E70" s="187"/>
      <c r="F70" s="168"/>
      <c r="G70" s="169"/>
      <c r="H70" s="188"/>
      <c r="I70" s="188"/>
      <c r="J70" s="189"/>
      <c r="K70" s="171"/>
      <c r="L70" s="171"/>
      <c r="M70" s="188"/>
      <c r="N70" s="188"/>
      <c r="O70" s="188"/>
      <c r="P70" s="190"/>
      <c r="Q70" s="169"/>
      <c r="R70" s="169"/>
      <c r="S70" s="191"/>
      <c r="AG70" s="33" t="s">
        <v>190</v>
      </c>
    </row>
    <row r="71" spans="2:33" x14ac:dyDescent="0.55000000000000004">
      <c r="B71" s="192"/>
      <c r="C71" s="185"/>
      <c r="D71" s="186" t="str">
        <f t="shared" si="1"/>
        <v/>
      </c>
      <c r="E71" s="187"/>
      <c r="F71" s="168"/>
      <c r="G71" s="169"/>
      <c r="H71" s="188"/>
      <c r="I71" s="188"/>
      <c r="J71" s="189"/>
      <c r="K71" s="171"/>
      <c r="L71" s="171"/>
      <c r="M71" s="188"/>
      <c r="N71" s="188"/>
      <c r="O71" s="188"/>
      <c r="P71" s="190"/>
      <c r="Q71" s="169"/>
      <c r="R71" s="169"/>
      <c r="S71" s="191"/>
      <c r="AG71" s="33" t="s">
        <v>190</v>
      </c>
    </row>
    <row r="72" spans="2:33" x14ac:dyDescent="0.55000000000000004">
      <c r="B72" s="192"/>
      <c r="C72" s="185"/>
      <c r="D72" s="186" t="str">
        <f t="shared" si="1"/>
        <v/>
      </c>
      <c r="E72" s="187"/>
      <c r="F72" s="168"/>
      <c r="G72" s="169"/>
      <c r="H72" s="188"/>
      <c r="I72" s="188"/>
      <c r="J72" s="189"/>
      <c r="K72" s="171"/>
      <c r="L72" s="171"/>
      <c r="M72" s="188"/>
      <c r="N72" s="188"/>
      <c r="O72" s="188"/>
      <c r="P72" s="190"/>
      <c r="Q72" s="169"/>
      <c r="R72" s="169"/>
      <c r="S72" s="191"/>
      <c r="AG72" s="33" t="s">
        <v>190</v>
      </c>
    </row>
    <row r="73" spans="2:33" x14ac:dyDescent="0.55000000000000004">
      <c r="B73" s="192"/>
      <c r="C73" s="185"/>
      <c r="D73" s="186" t="str">
        <f t="shared" si="1"/>
        <v/>
      </c>
      <c r="E73" s="187"/>
      <c r="F73" s="168"/>
      <c r="G73" s="169"/>
      <c r="H73" s="188"/>
      <c r="I73" s="188"/>
      <c r="J73" s="189"/>
      <c r="K73" s="171"/>
      <c r="L73" s="171"/>
      <c r="M73" s="188"/>
      <c r="N73" s="188"/>
      <c r="O73" s="188"/>
      <c r="P73" s="190"/>
      <c r="Q73" s="169"/>
      <c r="R73" s="169"/>
      <c r="S73" s="191"/>
      <c r="AG73" s="33" t="s">
        <v>190</v>
      </c>
    </row>
    <row r="74" spans="2:33" x14ac:dyDescent="0.55000000000000004">
      <c r="B74" s="192"/>
      <c r="C74" s="185"/>
      <c r="D74" s="186" t="str">
        <f t="shared" si="1"/>
        <v/>
      </c>
      <c r="E74" s="187"/>
      <c r="F74" s="168"/>
      <c r="G74" s="169"/>
      <c r="H74" s="188"/>
      <c r="I74" s="188"/>
      <c r="J74" s="189"/>
      <c r="K74" s="171"/>
      <c r="L74" s="171"/>
      <c r="M74" s="188"/>
      <c r="N74" s="188"/>
      <c r="O74" s="188"/>
      <c r="P74" s="190"/>
      <c r="Q74" s="169"/>
      <c r="R74" s="169"/>
      <c r="S74" s="191"/>
      <c r="AG74" s="33" t="s">
        <v>190</v>
      </c>
    </row>
    <row r="75" spans="2:33" x14ac:dyDescent="0.55000000000000004">
      <c r="B75" s="192"/>
      <c r="C75" s="185"/>
      <c r="D75" s="186" t="str">
        <f t="shared" si="1"/>
        <v/>
      </c>
      <c r="E75" s="187"/>
      <c r="F75" s="168"/>
      <c r="G75" s="169"/>
      <c r="H75" s="188"/>
      <c r="I75" s="188"/>
      <c r="J75" s="189"/>
      <c r="K75" s="171"/>
      <c r="L75" s="171"/>
      <c r="M75" s="188"/>
      <c r="N75" s="188"/>
      <c r="O75" s="188"/>
      <c r="P75" s="190"/>
      <c r="Q75" s="169"/>
      <c r="R75" s="169"/>
      <c r="S75" s="191"/>
      <c r="AG75" s="33" t="s">
        <v>190</v>
      </c>
    </row>
    <row r="76" spans="2:33" x14ac:dyDescent="0.55000000000000004">
      <c r="B76" s="192"/>
      <c r="C76" s="185"/>
      <c r="D76" s="186" t="str">
        <f t="shared" ref="D76:D107" si="2">IF($C76 &lt;&gt; "", IF(ISERROR(MATCH($C76, 祝日, 0)), TEXT($C76, "aaa"), "祝日"), "")</f>
        <v/>
      </c>
      <c r="E76" s="187"/>
      <c r="F76" s="168"/>
      <c r="G76" s="169"/>
      <c r="H76" s="188"/>
      <c r="I76" s="188"/>
      <c r="J76" s="189"/>
      <c r="K76" s="171"/>
      <c r="L76" s="171"/>
      <c r="M76" s="188"/>
      <c r="N76" s="188"/>
      <c r="O76" s="188"/>
      <c r="P76" s="190"/>
      <c r="Q76" s="169"/>
      <c r="R76" s="169"/>
      <c r="S76" s="191"/>
      <c r="AG76" s="33" t="s">
        <v>190</v>
      </c>
    </row>
    <row r="77" spans="2:33" x14ac:dyDescent="0.55000000000000004">
      <c r="B77" s="192"/>
      <c r="C77" s="185"/>
      <c r="D77" s="186" t="str">
        <f t="shared" si="2"/>
        <v/>
      </c>
      <c r="E77" s="187"/>
      <c r="F77" s="168"/>
      <c r="G77" s="169"/>
      <c r="H77" s="188"/>
      <c r="I77" s="188"/>
      <c r="J77" s="189"/>
      <c r="K77" s="171"/>
      <c r="L77" s="171"/>
      <c r="M77" s="188"/>
      <c r="N77" s="188"/>
      <c r="O77" s="188"/>
      <c r="P77" s="190"/>
      <c r="Q77" s="169"/>
      <c r="R77" s="169"/>
      <c r="S77" s="191"/>
      <c r="AG77" s="33" t="s">
        <v>190</v>
      </c>
    </row>
    <row r="78" spans="2:33" x14ac:dyDescent="0.55000000000000004">
      <c r="B78" s="192"/>
      <c r="C78" s="185"/>
      <c r="D78" s="186" t="str">
        <f t="shared" si="2"/>
        <v/>
      </c>
      <c r="E78" s="187"/>
      <c r="F78" s="168"/>
      <c r="G78" s="169"/>
      <c r="H78" s="188"/>
      <c r="I78" s="188"/>
      <c r="J78" s="189"/>
      <c r="K78" s="171"/>
      <c r="L78" s="171"/>
      <c r="M78" s="188"/>
      <c r="N78" s="188"/>
      <c r="O78" s="188"/>
      <c r="P78" s="190"/>
      <c r="Q78" s="169"/>
      <c r="R78" s="169"/>
      <c r="S78" s="191"/>
      <c r="AG78" s="33" t="s">
        <v>190</v>
      </c>
    </row>
    <row r="79" spans="2:33" x14ac:dyDescent="0.55000000000000004">
      <c r="B79" s="192"/>
      <c r="C79" s="185"/>
      <c r="D79" s="186" t="str">
        <f t="shared" si="2"/>
        <v/>
      </c>
      <c r="E79" s="187"/>
      <c r="F79" s="168"/>
      <c r="G79" s="169"/>
      <c r="H79" s="188"/>
      <c r="I79" s="188"/>
      <c r="J79" s="189"/>
      <c r="K79" s="171"/>
      <c r="L79" s="171"/>
      <c r="M79" s="188"/>
      <c r="N79" s="188"/>
      <c r="O79" s="188"/>
      <c r="P79" s="190"/>
      <c r="Q79" s="169"/>
      <c r="R79" s="169"/>
      <c r="S79" s="191"/>
      <c r="AG79" s="33" t="s">
        <v>190</v>
      </c>
    </row>
    <row r="80" spans="2:33" x14ac:dyDescent="0.55000000000000004">
      <c r="B80" s="192"/>
      <c r="C80" s="185"/>
      <c r="D80" s="186" t="str">
        <f t="shared" si="2"/>
        <v/>
      </c>
      <c r="E80" s="187"/>
      <c r="F80" s="168"/>
      <c r="G80" s="169"/>
      <c r="H80" s="188"/>
      <c r="I80" s="188"/>
      <c r="J80" s="189"/>
      <c r="K80" s="171"/>
      <c r="L80" s="171"/>
      <c r="M80" s="188"/>
      <c r="N80" s="188"/>
      <c r="O80" s="188"/>
      <c r="P80" s="190"/>
      <c r="Q80" s="169"/>
      <c r="R80" s="169"/>
      <c r="S80" s="191"/>
      <c r="AG80" s="33" t="s">
        <v>190</v>
      </c>
    </row>
    <row r="81" spans="2:33" x14ac:dyDescent="0.55000000000000004">
      <c r="B81" s="192"/>
      <c r="C81" s="185"/>
      <c r="D81" s="186" t="str">
        <f t="shared" si="2"/>
        <v/>
      </c>
      <c r="E81" s="187"/>
      <c r="F81" s="168"/>
      <c r="G81" s="169"/>
      <c r="H81" s="188"/>
      <c r="I81" s="188"/>
      <c r="J81" s="189"/>
      <c r="K81" s="171"/>
      <c r="L81" s="171"/>
      <c r="M81" s="188"/>
      <c r="N81" s="188"/>
      <c r="O81" s="188"/>
      <c r="P81" s="190"/>
      <c r="Q81" s="169"/>
      <c r="R81" s="169"/>
      <c r="S81" s="191"/>
      <c r="AG81" s="33" t="s">
        <v>190</v>
      </c>
    </row>
    <row r="82" spans="2:33" x14ac:dyDescent="0.55000000000000004">
      <c r="B82" s="192"/>
      <c r="C82" s="185"/>
      <c r="D82" s="186" t="str">
        <f t="shared" si="2"/>
        <v/>
      </c>
      <c r="E82" s="187"/>
      <c r="F82" s="168"/>
      <c r="G82" s="169"/>
      <c r="H82" s="188"/>
      <c r="I82" s="188"/>
      <c r="J82" s="189"/>
      <c r="K82" s="171"/>
      <c r="L82" s="171"/>
      <c r="M82" s="188"/>
      <c r="N82" s="188"/>
      <c r="O82" s="188"/>
      <c r="P82" s="190"/>
      <c r="Q82" s="169"/>
      <c r="R82" s="169"/>
      <c r="S82" s="191"/>
      <c r="AG82" s="33" t="s">
        <v>190</v>
      </c>
    </row>
    <row r="83" spans="2:33" x14ac:dyDescent="0.55000000000000004">
      <c r="B83" s="192"/>
      <c r="C83" s="185"/>
      <c r="D83" s="186" t="str">
        <f t="shared" si="2"/>
        <v/>
      </c>
      <c r="E83" s="187"/>
      <c r="F83" s="168"/>
      <c r="G83" s="169"/>
      <c r="H83" s="188"/>
      <c r="I83" s="188"/>
      <c r="J83" s="189"/>
      <c r="K83" s="171"/>
      <c r="L83" s="171"/>
      <c r="M83" s="188"/>
      <c r="N83" s="188"/>
      <c r="O83" s="188"/>
      <c r="P83" s="190"/>
      <c r="Q83" s="169"/>
      <c r="R83" s="169"/>
      <c r="S83" s="191"/>
      <c r="AG83" s="33" t="s">
        <v>190</v>
      </c>
    </row>
    <row r="84" spans="2:33" x14ac:dyDescent="0.55000000000000004">
      <c r="B84" s="192"/>
      <c r="C84" s="185"/>
      <c r="D84" s="186" t="str">
        <f t="shared" si="2"/>
        <v/>
      </c>
      <c r="E84" s="187"/>
      <c r="F84" s="168"/>
      <c r="G84" s="169"/>
      <c r="H84" s="188"/>
      <c r="I84" s="188"/>
      <c r="J84" s="189"/>
      <c r="K84" s="171"/>
      <c r="L84" s="171"/>
      <c r="M84" s="188"/>
      <c r="N84" s="188"/>
      <c r="O84" s="188"/>
      <c r="P84" s="190"/>
      <c r="Q84" s="169"/>
      <c r="R84" s="169"/>
      <c r="S84" s="191"/>
      <c r="AG84" s="33" t="s">
        <v>190</v>
      </c>
    </row>
    <row r="85" spans="2:33" x14ac:dyDescent="0.55000000000000004">
      <c r="B85" s="192"/>
      <c r="C85" s="185"/>
      <c r="D85" s="186" t="str">
        <f t="shared" si="2"/>
        <v/>
      </c>
      <c r="E85" s="187"/>
      <c r="F85" s="168"/>
      <c r="G85" s="169"/>
      <c r="H85" s="188"/>
      <c r="I85" s="188"/>
      <c r="J85" s="189"/>
      <c r="K85" s="171"/>
      <c r="L85" s="171"/>
      <c r="M85" s="188"/>
      <c r="N85" s="188"/>
      <c r="O85" s="188"/>
      <c r="P85" s="190"/>
      <c r="Q85" s="169"/>
      <c r="R85" s="169"/>
      <c r="S85" s="191"/>
      <c r="AG85" s="33" t="s">
        <v>190</v>
      </c>
    </row>
    <row r="86" spans="2:33" x14ac:dyDescent="0.55000000000000004">
      <c r="B86" s="192"/>
      <c r="C86" s="185"/>
      <c r="D86" s="186" t="str">
        <f t="shared" si="2"/>
        <v/>
      </c>
      <c r="E86" s="187"/>
      <c r="F86" s="168"/>
      <c r="G86" s="169"/>
      <c r="H86" s="188"/>
      <c r="I86" s="188"/>
      <c r="J86" s="189"/>
      <c r="K86" s="171"/>
      <c r="L86" s="171"/>
      <c r="M86" s="188"/>
      <c r="N86" s="188"/>
      <c r="O86" s="188"/>
      <c r="P86" s="190"/>
      <c r="Q86" s="169"/>
      <c r="R86" s="169"/>
      <c r="S86" s="191"/>
      <c r="AG86" s="33" t="s">
        <v>190</v>
      </c>
    </row>
    <row r="87" spans="2:33" x14ac:dyDescent="0.55000000000000004">
      <c r="B87" s="192"/>
      <c r="C87" s="185"/>
      <c r="D87" s="186" t="str">
        <f t="shared" si="2"/>
        <v/>
      </c>
      <c r="E87" s="187"/>
      <c r="F87" s="168"/>
      <c r="G87" s="169"/>
      <c r="H87" s="188"/>
      <c r="I87" s="188"/>
      <c r="J87" s="189"/>
      <c r="K87" s="171"/>
      <c r="L87" s="171"/>
      <c r="M87" s="188"/>
      <c r="N87" s="188"/>
      <c r="O87" s="188"/>
      <c r="P87" s="190"/>
      <c r="Q87" s="169"/>
      <c r="R87" s="169"/>
      <c r="S87" s="191"/>
      <c r="AG87" s="33" t="s">
        <v>190</v>
      </c>
    </row>
    <row r="88" spans="2:33" x14ac:dyDescent="0.55000000000000004">
      <c r="B88" s="192"/>
      <c r="C88" s="185"/>
      <c r="D88" s="186" t="str">
        <f t="shared" si="2"/>
        <v/>
      </c>
      <c r="E88" s="187"/>
      <c r="F88" s="168"/>
      <c r="G88" s="169"/>
      <c r="H88" s="188"/>
      <c r="I88" s="188"/>
      <c r="J88" s="189"/>
      <c r="K88" s="171"/>
      <c r="L88" s="171"/>
      <c r="M88" s="188"/>
      <c r="N88" s="188"/>
      <c r="O88" s="188"/>
      <c r="P88" s="190"/>
      <c r="Q88" s="169"/>
      <c r="R88" s="169"/>
      <c r="S88" s="191"/>
      <c r="AG88" s="33" t="s">
        <v>190</v>
      </c>
    </row>
    <row r="89" spans="2:33" x14ac:dyDescent="0.55000000000000004">
      <c r="B89" s="192"/>
      <c r="C89" s="185"/>
      <c r="D89" s="186" t="str">
        <f t="shared" si="2"/>
        <v/>
      </c>
      <c r="E89" s="187"/>
      <c r="F89" s="168"/>
      <c r="G89" s="169"/>
      <c r="H89" s="188"/>
      <c r="I89" s="188"/>
      <c r="J89" s="189"/>
      <c r="K89" s="171"/>
      <c r="L89" s="171"/>
      <c r="M89" s="188"/>
      <c r="N89" s="188"/>
      <c r="O89" s="188"/>
      <c r="P89" s="190"/>
      <c r="Q89" s="169"/>
      <c r="R89" s="169"/>
      <c r="S89" s="191"/>
      <c r="AG89" s="33" t="s">
        <v>190</v>
      </c>
    </row>
    <row r="90" spans="2:33" x14ac:dyDescent="0.55000000000000004">
      <c r="B90" s="192"/>
      <c r="C90" s="185"/>
      <c r="D90" s="186" t="str">
        <f t="shared" si="2"/>
        <v/>
      </c>
      <c r="E90" s="187"/>
      <c r="F90" s="168"/>
      <c r="G90" s="169"/>
      <c r="H90" s="188"/>
      <c r="I90" s="188"/>
      <c r="J90" s="189"/>
      <c r="K90" s="171"/>
      <c r="L90" s="171"/>
      <c r="M90" s="188"/>
      <c r="N90" s="188"/>
      <c r="O90" s="188"/>
      <c r="P90" s="190"/>
      <c r="Q90" s="169"/>
      <c r="R90" s="169"/>
      <c r="S90" s="191"/>
      <c r="AG90" s="33" t="s">
        <v>190</v>
      </c>
    </row>
    <row r="91" spans="2:33" x14ac:dyDescent="0.55000000000000004">
      <c r="B91" s="192"/>
      <c r="C91" s="185"/>
      <c r="D91" s="186" t="str">
        <f t="shared" si="2"/>
        <v/>
      </c>
      <c r="E91" s="187"/>
      <c r="F91" s="168"/>
      <c r="G91" s="169"/>
      <c r="H91" s="188"/>
      <c r="I91" s="188"/>
      <c r="J91" s="189"/>
      <c r="K91" s="171"/>
      <c r="L91" s="171"/>
      <c r="M91" s="188"/>
      <c r="N91" s="188"/>
      <c r="O91" s="188"/>
      <c r="P91" s="190"/>
      <c r="Q91" s="169"/>
      <c r="R91" s="169"/>
      <c r="S91" s="191"/>
      <c r="AG91" s="33" t="s">
        <v>190</v>
      </c>
    </row>
    <row r="92" spans="2:33" x14ac:dyDescent="0.55000000000000004">
      <c r="B92" s="192"/>
      <c r="C92" s="185"/>
      <c r="D92" s="186" t="str">
        <f t="shared" si="2"/>
        <v/>
      </c>
      <c r="E92" s="187"/>
      <c r="F92" s="168"/>
      <c r="G92" s="169"/>
      <c r="H92" s="188"/>
      <c r="I92" s="188"/>
      <c r="J92" s="189"/>
      <c r="K92" s="171"/>
      <c r="L92" s="171"/>
      <c r="M92" s="188"/>
      <c r="N92" s="188"/>
      <c r="O92" s="188"/>
      <c r="P92" s="190"/>
      <c r="Q92" s="169"/>
      <c r="R92" s="169"/>
      <c r="S92" s="191"/>
      <c r="AG92" s="33" t="s">
        <v>190</v>
      </c>
    </row>
    <row r="93" spans="2:33" x14ac:dyDescent="0.55000000000000004">
      <c r="B93" s="192"/>
      <c r="C93" s="185"/>
      <c r="D93" s="186" t="str">
        <f t="shared" si="2"/>
        <v/>
      </c>
      <c r="E93" s="187"/>
      <c r="F93" s="168"/>
      <c r="G93" s="169"/>
      <c r="H93" s="188"/>
      <c r="I93" s="188"/>
      <c r="J93" s="189"/>
      <c r="K93" s="171"/>
      <c r="L93" s="171"/>
      <c r="M93" s="188"/>
      <c r="N93" s="188"/>
      <c r="O93" s="188"/>
      <c r="P93" s="190"/>
      <c r="Q93" s="169"/>
      <c r="R93" s="169"/>
      <c r="S93" s="191"/>
      <c r="AG93" s="33" t="s">
        <v>190</v>
      </c>
    </row>
    <row r="94" spans="2:33" x14ac:dyDescent="0.55000000000000004">
      <c r="B94" s="192"/>
      <c r="C94" s="185"/>
      <c r="D94" s="186" t="str">
        <f t="shared" si="2"/>
        <v/>
      </c>
      <c r="E94" s="187"/>
      <c r="F94" s="168"/>
      <c r="G94" s="169"/>
      <c r="H94" s="188"/>
      <c r="I94" s="188"/>
      <c r="J94" s="189"/>
      <c r="K94" s="171"/>
      <c r="L94" s="171"/>
      <c r="M94" s="188"/>
      <c r="N94" s="188"/>
      <c r="O94" s="188"/>
      <c r="P94" s="190"/>
      <c r="Q94" s="169"/>
      <c r="R94" s="169"/>
      <c r="S94" s="191"/>
      <c r="AG94" s="33" t="s">
        <v>190</v>
      </c>
    </row>
    <row r="95" spans="2:33" x14ac:dyDescent="0.55000000000000004">
      <c r="B95" s="192"/>
      <c r="C95" s="185"/>
      <c r="D95" s="186" t="str">
        <f t="shared" si="2"/>
        <v/>
      </c>
      <c r="E95" s="187"/>
      <c r="F95" s="168"/>
      <c r="G95" s="169"/>
      <c r="H95" s="188"/>
      <c r="I95" s="188"/>
      <c r="J95" s="189"/>
      <c r="K95" s="171"/>
      <c r="L95" s="171"/>
      <c r="M95" s="188"/>
      <c r="N95" s="188"/>
      <c r="O95" s="188"/>
      <c r="P95" s="190"/>
      <c r="Q95" s="169"/>
      <c r="R95" s="169"/>
      <c r="S95" s="191"/>
      <c r="AG95" s="33" t="s">
        <v>190</v>
      </c>
    </row>
    <row r="96" spans="2:33" x14ac:dyDescent="0.55000000000000004">
      <c r="B96" s="192"/>
      <c r="C96" s="185"/>
      <c r="D96" s="186" t="str">
        <f t="shared" si="2"/>
        <v/>
      </c>
      <c r="E96" s="187"/>
      <c r="F96" s="168"/>
      <c r="G96" s="169"/>
      <c r="H96" s="188"/>
      <c r="I96" s="188"/>
      <c r="J96" s="189"/>
      <c r="K96" s="171"/>
      <c r="L96" s="171"/>
      <c r="M96" s="188"/>
      <c r="N96" s="188"/>
      <c r="O96" s="188"/>
      <c r="P96" s="190"/>
      <c r="Q96" s="169"/>
      <c r="R96" s="169"/>
      <c r="S96" s="191"/>
      <c r="AG96" s="33" t="s">
        <v>190</v>
      </c>
    </row>
    <row r="97" spans="2:33" x14ac:dyDescent="0.55000000000000004">
      <c r="B97" s="192"/>
      <c r="C97" s="185"/>
      <c r="D97" s="186" t="str">
        <f t="shared" si="2"/>
        <v/>
      </c>
      <c r="E97" s="187"/>
      <c r="F97" s="168"/>
      <c r="G97" s="169"/>
      <c r="H97" s="188"/>
      <c r="I97" s="188"/>
      <c r="J97" s="189"/>
      <c r="K97" s="171"/>
      <c r="L97" s="171"/>
      <c r="M97" s="188"/>
      <c r="N97" s="188"/>
      <c r="O97" s="188"/>
      <c r="P97" s="190"/>
      <c r="Q97" s="169"/>
      <c r="R97" s="169"/>
      <c r="S97" s="191"/>
      <c r="AG97" s="33" t="s">
        <v>190</v>
      </c>
    </row>
    <row r="98" spans="2:33" x14ac:dyDescent="0.55000000000000004">
      <c r="B98" s="192"/>
      <c r="C98" s="185"/>
      <c r="D98" s="186" t="str">
        <f t="shared" si="2"/>
        <v/>
      </c>
      <c r="E98" s="187"/>
      <c r="F98" s="168"/>
      <c r="G98" s="169"/>
      <c r="H98" s="188"/>
      <c r="I98" s="188"/>
      <c r="J98" s="189"/>
      <c r="K98" s="171"/>
      <c r="L98" s="171"/>
      <c r="M98" s="188"/>
      <c r="N98" s="188"/>
      <c r="O98" s="188"/>
      <c r="P98" s="190"/>
      <c r="Q98" s="169"/>
      <c r="R98" s="169"/>
      <c r="S98" s="191"/>
      <c r="AG98" s="33" t="s">
        <v>190</v>
      </c>
    </row>
    <row r="99" spans="2:33" x14ac:dyDescent="0.55000000000000004">
      <c r="B99" s="192"/>
      <c r="C99" s="185"/>
      <c r="D99" s="186" t="str">
        <f t="shared" si="2"/>
        <v/>
      </c>
      <c r="E99" s="187"/>
      <c r="F99" s="168"/>
      <c r="G99" s="169"/>
      <c r="H99" s="188"/>
      <c r="I99" s="188"/>
      <c r="J99" s="189"/>
      <c r="K99" s="171"/>
      <c r="L99" s="171"/>
      <c r="M99" s="188"/>
      <c r="N99" s="188"/>
      <c r="O99" s="188"/>
      <c r="P99" s="190"/>
      <c r="Q99" s="169"/>
      <c r="R99" s="169"/>
      <c r="S99" s="191"/>
      <c r="AG99" s="33" t="s">
        <v>190</v>
      </c>
    </row>
    <row r="100" spans="2:33" x14ac:dyDescent="0.55000000000000004">
      <c r="B100" s="192"/>
      <c r="C100" s="185"/>
      <c r="D100" s="186" t="str">
        <f t="shared" si="2"/>
        <v/>
      </c>
      <c r="E100" s="187"/>
      <c r="F100" s="168"/>
      <c r="G100" s="169"/>
      <c r="H100" s="188"/>
      <c r="I100" s="188"/>
      <c r="J100" s="189"/>
      <c r="K100" s="171"/>
      <c r="L100" s="171"/>
      <c r="M100" s="188"/>
      <c r="N100" s="188"/>
      <c r="O100" s="188"/>
      <c r="P100" s="190"/>
      <c r="Q100" s="169"/>
      <c r="R100" s="169"/>
      <c r="S100" s="191"/>
      <c r="AG100" s="33" t="s">
        <v>190</v>
      </c>
    </row>
    <row r="101" spans="2:33" x14ac:dyDescent="0.55000000000000004">
      <c r="B101" s="192"/>
      <c r="C101" s="185"/>
      <c r="D101" s="186" t="str">
        <f t="shared" si="2"/>
        <v/>
      </c>
      <c r="E101" s="187"/>
      <c r="F101" s="168"/>
      <c r="G101" s="169"/>
      <c r="H101" s="188"/>
      <c r="I101" s="188"/>
      <c r="J101" s="189"/>
      <c r="K101" s="171"/>
      <c r="L101" s="171"/>
      <c r="M101" s="188"/>
      <c r="N101" s="188"/>
      <c r="O101" s="188"/>
      <c r="P101" s="190"/>
      <c r="Q101" s="169"/>
      <c r="R101" s="169"/>
      <c r="S101" s="191"/>
      <c r="AG101" s="33" t="s">
        <v>190</v>
      </c>
    </row>
    <row r="102" spans="2:33" x14ac:dyDescent="0.55000000000000004">
      <c r="B102" s="192"/>
      <c r="C102" s="185"/>
      <c r="D102" s="186" t="str">
        <f t="shared" si="2"/>
        <v/>
      </c>
      <c r="E102" s="187"/>
      <c r="F102" s="168"/>
      <c r="G102" s="169"/>
      <c r="H102" s="188"/>
      <c r="I102" s="188"/>
      <c r="J102" s="189"/>
      <c r="K102" s="171"/>
      <c r="L102" s="171"/>
      <c r="M102" s="188"/>
      <c r="N102" s="188"/>
      <c r="O102" s="188"/>
      <c r="P102" s="190"/>
      <c r="Q102" s="169"/>
      <c r="R102" s="169"/>
      <c r="S102" s="191"/>
      <c r="AG102" s="33" t="s">
        <v>190</v>
      </c>
    </row>
    <row r="103" spans="2:33" x14ac:dyDescent="0.55000000000000004">
      <c r="B103" s="192"/>
      <c r="C103" s="185"/>
      <c r="D103" s="186" t="str">
        <f t="shared" si="2"/>
        <v/>
      </c>
      <c r="E103" s="187"/>
      <c r="F103" s="168"/>
      <c r="G103" s="169"/>
      <c r="H103" s="188"/>
      <c r="I103" s="188"/>
      <c r="J103" s="189"/>
      <c r="K103" s="171"/>
      <c r="L103" s="171"/>
      <c r="M103" s="188"/>
      <c r="N103" s="188"/>
      <c r="O103" s="188"/>
      <c r="P103" s="190"/>
      <c r="Q103" s="169"/>
      <c r="R103" s="169"/>
      <c r="S103" s="191"/>
      <c r="AG103" s="33" t="s">
        <v>190</v>
      </c>
    </row>
    <row r="104" spans="2:33" x14ac:dyDescent="0.55000000000000004">
      <c r="B104" s="192"/>
      <c r="C104" s="185"/>
      <c r="D104" s="186" t="str">
        <f t="shared" si="2"/>
        <v/>
      </c>
      <c r="E104" s="187"/>
      <c r="F104" s="168"/>
      <c r="G104" s="169"/>
      <c r="H104" s="188"/>
      <c r="I104" s="188"/>
      <c r="J104" s="189"/>
      <c r="K104" s="171"/>
      <c r="L104" s="171"/>
      <c r="M104" s="188"/>
      <c r="N104" s="188"/>
      <c r="O104" s="188"/>
      <c r="P104" s="190"/>
      <c r="Q104" s="169"/>
      <c r="R104" s="169"/>
      <c r="S104" s="191"/>
      <c r="AG104" s="33" t="s">
        <v>190</v>
      </c>
    </row>
    <row r="105" spans="2:33" x14ac:dyDescent="0.55000000000000004">
      <c r="B105" s="192"/>
      <c r="C105" s="185"/>
      <c r="D105" s="186" t="str">
        <f t="shared" si="2"/>
        <v/>
      </c>
      <c r="E105" s="187"/>
      <c r="F105" s="168"/>
      <c r="G105" s="169"/>
      <c r="H105" s="188"/>
      <c r="I105" s="188"/>
      <c r="J105" s="189"/>
      <c r="K105" s="171"/>
      <c r="L105" s="171"/>
      <c r="M105" s="188"/>
      <c r="N105" s="188"/>
      <c r="O105" s="188"/>
      <c r="P105" s="190"/>
      <c r="Q105" s="169"/>
      <c r="R105" s="169"/>
      <c r="S105" s="191"/>
      <c r="AG105" s="33" t="s">
        <v>190</v>
      </c>
    </row>
    <row r="106" spans="2:33" x14ac:dyDescent="0.55000000000000004">
      <c r="B106" s="192"/>
      <c r="C106" s="185"/>
      <c r="D106" s="186" t="str">
        <f t="shared" si="2"/>
        <v/>
      </c>
      <c r="E106" s="187"/>
      <c r="F106" s="168"/>
      <c r="G106" s="169"/>
      <c r="H106" s="188"/>
      <c r="I106" s="188"/>
      <c r="J106" s="189"/>
      <c r="K106" s="171"/>
      <c r="L106" s="171"/>
      <c r="M106" s="188"/>
      <c r="N106" s="188"/>
      <c r="O106" s="188"/>
      <c r="P106" s="190"/>
      <c r="Q106" s="169"/>
      <c r="R106" s="169"/>
      <c r="S106" s="191"/>
      <c r="AG106" s="33" t="s">
        <v>190</v>
      </c>
    </row>
    <row r="107" spans="2:33" x14ac:dyDescent="0.55000000000000004">
      <c r="B107" s="193"/>
      <c r="C107" s="194"/>
      <c r="D107" s="195" t="str">
        <f t="shared" si="2"/>
        <v/>
      </c>
      <c r="E107" s="196"/>
      <c r="F107" s="177"/>
      <c r="G107" s="178"/>
      <c r="H107" s="197"/>
      <c r="I107" s="197"/>
      <c r="J107" s="198"/>
      <c r="K107" s="180"/>
      <c r="L107" s="180"/>
      <c r="M107" s="197"/>
      <c r="N107" s="197"/>
      <c r="O107" s="197"/>
      <c r="P107" s="199"/>
      <c r="Q107" s="178"/>
      <c r="R107" s="178"/>
      <c r="S107" s="200"/>
      <c r="AG107" s="33" t="s">
        <v>190</v>
      </c>
    </row>
    <row r="108" spans="2:33" x14ac:dyDescent="0.55000000000000004">
      <c r="B108" s="6" t="s">
        <v>190</v>
      </c>
      <c r="C108" s="33" t="s">
        <v>190</v>
      </c>
      <c r="D108" s="33" t="s">
        <v>190</v>
      </c>
      <c r="E108" s="33" t="s">
        <v>190</v>
      </c>
      <c r="F108" s="33" t="s">
        <v>190</v>
      </c>
      <c r="G108" s="33" t="s">
        <v>190</v>
      </c>
      <c r="H108" s="33" t="s">
        <v>190</v>
      </c>
      <c r="I108" s="33" t="s">
        <v>190</v>
      </c>
      <c r="J108" s="33" t="s">
        <v>190</v>
      </c>
      <c r="K108" s="33" t="s">
        <v>190</v>
      </c>
      <c r="L108" s="33" t="s">
        <v>190</v>
      </c>
      <c r="M108" s="33" t="s">
        <v>190</v>
      </c>
      <c r="N108" s="33" t="s">
        <v>190</v>
      </c>
      <c r="O108" s="33" t="s">
        <v>190</v>
      </c>
      <c r="P108" s="33" t="s">
        <v>190</v>
      </c>
      <c r="Q108" s="33" t="s">
        <v>190</v>
      </c>
      <c r="R108" s="33" t="s">
        <v>190</v>
      </c>
      <c r="S108" s="33" t="s">
        <v>190</v>
      </c>
      <c r="T108" s="33" t="s">
        <v>190</v>
      </c>
      <c r="U108" s="33" t="s">
        <v>190</v>
      </c>
      <c r="V108" s="33" t="s">
        <v>190</v>
      </c>
      <c r="W108" s="33" t="s">
        <v>190</v>
      </c>
      <c r="X108" s="33" t="s">
        <v>190</v>
      </c>
      <c r="Y108" s="33" t="s">
        <v>190</v>
      </c>
      <c r="Z108" s="33" t="s">
        <v>190</v>
      </c>
      <c r="AA108" s="33" t="s">
        <v>190</v>
      </c>
      <c r="AB108" s="33" t="s">
        <v>190</v>
      </c>
      <c r="AC108" s="33" t="s">
        <v>190</v>
      </c>
      <c r="AD108" s="33" t="s">
        <v>190</v>
      </c>
      <c r="AE108" s="33" t="s">
        <v>190</v>
      </c>
      <c r="AF108" s="33" t="s">
        <v>190</v>
      </c>
      <c r="AG108" s="33"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62" zoomScale="70" zoomScaleNormal="70" zoomScalePageLayoutView="85" workbookViewId="0">
      <selection activeCell="D98" sqref="D98"/>
    </sheetView>
  </sheetViews>
  <sheetFormatPr defaultColWidth="8.6640625" defaultRowHeight="15" x14ac:dyDescent="0.55000000000000004"/>
  <cols>
    <col min="1" max="1" width="3.58203125" style="109" customWidth="1"/>
    <col min="2" max="2" width="4.9140625" style="109" customWidth="1"/>
    <col min="3" max="3" width="38" style="109" customWidth="1"/>
    <col min="4" max="4" width="15.5" style="109" customWidth="1"/>
    <col min="5" max="5" width="10.9140625" style="109" customWidth="1"/>
    <col min="6" max="6" width="8.4140625" style="109" customWidth="1"/>
    <col min="7" max="8" width="53.4140625" style="109" customWidth="1"/>
    <col min="9" max="9" width="13.4140625" style="109" customWidth="1"/>
    <col min="10" max="10" width="4.9140625" style="109" customWidth="1"/>
    <col min="11" max="11" width="3.08203125" style="109" customWidth="1"/>
    <col min="12" max="22" width="7.08203125" style="109"/>
    <col min="23" max="24" width="8.6640625" style="109"/>
    <col min="25" max="25" width="10.08203125" style="109" customWidth="1"/>
    <col min="26" max="16384" width="8.6640625" style="109"/>
  </cols>
  <sheetData>
    <row r="1" spans="1:35" ht="16" x14ac:dyDescent="0.55000000000000004">
      <c r="L1" s="3"/>
      <c r="M1" s="3"/>
      <c r="N1" s="3"/>
      <c r="O1" s="3"/>
      <c r="P1" s="3"/>
      <c r="Q1" s="3"/>
      <c r="R1" s="3"/>
      <c r="S1" s="3"/>
      <c r="T1" s="3"/>
      <c r="U1" s="3"/>
      <c r="V1" s="3"/>
    </row>
    <row r="2" spans="1:35" ht="16" hidden="1" x14ac:dyDescent="0.55000000000000004">
      <c r="B2" s="233" t="s">
        <v>1</v>
      </c>
      <c r="C2" s="233" t="s">
        <v>2</v>
      </c>
      <c r="D2" s="233"/>
      <c r="E2" s="233" t="s">
        <v>3</v>
      </c>
      <c r="F2" s="3"/>
      <c r="L2" s="3"/>
      <c r="M2" s="3"/>
      <c r="N2" s="3"/>
      <c r="O2" s="3"/>
      <c r="P2" s="3"/>
      <c r="Q2" s="3"/>
      <c r="R2" s="3"/>
      <c r="S2" s="3"/>
      <c r="T2" s="3"/>
      <c r="U2" s="3"/>
      <c r="V2" s="3"/>
    </row>
    <row r="3" spans="1:35" ht="16" hidden="1" x14ac:dyDescent="0.55000000000000004">
      <c r="B3" s="233"/>
      <c r="C3" s="233"/>
      <c r="D3" s="233"/>
      <c r="E3" s="233"/>
      <c r="F3" s="3"/>
      <c r="L3" s="3"/>
      <c r="M3" s="3"/>
      <c r="N3" s="3"/>
      <c r="O3" s="3"/>
      <c r="P3" s="3"/>
      <c r="Q3" s="3"/>
      <c r="R3" s="3"/>
      <c r="S3" s="3"/>
      <c r="T3" s="3"/>
      <c r="U3" s="3"/>
      <c r="V3" s="3"/>
    </row>
    <row r="4" spans="1:35" ht="16" hidden="1" x14ac:dyDescent="0.55000000000000004">
      <c r="B4" s="233" t="str">
        <f>走行データ一覧!G4&amp;""</f>
        <v>360007</v>
      </c>
      <c r="C4" s="233" t="str">
        <f>走行データ一覧!H4&amp;""</f>
        <v>徳島県</v>
      </c>
      <c r="D4" s="233"/>
      <c r="E4" s="233" t="str">
        <f>走行データ一覧!I4&amp;""</f>
        <v/>
      </c>
      <c r="F4" s="3"/>
    </row>
    <row r="5" spans="1:35" s="234" customFormat="1" ht="16" x14ac:dyDescent="0.55000000000000004">
      <c r="A5" s="109"/>
      <c r="B5" s="46"/>
      <c r="L5" s="33"/>
      <c r="M5" s="33"/>
      <c r="N5" s="33"/>
      <c r="O5" s="33"/>
      <c r="P5" s="33"/>
      <c r="Q5" s="33"/>
      <c r="R5" s="33"/>
      <c r="S5" s="33"/>
      <c r="T5" s="33"/>
      <c r="U5" s="33"/>
      <c r="V5" s="33"/>
      <c r="AI5" s="109"/>
    </row>
    <row r="6" spans="1:35" ht="16" x14ac:dyDescent="0.55000000000000004">
      <c r="B6" s="33"/>
      <c r="L6" s="33"/>
      <c r="M6" s="33"/>
      <c r="N6" s="33"/>
      <c r="O6" s="33"/>
      <c r="P6" s="33"/>
      <c r="Q6" s="33"/>
      <c r="R6" s="33"/>
      <c r="S6" s="33"/>
      <c r="T6" s="33"/>
      <c r="U6" s="33"/>
      <c r="V6" s="33"/>
    </row>
    <row r="7" spans="1:35" ht="16" x14ac:dyDescent="0.55000000000000004">
      <c r="L7" s="33"/>
      <c r="M7" s="33"/>
      <c r="N7" s="33"/>
      <c r="O7" s="33"/>
      <c r="P7" s="33"/>
      <c r="Q7" s="33"/>
      <c r="R7" s="33"/>
      <c r="S7" s="33"/>
      <c r="T7" s="33"/>
      <c r="U7" s="33"/>
      <c r="V7" s="33"/>
    </row>
    <row r="8" spans="1:35" ht="16" x14ac:dyDescent="0.55000000000000004">
      <c r="L8" s="33"/>
      <c r="M8" s="33"/>
      <c r="N8" s="33"/>
      <c r="O8" s="33"/>
      <c r="P8" s="33"/>
      <c r="Q8" s="33"/>
      <c r="R8" s="33"/>
      <c r="S8" s="33"/>
      <c r="T8" s="33"/>
      <c r="U8" s="33"/>
      <c r="V8" s="33"/>
    </row>
    <row r="9" spans="1:35" ht="16" x14ac:dyDescent="0.55000000000000004">
      <c r="L9" s="33"/>
      <c r="M9" s="33"/>
      <c r="N9" s="33"/>
      <c r="O9" s="33"/>
      <c r="P9" s="33"/>
      <c r="Q9" s="33"/>
      <c r="R9" s="33"/>
      <c r="S9" s="33"/>
      <c r="T9" s="33"/>
      <c r="U9" s="33"/>
      <c r="V9" s="33"/>
    </row>
    <row r="17" spans="1:28" s="234" customFormat="1" ht="16" x14ac:dyDescent="0.55000000000000004">
      <c r="A17" s="239"/>
      <c r="B17" s="237"/>
      <c r="C17" s="237"/>
      <c r="D17" s="237"/>
      <c r="E17" s="262"/>
      <c r="G17" s="258"/>
      <c r="H17" s="263"/>
      <c r="I17" s="263"/>
      <c r="J17" s="259"/>
    </row>
    <row r="18" spans="1:28" s="234" customFormat="1" ht="16" x14ac:dyDescent="0.55000000000000004">
      <c r="A18" s="239"/>
      <c r="B18" s="260" t="s">
        <v>269</v>
      </c>
      <c r="C18" s="261"/>
      <c r="D18" s="261"/>
      <c r="E18" s="262"/>
      <c r="G18" s="258"/>
      <c r="H18" s="263"/>
      <c r="I18" s="263"/>
      <c r="J18" s="259"/>
    </row>
    <row r="19" spans="1:28" s="234" customFormat="1" ht="15" customHeight="1" x14ac:dyDescent="0.55000000000000004">
      <c r="A19" s="239"/>
      <c r="B19" s="264" t="s">
        <v>270</v>
      </c>
      <c r="C19" s="265" t="s">
        <v>271</v>
      </c>
      <c r="D19" s="273" t="s">
        <v>272</v>
      </c>
      <c r="E19" s="273" t="s">
        <v>273</v>
      </c>
      <c r="F19" s="266" t="s">
        <v>274</v>
      </c>
      <c r="G19" s="298" t="s">
        <v>275</v>
      </c>
      <c r="H19" s="298" t="s">
        <v>276</v>
      </c>
      <c r="I19" s="298" t="s">
        <v>277</v>
      </c>
      <c r="J19" s="256" t="s">
        <v>190</v>
      </c>
      <c r="K19" s="109"/>
      <c r="W19" s="109"/>
      <c r="X19" s="109"/>
      <c r="Y19" s="109"/>
      <c r="Z19" s="109"/>
      <c r="AA19" s="109"/>
      <c r="AB19" s="109"/>
    </row>
    <row r="20" spans="1:28" s="352" customFormat="1" ht="124.75" customHeight="1" x14ac:dyDescent="0.55000000000000004">
      <c r="A20" s="349"/>
      <c r="B20" s="311">
        <f>1</f>
        <v>1</v>
      </c>
      <c r="C20" s="312" cm="1">
        <f t="array" ref="C20:C27">_xlfn.UNIQUE(_xlfn.SORTBY(手動介入!$U$13:$U$105,COUNTIF(手動介入!$U$13:$U$105,手動介入!$U$13:$U$105),-1))</f>
        <v>1</v>
      </c>
      <c r="D20" s="313" t="str">
        <f>_xlfn.XLOOKUP($C20,手動介入!$U$13:$U$106,手動介入!$G$13:$G$106)</f>
        <v>L4想定区間内</v>
      </c>
      <c r="E20" s="313" t="str">
        <f>_xlfn.XLOOKUP($C20,手動介入!$U$13:$U$106,手動介入!$K$13:$K$106)</f>
        <v>単路</v>
      </c>
      <c r="F20" s="302">
        <f>COUNTIF(手動介入!$U$13:$U$106,$C20)</f>
        <v>2</v>
      </c>
      <c r="G20" s="302" t="s">
        <v>487</v>
      </c>
      <c r="H20" s="302" t="s">
        <v>505</v>
      </c>
      <c r="I20" s="302" t="s">
        <v>502</v>
      </c>
      <c r="J20" s="350" t="s">
        <v>190</v>
      </c>
      <c r="K20" s="351"/>
      <c r="W20" s="351"/>
      <c r="X20" s="351"/>
      <c r="Y20" s="351"/>
      <c r="Z20" s="351"/>
      <c r="AA20" s="351"/>
      <c r="AB20" s="351"/>
    </row>
    <row r="21" spans="1:28" s="234" customFormat="1" ht="15" customHeight="1" x14ac:dyDescent="0.55000000000000004">
      <c r="A21" s="239"/>
      <c r="B21" s="267">
        <v>2</v>
      </c>
      <c r="C21" s="297">
        <v>14</v>
      </c>
      <c r="D21" s="296" t="str">
        <f>_xlfn.XLOOKUP($C21,手動介入!$U$13:$U$106,手動介入!$G$13:$G$106)</f>
        <v>L4想定区間内</v>
      </c>
      <c r="E21" s="296" t="str">
        <f>_xlfn.XLOOKUP($C21,手動介入!$U$13:$U$106,手動介入!$K$13:$K$106)</f>
        <v>交差点内</v>
      </c>
      <c r="F21" s="268">
        <f>COUNTIF(手動介入!$U$13:$U$106,$C21)</f>
        <v>1</v>
      </c>
      <c r="G21" s="302" t="s">
        <v>496</v>
      </c>
      <c r="H21" s="302" t="s">
        <v>488</v>
      </c>
      <c r="I21" s="302" t="s">
        <v>501</v>
      </c>
      <c r="J21" s="256" t="s">
        <v>190</v>
      </c>
      <c r="K21" s="109"/>
      <c r="W21" s="109"/>
      <c r="X21" s="109"/>
      <c r="Y21" s="109"/>
      <c r="Z21" s="109"/>
      <c r="AA21" s="109"/>
      <c r="AB21" s="109"/>
    </row>
    <row r="22" spans="1:28" s="234" customFormat="1" ht="15" customHeight="1" x14ac:dyDescent="0.55000000000000004">
      <c r="A22" s="239"/>
      <c r="B22" s="267">
        <v>3</v>
      </c>
      <c r="C22" s="297">
        <v>16</v>
      </c>
      <c r="D22" s="296" t="str">
        <f>_xlfn.XLOOKUP($C22,手動介入!$U$13:$U$106,手動介入!$G$13:$G$106)</f>
        <v>L4想定区間内</v>
      </c>
      <c r="E22" s="296" t="str">
        <f>_xlfn.XLOOKUP($C22,手動介入!$U$13:$U$106,手動介入!$K$13:$K$106)</f>
        <v>単路</v>
      </c>
      <c r="F22" s="268">
        <f>COUNTIF(手動介入!$U$13:$U$106,$C22)</f>
        <v>1</v>
      </c>
      <c r="G22" s="302" t="s">
        <v>497</v>
      </c>
      <c r="H22" s="302" t="s">
        <v>498</v>
      </c>
      <c r="I22" s="302" t="s">
        <v>504</v>
      </c>
      <c r="J22" s="256" t="s">
        <v>190</v>
      </c>
      <c r="K22" s="109"/>
      <c r="W22" s="109"/>
      <c r="X22" s="109"/>
      <c r="Y22" s="109"/>
      <c r="Z22" s="109"/>
      <c r="AA22" s="109"/>
      <c r="AB22" s="109"/>
    </row>
    <row r="23" spans="1:28" s="234" customFormat="1" ht="15" customHeight="1" x14ac:dyDescent="0.55000000000000004">
      <c r="A23" s="239"/>
      <c r="B23" s="267">
        <v>4</v>
      </c>
      <c r="C23" s="297">
        <v>26</v>
      </c>
      <c r="D23" s="296" t="str">
        <f>_xlfn.XLOOKUP($C23,手動介入!$U$13:$U$106,手動介入!$G$13:$G$106)</f>
        <v>L4想定区間内</v>
      </c>
      <c r="E23" s="296" t="str">
        <f>_xlfn.XLOOKUP($C23,手動介入!$U$13:$U$106,手動介入!$K$13:$K$106)</f>
        <v>交差点付近</v>
      </c>
      <c r="F23" s="268">
        <f>COUNTIF(手動介入!$U$13:$U$106,$C23)</f>
        <v>1</v>
      </c>
      <c r="G23" s="302" t="s">
        <v>495</v>
      </c>
      <c r="H23" s="302" t="s">
        <v>488</v>
      </c>
      <c r="I23" s="302" t="s">
        <v>501</v>
      </c>
      <c r="J23" s="256" t="s">
        <v>190</v>
      </c>
      <c r="K23" s="109"/>
      <c r="W23" s="109"/>
      <c r="X23" s="109"/>
      <c r="Y23" s="109"/>
      <c r="Z23" s="109"/>
      <c r="AA23" s="109"/>
      <c r="AB23" s="109"/>
    </row>
    <row r="24" spans="1:28" s="234" customFormat="1" ht="15" customHeight="1" x14ac:dyDescent="0.55000000000000004">
      <c r="A24" s="239"/>
      <c r="B24" s="267">
        <v>5</v>
      </c>
      <c r="C24" s="297">
        <v>8</v>
      </c>
      <c r="D24" s="296" t="str">
        <f>_xlfn.XLOOKUP($C24,手動介入!$U$13:$U$106,手動介入!$G$13:$G$106)</f>
        <v>L4想定区間内</v>
      </c>
      <c r="E24" s="296" t="str">
        <f>_xlfn.XLOOKUP($C24,手動介入!$U$13:$U$106,手動介入!$K$13:$K$106)</f>
        <v>交差点付近</v>
      </c>
      <c r="F24" s="268">
        <f>COUNTIF(手動介入!$U$13:$U$106,$C24)</f>
        <v>1</v>
      </c>
      <c r="G24" s="302" t="s">
        <v>495</v>
      </c>
      <c r="H24" s="302" t="s">
        <v>488</v>
      </c>
      <c r="I24" s="302" t="s">
        <v>503</v>
      </c>
      <c r="J24" s="256" t="s">
        <v>190</v>
      </c>
      <c r="K24" s="109"/>
      <c r="W24" s="109"/>
      <c r="X24" s="109"/>
      <c r="Y24" s="109"/>
      <c r="Z24" s="109"/>
      <c r="AA24" s="109"/>
      <c r="AB24" s="109"/>
    </row>
    <row r="25" spans="1:28" s="234" customFormat="1" ht="15" customHeight="1" x14ac:dyDescent="0.55000000000000004">
      <c r="A25" s="239"/>
      <c r="B25" s="267">
        <v>6</v>
      </c>
      <c r="C25" s="297">
        <v>12</v>
      </c>
      <c r="D25" s="296" t="str">
        <f>_xlfn.XLOOKUP($C25,手動介入!$U$13:$U$106,手動介入!$G$13:$G$106)</f>
        <v>L4想定区間内</v>
      </c>
      <c r="E25" s="296" t="str">
        <f>_xlfn.XLOOKUP($C25,手動介入!$U$13:$U$106,手動介入!$K$13:$K$106)</f>
        <v>交差点付近</v>
      </c>
      <c r="F25" s="268">
        <f>COUNTIF(手動介入!$U$13:$U$106,$C25)</f>
        <v>1</v>
      </c>
      <c r="G25" s="302" t="s">
        <v>499</v>
      </c>
      <c r="H25" s="302" t="s">
        <v>500</v>
      </c>
      <c r="I25" s="302" t="s">
        <v>504</v>
      </c>
      <c r="J25" s="256" t="s">
        <v>190</v>
      </c>
      <c r="K25" s="109"/>
      <c r="W25" s="109"/>
      <c r="X25" s="109"/>
      <c r="Y25" s="109"/>
      <c r="Z25" s="109"/>
      <c r="AA25" s="109"/>
      <c r="AB25" s="109"/>
    </row>
    <row r="26" spans="1:28" s="234" customFormat="1" ht="15" customHeight="1" x14ac:dyDescent="0.55000000000000004">
      <c r="A26" s="239"/>
      <c r="B26" s="267">
        <v>7</v>
      </c>
      <c r="C26" s="297">
        <v>24</v>
      </c>
      <c r="D26" s="296" t="str">
        <f>_xlfn.XLOOKUP($C26,手動介入!$U$13:$U$106,手動介入!$G$13:$G$106)</f>
        <v>L4想定区間内</v>
      </c>
      <c r="E26" s="296" t="str">
        <f>_xlfn.XLOOKUP($C26,手動介入!$U$13:$U$106,手動介入!$K$13:$K$106)</f>
        <v>交差点内</v>
      </c>
      <c r="F26" s="268">
        <f>COUNTIF(手動介入!$U$13:$U$106,$C26)</f>
        <v>1</v>
      </c>
      <c r="G26" s="302" t="s">
        <v>495</v>
      </c>
      <c r="H26" s="302" t="s">
        <v>488</v>
      </c>
      <c r="I26" s="302" t="s">
        <v>501</v>
      </c>
      <c r="J26" s="256" t="s">
        <v>190</v>
      </c>
      <c r="K26" s="109"/>
      <c r="W26" s="109"/>
      <c r="X26" s="109"/>
      <c r="Y26" s="109"/>
      <c r="Z26" s="109"/>
      <c r="AA26" s="109"/>
      <c r="AB26" s="109"/>
    </row>
    <row r="27" spans="1:28" s="234" customFormat="1" ht="15" customHeight="1" x14ac:dyDescent="0.55000000000000004">
      <c r="A27" s="239"/>
      <c r="B27" s="267">
        <v>8</v>
      </c>
      <c r="C27" s="297">
        <v>0</v>
      </c>
      <c r="D27" s="296" t="e">
        <f>_xlfn.XLOOKUP($C27,手動介入!$U$13:$U$106,手動介入!$G$13:$G$106)</f>
        <v>#N/A</v>
      </c>
      <c r="E27" s="296" t="e">
        <f>_xlfn.XLOOKUP($C27,手動介入!$U$13:$U$106,手動介入!$K$13:$K$106)</f>
        <v>#N/A</v>
      </c>
      <c r="F27" s="268">
        <f>COUNTIF(手動介入!$U$13:$U$106,$C27)</f>
        <v>0</v>
      </c>
      <c r="G27" s="302"/>
      <c r="H27" s="302"/>
      <c r="I27" s="302"/>
      <c r="J27" s="256" t="s">
        <v>190</v>
      </c>
      <c r="K27" s="109"/>
      <c r="W27" s="109"/>
      <c r="X27" s="109"/>
      <c r="Y27" s="109"/>
      <c r="Z27" s="109"/>
      <c r="AA27" s="109"/>
      <c r="AB27" s="109"/>
    </row>
    <row r="28" spans="1:28" s="234" customFormat="1" ht="15" customHeight="1" x14ac:dyDescent="0.55000000000000004">
      <c r="A28" s="239"/>
      <c r="B28" s="267">
        <v>9</v>
      </c>
      <c r="C28" s="297"/>
      <c r="D28" s="296">
        <f>_xlfn.XLOOKUP($C28,手動介入!$U$13:$U$106,手動介入!$G$13:$G$106)</f>
        <v>0</v>
      </c>
      <c r="E28" s="296">
        <f>_xlfn.XLOOKUP($C28,手動介入!$U$13:$U$106,手動介入!$K$13:$K$106)</f>
        <v>0</v>
      </c>
      <c r="F28" s="268">
        <f>COUNTIF(手動介入!$U$13:$U$106,$C28)</f>
        <v>0</v>
      </c>
      <c r="G28" s="302"/>
      <c r="H28" s="302"/>
      <c r="I28" s="302"/>
      <c r="J28" s="256" t="s">
        <v>190</v>
      </c>
      <c r="K28" s="109"/>
      <c r="W28" s="109"/>
      <c r="X28" s="109"/>
      <c r="Y28" s="109"/>
      <c r="Z28" s="109"/>
      <c r="AA28" s="109"/>
      <c r="AB28" s="109"/>
    </row>
    <row r="29" spans="1:28" s="234" customFormat="1" ht="15" customHeight="1" x14ac:dyDescent="0.55000000000000004">
      <c r="A29" s="239"/>
      <c r="B29" s="267">
        <v>10</v>
      </c>
      <c r="C29" s="297"/>
      <c r="D29" s="296">
        <f>_xlfn.XLOOKUP($C29,手動介入!$U$13:$U$106,手動介入!$G$13:$G$106)</f>
        <v>0</v>
      </c>
      <c r="E29" s="296">
        <f>_xlfn.XLOOKUP($C29,手動介入!$U$13:$U$106,手動介入!$K$13:$K$106)</f>
        <v>0</v>
      </c>
      <c r="F29" s="268">
        <f>COUNTIF(手動介入!$U$13:$U$106,$C29)</f>
        <v>0</v>
      </c>
      <c r="G29" s="302"/>
      <c r="H29" s="302"/>
      <c r="I29" s="302"/>
      <c r="J29" s="256" t="s">
        <v>190</v>
      </c>
      <c r="K29" s="109"/>
      <c r="W29" s="109"/>
      <c r="X29" s="109"/>
      <c r="Y29" s="109"/>
      <c r="Z29" s="109"/>
      <c r="AA29" s="109"/>
      <c r="AB29" s="109"/>
    </row>
    <row r="30" spans="1:28" s="234" customFormat="1" ht="15" customHeight="1" x14ac:dyDescent="0.55000000000000004">
      <c r="A30" s="239"/>
      <c r="B30" s="267">
        <v>11</v>
      </c>
      <c r="C30" s="297"/>
      <c r="D30" s="296">
        <f>_xlfn.XLOOKUP($C30,手動介入!$U$13:$U$106,手動介入!$G$13:$G$106)</f>
        <v>0</v>
      </c>
      <c r="E30" s="296">
        <f>_xlfn.XLOOKUP($C30,手動介入!$U$13:$U$106,手動介入!$K$13:$K$106)</f>
        <v>0</v>
      </c>
      <c r="F30" s="268">
        <f>COUNTIF(手動介入!$U$13:$U$106,$C30)</f>
        <v>0</v>
      </c>
      <c r="G30" s="302"/>
      <c r="H30" s="302"/>
      <c r="I30" s="302"/>
      <c r="J30" s="256" t="s">
        <v>190</v>
      </c>
      <c r="K30" s="109"/>
      <c r="W30" s="109"/>
      <c r="X30" s="109"/>
      <c r="Y30" s="109"/>
      <c r="Z30" s="109"/>
      <c r="AA30" s="109"/>
      <c r="AB30" s="109"/>
    </row>
    <row r="31" spans="1:28" s="234" customFormat="1" ht="15" customHeight="1" x14ac:dyDescent="0.55000000000000004">
      <c r="A31" s="239"/>
      <c r="B31" s="267">
        <v>12</v>
      </c>
      <c r="C31" s="297"/>
      <c r="D31" s="296">
        <f>_xlfn.XLOOKUP($C31,手動介入!$U$13:$U$106,手動介入!$G$13:$G$106)</f>
        <v>0</v>
      </c>
      <c r="E31" s="296">
        <f>_xlfn.XLOOKUP($C31,手動介入!$U$13:$U$106,手動介入!$K$13:$K$106)</f>
        <v>0</v>
      </c>
      <c r="F31" s="268">
        <f>COUNTIF(手動介入!$U$13:$U$106,$C31)</f>
        <v>0</v>
      </c>
      <c r="G31" s="302"/>
      <c r="H31" s="302"/>
      <c r="I31" s="302"/>
      <c r="J31" s="256" t="s">
        <v>190</v>
      </c>
      <c r="K31" s="109"/>
      <c r="W31" s="109"/>
      <c r="X31" s="109"/>
      <c r="Y31" s="109"/>
      <c r="Z31" s="109"/>
      <c r="AA31" s="109"/>
      <c r="AB31" s="109"/>
    </row>
    <row r="32" spans="1:28" s="234" customFormat="1" ht="15" customHeight="1" x14ac:dyDescent="0.55000000000000004">
      <c r="A32" s="239"/>
      <c r="B32" s="267">
        <v>13</v>
      </c>
      <c r="C32" s="297"/>
      <c r="D32" s="296">
        <f>_xlfn.XLOOKUP($C32,手動介入!$U$13:$U$106,手動介入!$G$13:$G$106)</f>
        <v>0</v>
      </c>
      <c r="E32" s="296">
        <f>_xlfn.XLOOKUP($C32,手動介入!$U$13:$U$106,手動介入!$K$13:$K$106)</f>
        <v>0</v>
      </c>
      <c r="F32" s="268">
        <f>COUNTIF(手動介入!$U$13:$U$106,$C32)</f>
        <v>0</v>
      </c>
      <c r="G32" s="302"/>
      <c r="H32" s="302"/>
      <c r="I32" s="302"/>
      <c r="J32" s="256" t="s">
        <v>190</v>
      </c>
      <c r="K32" s="109"/>
      <c r="W32" s="109"/>
      <c r="X32" s="109"/>
      <c r="Y32" s="109"/>
      <c r="Z32" s="109"/>
      <c r="AA32" s="109"/>
      <c r="AB32" s="109"/>
    </row>
    <row r="33" spans="1:28" s="234" customFormat="1" ht="15" customHeight="1" x14ac:dyDescent="0.55000000000000004">
      <c r="A33" s="239"/>
      <c r="B33" s="267">
        <v>14</v>
      </c>
      <c r="C33" s="297"/>
      <c r="D33" s="296">
        <f>_xlfn.XLOOKUP($C33,手動介入!$U$13:$U$106,手動介入!$G$13:$G$106)</f>
        <v>0</v>
      </c>
      <c r="E33" s="296">
        <f>_xlfn.XLOOKUP($C33,手動介入!$U$13:$U$106,手動介入!$K$13:$K$106)</f>
        <v>0</v>
      </c>
      <c r="F33" s="268">
        <f>COUNTIF(手動介入!$U$13:$U$106,$C33)</f>
        <v>0</v>
      </c>
      <c r="G33" s="302"/>
      <c r="H33" s="302"/>
      <c r="I33" s="302"/>
      <c r="J33" s="256" t="s">
        <v>190</v>
      </c>
      <c r="K33" s="109"/>
      <c r="W33" s="109"/>
      <c r="X33" s="109"/>
      <c r="Y33" s="109"/>
      <c r="Z33" s="109"/>
      <c r="AA33" s="109"/>
      <c r="AB33" s="109"/>
    </row>
    <row r="34" spans="1:28" s="234" customFormat="1" ht="15" customHeight="1" x14ac:dyDescent="0.55000000000000004">
      <c r="A34" s="239"/>
      <c r="B34" s="267">
        <v>15</v>
      </c>
      <c r="C34" s="297"/>
      <c r="D34" s="296">
        <f>_xlfn.XLOOKUP($C34,手動介入!$U$13:$U$106,手動介入!$G$13:$G$106)</f>
        <v>0</v>
      </c>
      <c r="E34" s="296">
        <f>_xlfn.XLOOKUP($C34,手動介入!$U$13:$U$106,手動介入!$K$13:$K$106)</f>
        <v>0</v>
      </c>
      <c r="F34" s="268">
        <f>COUNTIF(手動介入!$U$13:$U$106,$C34)</f>
        <v>0</v>
      </c>
      <c r="G34" s="302"/>
      <c r="H34" s="302"/>
      <c r="I34" s="302"/>
      <c r="J34" s="256" t="s">
        <v>190</v>
      </c>
      <c r="K34" s="109"/>
      <c r="W34" s="109"/>
      <c r="X34" s="109"/>
      <c r="Y34" s="109"/>
      <c r="Z34" s="109"/>
      <c r="AA34" s="109"/>
      <c r="AB34" s="109"/>
    </row>
    <row r="35" spans="1:28" s="234" customFormat="1" ht="15" customHeight="1" x14ac:dyDescent="0.55000000000000004">
      <c r="A35" s="239"/>
      <c r="B35" s="267">
        <v>16</v>
      </c>
      <c r="C35" s="297"/>
      <c r="D35" s="296">
        <f>_xlfn.XLOOKUP($C35,手動介入!$U$13:$U$106,手動介入!$G$13:$G$106)</f>
        <v>0</v>
      </c>
      <c r="E35" s="296">
        <f>_xlfn.XLOOKUP($C35,手動介入!$U$13:$U$106,手動介入!$K$13:$K$106)</f>
        <v>0</v>
      </c>
      <c r="F35" s="268">
        <f>COUNTIF(手動介入!$U$13:$U$106,$C35)</f>
        <v>0</v>
      </c>
      <c r="G35" s="302"/>
      <c r="H35" s="302"/>
      <c r="I35" s="302"/>
      <c r="J35" s="256" t="s">
        <v>190</v>
      </c>
      <c r="K35" s="109"/>
      <c r="W35" s="109"/>
      <c r="X35" s="109"/>
      <c r="Y35" s="109"/>
      <c r="Z35" s="109"/>
      <c r="AA35" s="109"/>
      <c r="AB35" s="109"/>
    </row>
    <row r="36" spans="1:28" s="234" customFormat="1" ht="15" customHeight="1" x14ac:dyDescent="0.55000000000000004">
      <c r="A36" s="239"/>
      <c r="B36" s="267">
        <v>17</v>
      </c>
      <c r="C36" s="297"/>
      <c r="D36" s="296">
        <f>_xlfn.XLOOKUP($C36,手動介入!$U$13:$U$106,手動介入!$G$13:$G$106)</f>
        <v>0</v>
      </c>
      <c r="E36" s="296">
        <f>_xlfn.XLOOKUP($C36,手動介入!$U$13:$U$106,手動介入!$K$13:$K$106)</f>
        <v>0</v>
      </c>
      <c r="F36" s="268">
        <f>COUNTIF(手動介入!$U$13:$U$106,$C36)</f>
        <v>0</v>
      </c>
      <c r="G36" s="302"/>
      <c r="H36" s="302"/>
      <c r="I36" s="302"/>
      <c r="J36" s="256" t="s">
        <v>190</v>
      </c>
      <c r="K36" s="109"/>
      <c r="W36" s="109"/>
      <c r="X36" s="109"/>
      <c r="Y36" s="109"/>
      <c r="Z36" s="109"/>
      <c r="AA36" s="109"/>
      <c r="AB36" s="109"/>
    </row>
    <row r="37" spans="1:28" s="234" customFormat="1" ht="15" customHeight="1" x14ac:dyDescent="0.55000000000000004">
      <c r="A37" s="239"/>
      <c r="B37" s="267">
        <v>18</v>
      </c>
      <c r="C37" s="297"/>
      <c r="D37" s="296">
        <f>_xlfn.XLOOKUP($C37,手動介入!$U$13:$U$106,手動介入!$G$13:$G$106)</f>
        <v>0</v>
      </c>
      <c r="E37" s="296">
        <f>_xlfn.XLOOKUP($C37,手動介入!$U$13:$U$106,手動介入!$K$13:$K$106)</f>
        <v>0</v>
      </c>
      <c r="F37" s="268">
        <f>COUNTIF(手動介入!$U$13:$U$106,$C37)</f>
        <v>0</v>
      </c>
      <c r="G37" s="302"/>
      <c r="H37" s="302"/>
      <c r="I37" s="302"/>
      <c r="J37" s="256" t="s">
        <v>190</v>
      </c>
      <c r="K37" s="109"/>
      <c r="W37" s="109"/>
      <c r="X37" s="109"/>
      <c r="Y37" s="109"/>
      <c r="Z37" s="109"/>
      <c r="AA37" s="109"/>
      <c r="AB37" s="109"/>
    </row>
    <row r="38" spans="1:28" s="234" customFormat="1" ht="15" customHeight="1" x14ac:dyDescent="0.55000000000000004">
      <c r="A38" s="239"/>
      <c r="B38" s="267">
        <v>19</v>
      </c>
      <c r="C38" s="297"/>
      <c r="D38" s="296">
        <f>_xlfn.XLOOKUP($C38,手動介入!$U$13:$U$106,手動介入!$G$13:$G$106)</f>
        <v>0</v>
      </c>
      <c r="E38" s="296">
        <f>_xlfn.XLOOKUP($C38,手動介入!$U$13:$U$106,手動介入!$K$13:$K$106)</f>
        <v>0</v>
      </c>
      <c r="F38" s="268">
        <f>COUNTIF(手動介入!$U$13:$U$106,$C38)</f>
        <v>0</v>
      </c>
      <c r="G38" s="302"/>
      <c r="H38" s="302"/>
      <c r="I38" s="302"/>
      <c r="J38" s="256" t="s">
        <v>190</v>
      </c>
      <c r="K38" s="109"/>
      <c r="W38" s="109"/>
      <c r="X38" s="109"/>
      <c r="Y38" s="109"/>
      <c r="Z38" s="109"/>
      <c r="AA38" s="109"/>
      <c r="AB38" s="109"/>
    </row>
    <row r="39" spans="1:28" s="234" customFormat="1" ht="15" customHeight="1" x14ac:dyDescent="0.55000000000000004">
      <c r="A39" s="239"/>
      <c r="B39" s="267">
        <v>20</v>
      </c>
      <c r="C39" s="297"/>
      <c r="D39" s="296">
        <f>_xlfn.XLOOKUP($C39,手動介入!$U$13:$U$106,手動介入!$G$13:$G$106)</f>
        <v>0</v>
      </c>
      <c r="E39" s="296">
        <f>_xlfn.XLOOKUP($C39,手動介入!$U$13:$U$106,手動介入!$K$13:$K$106)</f>
        <v>0</v>
      </c>
      <c r="F39" s="268">
        <f>COUNTIF(手動介入!$U$13:$U$106,$C39)</f>
        <v>0</v>
      </c>
      <c r="G39" s="302"/>
      <c r="H39" s="302"/>
      <c r="I39" s="302"/>
      <c r="J39" s="256" t="s">
        <v>190</v>
      </c>
      <c r="K39" s="109"/>
      <c r="W39" s="109"/>
      <c r="X39" s="109"/>
      <c r="Y39" s="109"/>
      <c r="Z39" s="109"/>
      <c r="AA39" s="109"/>
      <c r="AB39" s="109"/>
    </row>
    <row r="40" spans="1:28" s="234" customFormat="1" ht="15" customHeight="1" x14ac:dyDescent="0.55000000000000004">
      <c r="A40" s="239"/>
      <c r="B40" s="267">
        <v>21</v>
      </c>
      <c r="C40" s="297"/>
      <c r="D40" s="296">
        <f>_xlfn.XLOOKUP($C40,手動介入!$U$13:$U$106,手動介入!$G$13:$G$106)</f>
        <v>0</v>
      </c>
      <c r="E40" s="296">
        <f>_xlfn.XLOOKUP($C40,手動介入!$U$13:$U$106,手動介入!$K$13:$K$106)</f>
        <v>0</v>
      </c>
      <c r="F40" s="268">
        <f>COUNTIF(手動介入!$U$13:$U$106,$C40)</f>
        <v>0</v>
      </c>
      <c r="G40" s="302"/>
      <c r="H40" s="302"/>
      <c r="I40" s="302"/>
      <c r="J40" s="256" t="s">
        <v>190</v>
      </c>
      <c r="K40" s="109"/>
      <c r="W40" s="109"/>
      <c r="X40" s="109"/>
      <c r="Y40" s="109"/>
      <c r="Z40" s="109"/>
      <c r="AA40" s="109"/>
      <c r="AB40" s="109"/>
    </row>
    <row r="41" spans="1:28" s="234" customFormat="1" ht="15" customHeight="1" x14ac:dyDescent="0.55000000000000004">
      <c r="A41" s="239"/>
      <c r="B41" s="267">
        <v>22</v>
      </c>
      <c r="C41" s="297"/>
      <c r="D41" s="296">
        <f>_xlfn.XLOOKUP($C41,手動介入!$U$13:$U$106,手動介入!$G$13:$G$106)</f>
        <v>0</v>
      </c>
      <c r="E41" s="296">
        <f>_xlfn.XLOOKUP($C41,手動介入!$U$13:$U$106,手動介入!$K$13:$K$106)</f>
        <v>0</v>
      </c>
      <c r="F41" s="268">
        <f>COUNTIF(手動介入!$U$13:$U$106,$C41)</f>
        <v>0</v>
      </c>
      <c r="G41" s="302"/>
      <c r="H41" s="302"/>
      <c r="I41" s="302"/>
      <c r="J41" s="256" t="s">
        <v>190</v>
      </c>
      <c r="K41" s="109"/>
      <c r="W41" s="109"/>
      <c r="X41" s="109"/>
      <c r="Y41" s="109"/>
      <c r="Z41" s="109"/>
      <c r="AA41" s="109"/>
      <c r="AB41" s="109"/>
    </row>
    <row r="42" spans="1:28" s="234" customFormat="1" ht="15" customHeight="1" x14ac:dyDescent="0.55000000000000004">
      <c r="A42" s="239"/>
      <c r="B42" s="267">
        <v>23</v>
      </c>
      <c r="C42" s="297"/>
      <c r="D42" s="296">
        <f>_xlfn.XLOOKUP($C42,手動介入!$U$13:$U$106,手動介入!$G$13:$G$106)</f>
        <v>0</v>
      </c>
      <c r="E42" s="296">
        <f>_xlfn.XLOOKUP($C42,手動介入!$U$13:$U$106,手動介入!$K$13:$K$106)</f>
        <v>0</v>
      </c>
      <c r="F42" s="268">
        <f>COUNTIF(手動介入!$U$13:$U$106,$C42)</f>
        <v>0</v>
      </c>
      <c r="G42" s="302"/>
      <c r="H42" s="302"/>
      <c r="I42" s="302"/>
      <c r="J42" s="256" t="s">
        <v>190</v>
      </c>
      <c r="K42" s="109"/>
      <c r="W42" s="109"/>
      <c r="X42" s="109"/>
      <c r="Y42" s="109"/>
      <c r="Z42" s="109"/>
      <c r="AA42" s="109"/>
      <c r="AB42" s="109"/>
    </row>
    <row r="43" spans="1:28" s="234" customFormat="1" ht="15" customHeight="1" x14ac:dyDescent="0.55000000000000004">
      <c r="A43" s="239"/>
      <c r="B43" s="267">
        <v>24</v>
      </c>
      <c r="C43" s="297"/>
      <c r="D43" s="296">
        <f>_xlfn.XLOOKUP($C43,手動介入!$U$13:$U$106,手動介入!$G$13:$G$106)</f>
        <v>0</v>
      </c>
      <c r="E43" s="296">
        <f>_xlfn.XLOOKUP($C43,手動介入!$U$13:$U$106,手動介入!$K$13:$K$106)</f>
        <v>0</v>
      </c>
      <c r="F43" s="268">
        <f>COUNTIF(手動介入!$U$13:$U$106,$C43)</f>
        <v>0</v>
      </c>
      <c r="G43" s="302"/>
      <c r="H43" s="302"/>
      <c r="I43" s="302"/>
      <c r="J43" s="256" t="s">
        <v>190</v>
      </c>
      <c r="K43" s="109"/>
      <c r="W43" s="109"/>
      <c r="X43" s="109"/>
      <c r="Y43" s="109"/>
      <c r="Z43" s="109"/>
      <c r="AA43" s="109"/>
      <c r="AB43" s="109"/>
    </row>
    <row r="44" spans="1:28" s="234" customFormat="1" ht="15" customHeight="1" x14ac:dyDescent="0.55000000000000004">
      <c r="A44" s="239"/>
      <c r="B44" s="267">
        <v>25</v>
      </c>
      <c r="C44" s="297"/>
      <c r="D44" s="296">
        <f>_xlfn.XLOOKUP($C44,手動介入!$U$13:$U$106,手動介入!$G$13:$G$106)</f>
        <v>0</v>
      </c>
      <c r="E44" s="296">
        <f>_xlfn.XLOOKUP($C44,手動介入!$U$13:$U$106,手動介入!$K$13:$K$106)</f>
        <v>0</v>
      </c>
      <c r="F44" s="268">
        <f>COUNTIF(手動介入!$U$13:$U$106,$C44)</f>
        <v>0</v>
      </c>
      <c r="G44" s="302"/>
      <c r="H44" s="302"/>
      <c r="I44" s="302"/>
      <c r="J44" s="256" t="s">
        <v>190</v>
      </c>
      <c r="K44" s="109"/>
      <c r="W44" s="109"/>
      <c r="X44" s="109"/>
      <c r="Y44" s="109"/>
      <c r="Z44" s="109"/>
      <c r="AA44" s="109"/>
      <c r="AB44" s="109"/>
    </row>
    <row r="45" spans="1:28" s="234" customFormat="1" ht="15" customHeight="1" x14ac:dyDescent="0.55000000000000004">
      <c r="A45" s="239"/>
      <c r="B45" s="267">
        <v>26</v>
      </c>
      <c r="C45" s="297"/>
      <c r="D45" s="296">
        <f>_xlfn.XLOOKUP($C45,手動介入!$U$13:$U$106,手動介入!$G$13:$G$106)</f>
        <v>0</v>
      </c>
      <c r="E45" s="296">
        <f>_xlfn.XLOOKUP($C45,手動介入!$U$13:$U$106,手動介入!$K$13:$K$106)</f>
        <v>0</v>
      </c>
      <c r="F45" s="268">
        <f>COUNTIF(手動介入!$U$13:$U$106,$C45)</f>
        <v>0</v>
      </c>
      <c r="G45" s="302"/>
      <c r="H45" s="302"/>
      <c r="I45" s="302"/>
      <c r="J45" s="256" t="s">
        <v>190</v>
      </c>
      <c r="K45" s="109"/>
      <c r="W45" s="109"/>
      <c r="X45" s="109"/>
      <c r="Y45" s="109"/>
      <c r="Z45" s="109"/>
      <c r="AA45" s="109"/>
      <c r="AB45" s="109"/>
    </row>
    <row r="46" spans="1:28" s="234" customFormat="1" ht="15" customHeight="1" x14ac:dyDescent="0.55000000000000004">
      <c r="A46" s="239"/>
      <c r="B46" s="267">
        <v>27</v>
      </c>
      <c r="C46" s="297"/>
      <c r="D46" s="296">
        <f>_xlfn.XLOOKUP($C46,手動介入!$U$13:$U$106,手動介入!$G$13:$G$106)</f>
        <v>0</v>
      </c>
      <c r="E46" s="296">
        <f>_xlfn.XLOOKUP($C46,手動介入!$U$13:$U$106,手動介入!$K$13:$K$106)</f>
        <v>0</v>
      </c>
      <c r="F46" s="268">
        <f>COUNTIF(手動介入!$U$13:$U$106,$C46)</f>
        <v>0</v>
      </c>
      <c r="G46" s="302"/>
      <c r="H46" s="302"/>
      <c r="I46" s="302"/>
      <c r="J46" s="256" t="s">
        <v>190</v>
      </c>
      <c r="K46" s="109"/>
      <c r="W46" s="109"/>
      <c r="X46" s="109"/>
      <c r="Y46" s="109"/>
      <c r="Z46" s="109"/>
      <c r="AA46" s="109"/>
      <c r="AB46" s="109"/>
    </row>
    <row r="47" spans="1:28" s="234" customFormat="1" ht="15" customHeight="1" x14ac:dyDescent="0.55000000000000004">
      <c r="A47" s="239"/>
      <c r="B47" s="267">
        <v>28</v>
      </c>
      <c r="C47" s="297"/>
      <c r="D47" s="296">
        <f>_xlfn.XLOOKUP($C47,手動介入!$U$13:$U$106,手動介入!$G$13:$G$106)</f>
        <v>0</v>
      </c>
      <c r="E47" s="296">
        <f>_xlfn.XLOOKUP($C47,手動介入!$U$13:$U$106,手動介入!$K$13:$K$106)</f>
        <v>0</v>
      </c>
      <c r="F47" s="268">
        <f>COUNTIF(手動介入!$U$13:$U$106,$C47)</f>
        <v>0</v>
      </c>
      <c r="G47" s="302"/>
      <c r="H47" s="302"/>
      <c r="I47" s="302"/>
      <c r="J47" s="256" t="s">
        <v>190</v>
      </c>
      <c r="K47" s="109"/>
      <c r="W47" s="109"/>
      <c r="X47" s="109"/>
      <c r="Y47" s="109"/>
      <c r="Z47" s="109"/>
      <c r="AA47" s="109"/>
      <c r="AB47" s="109"/>
    </row>
    <row r="48" spans="1:28" s="234" customFormat="1" ht="15" customHeight="1" x14ac:dyDescent="0.55000000000000004">
      <c r="A48" s="239"/>
      <c r="B48" s="267">
        <v>29</v>
      </c>
      <c r="C48" s="297"/>
      <c r="D48" s="296">
        <f>_xlfn.XLOOKUP($C48,手動介入!$U$13:$U$106,手動介入!$G$13:$G$106)</f>
        <v>0</v>
      </c>
      <c r="E48" s="296">
        <f>_xlfn.XLOOKUP($C48,手動介入!$U$13:$U$106,手動介入!$K$13:$K$106)</f>
        <v>0</v>
      </c>
      <c r="F48" s="268">
        <f>COUNTIF(手動介入!$U$13:$U$106,$C48)</f>
        <v>0</v>
      </c>
      <c r="G48" s="302"/>
      <c r="H48" s="302"/>
      <c r="I48" s="302"/>
      <c r="J48" s="256" t="s">
        <v>190</v>
      </c>
      <c r="K48" s="109"/>
      <c r="W48" s="109"/>
      <c r="X48" s="109"/>
      <c r="Y48" s="109"/>
      <c r="Z48" s="109"/>
      <c r="AA48" s="109"/>
      <c r="AB48" s="109"/>
    </row>
    <row r="49" spans="1:35" s="234" customFormat="1" ht="15" customHeight="1" x14ac:dyDescent="0.55000000000000004">
      <c r="A49" s="239"/>
      <c r="B49" s="267">
        <v>30</v>
      </c>
      <c r="C49" s="297"/>
      <c r="D49" s="296">
        <f>_xlfn.XLOOKUP($C49,手動介入!$U$13:$U$106,手動介入!$G$13:$G$106)</f>
        <v>0</v>
      </c>
      <c r="E49" s="296">
        <f>_xlfn.XLOOKUP($C49,手動介入!$U$13:$U$106,手動介入!$K$13:$K$106)</f>
        <v>0</v>
      </c>
      <c r="F49" s="268">
        <f>COUNTIF(手動介入!$U$13:$U$106,$C49)</f>
        <v>0</v>
      </c>
      <c r="G49" s="302"/>
      <c r="H49" s="302"/>
      <c r="I49" s="302"/>
      <c r="J49" s="256" t="s">
        <v>190</v>
      </c>
      <c r="K49" s="109"/>
      <c r="W49" s="109"/>
      <c r="X49" s="109"/>
      <c r="Y49" s="109"/>
      <c r="Z49" s="109"/>
      <c r="AA49" s="109"/>
      <c r="AB49" s="109"/>
    </row>
    <row r="50" spans="1:35" s="234" customFormat="1" ht="15" customHeight="1" x14ac:dyDescent="0.55000000000000004">
      <c r="A50" s="239"/>
      <c r="B50" s="267">
        <v>31</v>
      </c>
      <c r="C50" s="297"/>
      <c r="D50" s="296">
        <f>_xlfn.XLOOKUP($C50,手動介入!$U$13:$U$106,手動介入!$G$13:$G$106)</f>
        <v>0</v>
      </c>
      <c r="E50" s="296">
        <f>_xlfn.XLOOKUP($C50,手動介入!$U$13:$U$106,手動介入!$K$13:$K$106)</f>
        <v>0</v>
      </c>
      <c r="F50" s="268">
        <f>COUNTIF(手動介入!$U$13:$U$106,$C50)</f>
        <v>0</v>
      </c>
      <c r="G50" s="302"/>
      <c r="H50" s="302"/>
      <c r="I50" s="302"/>
      <c r="J50" s="256" t="s">
        <v>190</v>
      </c>
      <c r="K50" s="109"/>
      <c r="W50" s="109"/>
      <c r="X50" s="109"/>
      <c r="Y50" s="109"/>
      <c r="Z50" s="109"/>
      <c r="AA50" s="109"/>
      <c r="AB50" s="109"/>
    </row>
    <row r="51" spans="1:35" s="234" customFormat="1" ht="15" customHeight="1" x14ac:dyDescent="0.55000000000000004">
      <c r="A51" s="239"/>
      <c r="B51" s="267">
        <v>32</v>
      </c>
      <c r="C51" s="297"/>
      <c r="D51" s="296">
        <f>_xlfn.XLOOKUP($C51,手動介入!$U$13:$U$106,手動介入!$G$13:$G$106)</f>
        <v>0</v>
      </c>
      <c r="E51" s="296">
        <f>_xlfn.XLOOKUP($C51,手動介入!$U$13:$U$106,手動介入!$K$13:$K$106)</f>
        <v>0</v>
      </c>
      <c r="F51" s="268">
        <f>COUNTIF(手動介入!$U$13:$U$106,$C51)</f>
        <v>0</v>
      </c>
      <c r="G51" s="302"/>
      <c r="H51" s="302"/>
      <c r="I51" s="302"/>
      <c r="J51" s="256" t="s">
        <v>190</v>
      </c>
      <c r="K51" s="109"/>
      <c r="W51" s="109"/>
      <c r="X51" s="109"/>
      <c r="Y51" s="109"/>
      <c r="Z51" s="109"/>
      <c r="AA51" s="109"/>
      <c r="AB51" s="109"/>
    </row>
    <row r="52" spans="1:35" s="234" customFormat="1" ht="15" customHeight="1" x14ac:dyDescent="0.55000000000000004">
      <c r="A52" s="239"/>
      <c r="B52" s="267">
        <v>33</v>
      </c>
      <c r="C52" s="297"/>
      <c r="D52" s="296">
        <f>_xlfn.XLOOKUP($C52,手動介入!$U$13:$U$106,手動介入!$G$13:$G$106)</f>
        <v>0</v>
      </c>
      <c r="E52" s="296">
        <f>_xlfn.XLOOKUP($C52,手動介入!$U$13:$U$106,手動介入!$K$13:$K$106)</f>
        <v>0</v>
      </c>
      <c r="F52" s="268">
        <f>COUNTIF(手動介入!$U$13:$U$106,$C52)</f>
        <v>0</v>
      </c>
      <c r="G52" s="302"/>
      <c r="H52" s="302"/>
      <c r="I52" s="302"/>
      <c r="J52" s="256" t="s">
        <v>190</v>
      </c>
      <c r="K52" s="109"/>
      <c r="W52" s="109"/>
      <c r="X52" s="109"/>
      <c r="Y52" s="109"/>
      <c r="Z52" s="109"/>
      <c r="AA52" s="109"/>
      <c r="AB52" s="109"/>
    </row>
    <row r="53" spans="1:35" s="234" customFormat="1" ht="15" customHeight="1" x14ac:dyDescent="0.55000000000000004">
      <c r="A53" s="239"/>
      <c r="B53" s="267">
        <v>34</v>
      </c>
      <c r="C53" s="297"/>
      <c r="D53" s="296">
        <f>_xlfn.XLOOKUP($C53,手動介入!$U$13:$U$106,手動介入!$G$13:$G$106)</f>
        <v>0</v>
      </c>
      <c r="E53" s="296">
        <f>_xlfn.XLOOKUP($C53,手動介入!$U$13:$U$106,手動介入!$K$13:$K$106)</f>
        <v>0</v>
      </c>
      <c r="F53" s="268">
        <f>COUNTIF(手動介入!$U$13:$U$106,$C53)</f>
        <v>0</v>
      </c>
      <c r="G53" s="302"/>
      <c r="H53" s="302"/>
      <c r="I53" s="302"/>
      <c r="J53" s="256" t="s">
        <v>190</v>
      </c>
      <c r="K53" s="109"/>
      <c r="W53" s="109"/>
      <c r="X53" s="109"/>
      <c r="Y53" s="109"/>
      <c r="Z53" s="109"/>
      <c r="AA53" s="109"/>
      <c r="AB53" s="109"/>
    </row>
    <row r="54" spans="1:35" s="234" customFormat="1" ht="15" customHeight="1" x14ac:dyDescent="0.55000000000000004">
      <c r="A54" s="239"/>
      <c r="B54" s="267">
        <v>35</v>
      </c>
      <c r="C54" s="297"/>
      <c r="D54" s="296">
        <f>_xlfn.XLOOKUP($C54,手動介入!$U$13:$U$106,手動介入!$G$13:$G$106)</f>
        <v>0</v>
      </c>
      <c r="E54" s="296">
        <f>_xlfn.XLOOKUP($C54,手動介入!$U$13:$U$106,手動介入!$K$13:$K$106)</f>
        <v>0</v>
      </c>
      <c r="F54" s="268">
        <f>COUNTIF(手動介入!$U$13:$U$106,$C54)</f>
        <v>0</v>
      </c>
      <c r="G54" s="302"/>
      <c r="H54" s="302"/>
      <c r="I54" s="302"/>
      <c r="J54" s="256" t="s">
        <v>190</v>
      </c>
      <c r="K54" s="109"/>
      <c r="W54" s="109"/>
      <c r="X54" s="109"/>
      <c r="Y54" s="109"/>
      <c r="Z54" s="109"/>
      <c r="AA54" s="109"/>
      <c r="AB54" s="109"/>
    </row>
    <row r="55" spans="1:35" s="234" customFormat="1" ht="15" customHeight="1" x14ac:dyDescent="0.55000000000000004">
      <c r="A55" s="239"/>
      <c r="B55" s="267">
        <v>36</v>
      </c>
      <c r="C55" s="297"/>
      <c r="D55" s="296">
        <f>_xlfn.XLOOKUP($C55,手動介入!$U$13:$U$106,手動介入!$G$13:$G$106)</f>
        <v>0</v>
      </c>
      <c r="E55" s="296">
        <f>_xlfn.XLOOKUP($C55,手動介入!$U$13:$U$106,手動介入!$K$13:$K$106)</f>
        <v>0</v>
      </c>
      <c r="F55" s="268">
        <f>COUNTIF(手動介入!$U$13:$U$106,$C55)</f>
        <v>0</v>
      </c>
      <c r="G55" s="302"/>
      <c r="H55" s="302"/>
      <c r="I55" s="302"/>
      <c r="J55" s="256" t="s">
        <v>190</v>
      </c>
      <c r="K55" s="109"/>
      <c r="W55" s="109"/>
      <c r="X55" s="109"/>
      <c r="Y55" s="109"/>
      <c r="Z55" s="109"/>
      <c r="AA55" s="109"/>
      <c r="AB55" s="109"/>
    </row>
    <row r="56" spans="1:35" s="234" customFormat="1" ht="15" customHeight="1" x14ac:dyDescent="0.55000000000000004">
      <c r="A56" s="239"/>
      <c r="B56" s="267">
        <v>37</v>
      </c>
      <c r="C56" s="297"/>
      <c r="D56" s="296">
        <f>_xlfn.XLOOKUP($C56,手動介入!$U$13:$U$106,手動介入!$G$13:$G$106)</f>
        <v>0</v>
      </c>
      <c r="E56" s="296">
        <f>_xlfn.XLOOKUP($C56,手動介入!$U$13:$U$106,手動介入!$K$13:$K$106)</f>
        <v>0</v>
      </c>
      <c r="F56" s="268">
        <f>COUNTIF(手動介入!$U$13:$U$106,$C56)</f>
        <v>0</v>
      </c>
      <c r="G56" s="302"/>
      <c r="H56" s="302"/>
      <c r="I56" s="302"/>
      <c r="J56" s="256" t="s">
        <v>190</v>
      </c>
      <c r="K56" s="109"/>
      <c r="W56" s="109"/>
      <c r="X56" s="109"/>
      <c r="Y56" s="109"/>
      <c r="Z56" s="109"/>
      <c r="AA56" s="109"/>
      <c r="AB56" s="109"/>
    </row>
    <row r="57" spans="1:35" s="234" customFormat="1" ht="15" customHeight="1" x14ac:dyDescent="0.55000000000000004">
      <c r="A57" s="239"/>
      <c r="B57" s="267">
        <v>38</v>
      </c>
      <c r="C57" s="297"/>
      <c r="D57" s="296">
        <f>_xlfn.XLOOKUP($C57,手動介入!$U$13:$U$106,手動介入!$G$13:$G$106)</f>
        <v>0</v>
      </c>
      <c r="E57" s="296">
        <f>_xlfn.XLOOKUP($C57,手動介入!$U$13:$U$106,手動介入!$K$13:$K$106)</f>
        <v>0</v>
      </c>
      <c r="F57" s="268">
        <f>COUNTIF(手動介入!$U$13:$U$106,$C57)</f>
        <v>0</v>
      </c>
      <c r="G57" s="302"/>
      <c r="H57" s="302"/>
      <c r="I57" s="302"/>
      <c r="J57" s="256" t="s">
        <v>190</v>
      </c>
      <c r="K57" s="109"/>
      <c r="W57" s="109"/>
      <c r="X57" s="109"/>
      <c r="Y57" s="109"/>
      <c r="Z57" s="109"/>
      <c r="AA57" s="109"/>
      <c r="AB57" s="109"/>
    </row>
    <row r="58" spans="1:35" s="234" customFormat="1" ht="15" customHeight="1" x14ac:dyDescent="0.55000000000000004">
      <c r="A58" s="239"/>
      <c r="B58" s="267">
        <v>39</v>
      </c>
      <c r="C58" s="297"/>
      <c r="D58" s="296">
        <f>_xlfn.XLOOKUP($C58,手動介入!$U$13:$U$106,手動介入!$G$13:$G$106)</f>
        <v>0</v>
      </c>
      <c r="E58" s="296">
        <f>_xlfn.XLOOKUP($C58,手動介入!$U$13:$U$106,手動介入!$K$13:$K$106)</f>
        <v>0</v>
      </c>
      <c r="F58" s="268">
        <f>COUNTIF(手動介入!$U$13:$U$106,$C58)</f>
        <v>0</v>
      </c>
      <c r="G58" s="302"/>
      <c r="H58" s="302"/>
      <c r="I58" s="302"/>
      <c r="J58" s="256" t="s">
        <v>190</v>
      </c>
      <c r="K58" s="109"/>
      <c r="W58" s="109"/>
      <c r="X58" s="109"/>
      <c r="Y58" s="109"/>
      <c r="Z58" s="109"/>
      <c r="AA58" s="109"/>
      <c r="AB58" s="109"/>
    </row>
    <row r="59" spans="1:35" s="234" customFormat="1" ht="15" customHeight="1" x14ac:dyDescent="0.55000000000000004">
      <c r="A59" s="239"/>
      <c r="B59" s="267">
        <v>40</v>
      </c>
      <c r="C59" s="297"/>
      <c r="D59" s="296">
        <f>_xlfn.XLOOKUP($C59,手動介入!$U$13:$U$106,手動介入!$G$13:$G$106)</f>
        <v>0</v>
      </c>
      <c r="E59" s="296">
        <f>_xlfn.XLOOKUP($C59,手動介入!$U$13:$U$106,手動介入!$K$13:$K$106)</f>
        <v>0</v>
      </c>
      <c r="F59" s="268">
        <f>COUNTIF(手動介入!$U$13:$U$106,$C59)</f>
        <v>0</v>
      </c>
      <c r="G59" s="302"/>
      <c r="H59" s="302"/>
      <c r="I59" s="302"/>
      <c r="J59" s="256" t="s">
        <v>190</v>
      </c>
      <c r="K59" s="109"/>
      <c r="W59" s="109"/>
      <c r="X59" s="109"/>
      <c r="Y59" s="109"/>
      <c r="Z59" s="109"/>
      <c r="AA59" s="109"/>
      <c r="AB59" s="109"/>
    </row>
    <row r="60" spans="1:35" s="234" customFormat="1" ht="15" customHeight="1" x14ac:dyDescent="0.55000000000000004">
      <c r="A60" s="239"/>
      <c r="B60" s="267">
        <v>41</v>
      </c>
      <c r="C60" s="297"/>
      <c r="D60" s="296">
        <f>_xlfn.XLOOKUP($C60,手動介入!$U$13:$U$106,手動介入!$G$13:$G$106)</f>
        <v>0</v>
      </c>
      <c r="E60" s="296">
        <f>_xlfn.XLOOKUP($C60,手動介入!$U$13:$U$106,手動介入!$K$13:$K$106)</f>
        <v>0</v>
      </c>
      <c r="F60" s="268">
        <f>COUNTIF(手動介入!$U$13:$U$106,$C60)</f>
        <v>0</v>
      </c>
      <c r="G60" s="302"/>
      <c r="H60" s="302"/>
      <c r="I60" s="302"/>
      <c r="J60" s="256" t="s">
        <v>190</v>
      </c>
      <c r="K60" s="109"/>
      <c r="W60" s="109"/>
      <c r="X60" s="109"/>
      <c r="Y60" s="109"/>
      <c r="Z60" s="109"/>
      <c r="AA60" s="109"/>
      <c r="AB60" s="109"/>
    </row>
    <row r="61" spans="1:35" s="234" customFormat="1" ht="15" customHeight="1" x14ac:dyDescent="0.55000000000000004">
      <c r="A61" s="239"/>
      <c r="B61" s="267">
        <v>42</v>
      </c>
      <c r="C61" s="297"/>
      <c r="D61" s="296">
        <f>_xlfn.XLOOKUP($C61,手動介入!$U$13:$U$106,手動介入!$G$13:$G$106)</f>
        <v>0</v>
      </c>
      <c r="E61" s="296">
        <f>_xlfn.XLOOKUP($C61,手動介入!$U$13:$U$106,手動介入!$K$13:$K$106)</f>
        <v>0</v>
      </c>
      <c r="F61" s="268">
        <f>COUNTIF(手動介入!$U$13:$U$106,$C61)</f>
        <v>0</v>
      </c>
      <c r="G61" s="302"/>
      <c r="H61" s="302"/>
      <c r="I61" s="302"/>
      <c r="J61" s="256" t="s">
        <v>190</v>
      </c>
      <c r="K61" s="109"/>
      <c r="W61" s="109"/>
      <c r="X61" s="109"/>
      <c r="Y61" s="109"/>
      <c r="Z61" s="109"/>
      <c r="AA61" s="109"/>
      <c r="AB61" s="109"/>
    </row>
    <row r="62" spans="1:35" s="234" customFormat="1" ht="15" customHeight="1" x14ac:dyDescent="0.55000000000000004">
      <c r="A62" s="239"/>
      <c r="B62" s="267">
        <v>43</v>
      </c>
      <c r="C62" s="297"/>
      <c r="D62" s="296">
        <f>_xlfn.XLOOKUP($C62,手動介入!$U$13:$U$106,手動介入!$G$13:$G$106)</f>
        <v>0</v>
      </c>
      <c r="E62" s="296">
        <f>_xlfn.XLOOKUP($C62,手動介入!$U$13:$U$106,手動介入!$K$13:$K$106)</f>
        <v>0</v>
      </c>
      <c r="F62" s="268">
        <f>COUNTIF(手動介入!$U$13:$U$106,$C62)</f>
        <v>0</v>
      </c>
      <c r="G62" s="302"/>
      <c r="H62" s="302"/>
      <c r="I62" s="302"/>
      <c r="J62" s="256" t="s">
        <v>190</v>
      </c>
      <c r="K62" s="109"/>
      <c r="W62" s="109"/>
      <c r="X62" s="109"/>
      <c r="Y62" s="109"/>
      <c r="Z62" s="109"/>
      <c r="AA62" s="109"/>
      <c r="AB62" s="109"/>
    </row>
    <row r="63" spans="1:35" s="234" customFormat="1" ht="15" customHeight="1" x14ac:dyDescent="0.55000000000000004">
      <c r="A63" s="239"/>
      <c r="B63" s="267">
        <v>44</v>
      </c>
      <c r="C63" s="297"/>
      <c r="D63" s="296">
        <f>_xlfn.XLOOKUP($C63,手動介入!$U$13:$U$106,手動介入!$G$13:$G$106)</f>
        <v>0</v>
      </c>
      <c r="E63" s="296">
        <f>_xlfn.XLOOKUP($C63,手動介入!$U$13:$U$106,手動介入!$K$13:$K$106)</f>
        <v>0</v>
      </c>
      <c r="F63" s="268">
        <f>COUNTIF(手動介入!$U$13:$U$106,$C63)</f>
        <v>0</v>
      </c>
      <c r="G63" s="302"/>
      <c r="H63" s="302"/>
      <c r="I63" s="302"/>
      <c r="J63" s="256" t="s">
        <v>190</v>
      </c>
      <c r="K63" s="109"/>
      <c r="L63" s="33"/>
      <c r="M63" s="33"/>
      <c r="N63" s="33"/>
      <c r="O63" s="33"/>
      <c r="P63" s="33"/>
      <c r="Q63" s="33"/>
      <c r="R63" s="33"/>
      <c r="S63" s="33"/>
      <c r="T63" s="33"/>
      <c r="U63" s="33"/>
      <c r="V63" s="33"/>
      <c r="W63" s="109"/>
      <c r="X63" s="109"/>
      <c r="Y63" s="109"/>
      <c r="Z63" s="109"/>
      <c r="AA63" s="109"/>
      <c r="AB63" s="109"/>
    </row>
    <row r="64" spans="1:35" s="234" customFormat="1" ht="15" customHeight="1" x14ac:dyDescent="0.55000000000000004">
      <c r="A64" s="239"/>
      <c r="B64" s="267">
        <v>45</v>
      </c>
      <c r="C64" s="297"/>
      <c r="D64" s="296">
        <f>_xlfn.XLOOKUP($C64,手動介入!$U$13:$U$106,手動介入!$G$13:$G$106)</f>
        <v>0</v>
      </c>
      <c r="E64" s="296">
        <f>_xlfn.XLOOKUP($C64,手動介入!$U$13:$U$106,手動介入!$K$13:$K$106)</f>
        <v>0</v>
      </c>
      <c r="F64" s="268">
        <f>COUNTIF(手動介入!$U$13:$U$106,$C64)</f>
        <v>0</v>
      </c>
      <c r="G64" s="302"/>
      <c r="H64" s="302"/>
      <c r="I64" s="302"/>
      <c r="J64" s="256" t="s">
        <v>190</v>
      </c>
      <c r="L64" s="33"/>
      <c r="M64" s="33"/>
      <c r="N64" s="33"/>
      <c r="O64" s="33"/>
      <c r="P64" s="33"/>
      <c r="Q64" s="33"/>
      <c r="R64" s="33"/>
      <c r="S64" s="33"/>
      <c r="T64" s="33"/>
      <c r="U64" s="33"/>
      <c r="V64" s="33"/>
      <c r="X64" s="109"/>
      <c r="Y64" s="109"/>
      <c r="Z64" s="109"/>
      <c r="AA64" s="109"/>
      <c r="AB64" s="109"/>
      <c r="AC64" s="109"/>
      <c r="AD64" s="109"/>
      <c r="AE64" s="109"/>
      <c r="AF64" s="109"/>
      <c r="AG64" s="109"/>
      <c r="AH64" s="109"/>
      <c r="AI64" s="109"/>
    </row>
    <row r="65" spans="1:35" s="234" customFormat="1" ht="15" customHeight="1" x14ac:dyDescent="0.55000000000000004">
      <c r="A65" s="239"/>
      <c r="B65" s="267">
        <v>46</v>
      </c>
      <c r="C65" s="297"/>
      <c r="D65" s="296">
        <f>_xlfn.XLOOKUP($C65,手動介入!$U$13:$U$106,手動介入!$G$13:$G$106)</f>
        <v>0</v>
      </c>
      <c r="E65" s="296">
        <f>_xlfn.XLOOKUP($C65,手動介入!$U$13:$U$106,手動介入!$K$13:$K$106)</f>
        <v>0</v>
      </c>
      <c r="F65" s="268">
        <f>COUNTIF(手動介入!$U$13:$U$106,$C65)</f>
        <v>0</v>
      </c>
      <c r="G65" s="302"/>
      <c r="H65" s="302"/>
      <c r="I65" s="302"/>
      <c r="J65" s="256" t="s">
        <v>190</v>
      </c>
      <c r="L65" s="33"/>
      <c r="M65" s="33"/>
      <c r="N65" s="33"/>
      <c r="O65" s="33"/>
      <c r="P65" s="33"/>
      <c r="Q65" s="33"/>
      <c r="R65" s="33"/>
      <c r="S65" s="33"/>
      <c r="T65" s="33"/>
      <c r="U65" s="33"/>
      <c r="V65" s="33"/>
      <c r="X65" s="109"/>
      <c r="Y65" s="109"/>
      <c r="Z65" s="109"/>
      <c r="AA65" s="109"/>
      <c r="AB65" s="109"/>
      <c r="AC65" s="109"/>
      <c r="AD65" s="109"/>
      <c r="AE65" s="109"/>
      <c r="AF65" s="109"/>
      <c r="AG65" s="109"/>
      <c r="AH65" s="109"/>
      <c r="AI65" s="109"/>
    </row>
    <row r="66" spans="1:35" s="234" customFormat="1" ht="15" customHeight="1" x14ac:dyDescent="0.55000000000000004">
      <c r="A66" s="239"/>
      <c r="B66" s="267">
        <v>47</v>
      </c>
      <c r="C66" s="297"/>
      <c r="D66" s="296">
        <f>_xlfn.XLOOKUP($C66,手動介入!$U$13:$U$106,手動介入!$G$13:$G$106)</f>
        <v>0</v>
      </c>
      <c r="E66" s="296">
        <f>_xlfn.XLOOKUP($C66,手動介入!$U$13:$U$106,手動介入!$K$13:$K$106)</f>
        <v>0</v>
      </c>
      <c r="F66" s="268">
        <f>COUNTIF(手動介入!$U$13:$U$106,$C66)</f>
        <v>0</v>
      </c>
      <c r="G66" s="302"/>
      <c r="H66" s="302"/>
      <c r="I66" s="302"/>
      <c r="J66" s="256" t="s">
        <v>190</v>
      </c>
      <c r="K66" s="109"/>
      <c r="L66" s="33"/>
      <c r="M66" s="33"/>
      <c r="N66" s="33"/>
      <c r="O66" s="33"/>
      <c r="P66" s="33"/>
      <c r="Q66" s="33"/>
      <c r="R66" s="33"/>
      <c r="S66" s="33"/>
      <c r="T66" s="33"/>
      <c r="U66" s="33"/>
      <c r="V66" s="33"/>
      <c r="W66" s="109"/>
      <c r="X66" s="109"/>
      <c r="Y66" s="109"/>
      <c r="Z66" s="109"/>
      <c r="AA66" s="109"/>
      <c r="AB66" s="109"/>
      <c r="AC66" s="109"/>
      <c r="AD66" s="109"/>
      <c r="AE66" s="109"/>
      <c r="AF66" s="109"/>
      <c r="AG66" s="109"/>
      <c r="AH66" s="109"/>
      <c r="AI66" s="109"/>
    </row>
    <row r="67" spans="1:35" s="234" customFormat="1" ht="15" customHeight="1" x14ac:dyDescent="0.55000000000000004">
      <c r="A67" s="239"/>
      <c r="B67" s="267">
        <v>48</v>
      </c>
      <c r="C67" s="297"/>
      <c r="D67" s="296">
        <f>_xlfn.XLOOKUP($C67,手動介入!$U$13:$U$106,手動介入!$G$13:$G$106)</f>
        <v>0</v>
      </c>
      <c r="E67" s="296">
        <f>_xlfn.XLOOKUP($C67,手動介入!$U$13:$U$106,手動介入!$K$13:$K$106)</f>
        <v>0</v>
      </c>
      <c r="F67" s="268">
        <f>COUNTIF(手動介入!$U$13:$U$106,$C67)</f>
        <v>0</v>
      </c>
      <c r="G67" s="302"/>
      <c r="H67" s="302"/>
      <c r="I67" s="302"/>
      <c r="J67" s="256" t="s">
        <v>190</v>
      </c>
      <c r="K67" s="109"/>
      <c r="L67" s="33"/>
      <c r="M67" s="33"/>
      <c r="N67" s="33"/>
      <c r="O67" s="33"/>
      <c r="P67" s="33"/>
      <c r="Q67" s="33"/>
      <c r="R67" s="33"/>
      <c r="S67" s="33"/>
      <c r="T67" s="33"/>
      <c r="U67" s="33"/>
      <c r="V67" s="33"/>
      <c r="W67" s="109"/>
      <c r="X67" s="109"/>
      <c r="Y67" s="109"/>
      <c r="Z67" s="109"/>
      <c r="AA67" s="109"/>
      <c r="AB67" s="109"/>
      <c r="AC67" s="109"/>
      <c r="AD67" s="109"/>
      <c r="AE67" s="109"/>
      <c r="AF67" s="109"/>
      <c r="AG67" s="109"/>
      <c r="AH67" s="109"/>
      <c r="AI67" s="109"/>
    </row>
    <row r="68" spans="1:35" s="234" customFormat="1" ht="15" customHeight="1" x14ac:dyDescent="0.55000000000000004">
      <c r="A68" s="239"/>
      <c r="B68" s="267">
        <v>49</v>
      </c>
      <c r="C68" s="297"/>
      <c r="D68" s="296">
        <f>_xlfn.XLOOKUP($C68,手動介入!$U$13:$U$106,手動介入!$G$13:$G$106)</f>
        <v>0</v>
      </c>
      <c r="E68" s="296">
        <f>_xlfn.XLOOKUP($C68,手動介入!$U$13:$U$106,手動介入!$K$13:$K$106)</f>
        <v>0</v>
      </c>
      <c r="F68" s="268">
        <f>COUNTIF(手動介入!$U$13:$U$106,$C68)</f>
        <v>0</v>
      </c>
      <c r="G68" s="302"/>
      <c r="H68" s="302"/>
      <c r="I68" s="302"/>
      <c r="J68" s="256" t="s">
        <v>190</v>
      </c>
      <c r="K68" s="109"/>
      <c r="L68" s="33"/>
      <c r="M68" s="33"/>
      <c r="N68" s="33"/>
      <c r="O68" s="33"/>
      <c r="P68" s="33"/>
      <c r="Q68" s="33"/>
      <c r="R68" s="33"/>
      <c r="S68" s="33"/>
      <c r="T68" s="33"/>
      <c r="U68" s="33"/>
      <c r="V68" s="33"/>
      <c r="W68" s="109"/>
      <c r="X68" s="109"/>
      <c r="Y68" s="109"/>
      <c r="Z68" s="109"/>
      <c r="AA68" s="109"/>
      <c r="AB68" s="109"/>
      <c r="AC68" s="109"/>
      <c r="AD68" s="109"/>
      <c r="AE68" s="109"/>
      <c r="AF68" s="109"/>
      <c r="AG68" s="109"/>
      <c r="AH68" s="109"/>
      <c r="AI68" s="109"/>
    </row>
    <row r="69" spans="1:35" s="234" customFormat="1" ht="16" x14ac:dyDescent="0.55000000000000004">
      <c r="A69" s="239"/>
      <c r="B69" s="269">
        <v>50</v>
      </c>
      <c r="C69" s="299"/>
      <c r="D69" s="300">
        <f>_xlfn.XLOOKUP($C69,手動介入!$U$13:$U$106,手動介入!$G$13:$G$106)</f>
        <v>0</v>
      </c>
      <c r="E69" s="300">
        <f>_xlfn.XLOOKUP($C69,手動介入!$U$13:$U$106,手動介入!$K$13:$K$106)</f>
        <v>0</v>
      </c>
      <c r="F69" s="301">
        <f>COUNTIF(手動介入!$U$13:$U$106,$C69)</f>
        <v>0</v>
      </c>
      <c r="G69" s="303"/>
      <c r="H69" s="303"/>
      <c r="I69" s="303"/>
      <c r="J69" s="256" t="s">
        <v>190</v>
      </c>
      <c r="K69" s="109"/>
      <c r="L69" s="33"/>
      <c r="M69" s="33"/>
      <c r="N69" s="33"/>
      <c r="O69" s="33"/>
      <c r="P69" s="33"/>
      <c r="Q69" s="33"/>
      <c r="R69" s="33"/>
      <c r="S69" s="33"/>
      <c r="T69" s="33"/>
      <c r="U69" s="33"/>
      <c r="V69" s="33"/>
      <c r="W69" s="109"/>
      <c r="X69" s="109"/>
      <c r="Y69" s="109"/>
      <c r="Z69" s="109"/>
      <c r="AA69" s="109"/>
      <c r="AB69" s="109"/>
      <c r="AC69" s="109"/>
      <c r="AD69" s="109"/>
      <c r="AE69" s="109"/>
      <c r="AF69" s="109"/>
      <c r="AG69" s="109"/>
      <c r="AH69" s="109"/>
      <c r="AI69" s="109"/>
    </row>
    <row r="70" spans="1:35" s="234" customFormat="1" ht="16" x14ac:dyDescent="0.55000000000000004">
      <c r="B70" s="256" t="s">
        <v>190</v>
      </c>
      <c r="C70" s="256" t="s">
        <v>190</v>
      </c>
      <c r="D70" s="256" t="s">
        <v>190</v>
      </c>
      <c r="E70" s="256" t="s">
        <v>190</v>
      </c>
      <c r="F70" s="256" t="s">
        <v>190</v>
      </c>
      <c r="G70" s="256" t="s">
        <v>190</v>
      </c>
      <c r="H70" s="256" t="s">
        <v>190</v>
      </c>
      <c r="I70" s="256" t="s">
        <v>190</v>
      </c>
      <c r="J70" s="109"/>
      <c r="K70" s="109"/>
      <c r="L70" s="33"/>
      <c r="M70" s="33"/>
      <c r="N70" s="33"/>
      <c r="O70" s="33"/>
      <c r="P70" s="33"/>
      <c r="Q70" s="33"/>
      <c r="R70" s="33"/>
      <c r="S70" s="33"/>
      <c r="T70" s="33"/>
      <c r="U70" s="33"/>
      <c r="V70" s="33"/>
      <c r="W70" s="109"/>
      <c r="X70" s="109"/>
      <c r="Y70" s="109"/>
      <c r="Z70" s="109"/>
      <c r="AA70" s="109"/>
      <c r="AB70" s="109"/>
      <c r="AC70" s="109"/>
      <c r="AD70" s="109"/>
      <c r="AE70" s="109"/>
      <c r="AF70" s="109"/>
      <c r="AG70" s="109"/>
      <c r="AH70" s="109"/>
      <c r="AI70" s="109"/>
    </row>
    <row r="71" spans="1:35" s="234" customFormat="1" ht="16" x14ac:dyDescent="0.55000000000000004">
      <c r="G71" s="109"/>
      <c r="H71" s="109"/>
      <c r="I71" s="109"/>
      <c r="J71" s="109"/>
      <c r="K71" s="109"/>
      <c r="L71" s="33"/>
      <c r="M71" s="33"/>
      <c r="N71" s="33"/>
      <c r="O71" s="33"/>
      <c r="P71" s="33"/>
      <c r="Q71" s="33"/>
      <c r="R71" s="33"/>
      <c r="S71" s="33"/>
      <c r="T71" s="33"/>
      <c r="U71" s="33"/>
      <c r="V71" s="33"/>
      <c r="W71" s="109"/>
      <c r="X71" s="109"/>
      <c r="Y71" s="109"/>
      <c r="Z71" s="109"/>
      <c r="AA71" s="109"/>
      <c r="AB71" s="109"/>
      <c r="AC71" s="109"/>
      <c r="AD71" s="109"/>
      <c r="AE71" s="109"/>
      <c r="AF71" s="109"/>
      <c r="AG71" s="109"/>
      <c r="AH71" s="109"/>
      <c r="AI71" s="109"/>
    </row>
    <row r="72" spans="1:35" s="234" customFormat="1" ht="16" x14ac:dyDescent="0.55000000000000004">
      <c r="A72" s="109"/>
      <c r="B72" s="235" t="s">
        <v>279</v>
      </c>
      <c r="C72" s="236"/>
      <c r="D72" s="236"/>
      <c r="E72" s="236"/>
      <c r="F72" s="236"/>
      <c r="G72" s="236"/>
      <c r="H72" s="237"/>
      <c r="I72" s="237"/>
      <c r="L72" s="33"/>
      <c r="M72" s="33"/>
      <c r="N72" s="33"/>
      <c r="O72" s="33"/>
      <c r="P72" s="33"/>
      <c r="Q72" s="33"/>
      <c r="R72" s="33"/>
      <c r="S72" s="33"/>
      <c r="T72" s="33"/>
      <c r="U72" s="33"/>
      <c r="V72" s="33"/>
      <c r="Y72" s="236"/>
      <c r="Z72" s="236"/>
      <c r="AA72" s="236"/>
      <c r="AB72" s="236"/>
      <c r="AC72" s="236"/>
      <c r="AD72" s="236"/>
      <c r="AE72" s="236"/>
      <c r="AF72" s="236"/>
      <c r="AG72" s="236"/>
      <c r="AH72" s="236"/>
      <c r="AI72" s="109"/>
    </row>
    <row r="73" spans="1:35" s="234" customFormat="1" ht="16" x14ac:dyDescent="0.55000000000000004">
      <c r="B73" s="236" t="s">
        <v>280</v>
      </c>
      <c r="C73" s="236"/>
      <c r="D73" s="236"/>
      <c r="E73" s="236"/>
      <c r="F73" s="236"/>
      <c r="G73" s="236"/>
      <c r="L73" s="33"/>
      <c r="M73" s="33"/>
      <c r="N73" s="33"/>
      <c r="O73" s="33"/>
      <c r="P73" s="33"/>
      <c r="Q73" s="33"/>
      <c r="R73" s="33"/>
      <c r="S73" s="33"/>
      <c r="T73" s="33"/>
      <c r="U73" s="33"/>
      <c r="V73" s="33"/>
    </row>
    <row r="74" spans="1:35" s="234" customFormat="1" ht="16" x14ac:dyDescent="0.55000000000000004">
      <c r="A74" s="239"/>
      <c r="B74" s="240" t="s">
        <v>273</v>
      </c>
      <c r="C74" s="241"/>
      <c r="D74" s="242" t="s">
        <v>274</v>
      </c>
      <c r="E74" s="243" t="s">
        <v>281</v>
      </c>
      <c r="F74" s="236"/>
      <c r="G74" s="74" t="s">
        <v>224</v>
      </c>
      <c r="H74" s="76"/>
      <c r="I74" s="33"/>
      <c r="J74" s="33"/>
      <c r="K74" s="33"/>
      <c r="L74" s="33"/>
      <c r="M74" s="33"/>
    </row>
    <row r="75" spans="1:35" s="234" customFormat="1" ht="18" customHeight="1" x14ac:dyDescent="0.55000000000000004">
      <c r="A75" s="239"/>
      <c r="B75" s="365" t="s">
        <v>282</v>
      </c>
      <c r="C75" s="366"/>
      <c r="D75" s="245">
        <f>COUNTIFS(手動介入!$G$13:$G$106,"L4想定区間内",手動介入!$K$13:$K$106,$B75)</f>
        <v>2</v>
      </c>
      <c r="E75" s="246">
        <f t="shared" ref="E75:E83" si="0">$D75/$D$83</f>
        <v>0.25</v>
      </c>
      <c r="F75" s="236"/>
      <c r="G75" s="79"/>
      <c r="H75" s="81"/>
      <c r="I75" s="33"/>
      <c r="J75" s="33"/>
      <c r="K75" s="33"/>
      <c r="L75" s="33"/>
      <c r="M75" s="33"/>
    </row>
    <row r="76" spans="1:35" s="234" customFormat="1" ht="18" customHeight="1" x14ac:dyDescent="0.55000000000000004">
      <c r="A76" s="239"/>
      <c r="B76" s="271" t="s">
        <v>283</v>
      </c>
      <c r="C76" s="272"/>
      <c r="D76" s="245">
        <f>COUNTIFS(手動介入!$G$13:$G$106,"L4想定区間内",手動介入!$K$13:$K$106,$B76)</f>
        <v>3</v>
      </c>
      <c r="E76" s="246">
        <f t="shared" si="0"/>
        <v>0.375</v>
      </c>
      <c r="F76" s="236"/>
      <c r="G76" s="79"/>
      <c r="H76" s="81"/>
      <c r="I76" s="33"/>
      <c r="J76" s="33"/>
      <c r="K76" s="33"/>
      <c r="L76" s="33"/>
      <c r="M76" s="33"/>
    </row>
    <row r="77" spans="1:35" s="234" customFormat="1" ht="18" customHeight="1" x14ac:dyDescent="0.55000000000000004">
      <c r="A77" s="239"/>
      <c r="B77" s="355" t="s">
        <v>284</v>
      </c>
      <c r="C77" s="356"/>
      <c r="D77" s="245">
        <f>COUNTIFS(手動介入!$G$13:$G$106,"L4想定区間内",手動介入!$K$13:$K$106,$B77)</f>
        <v>2</v>
      </c>
      <c r="E77" s="248">
        <f t="shared" si="0"/>
        <v>0.25</v>
      </c>
      <c r="F77" s="236"/>
      <c r="G77" s="79" t="s">
        <v>278</v>
      </c>
      <c r="H77" s="81"/>
      <c r="I77" s="33"/>
      <c r="J77" s="33"/>
      <c r="K77" s="33"/>
      <c r="L77" s="33"/>
      <c r="M77" s="33"/>
    </row>
    <row r="78" spans="1:35" s="234" customFormat="1" ht="18" customHeight="1" x14ac:dyDescent="0.55000000000000004">
      <c r="A78" s="239"/>
      <c r="B78" s="355" t="s">
        <v>285</v>
      </c>
      <c r="C78" s="356"/>
      <c r="D78" s="245">
        <f>COUNTIFS(手動介入!$G$13:$G$106,"L4想定区間内",手動介入!$K$13:$K$106,$B78)</f>
        <v>0</v>
      </c>
      <c r="E78" s="248">
        <f t="shared" si="0"/>
        <v>0</v>
      </c>
      <c r="F78" s="236"/>
      <c r="G78" s="79" t="s">
        <v>246</v>
      </c>
      <c r="H78" s="81"/>
      <c r="I78" s="33"/>
      <c r="J78" s="33"/>
      <c r="K78" s="33"/>
      <c r="L78" s="33"/>
      <c r="M78" s="33"/>
    </row>
    <row r="79" spans="1:35" s="234" customFormat="1" ht="18" customHeight="1" x14ac:dyDescent="0.55000000000000004">
      <c r="A79" s="239"/>
      <c r="B79" s="355" t="s">
        <v>286</v>
      </c>
      <c r="C79" s="356"/>
      <c r="D79" s="245">
        <f>COUNTIFS(手動介入!$G$13:$G$106,"L4想定区間内",手動介入!$K$13:$K$106,$B79)</f>
        <v>0</v>
      </c>
      <c r="E79" s="248">
        <f t="shared" si="0"/>
        <v>0</v>
      </c>
      <c r="F79" s="236"/>
      <c r="G79" s="79" t="s">
        <v>247</v>
      </c>
      <c r="H79" s="81"/>
      <c r="I79" s="33"/>
      <c r="J79" s="33"/>
      <c r="K79" s="33"/>
      <c r="L79" s="33"/>
      <c r="M79" s="33"/>
    </row>
    <row r="80" spans="1:35" s="234" customFormat="1" ht="18" customHeight="1" x14ac:dyDescent="0.55000000000000004">
      <c r="A80" s="239"/>
      <c r="B80" s="355" t="s">
        <v>287</v>
      </c>
      <c r="C80" s="356"/>
      <c r="D80" s="245">
        <f>COUNTIFS(手動介入!$G$13:$G$106,"L4想定区間内",手動介入!$K$13:$K$106,$B80)</f>
        <v>0</v>
      </c>
      <c r="E80" s="248">
        <f t="shared" si="0"/>
        <v>0</v>
      </c>
      <c r="F80" s="236"/>
      <c r="G80" s="79"/>
      <c r="H80" s="81"/>
      <c r="I80" s="33"/>
      <c r="J80" s="33"/>
      <c r="K80" s="33"/>
      <c r="L80" s="33"/>
      <c r="M80" s="33"/>
    </row>
    <row r="81" spans="1:25" s="234" customFormat="1" ht="18" customHeight="1" x14ac:dyDescent="0.55000000000000004">
      <c r="A81" s="239"/>
      <c r="B81" s="355" t="s">
        <v>288</v>
      </c>
      <c r="C81" s="356"/>
      <c r="D81" s="245">
        <f>COUNTIFS(手動介入!$G$13:$G$106,"L4想定区間内",手動介入!$K$13:$K$106,$B81)</f>
        <v>0</v>
      </c>
      <c r="E81" s="248">
        <f t="shared" si="0"/>
        <v>0</v>
      </c>
      <c r="F81" s="236"/>
      <c r="G81" s="79"/>
      <c r="H81" s="81"/>
      <c r="I81" s="33"/>
      <c r="J81" s="33"/>
      <c r="K81" s="33"/>
      <c r="L81" s="33"/>
      <c r="M81" s="33"/>
    </row>
    <row r="82" spans="1:25" s="234" customFormat="1" ht="18" customHeight="1" x14ac:dyDescent="0.55000000000000004">
      <c r="A82" s="239"/>
      <c r="B82" s="359" t="s">
        <v>289</v>
      </c>
      <c r="C82" s="360"/>
      <c r="D82" s="245">
        <f>COUNTIFS(手動介入!$G$13:$G$106,"L4想定区間内",手動介入!$K$13:$K$106,$B82)</f>
        <v>1</v>
      </c>
      <c r="E82" s="250">
        <f t="shared" si="0"/>
        <v>0.125</v>
      </c>
      <c r="F82" s="236"/>
      <c r="G82" s="79"/>
      <c r="H82" s="81"/>
      <c r="I82" s="33"/>
      <c r="J82" s="33"/>
      <c r="K82" s="33"/>
      <c r="L82" s="33"/>
      <c r="M82" s="33"/>
    </row>
    <row r="83" spans="1:25" s="234" customFormat="1" ht="16" x14ac:dyDescent="0.55000000000000004">
      <c r="A83" s="239"/>
      <c r="B83" s="367" t="s">
        <v>290</v>
      </c>
      <c r="C83" s="368"/>
      <c r="D83" s="252">
        <f>SUM(D75:D82)</f>
        <v>8</v>
      </c>
      <c r="E83" s="253">
        <f t="shared" si="0"/>
        <v>1</v>
      </c>
      <c r="F83" s="236"/>
      <c r="G83" s="79"/>
      <c r="H83" s="81"/>
      <c r="I83" s="33"/>
      <c r="J83" s="33"/>
      <c r="K83" s="33"/>
      <c r="L83" s="33"/>
      <c r="M83" s="33"/>
    </row>
    <row r="84" spans="1:25" s="234" customFormat="1" ht="15" customHeight="1" x14ac:dyDescent="0.55000000000000004">
      <c r="B84" s="255"/>
      <c r="C84" s="255"/>
      <c r="D84" s="255"/>
      <c r="E84" s="255"/>
      <c r="F84" s="236"/>
      <c r="G84" s="79"/>
      <c r="H84" s="81"/>
      <c r="I84" s="33"/>
      <c r="J84" s="33"/>
      <c r="K84" s="33"/>
      <c r="L84" s="33"/>
      <c r="M84" s="33"/>
    </row>
    <row r="85" spans="1:25" s="234" customFormat="1" ht="18" customHeight="1" x14ac:dyDescent="0.55000000000000004">
      <c r="A85" s="239"/>
      <c r="B85" s="238" t="str">
        <f>"表③：「"&amp;INDEX(B75:B82, MATCH(MAX(D75:D82), D75:D82, 0))&amp;"*」における介入要因の内訳"</f>
        <v>表③：「交差点付近*」における介入要因の内訳</v>
      </c>
      <c r="C85" s="238"/>
      <c r="F85" s="244"/>
      <c r="G85" s="79"/>
      <c r="H85" s="81"/>
      <c r="I85" s="33"/>
      <c r="J85" s="33"/>
      <c r="K85" s="33"/>
      <c r="L85" s="33"/>
      <c r="M85" s="33"/>
    </row>
    <row r="86" spans="1:25" s="234" customFormat="1" ht="16" x14ac:dyDescent="0.55000000000000004">
      <c r="A86" s="239"/>
      <c r="B86" s="363" t="s">
        <v>291</v>
      </c>
      <c r="C86" s="364"/>
      <c r="D86" s="242" t="s">
        <v>274</v>
      </c>
      <c r="E86" s="243" t="s">
        <v>281</v>
      </c>
      <c r="F86" s="244"/>
      <c r="G86" s="79"/>
      <c r="H86" s="81"/>
      <c r="I86" s="33"/>
      <c r="J86" s="33"/>
      <c r="K86" s="33"/>
      <c r="L86" s="33"/>
      <c r="M86" s="33"/>
    </row>
    <row r="87" spans="1:25" s="234" customFormat="1" ht="16" x14ac:dyDescent="0.55000000000000004">
      <c r="B87" s="365" t="s">
        <v>292</v>
      </c>
      <c r="C87" s="366"/>
      <c r="D87" s="245">
        <f>COUNTIFS(手動介入!$G$13:$G$106,"L4想定区間内",手動介入!$K$13:$K$106,INDEX($B$75:$B$82, MATCH(MAX($D$75:$D$82), $D$75:$D$82, 0)),手動介入!$S$13:$S$106,'手動介入分析（2025年度） '!$B87)</f>
        <v>0</v>
      </c>
      <c r="E87" s="247">
        <f t="shared" ref="E87:E95" si="1">D87/$D$95</f>
        <v>0</v>
      </c>
      <c r="F87" s="109"/>
      <c r="G87" s="79"/>
      <c r="H87" s="81"/>
      <c r="I87" s="33"/>
      <c r="J87" s="33"/>
      <c r="K87" s="33"/>
      <c r="L87" s="33"/>
      <c r="M87" s="33"/>
      <c r="N87" s="109"/>
      <c r="O87" s="109"/>
      <c r="P87" s="109"/>
      <c r="Q87" s="109"/>
      <c r="R87" s="109"/>
      <c r="S87" s="109"/>
      <c r="T87" s="109"/>
      <c r="U87" s="109"/>
      <c r="V87" s="109"/>
      <c r="W87" s="109"/>
      <c r="X87" s="109"/>
      <c r="Y87" s="109"/>
    </row>
    <row r="88" spans="1:25" s="234" customFormat="1" ht="16" x14ac:dyDescent="0.55000000000000004">
      <c r="B88" s="357" t="s">
        <v>293</v>
      </c>
      <c r="C88" s="358"/>
      <c r="D88" s="245">
        <f>COUNTIFS(手動介入!$G$13:$G$106,"L4想定区間内",手動介入!$K$13:$K$106,INDEX($B$75:$B$82, MATCH(MAX($D$75:$D$82), $D$75:$D$82, 0)),手動介入!$S$13:$S$106,'手動介入分析（2025年度） '!$B88)</f>
        <v>0</v>
      </c>
      <c r="E88" s="249">
        <f t="shared" si="1"/>
        <v>0</v>
      </c>
      <c r="F88" s="109"/>
      <c r="G88" s="79"/>
      <c r="H88" s="81"/>
      <c r="I88" s="33"/>
      <c r="J88" s="33"/>
      <c r="K88" s="33"/>
      <c r="L88" s="33"/>
      <c r="M88" s="33"/>
      <c r="N88" s="109"/>
      <c r="O88" s="109"/>
      <c r="P88" s="109"/>
      <c r="Q88" s="109"/>
      <c r="R88" s="109"/>
      <c r="S88" s="109"/>
      <c r="T88" s="109"/>
      <c r="U88" s="109"/>
      <c r="V88" s="109"/>
      <c r="W88" s="109"/>
      <c r="X88" s="109"/>
      <c r="Y88" s="109"/>
    </row>
    <row r="89" spans="1:25" s="234" customFormat="1" ht="16" x14ac:dyDescent="0.55000000000000004">
      <c r="B89" s="357" t="s">
        <v>294</v>
      </c>
      <c r="C89" s="358"/>
      <c r="D89" s="245">
        <f>COUNTIFS(手動介入!$G$13:$G$106,"L4想定区間内",手動介入!$K$13:$K$106,INDEX($B$75:$B$82, MATCH(MAX($D$75:$D$82), $D$75:$D$82, 0)),手動介入!$S$13:$S$106,'手動介入分析（2025年度） '!$B89)</f>
        <v>0</v>
      </c>
      <c r="E89" s="249">
        <f t="shared" si="1"/>
        <v>0</v>
      </c>
      <c r="F89" s="109"/>
      <c r="G89" s="79"/>
      <c r="H89" s="81"/>
      <c r="I89" s="33"/>
      <c r="J89" s="33"/>
      <c r="K89" s="33"/>
      <c r="L89" s="33"/>
      <c r="M89" s="33"/>
      <c r="N89" s="109"/>
      <c r="O89" s="109"/>
      <c r="P89" s="109"/>
      <c r="Q89" s="109"/>
      <c r="R89" s="109"/>
      <c r="S89" s="109"/>
      <c r="T89" s="109"/>
      <c r="U89" s="109"/>
      <c r="V89" s="109"/>
      <c r="W89" s="109"/>
      <c r="X89" s="109"/>
      <c r="Y89" s="109"/>
    </row>
    <row r="90" spans="1:25" s="234" customFormat="1" ht="16" x14ac:dyDescent="0.55000000000000004">
      <c r="B90" s="357" t="s">
        <v>295</v>
      </c>
      <c r="C90" s="358"/>
      <c r="D90" s="245">
        <f>COUNTIFS(手動介入!$G$13:$G$106,"L4想定区間内",手動介入!$K$13:$K$106,INDEX($B$75:$B$82, MATCH(MAX($D$75:$D$82), $D$75:$D$82, 0)),手動介入!$S$13:$S$106,'手動介入分析（2025年度） '!$B90)</f>
        <v>0</v>
      </c>
      <c r="E90" s="249">
        <f t="shared" si="1"/>
        <v>0</v>
      </c>
      <c r="F90" s="109"/>
      <c r="G90" s="79"/>
      <c r="H90" s="81"/>
      <c r="I90" s="33"/>
      <c r="J90" s="33"/>
      <c r="K90" s="33"/>
      <c r="L90" s="33"/>
      <c r="M90" s="33"/>
      <c r="N90" s="109"/>
      <c r="O90" s="109"/>
      <c r="P90" s="109"/>
      <c r="Q90" s="109"/>
      <c r="R90" s="109"/>
      <c r="S90" s="109"/>
      <c r="T90" s="109"/>
      <c r="U90" s="109"/>
      <c r="V90" s="109"/>
      <c r="W90" s="109"/>
      <c r="X90" s="109"/>
      <c r="Y90" s="109"/>
    </row>
    <row r="91" spans="1:25" ht="16" x14ac:dyDescent="0.55000000000000004">
      <c r="B91" s="357" t="s">
        <v>296</v>
      </c>
      <c r="C91" s="358"/>
      <c r="D91" s="245">
        <f>COUNTIFS(手動介入!$G$13:$G$106,"L4想定区間内",手動介入!$K$13:$K$106,INDEX($B$75:$B$82, MATCH(MAX($D$75:$D$82), $D$75:$D$82, 0)),手動介入!$S$13:$S$106,'手動介入分析（2025年度） '!$B91)</f>
        <v>0</v>
      </c>
      <c r="E91" s="249">
        <f t="shared" si="1"/>
        <v>0</v>
      </c>
      <c r="G91" s="79"/>
      <c r="H91" s="81"/>
      <c r="I91" s="33"/>
      <c r="J91" s="33"/>
      <c r="K91" s="33"/>
      <c r="L91" s="33"/>
      <c r="M91" s="33"/>
    </row>
    <row r="92" spans="1:25" ht="16" x14ac:dyDescent="0.55000000000000004">
      <c r="B92" s="357" t="s">
        <v>297</v>
      </c>
      <c r="C92" s="358"/>
      <c r="D92" s="245">
        <f>COUNTIFS(手動介入!$G$13:$G$106,"L4想定区間内",手動介入!$K$13:$K$106,INDEX($B$75:$B$82, MATCH(MAX($D$75:$D$82), $D$75:$D$82, 0)),手動介入!$S$13:$S$106,'手動介入分析（2025年度） '!$B92)</f>
        <v>3</v>
      </c>
      <c r="E92" s="249">
        <f t="shared" si="1"/>
        <v>1</v>
      </c>
      <c r="G92" s="79"/>
      <c r="H92" s="81"/>
      <c r="I92" s="33"/>
      <c r="J92" s="33"/>
      <c r="K92" s="33"/>
      <c r="L92" s="33"/>
      <c r="M92" s="33"/>
    </row>
    <row r="93" spans="1:25" ht="16" x14ac:dyDescent="0.55000000000000004">
      <c r="B93" s="357" t="s">
        <v>298</v>
      </c>
      <c r="C93" s="358"/>
      <c r="D93" s="245">
        <f>COUNTIFS(手動介入!$G$13:$G$106,"L4想定区間内",手動介入!$K$13:$K$106,INDEX($B$75:$B$82, MATCH(MAX($D$75:$D$82), $D$75:$D$82, 0)),手動介入!$S$13:$S$106,'手動介入分析（2025年度） '!$B93)</f>
        <v>0</v>
      </c>
      <c r="E93" s="249">
        <f t="shared" si="1"/>
        <v>0</v>
      </c>
      <c r="G93" s="79"/>
      <c r="H93" s="81"/>
      <c r="I93" s="33"/>
      <c r="J93" s="33"/>
      <c r="K93" s="33"/>
      <c r="L93" s="33"/>
      <c r="M93" s="33"/>
    </row>
    <row r="94" spans="1:25" ht="16" x14ac:dyDescent="0.55000000000000004">
      <c r="B94" s="361" t="s">
        <v>289</v>
      </c>
      <c r="C94" s="362"/>
      <c r="D94" s="245">
        <f>COUNTIFS(手動介入!$G$13:$G$106,"L4想定区間内",手動介入!$K$13:$K$106,INDEX($B$75:$B$82, MATCH(MAX($D$75:$D$82), $D$75:$D$82, 0)),手動介入!$S$13:$S$106,'手動介入分析（2025年度） '!$B94)</f>
        <v>0</v>
      </c>
      <c r="E94" s="251">
        <f t="shared" si="1"/>
        <v>0</v>
      </c>
      <c r="G94" s="79"/>
      <c r="H94" s="81"/>
      <c r="I94" s="33"/>
      <c r="J94" s="33"/>
      <c r="K94" s="33"/>
      <c r="L94" s="33"/>
      <c r="M94" s="33"/>
    </row>
    <row r="95" spans="1:25" ht="16" x14ac:dyDescent="0.55000000000000004">
      <c r="B95" s="353" t="s">
        <v>290</v>
      </c>
      <c r="C95" s="354"/>
      <c r="D95" s="252">
        <f>SUM(D87:D94)</f>
        <v>3</v>
      </c>
      <c r="E95" s="254">
        <f t="shared" si="1"/>
        <v>1</v>
      </c>
      <c r="G95" s="79"/>
      <c r="H95" s="81"/>
      <c r="I95" s="33"/>
      <c r="J95" s="33"/>
      <c r="K95" s="33"/>
      <c r="L95" s="33"/>
      <c r="M95" s="33"/>
    </row>
    <row r="96" spans="1:25" ht="16" x14ac:dyDescent="0.55000000000000004">
      <c r="B96" s="256" t="s">
        <v>299</v>
      </c>
      <c r="C96" s="256"/>
      <c r="D96" s="256"/>
      <c r="E96" s="257"/>
      <c r="F96" s="256"/>
      <c r="G96" s="79"/>
      <c r="H96" s="81"/>
      <c r="I96" s="33"/>
      <c r="J96" s="33"/>
      <c r="K96" s="33"/>
      <c r="L96" s="33"/>
      <c r="M96" s="33"/>
    </row>
    <row r="97" spans="7:13" ht="16" x14ac:dyDescent="0.55000000000000004">
      <c r="G97" s="79"/>
      <c r="H97" s="81"/>
      <c r="I97" s="33"/>
      <c r="J97" s="33"/>
      <c r="K97" s="33"/>
      <c r="L97" s="33"/>
      <c r="M97" s="33"/>
    </row>
    <row r="98" spans="7:13" ht="16" x14ac:dyDescent="0.55000000000000004">
      <c r="G98" s="79"/>
      <c r="H98" s="81"/>
      <c r="I98" s="33"/>
      <c r="J98" s="33"/>
      <c r="K98" s="33"/>
      <c r="L98" s="33"/>
      <c r="M98" s="33"/>
    </row>
    <row r="99" spans="7:13" ht="16" x14ac:dyDescent="0.55000000000000004">
      <c r="G99" s="79"/>
      <c r="H99" s="81"/>
      <c r="I99" s="33"/>
      <c r="J99" s="33"/>
      <c r="K99" s="33"/>
      <c r="L99" s="33"/>
      <c r="M99" s="33"/>
    </row>
    <row r="100" spans="7:13" ht="16" x14ac:dyDescent="0.55000000000000004">
      <c r="G100" s="79"/>
      <c r="H100" s="81"/>
      <c r="I100" s="33"/>
      <c r="J100" s="33"/>
      <c r="K100" s="33"/>
      <c r="L100" s="33"/>
      <c r="M100" s="33"/>
    </row>
    <row r="101" spans="7:13" ht="16" x14ac:dyDescent="0.55000000000000004">
      <c r="G101" s="79"/>
      <c r="H101" s="81"/>
      <c r="I101" s="33"/>
      <c r="J101" s="33"/>
      <c r="K101" s="33"/>
      <c r="L101" s="33"/>
      <c r="M101" s="33"/>
    </row>
    <row r="102" spans="7:13" ht="16" x14ac:dyDescent="0.55000000000000004">
      <c r="G102" s="79"/>
      <c r="H102" s="81"/>
      <c r="I102" s="33"/>
      <c r="J102" s="33"/>
      <c r="K102" s="33"/>
      <c r="L102" s="33"/>
      <c r="M102" s="33"/>
    </row>
    <row r="103" spans="7:13" ht="16" x14ac:dyDescent="0.55000000000000004">
      <c r="G103" s="83"/>
      <c r="H103" s="85"/>
      <c r="I103" s="33"/>
      <c r="J103" s="33"/>
      <c r="K103" s="33"/>
      <c r="L103" s="33"/>
      <c r="M103" s="33"/>
    </row>
    <row r="104" spans="7:13" ht="16" x14ac:dyDescent="0.55000000000000004">
      <c r="I104" s="33"/>
      <c r="J104" s="33"/>
      <c r="K104" s="33"/>
      <c r="L104" s="33"/>
      <c r="M104" s="33"/>
    </row>
    <row r="105" spans="7:13" ht="16" x14ac:dyDescent="0.55000000000000004">
      <c r="I105" s="33"/>
      <c r="J105" s="33"/>
      <c r="K105" s="33"/>
      <c r="L105" s="33"/>
      <c r="M105" s="33"/>
    </row>
    <row r="106" spans="7:13" ht="16" x14ac:dyDescent="0.55000000000000004">
      <c r="I106" s="33"/>
      <c r="J106" s="33"/>
      <c r="K106" s="33"/>
      <c r="L106" s="33"/>
      <c r="M106" s="33"/>
    </row>
    <row r="107" spans="7:13" ht="16" x14ac:dyDescent="0.55000000000000004">
      <c r="I107" s="33"/>
      <c r="J107" s="33"/>
      <c r="K107" s="33"/>
      <c r="L107" s="33"/>
      <c r="M107" s="33"/>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8203125" style="106" customWidth="1"/>
    <col min="2" max="16384" width="8" style="106"/>
  </cols>
  <sheetData>
    <row r="1" spans="2:2" ht="16.399999999999999" customHeight="1" x14ac:dyDescent="0.55000000000000004"/>
    <row r="2" spans="2:2" x14ac:dyDescent="0.55000000000000004">
      <c r="B2" s="130" t="s">
        <v>210</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55000000000000004"/>
  <cols>
    <col min="1" max="1" width="3.58203125" customWidth="1"/>
    <col min="2" max="2" width="4" customWidth="1"/>
    <col min="3" max="3" width="39.9140625" bestFit="1" customWidth="1"/>
    <col min="4" max="4" width="18.58203125" customWidth="1"/>
    <col min="5" max="5" width="100.58203125" customWidth="1"/>
  </cols>
  <sheetData>
    <row r="1" spans="2:5" ht="16.399999999999999" customHeight="1" x14ac:dyDescent="0.55000000000000004"/>
    <row r="2" spans="2:5" x14ac:dyDescent="0.55000000000000004">
      <c r="B2" s="131" t="s">
        <v>300</v>
      </c>
      <c r="C2" s="109"/>
      <c r="D2" s="109"/>
      <c r="E2" s="109"/>
    </row>
    <row r="3" spans="2:5" x14ac:dyDescent="0.55000000000000004">
      <c r="B3" s="109"/>
      <c r="C3" s="109" t="s">
        <v>301</v>
      </c>
      <c r="D3" s="109"/>
      <c r="E3" s="109"/>
    </row>
    <row r="4" spans="2:5" x14ac:dyDescent="0.55000000000000004">
      <c r="B4" s="109"/>
      <c r="C4" s="109" t="s">
        <v>302</v>
      </c>
      <c r="D4" s="109"/>
      <c r="E4" s="109"/>
    </row>
    <row r="5" spans="2:5" x14ac:dyDescent="0.55000000000000004">
      <c r="B5" s="109"/>
      <c r="C5" s="109"/>
      <c r="D5" s="109"/>
      <c r="E5" s="109"/>
    </row>
    <row r="6" spans="2:5" x14ac:dyDescent="0.55000000000000004">
      <c r="B6" s="126" t="s">
        <v>303</v>
      </c>
      <c r="C6" s="227" t="s">
        <v>304</v>
      </c>
      <c r="D6" s="228" t="s">
        <v>305</v>
      </c>
      <c r="E6" s="229" t="s">
        <v>306</v>
      </c>
    </row>
    <row r="7" spans="2:5" x14ac:dyDescent="0.55000000000000004">
      <c r="B7" s="127">
        <v>1</v>
      </c>
      <c r="C7" s="371" t="s">
        <v>243</v>
      </c>
      <c r="D7" s="220" t="s">
        <v>307</v>
      </c>
      <c r="E7" s="221" t="s">
        <v>308</v>
      </c>
    </row>
    <row r="8" spans="2:5" x14ac:dyDescent="0.55000000000000004">
      <c r="B8" s="128">
        <v>2</v>
      </c>
      <c r="C8" s="372"/>
      <c r="D8" s="222" t="s">
        <v>242</v>
      </c>
      <c r="E8" s="223" t="s">
        <v>309</v>
      </c>
    </row>
    <row r="9" spans="2:5" x14ac:dyDescent="0.55000000000000004">
      <c r="B9" s="128">
        <v>3</v>
      </c>
      <c r="C9" s="224" t="s">
        <v>310</v>
      </c>
      <c r="D9" s="222" t="s">
        <v>307</v>
      </c>
      <c r="E9" s="223" t="s">
        <v>311</v>
      </c>
    </row>
    <row r="10" spans="2:5" x14ac:dyDescent="0.55000000000000004">
      <c r="B10" s="128">
        <v>4</v>
      </c>
      <c r="C10" s="369" t="s">
        <v>312</v>
      </c>
      <c r="D10" s="222" t="s">
        <v>242</v>
      </c>
      <c r="E10" s="223" t="s">
        <v>313</v>
      </c>
    </row>
    <row r="11" spans="2:5" x14ac:dyDescent="0.55000000000000004">
      <c r="B11" s="128">
        <v>5</v>
      </c>
      <c r="C11" s="373"/>
      <c r="D11" s="222" t="s">
        <v>307</v>
      </c>
      <c r="E11" s="223" t="s">
        <v>314</v>
      </c>
    </row>
    <row r="12" spans="2:5" x14ac:dyDescent="0.55000000000000004">
      <c r="B12" s="128">
        <v>6</v>
      </c>
      <c r="C12" s="373"/>
      <c r="D12" s="222" t="s">
        <v>242</v>
      </c>
      <c r="E12" s="223" t="s">
        <v>315</v>
      </c>
    </row>
    <row r="13" spans="2:5" x14ac:dyDescent="0.55000000000000004">
      <c r="B13" s="128">
        <v>7</v>
      </c>
      <c r="C13" s="372"/>
      <c r="D13" s="222" t="s">
        <v>307</v>
      </c>
      <c r="E13" s="223" t="s">
        <v>316</v>
      </c>
    </row>
    <row r="14" spans="2:5" x14ac:dyDescent="0.55000000000000004">
      <c r="B14" s="128">
        <v>8</v>
      </c>
      <c r="C14" s="369" t="s">
        <v>294</v>
      </c>
      <c r="D14" s="222" t="s">
        <v>242</v>
      </c>
      <c r="E14" s="223" t="s">
        <v>317</v>
      </c>
    </row>
    <row r="15" spans="2:5" x14ac:dyDescent="0.55000000000000004">
      <c r="B15" s="128">
        <v>9</v>
      </c>
      <c r="C15" s="373"/>
      <c r="D15" s="222" t="s">
        <v>307</v>
      </c>
      <c r="E15" s="223" t="s">
        <v>318</v>
      </c>
    </row>
    <row r="16" spans="2:5" x14ac:dyDescent="0.55000000000000004">
      <c r="B16" s="128">
        <v>10</v>
      </c>
      <c r="C16" s="372"/>
      <c r="D16" s="222" t="s">
        <v>242</v>
      </c>
      <c r="E16" s="223" t="s">
        <v>319</v>
      </c>
    </row>
    <row r="17" spans="2:5" x14ac:dyDescent="0.55000000000000004">
      <c r="B17" s="128">
        <v>11</v>
      </c>
      <c r="C17" s="369" t="s">
        <v>295</v>
      </c>
      <c r="D17" s="222" t="s">
        <v>242</v>
      </c>
      <c r="E17" s="223" t="s">
        <v>320</v>
      </c>
    </row>
    <row r="18" spans="2:5" x14ac:dyDescent="0.55000000000000004">
      <c r="B18" s="128">
        <v>12</v>
      </c>
      <c r="C18" s="372"/>
      <c r="D18" s="222" t="s">
        <v>242</v>
      </c>
      <c r="E18" s="223" t="s">
        <v>321</v>
      </c>
    </row>
    <row r="19" spans="2:5" x14ac:dyDescent="0.55000000000000004">
      <c r="B19" s="128">
        <v>13</v>
      </c>
      <c r="C19" s="369" t="s">
        <v>297</v>
      </c>
      <c r="D19" s="222" t="s">
        <v>322</v>
      </c>
      <c r="E19" s="223" t="s">
        <v>323</v>
      </c>
    </row>
    <row r="20" spans="2:5" x14ac:dyDescent="0.55000000000000004">
      <c r="B20" s="128">
        <v>14</v>
      </c>
      <c r="C20" s="372"/>
      <c r="D20" s="222" t="s">
        <v>307</v>
      </c>
      <c r="E20" s="223" t="s">
        <v>324</v>
      </c>
    </row>
    <row r="21" spans="2:5" x14ac:dyDescent="0.55000000000000004">
      <c r="B21" s="128">
        <v>15</v>
      </c>
      <c r="C21" s="369" t="s">
        <v>298</v>
      </c>
      <c r="D21" s="222" t="s">
        <v>242</v>
      </c>
      <c r="E21" s="223" t="s">
        <v>325</v>
      </c>
    </row>
    <row r="22" spans="2:5" x14ac:dyDescent="0.55000000000000004">
      <c r="B22" s="129">
        <v>16</v>
      </c>
      <c r="C22" s="370"/>
      <c r="D22" s="225" t="s">
        <v>307</v>
      </c>
      <c r="E22" s="226"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opLeftCell="J1" zoomScale="70" zoomScaleNormal="70" workbookViewId="0">
      <pane ySplit="8" topLeftCell="A14" activePane="bottomLeft" state="frozen"/>
      <selection pane="bottomLeft" activeCell="U12" sqref="U12"/>
    </sheetView>
  </sheetViews>
  <sheetFormatPr defaultColWidth="7.08203125" defaultRowHeight="18" x14ac:dyDescent="0.55000000000000004"/>
  <cols>
    <col min="1" max="1" width="3.58203125" customWidth="1"/>
    <col min="2" max="2" width="10.5" customWidth="1"/>
    <col min="3" max="6" width="11.4140625" customWidth="1"/>
    <col min="7" max="10" width="18.58203125" customWidth="1"/>
    <col min="11" max="14" width="20.08203125" customWidth="1"/>
    <col min="15" max="17" width="18.58203125" customWidth="1"/>
    <col min="18" max="19" width="24.58203125" customWidth="1"/>
    <col min="20" max="20" width="41.08203125" customWidth="1"/>
    <col min="21" max="21" width="21.4140625" customWidth="1"/>
  </cols>
  <sheetData>
    <row r="1" spans="2:38" s="3" customFormat="1" ht="16" x14ac:dyDescent="0.55000000000000004">
      <c r="S1" s="24"/>
    </row>
    <row r="2" spans="2:38" s="33" customFormat="1" ht="16.399999999999999" customHeight="1" x14ac:dyDescent="0.55000000000000004">
      <c r="B2" s="46" t="s">
        <v>327</v>
      </c>
      <c r="D2" s="46"/>
      <c r="G2" s="32"/>
      <c r="H2" s="32"/>
      <c r="I2" s="32"/>
      <c r="R2" s="107"/>
      <c r="S2" s="107"/>
      <c r="U2" s="32"/>
    </row>
    <row r="3" spans="2:38" s="33" customFormat="1" ht="16.399999999999999" customHeight="1" x14ac:dyDescent="0.55000000000000004">
      <c r="D3" s="46"/>
      <c r="G3" s="32"/>
      <c r="H3" s="32"/>
      <c r="I3" s="32"/>
      <c r="R3" s="107"/>
      <c r="S3" s="107"/>
      <c r="U3" s="32"/>
    </row>
    <row r="4" spans="2:38" s="33" customFormat="1" ht="16.399999999999999" customHeight="1" x14ac:dyDescent="0.55000000000000004">
      <c r="B4" s="108"/>
      <c r="D4" s="46"/>
      <c r="G4" s="32"/>
      <c r="H4" s="32"/>
      <c r="I4" s="32"/>
      <c r="S4" s="107"/>
      <c r="U4" s="32"/>
    </row>
    <row r="5" spans="2:38" s="33" customFormat="1" ht="16.399999999999999" customHeight="1" x14ac:dyDescent="0.55000000000000004">
      <c r="D5" s="46"/>
      <c r="G5" s="32"/>
      <c r="H5" s="32"/>
      <c r="I5" s="32"/>
      <c r="R5" s="111" t="s">
        <v>213</v>
      </c>
      <c r="S5" s="111" t="s">
        <v>213</v>
      </c>
      <c r="U5" s="32"/>
    </row>
    <row r="6" spans="2:38" s="33" customFormat="1" ht="173.15" customHeight="1" x14ac:dyDescent="0.35">
      <c r="B6" s="95"/>
      <c r="C6" s="46"/>
      <c r="D6" s="46"/>
      <c r="F6" s="48" t="s">
        <v>193</v>
      </c>
      <c r="G6" s="48" t="s">
        <v>214</v>
      </c>
      <c r="H6" s="49"/>
      <c r="I6" s="48" t="s">
        <v>215</v>
      </c>
      <c r="J6" s="48" t="s">
        <v>216</v>
      </c>
      <c r="K6" s="50" t="s">
        <v>328</v>
      </c>
      <c r="L6" s="51" t="s">
        <v>218</v>
      </c>
      <c r="M6" s="52" t="s">
        <v>219</v>
      </c>
      <c r="N6" s="52" t="s">
        <v>219</v>
      </c>
      <c r="O6" s="52" t="s">
        <v>219</v>
      </c>
      <c r="P6" s="50" t="s">
        <v>220</v>
      </c>
      <c r="Q6" s="48" t="s">
        <v>221</v>
      </c>
      <c r="R6" s="53" t="s">
        <v>222</v>
      </c>
      <c r="S6" s="53" t="s">
        <v>223</v>
      </c>
      <c r="T6" s="49"/>
      <c r="U6" s="49"/>
    </row>
    <row r="7" spans="2:38" s="33" customFormat="1" ht="18" customHeight="1" x14ac:dyDescent="0.55000000000000004">
      <c r="B7" s="54" t="s">
        <v>7</v>
      </c>
      <c r="C7" s="110">
        <v>40</v>
      </c>
      <c r="D7" s="110" t="s">
        <v>194</v>
      </c>
      <c r="E7" s="110">
        <v>41</v>
      </c>
      <c r="F7" s="219">
        <v>42</v>
      </c>
      <c r="G7" s="110">
        <v>43</v>
      </c>
      <c r="H7" s="219">
        <v>44</v>
      </c>
      <c r="I7" s="110">
        <v>45</v>
      </c>
      <c r="J7" s="110">
        <v>46</v>
      </c>
      <c r="K7" s="219">
        <v>47</v>
      </c>
      <c r="L7" s="110">
        <v>48</v>
      </c>
      <c r="M7" s="219">
        <v>49</v>
      </c>
      <c r="N7" s="110">
        <v>50</v>
      </c>
      <c r="O7" s="110">
        <v>51</v>
      </c>
      <c r="P7" s="219">
        <v>52</v>
      </c>
      <c r="Q7" s="110">
        <v>53</v>
      </c>
      <c r="R7" s="219">
        <v>54</v>
      </c>
      <c r="S7" s="110">
        <v>55</v>
      </c>
      <c r="T7" s="110">
        <v>56</v>
      </c>
      <c r="U7" s="219">
        <v>57</v>
      </c>
      <c r="W7" s="74" t="s">
        <v>224</v>
      </c>
      <c r="X7" s="75"/>
      <c r="Y7" s="75"/>
      <c r="Z7" s="75"/>
      <c r="AA7" s="75"/>
      <c r="AB7" s="75"/>
      <c r="AC7" s="75"/>
      <c r="AD7" s="75"/>
      <c r="AE7" s="75"/>
      <c r="AF7" s="75"/>
      <c r="AG7" s="75"/>
      <c r="AH7" s="75"/>
      <c r="AI7" s="75"/>
      <c r="AJ7" s="75"/>
      <c r="AK7" s="76"/>
      <c r="AL7" s="33" t="s">
        <v>190</v>
      </c>
    </row>
    <row r="8" spans="2:38" s="33" customFormat="1" ht="35.15" customHeight="1" x14ac:dyDescent="0.55000000000000004">
      <c r="B8" s="55" t="s">
        <v>9</v>
      </c>
      <c r="C8" s="56" t="s">
        <v>99</v>
      </c>
      <c r="D8" s="56" t="s">
        <v>195</v>
      </c>
      <c r="E8" s="56" t="s">
        <v>102</v>
      </c>
      <c r="F8" s="57" t="s">
        <v>71</v>
      </c>
      <c r="G8" s="56" t="s">
        <v>225</v>
      </c>
      <c r="H8" s="57" t="s">
        <v>108</v>
      </c>
      <c r="I8" s="57" t="s">
        <v>110</v>
      </c>
      <c r="J8" s="57" t="s">
        <v>113</v>
      </c>
      <c r="K8" s="56" t="s">
        <v>226</v>
      </c>
      <c r="L8" s="56" t="s">
        <v>227</v>
      </c>
      <c r="M8" s="56" t="s">
        <v>228</v>
      </c>
      <c r="N8" s="56" t="s">
        <v>229</v>
      </c>
      <c r="O8" s="59" t="s">
        <v>127</v>
      </c>
      <c r="P8" s="61" t="s">
        <v>230</v>
      </c>
      <c r="Q8" s="60" t="s">
        <v>231</v>
      </c>
      <c r="R8" s="56" t="s">
        <v>232</v>
      </c>
      <c r="S8" s="56" t="s">
        <v>137</v>
      </c>
      <c r="T8" s="57" t="s">
        <v>140</v>
      </c>
      <c r="U8" s="206" t="s">
        <v>233</v>
      </c>
      <c r="W8" s="79"/>
      <c r="X8" s="80"/>
      <c r="Y8" s="80"/>
      <c r="Z8" s="80"/>
      <c r="AA8" s="80"/>
      <c r="AB8" s="80"/>
      <c r="AC8" s="80"/>
      <c r="AD8" s="80"/>
      <c r="AE8" s="80"/>
      <c r="AF8" s="80"/>
      <c r="AG8" s="80"/>
      <c r="AH8" s="80"/>
      <c r="AI8" s="80"/>
      <c r="AJ8" s="80"/>
      <c r="AK8" s="81"/>
      <c r="AL8" s="33" t="s">
        <v>190</v>
      </c>
    </row>
    <row r="9" spans="2:38" s="33" customFormat="1" ht="32" x14ac:dyDescent="0.55000000000000004">
      <c r="B9" s="63" t="s">
        <v>207</v>
      </c>
      <c r="C9" s="64">
        <v>45048</v>
      </c>
      <c r="D9" s="65" t="str">
        <f>IF($C9 &lt;&gt; "", IF(ISERROR(MATCH(C9, 祝日, 0)), TEXT($C9, "aaa"), "祝日"), "")</f>
        <v>火</v>
      </c>
      <c r="E9" s="66">
        <v>0.4236111111111111</v>
      </c>
      <c r="F9" s="71" t="s">
        <v>208</v>
      </c>
      <c r="G9" s="70" t="s">
        <v>234</v>
      </c>
      <c r="H9" s="94">
        <v>0.2</v>
      </c>
      <c r="I9" s="69" t="s">
        <v>235</v>
      </c>
      <c r="J9" s="69" t="s">
        <v>236</v>
      </c>
      <c r="K9" s="70" t="s">
        <v>237</v>
      </c>
      <c r="L9" s="70" t="s">
        <v>238</v>
      </c>
      <c r="M9" s="70" t="s">
        <v>239</v>
      </c>
      <c r="N9" s="70" t="s">
        <v>240</v>
      </c>
      <c r="O9" s="68" t="s">
        <v>240</v>
      </c>
      <c r="P9" s="70" t="s">
        <v>239</v>
      </c>
      <c r="Q9" s="69" t="s">
        <v>241</v>
      </c>
      <c r="R9" s="65" t="s">
        <v>242</v>
      </c>
      <c r="S9" s="65" t="s">
        <v>243</v>
      </c>
      <c r="T9" s="69" t="s">
        <v>244</v>
      </c>
      <c r="U9" s="72">
        <v>4</v>
      </c>
      <c r="W9" s="79"/>
      <c r="X9" s="80"/>
      <c r="Y9" s="80"/>
      <c r="Z9" s="80"/>
      <c r="AA9" s="80"/>
      <c r="AB9" s="80"/>
      <c r="AC9" s="80"/>
      <c r="AD9" s="80"/>
      <c r="AE9" s="80"/>
      <c r="AF9" s="80"/>
      <c r="AG9" s="80"/>
      <c r="AH9" s="80"/>
      <c r="AI9" s="80"/>
      <c r="AJ9" s="80"/>
      <c r="AK9" s="81"/>
      <c r="AL9" s="33" t="s">
        <v>190</v>
      </c>
    </row>
    <row r="10" spans="2:38" s="33" customFormat="1" ht="16" x14ac:dyDescent="0.55000000000000004">
      <c r="B10" s="165">
        <v>1</v>
      </c>
      <c r="C10" s="166">
        <v>45650</v>
      </c>
      <c r="D10" s="144" t="str">
        <f t="shared" ref="D10:D73" si="0">IF($C10 &lt;&gt; "", IF(ISERROR(MATCH(C10, 祝日, 0)), TEXT($C10, "aaa"), "祝日"), "")</f>
        <v>火</v>
      </c>
      <c r="E10" s="167">
        <v>0.46319444444444446</v>
      </c>
      <c r="F10" s="168" t="s">
        <v>208</v>
      </c>
      <c r="G10" s="169" t="s">
        <v>234</v>
      </c>
      <c r="H10" s="170">
        <v>4.6167964960000002E-2</v>
      </c>
      <c r="I10" s="171" t="s">
        <v>329</v>
      </c>
      <c r="J10" s="171" t="s">
        <v>236</v>
      </c>
      <c r="K10" s="169" t="s">
        <v>330</v>
      </c>
      <c r="L10" s="169" t="s">
        <v>331</v>
      </c>
      <c r="M10" s="169" t="s">
        <v>240</v>
      </c>
      <c r="N10" s="169" t="s">
        <v>240</v>
      </c>
      <c r="O10" s="172" t="s">
        <v>240</v>
      </c>
      <c r="P10" s="169" t="s">
        <v>239</v>
      </c>
      <c r="Q10" s="171" t="s">
        <v>332</v>
      </c>
      <c r="R10" s="173" t="s">
        <v>307</v>
      </c>
      <c r="S10" s="173" t="s">
        <v>297</v>
      </c>
      <c r="T10" s="171" t="s">
        <v>333</v>
      </c>
      <c r="U10" s="174">
        <v>7</v>
      </c>
      <c r="W10" s="79" t="s">
        <v>245</v>
      </c>
      <c r="X10" s="80"/>
      <c r="Y10" s="80"/>
      <c r="Z10" s="80"/>
      <c r="AA10" s="80"/>
      <c r="AB10" s="80"/>
      <c r="AC10" s="80"/>
      <c r="AD10" s="80"/>
      <c r="AE10" s="80"/>
      <c r="AF10" s="80"/>
      <c r="AG10" s="80"/>
      <c r="AH10" s="80"/>
      <c r="AI10" s="80"/>
      <c r="AJ10" s="80"/>
      <c r="AK10" s="81"/>
      <c r="AL10" s="33" t="s">
        <v>190</v>
      </c>
    </row>
    <row r="11" spans="2:38" s="33" customFormat="1" ht="16" x14ac:dyDescent="0.55000000000000004">
      <c r="B11" s="153">
        <v>1</v>
      </c>
      <c r="C11" s="166">
        <v>45650</v>
      </c>
      <c r="D11" s="144" t="str">
        <f t="shared" si="0"/>
        <v>火</v>
      </c>
      <c r="E11" s="167">
        <v>0.46458333333333335</v>
      </c>
      <c r="F11" s="168" t="s">
        <v>208</v>
      </c>
      <c r="G11" s="169" t="s">
        <v>334</v>
      </c>
      <c r="H11" s="170">
        <v>3.3984200999999999E-2</v>
      </c>
      <c r="I11" s="171" t="s">
        <v>329</v>
      </c>
      <c r="J11" s="171" t="s">
        <v>236</v>
      </c>
      <c r="K11" s="169" t="s">
        <v>259</v>
      </c>
      <c r="L11" s="169" t="s">
        <v>238</v>
      </c>
      <c r="M11" s="169" t="s">
        <v>239</v>
      </c>
      <c r="N11" s="169" t="s">
        <v>239</v>
      </c>
      <c r="O11" s="172" t="s">
        <v>240</v>
      </c>
      <c r="P11" s="169" t="s">
        <v>239</v>
      </c>
      <c r="Q11" s="171" t="s">
        <v>335</v>
      </c>
      <c r="R11" s="173" t="s">
        <v>336</v>
      </c>
      <c r="S11" s="173" t="s">
        <v>297</v>
      </c>
      <c r="T11" s="171" t="s">
        <v>337</v>
      </c>
      <c r="U11" s="174">
        <v>14</v>
      </c>
      <c r="W11" s="79" t="s">
        <v>246</v>
      </c>
      <c r="X11" s="80"/>
      <c r="Y11" s="80"/>
      <c r="Z11" s="80"/>
      <c r="AA11" s="80"/>
      <c r="AB11" s="80"/>
      <c r="AC11" s="80"/>
      <c r="AD11" s="80"/>
      <c r="AE11" s="80"/>
      <c r="AF11" s="80"/>
      <c r="AG11" s="80"/>
      <c r="AH11" s="80"/>
      <c r="AI11" s="80"/>
      <c r="AJ11" s="80"/>
      <c r="AK11" s="81"/>
      <c r="AL11" s="33" t="s">
        <v>190</v>
      </c>
    </row>
    <row r="12" spans="2:38" s="33" customFormat="1" ht="16" x14ac:dyDescent="0.55000000000000004">
      <c r="B12" s="153">
        <v>1</v>
      </c>
      <c r="C12" s="166">
        <v>45650</v>
      </c>
      <c r="D12" s="144" t="str">
        <f t="shared" si="0"/>
        <v>火</v>
      </c>
      <c r="E12" s="167">
        <v>0.46458333333333335</v>
      </c>
      <c r="F12" s="168" t="s">
        <v>208</v>
      </c>
      <c r="G12" s="169" t="s">
        <v>334</v>
      </c>
      <c r="H12" s="170">
        <v>0</v>
      </c>
      <c r="I12" s="171" t="s">
        <v>329</v>
      </c>
      <c r="J12" s="171" t="s">
        <v>236</v>
      </c>
      <c r="K12" s="169" t="s">
        <v>259</v>
      </c>
      <c r="L12" s="169" t="s">
        <v>331</v>
      </c>
      <c r="M12" s="169" t="s">
        <v>240</v>
      </c>
      <c r="N12" s="169" t="s">
        <v>239</v>
      </c>
      <c r="O12" s="172" t="s">
        <v>240</v>
      </c>
      <c r="P12" s="169" t="s">
        <v>239</v>
      </c>
      <c r="Q12" s="171" t="s">
        <v>332</v>
      </c>
      <c r="R12" s="173" t="s">
        <v>242</v>
      </c>
      <c r="S12" s="173" t="s">
        <v>294</v>
      </c>
      <c r="T12" s="171" t="s">
        <v>338</v>
      </c>
      <c r="U12" s="174">
        <v>18</v>
      </c>
      <c r="W12" s="79" t="s">
        <v>247</v>
      </c>
      <c r="X12" s="80"/>
      <c r="Y12" s="80"/>
      <c r="Z12" s="80"/>
      <c r="AA12" s="80"/>
      <c r="AB12" s="80"/>
      <c r="AC12" s="80"/>
      <c r="AD12" s="80"/>
      <c r="AE12" s="80"/>
      <c r="AF12" s="80"/>
      <c r="AG12" s="80"/>
      <c r="AH12" s="80"/>
      <c r="AI12" s="80"/>
      <c r="AJ12" s="80"/>
      <c r="AK12" s="81"/>
      <c r="AL12" s="33" t="s">
        <v>190</v>
      </c>
    </row>
    <row r="13" spans="2:38" s="33" customFormat="1" ht="16" x14ac:dyDescent="0.55000000000000004">
      <c r="B13" s="153">
        <v>1</v>
      </c>
      <c r="C13" s="166">
        <v>45650</v>
      </c>
      <c r="D13" s="144" t="str">
        <f t="shared" si="0"/>
        <v>火</v>
      </c>
      <c r="E13" s="167">
        <v>0.46666666666666667</v>
      </c>
      <c r="F13" s="168" t="s">
        <v>208</v>
      </c>
      <c r="G13" s="169" t="s">
        <v>334</v>
      </c>
      <c r="H13" s="170">
        <v>7.3161129000000005E-2</v>
      </c>
      <c r="I13" s="171" t="s">
        <v>329</v>
      </c>
      <c r="J13" s="171" t="s">
        <v>236</v>
      </c>
      <c r="K13" s="169" t="s">
        <v>330</v>
      </c>
      <c r="L13" s="169" t="s">
        <v>331</v>
      </c>
      <c r="M13" s="169" t="s">
        <v>240</v>
      </c>
      <c r="N13" s="169" t="s">
        <v>240</v>
      </c>
      <c r="O13" s="172" t="s">
        <v>240</v>
      </c>
      <c r="P13" s="169" t="s">
        <v>239</v>
      </c>
      <c r="Q13" s="171" t="s">
        <v>332</v>
      </c>
      <c r="R13" s="173" t="s">
        <v>307</v>
      </c>
      <c r="S13" s="173" t="s">
        <v>243</v>
      </c>
      <c r="T13" s="171"/>
      <c r="U13" s="174">
        <v>30</v>
      </c>
      <c r="W13" s="79"/>
      <c r="X13" s="80"/>
      <c r="Y13" s="80"/>
      <c r="Z13" s="80"/>
      <c r="AA13" s="80"/>
      <c r="AB13" s="80"/>
      <c r="AC13" s="80"/>
      <c r="AD13" s="80"/>
      <c r="AE13" s="80"/>
      <c r="AF13" s="80"/>
      <c r="AG13" s="80"/>
      <c r="AH13" s="80"/>
      <c r="AI13" s="80"/>
      <c r="AJ13" s="80"/>
      <c r="AK13" s="81"/>
      <c r="AL13" s="33" t="s">
        <v>190</v>
      </c>
    </row>
    <row r="14" spans="2:38" s="33" customFormat="1" ht="16" x14ac:dyDescent="0.55000000000000004">
      <c r="B14" s="153">
        <v>1</v>
      </c>
      <c r="C14" s="166">
        <v>45650</v>
      </c>
      <c r="D14" s="144" t="str">
        <f t="shared" si="0"/>
        <v>火</v>
      </c>
      <c r="E14" s="167">
        <v>0.46736111111111112</v>
      </c>
      <c r="F14" s="168" t="s">
        <v>208</v>
      </c>
      <c r="G14" s="169" t="s">
        <v>334</v>
      </c>
      <c r="H14" s="170">
        <v>0.111478411</v>
      </c>
      <c r="I14" s="171" t="s">
        <v>329</v>
      </c>
      <c r="J14" s="171" t="s">
        <v>236</v>
      </c>
      <c r="K14" s="169" t="s">
        <v>330</v>
      </c>
      <c r="L14" s="169" t="s">
        <v>331</v>
      </c>
      <c r="M14" s="169" t="s">
        <v>240</v>
      </c>
      <c r="N14" s="169" t="s">
        <v>240</v>
      </c>
      <c r="O14" s="172" t="s">
        <v>240</v>
      </c>
      <c r="P14" s="169" t="s">
        <v>239</v>
      </c>
      <c r="Q14" s="171" t="s">
        <v>332</v>
      </c>
      <c r="R14" s="173" t="s">
        <v>307</v>
      </c>
      <c r="S14" s="173" t="s">
        <v>243</v>
      </c>
      <c r="T14" s="171"/>
      <c r="U14" s="174">
        <v>32</v>
      </c>
      <c r="W14" s="79"/>
      <c r="X14" s="80"/>
      <c r="Y14" s="80"/>
      <c r="Z14" s="80"/>
      <c r="AA14" s="80"/>
      <c r="AB14" s="80"/>
      <c r="AC14" s="80"/>
      <c r="AD14" s="80"/>
      <c r="AE14" s="80"/>
      <c r="AF14" s="80"/>
      <c r="AG14" s="80"/>
      <c r="AH14" s="80"/>
      <c r="AI14" s="80"/>
      <c r="AJ14" s="80"/>
      <c r="AK14" s="81"/>
      <c r="AL14" s="33" t="s">
        <v>190</v>
      </c>
    </row>
    <row r="15" spans="2:38" s="33" customFormat="1" ht="16" x14ac:dyDescent="0.55000000000000004">
      <c r="B15" s="153">
        <v>1</v>
      </c>
      <c r="C15" s="166">
        <v>45650</v>
      </c>
      <c r="D15" s="144" t="str">
        <f t="shared" si="0"/>
        <v>火</v>
      </c>
      <c r="E15" s="167">
        <v>0.46875</v>
      </c>
      <c r="F15" s="168" t="s">
        <v>208</v>
      </c>
      <c r="G15" s="169" t="s">
        <v>334</v>
      </c>
      <c r="H15" s="170">
        <v>5.6869019999999999E-2</v>
      </c>
      <c r="I15" s="171" t="s">
        <v>329</v>
      </c>
      <c r="J15" s="171" t="s">
        <v>236</v>
      </c>
      <c r="K15" s="169" t="s">
        <v>237</v>
      </c>
      <c r="L15" s="169" t="s">
        <v>331</v>
      </c>
      <c r="M15" s="169" t="s">
        <v>240</v>
      </c>
      <c r="N15" s="169" t="s">
        <v>240</v>
      </c>
      <c r="O15" s="172" t="s">
        <v>240</v>
      </c>
      <c r="P15" s="169" t="s">
        <v>239</v>
      </c>
      <c r="Q15" s="171" t="s">
        <v>339</v>
      </c>
      <c r="R15" s="173" t="s">
        <v>307</v>
      </c>
      <c r="S15" s="173" t="s">
        <v>243</v>
      </c>
      <c r="T15" s="171"/>
      <c r="U15" s="174">
        <v>34</v>
      </c>
      <c r="W15" s="79"/>
      <c r="X15" s="80"/>
      <c r="Y15" s="80"/>
      <c r="Z15" s="80"/>
      <c r="AA15" s="80"/>
      <c r="AB15" s="80"/>
      <c r="AC15" s="80"/>
      <c r="AD15" s="80"/>
      <c r="AE15" s="80"/>
      <c r="AF15" s="80"/>
      <c r="AG15" s="80"/>
      <c r="AH15" s="80"/>
      <c r="AI15" s="80"/>
      <c r="AJ15" s="80"/>
      <c r="AK15" s="81"/>
      <c r="AL15" s="33" t="s">
        <v>190</v>
      </c>
    </row>
    <row r="16" spans="2:38" s="33" customFormat="1" ht="16" x14ac:dyDescent="0.55000000000000004">
      <c r="B16" s="153">
        <v>1</v>
      </c>
      <c r="C16" s="166">
        <v>45650</v>
      </c>
      <c r="D16" s="144" t="str">
        <f t="shared" si="0"/>
        <v>火</v>
      </c>
      <c r="E16" s="167">
        <v>0.47430555555555554</v>
      </c>
      <c r="F16" s="168" t="s">
        <v>208</v>
      </c>
      <c r="G16" s="169" t="s">
        <v>334</v>
      </c>
      <c r="H16" s="170">
        <v>0.111224772</v>
      </c>
      <c r="I16" s="171" t="s">
        <v>329</v>
      </c>
      <c r="J16" s="171" t="s">
        <v>236</v>
      </c>
      <c r="K16" s="169" t="s">
        <v>330</v>
      </c>
      <c r="L16" s="169" t="s">
        <v>331</v>
      </c>
      <c r="M16" s="169" t="s">
        <v>240</v>
      </c>
      <c r="N16" s="169" t="s">
        <v>240</v>
      </c>
      <c r="O16" s="172" t="s">
        <v>240</v>
      </c>
      <c r="P16" s="169" t="s">
        <v>239</v>
      </c>
      <c r="Q16" s="171" t="s">
        <v>332</v>
      </c>
      <c r="R16" s="173" t="s">
        <v>307</v>
      </c>
      <c r="S16" s="173" t="s">
        <v>243</v>
      </c>
      <c r="T16" s="171"/>
      <c r="U16" s="174">
        <v>64</v>
      </c>
      <c r="W16" s="79"/>
      <c r="X16" s="80"/>
      <c r="Y16" s="80"/>
      <c r="Z16" s="80"/>
      <c r="AA16" s="80"/>
      <c r="AB16" s="80"/>
      <c r="AC16" s="80"/>
      <c r="AD16" s="80"/>
      <c r="AE16" s="80"/>
      <c r="AF16" s="80"/>
      <c r="AG16" s="80"/>
      <c r="AH16" s="80"/>
      <c r="AI16" s="80"/>
      <c r="AJ16" s="80"/>
      <c r="AK16" s="81"/>
      <c r="AL16" s="33" t="s">
        <v>190</v>
      </c>
    </row>
    <row r="17" spans="2:38" s="33" customFormat="1" ht="16" x14ac:dyDescent="0.55000000000000004">
      <c r="B17" s="153">
        <v>1</v>
      </c>
      <c r="C17" s="166">
        <v>45650</v>
      </c>
      <c r="D17" s="144" t="str">
        <f t="shared" si="0"/>
        <v>火</v>
      </c>
      <c r="E17" s="167">
        <v>0.47569444444444442</v>
      </c>
      <c r="F17" s="168" t="s">
        <v>208</v>
      </c>
      <c r="G17" s="169" t="s">
        <v>234</v>
      </c>
      <c r="H17" s="170">
        <v>5.5644869E-2</v>
      </c>
      <c r="I17" s="171" t="s">
        <v>329</v>
      </c>
      <c r="J17" s="171" t="s">
        <v>236</v>
      </c>
      <c r="K17" s="169" t="s">
        <v>330</v>
      </c>
      <c r="L17" s="169" t="s">
        <v>331</v>
      </c>
      <c r="M17" s="169" t="s">
        <v>240</v>
      </c>
      <c r="N17" s="169" t="s">
        <v>240</v>
      </c>
      <c r="O17" s="172" t="s">
        <v>240</v>
      </c>
      <c r="P17" s="169" t="s">
        <v>239</v>
      </c>
      <c r="Q17" s="171" t="s">
        <v>332</v>
      </c>
      <c r="R17" s="173" t="s">
        <v>307</v>
      </c>
      <c r="S17" s="173" t="s">
        <v>243</v>
      </c>
      <c r="T17" s="171"/>
      <c r="U17" s="174">
        <v>9</v>
      </c>
      <c r="W17" s="79"/>
      <c r="X17" s="80"/>
      <c r="Y17" s="80"/>
      <c r="Z17" s="80"/>
      <c r="AA17" s="80"/>
      <c r="AB17" s="80"/>
      <c r="AC17" s="80"/>
      <c r="AD17" s="80"/>
      <c r="AE17" s="80"/>
      <c r="AF17" s="80"/>
      <c r="AG17" s="80"/>
      <c r="AH17" s="80"/>
      <c r="AI17" s="80"/>
      <c r="AJ17" s="80"/>
      <c r="AK17" s="81"/>
      <c r="AL17" s="33" t="s">
        <v>190</v>
      </c>
    </row>
    <row r="18" spans="2:38" s="33" customFormat="1" ht="32" x14ac:dyDescent="0.55000000000000004">
      <c r="B18" s="153">
        <v>2</v>
      </c>
      <c r="C18" s="166">
        <v>45650</v>
      </c>
      <c r="D18" s="144" t="str">
        <f t="shared" si="0"/>
        <v>火</v>
      </c>
      <c r="E18" s="167">
        <v>0.48541666666666666</v>
      </c>
      <c r="F18" s="168" t="s">
        <v>208</v>
      </c>
      <c r="G18" s="169" t="s">
        <v>334</v>
      </c>
      <c r="H18" s="170">
        <v>2.8414757400000001E-2</v>
      </c>
      <c r="I18" s="171" t="s">
        <v>329</v>
      </c>
      <c r="J18" s="171" t="s">
        <v>236</v>
      </c>
      <c r="K18" s="169" t="s">
        <v>259</v>
      </c>
      <c r="L18" s="169" t="s">
        <v>238</v>
      </c>
      <c r="M18" s="169" t="s">
        <v>239</v>
      </c>
      <c r="N18" s="169" t="s">
        <v>239</v>
      </c>
      <c r="O18" s="172" t="s">
        <v>240</v>
      </c>
      <c r="P18" s="169" t="s">
        <v>239</v>
      </c>
      <c r="Q18" s="171" t="s">
        <v>335</v>
      </c>
      <c r="R18" s="173" t="s">
        <v>242</v>
      </c>
      <c r="S18" s="173" t="s">
        <v>295</v>
      </c>
      <c r="T18" s="171" t="s">
        <v>340</v>
      </c>
      <c r="U18" s="174">
        <v>14</v>
      </c>
      <c r="W18" s="79"/>
      <c r="X18" s="80"/>
      <c r="Y18" s="80"/>
      <c r="Z18" s="80"/>
      <c r="AA18" s="80"/>
      <c r="AB18" s="80"/>
      <c r="AC18" s="80"/>
      <c r="AD18" s="80"/>
      <c r="AE18" s="80"/>
      <c r="AF18" s="80"/>
      <c r="AG18" s="80"/>
      <c r="AH18" s="80"/>
      <c r="AI18" s="80"/>
      <c r="AJ18" s="80"/>
      <c r="AK18" s="81"/>
      <c r="AL18" s="33" t="s">
        <v>190</v>
      </c>
    </row>
    <row r="19" spans="2:38" s="33" customFormat="1" ht="16" x14ac:dyDescent="0.55000000000000004">
      <c r="B19" s="153">
        <v>2</v>
      </c>
      <c r="C19" s="166">
        <v>45650</v>
      </c>
      <c r="D19" s="144" t="str">
        <f t="shared" si="0"/>
        <v>火</v>
      </c>
      <c r="E19" s="167">
        <v>0.48749999999999999</v>
      </c>
      <c r="F19" s="168" t="s">
        <v>208</v>
      </c>
      <c r="G19" s="169" t="s">
        <v>334</v>
      </c>
      <c r="H19" s="170">
        <v>4.4997121120000004E-2</v>
      </c>
      <c r="I19" s="171" t="s">
        <v>329</v>
      </c>
      <c r="J19" s="171" t="s">
        <v>236</v>
      </c>
      <c r="K19" s="169" t="s">
        <v>330</v>
      </c>
      <c r="L19" s="169" t="s">
        <v>331</v>
      </c>
      <c r="M19" s="169" t="s">
        <v>240</v>
      </c>
      <c r="N19" s="169" t="s">
        <v>240</v>
      </c>
      <c r="O19" s="172" t="s">
        <v>240</v>
      </c>
      <c r="P19" s="169" t="s">
        <v>239</v>
      </c>
      <c r="Q19" s="171" t="s">
        <v>332</v>
      </c>
      <c r="R19" s="173" t="s">
        <v>242</v>
      </c>
      <c r="S19" s="173" t="s">
        <v>243</v>
      </c>
      <c r="T19" s="171"/>
      <c r="U19" s="174">
        <v>30</v>
      </c>
      <c r="W19" s="79"/>
      <c r="X19" s="80"/>
      <c r="Y19" s="80"/>
      <c r="Z19" s="80"/>
      <c r="AA19" s="80"/>
      <c r="AB19" s="80"/>
      <c r="AC19" s="80"/>
      <c r="AD19" s="80"/>
      <c r="AE19" s="80"/>
      <c r="AF19" s="80"/>
      <c r="AG19" s="80"/>
      <c r="AH19" s="80"/>
      <c r="AI19" s="80"/>
      <c r="AJ19" s="80"/>
      <c r="AK19" s="81"/>
      <c r="AL19" s="33" t="s">
        <v>190</v>
      </c>
    </row>
    <row r="20" spans="2:38" s="33" customFormat="1" ht="16" x14ac:dyDescent="0.55000000000000004">
      <c r="B20" s="153">
        <v>2</v>
      </c>
      <c r="C20" s="166">
        <v>45650</v>
      </c>
      <c r="D20" s="144" t="str">
        <f t="shared" si="0"/>
        <v>火</v>
      </c>
      <c r="E20" s="167">
        <v>0.48819444444444443</v>
      </c>
      <c r="F20" s="168" t="s">
        <v>208</v>
      </c>
      <c r="G20" s="169" t="s">
        <v>334</v>
      </c>
      <c r="H20" s="170">
        <v>0.12540585470000001</v>
      </c>
      <c r="I20" s="171" t="s">
        <v>329</v>
      </c>
      <c r="J20" s="171" t="s">
        <v>236</v>
      </c>
      <c r="K20" s="169" t="s">
        <v>330</v>
      </c>
      <c r="L20" s="169" t="s">
        <v>331</v>
      </c>
      <c r="M20" s="169" t="s">
        <v>240</v>
      </c>
      <c r="N20" s="169" t="s">
        <v>240</v>
      </c>
      <c r="O20" s="172" t="s">
        <v>240</v>
      </c>
      <c r="P20" s="169" t="s">
        <v>239</v>
      </c>
      <c r="Q20" s="171" t="s">
        <v>332</v>
      </c>
      <c r="R20" s="173" t="s">
        <v>307</v>
      </c>
      <c r="S20" s="173" t="s">
        <v>243</v>
      </c>
      <c r="T20" s="171"/>
      <c r="U20" s="174">
        <v>32</v>
      </c>
      <c r="W20" s="79"/>
      <c r="X20" s="80"/>
      <c r="Y20" s="80"/>
      <c r="Z20" s="80"/>
      <c r="AA20" s="80"/>
      <c r="AB20" s="80"/>
      <c r="AC20" s="80"/>
      <c r="AD20" s="80"/>
      <c r="AE20" s="80"/>
      <c r="AF20" s="80"/>
      <c r="AG20" s="80"/>
      <c r="AH20" s="80"/>
      <c r="AI20" s="80"/>
      <c r="AJ20" s="80"/>
      <c r="AK20" s="81"/>
      <c r="AL20" s="33" t="s">
        <v>190</v>
      </c>
    </row>
    <row r="21" spans="2:38" s="33" customFormat="1" ht="16" x14ac:dyDescent="0.55000000000000004">
      <c r="B21" s="153">
        <v>2</v>
      </c>
      <c r="C21" s="166">
        <v>45650</v>
      </c>
      <c r="D21" s="144" t="str">
        <f t="shared" si="0"/>
        <v>火</v>
      </c>
      <c r="E21" s="167">
        <v>0.48958333333333331</v>
      </c>
      <c r="F21" s="168" t="s">
        <v>208</v>
      </c>
      <c r="G21" s="169" t="s">
        <v>334</v>
      </c>
      <c r="H21" s="170">
        <v>5.1675023229999999E-2</v>
      </c>
      <c r="I21" s="171" t="s">
        <v>329</v>
      </c>
      <c r="J21" s="171" t="s">
        <v>236</v>
      </c>
      <c r="K21" s="169" t="s">
        <v>237</v>
      </c>
      <c r="L21" s="169" t="s">
        <v>331</v>
      </c>
      <c r="M21" s="169" t="s">
        <v>240</v>
      </c>
      <c r="N21" s="169" t="s">
        <v>240</v>
      </c>
      <c r="O21" s="172" t="s">
        <v>240</v>
      </c>
      <c r="P21" s="169" t="s">
        <v>239</v>
      </c>
      <c r="Q21" s="171" t="s">
        <v>339</v>
      </c>
      <c r="R21" s="173" t="s">
        <v>307</v>
      </c>
      <c r="S21" s="173" t="s">
        <v>243</v>
      </c>
      <c r="T21" s="171"/>
      <c r="U21" s="174">
        <v>34</v>
      </c>
      <c r="W21" s="79"/>
      <c r="X21" s="80"/>
      <c r="Y21" s="80"/>
      <c r="Z21" s="80"/>
      <c r="AA21" s="80"/>
      <c r="AB21" s="80"/>
      <c r="AC21" s="80"/>
      <c r="AD21" s="80"/>
      <c r="AE21" s="80"/>
      <c r="AF21" s="80"/>
      <c r="AG21" s="80"/>
      <c r="AH21" s="80"/>
      <c r="AI21" s="80"/>
      <c r="AJ21" s="80"/>
      <c r="AK21" s="81"/>
      <c r="AL21" s="33" t="s">
        <v>190</v>
      </c>
    </row>
    <row r="22" spans="2:38" s="33" customFormat="1" ht="16" x14ac:dyDescent="0.55000000000000004">
      <c r="B22" s="153">
        <v>2</v>
      </c>
      <c r="C22" s="166">
        <v>45650</v>
      </c>
      <c r="D22" s="144" t="str">
        <f t="shared" si="0"/>
        <v>火</v>
      </c>
      <c r="E22" s="167">
        <v>0.49027777777777776</v>
      </c>
      <c r="F22" s="168" t="s">
        <v>208</v>
      </c>
      <c r="G22" s="169" t="s">
        <v>334</v>
      </c>
      <c r="H22" s="170">
        <v>4.1225709649999998E-2</v>
      </c>
      <c r="I22" s="171" t="s">
        <v>329</v>
      </c>
      <c r="J22" s="171" t="s">
        <v>236</v>
      </c>
      <c r="K22" s="169" t="s">
        <v>330</v>
      </c>
      <c r="L22" s="169" t="s">
        <v>331</v>
      </c>
      <c r="M22" s="169" t="s">
        <v>240</v>
      </c>
      <c r="N22" s="169" t="s">
        <v>240</v>
      </c>
      <c r="O22" s="172" t="s">
        <v>239</v>
      </c>
      <c r="P22" s="169" t="s">
        <v>239</v>
      </c>
      <c r="Q22" s="171" t="s">
        <v>332</v>
      </c>
      <c r="R22" s="173" t="s">
        <v>307</v>
      </c>
      <c r="S22" s="173" t="s">
        <v>243</v>
      </c>
      <c r="T22" s="171"/>
      <c r="U22" s="174">
        <v>36</v>
      </c>
      <c r="W22" s="79"/>
      <c r="X22" s="80"/>
      <c r="Y22" s="80"/>
      <c r="Z22" s="80"/>
      <c r="AA22" s="80"/>
      <c r="AB22" s="80"/>
      <c r="AC22" s="80"/>
      <c r="AD22" s="80"/>
      <c r="AE22" s="80"/>
      <c r="AF22" s="80"/>
      <c r="AG22" s="80"/>
      <c r="AH22" s="80"/>
      <c r="AI22" s="80"/>
      <c r="AJ22" s="80"/>
      <c r="AK22" s="81"/>
      <c r="AL22" s="33" t="s">
        <v>190</v>
      </c>
    </row>
    <row r="23" spans="2:38" s="33" customFormat="1" ht="16" x14ac:dyDescent="0.55000000000000004">
      <c r="B23" s="153">
        <v>2</v>
      </c>
      <c r="C23" s="166">
        <v>45650</v>
      </c>
      <c r="D23" s="144" t="str">
        <f t="shared" si="0"/>
        <v>火</v>
      </c>
      <c r="E23" s="167">
        <v>0.49652777777777779</v>
      </c>
      <c r="F23" s="168" t="s">
        <v>208</v>
      </c>
      <c r="G23" s="169" t="s">
        <v>334</v>
      </c>
      <c r="H23" s="170">
        <v>8.3831027899999994E-2</v>
      </c>
      <c r="I23" s="171" t="s">
        <v>329</v>
      </c>
      <c r="J23" s="171" t="s">
        <v>236</v>
      </c>
      <c r="K23" s="169" t="s">
        <v>330</v>
      </c>
      <c r="L23" s="169" t="s">
        <v>331</v>
      </c>
      <c r="M23" s="169" t="s">
        <v>240</v>
      </c>
      <c r="N23" s="169" t="s">
        <v>240</v>
      </c>
      <c r="O23" s="172" t="s">
        <v>240</v>
      </c>
      <c r="P23" s="169" t="s">
        <v>239</v>
      </c>
      <c r="Q23" s="171" t="s">
        <v>332</v>
      </c>
      <c r="R23" s="173" t="s">
        <v>307</v>
      </c>
      <c r="S23" s="173" t="s">
        <v>243</v>
      </c>
      <c r="T23" s="171"/>
      <c r="U23" s="174">
        <v>64</v>
      </c>
      <c r="W23" s="79"/>
      <c r="X23" s="80"/>
      <c r="Y23" s="80"/>
      <c r="Z23" s="80"/>
      <c r="AA23" s="80"/>
      <c r="AB23" s="80"/>
      <c r="AC23" s="80"/>
      <c r="AD23" s="80"/>
      <c r="AE23" s="80"/>
      <c r="AF23" s="80"/>
      <c r="AG23" s="80"/>
      <c r="AH23" s="80"/>
      <c r="AI23" s="80"/>
      <c r="AJ23" s="80"/>
      <c r="AK23" s="81"/>
      <c r="AL23" s="33" t="s">
        <v>190</v>
      </c>
    </row>
    <row r="24" spans="2:38" s="33" customFormat="1" ht="16" x14ac:dyDescent="0.55000000000000004">
      <c r="B24" s="153">
        <v>2</v>
      </c>
      <c r="C24" s="166">
        <v>45650</v>
      </c>
      <c r="D24" s="144" t="str">
        <f t="shared" si="0"/>
        <v>火</v>
      </c>
      <c r="E24" s="167">
        <v>0.49722222222222223</v>
      </c>
      <c r="F24" s="168" t="s">
        <v>208</v>
      </c>
      <c r="G24" s="169" t="s">
        <v>334</v>
      </c>
      <c r="H24" s="170">
        <v>5.5559830230000003E-2</v>
      </c>
      <c r="I24" s="171" t="s">
        <v>329</v>
      </c>
      <c r="J24" s="171" t="s">
        <v>236</v>
      </c>
      <c r="K24" s="169" t="s">
        <v>237</v>
      </c>
      <c r="L24" s="169" t="s">
        <v>331</v>
      </c>
      <c r="M24" s="169" t="s">
        <v>240</v>
      </c>
      <c r="N24" s="169" t="s">
        <v>240</v>
      </c>
      <c r="O24" s="172" t="s">
        <v>240</v>
      </c>
      <c r="P24" s="169" t="s">
        <v>239</v>
      </c>
      <c r="Q24" s="171" t="s">
        <v>339</v>
      </c>
      <c r="R24" s="173" t="s">
        <v>307</v>
      </c>
      <c r="S24" s="173" t="s">
        <v>243</v>
      </c>
      <c r="T24" s="171"/>
      <c r="U24" s="174">
        <v>66</v>
      </c>
      <c r="W24" s="79"/>
      <c r="X24" s="80"/>
      <c r="Y24" s="80"/>
      <c r="Z24" s="80"/>
      <c r="AA24" s="80"/>
      <c r="AB24" s="80"/>
      <c r="AC24" s="80"/>
      <c r="AD24" s="80"/>
      <c r="AE24" s="80"/>
      <c r="AF24" s="80"/>
      <c r="AG24" s="80"/>
      <c r="AH24" s="80"/>
      <c r="AI24" s="80"/>
      <c r="AJ24" s="80"/>
      <c r="AK24" s="81"/>
      <c r="AL24" s="33" t="s">
        <v>190</v>
      </c>
    </row>
    <row r="25" spans="2:38" s="33" customFormat="1" ht="16" x14ac:dyDescent="0.55000000000000004">
      <c r="B25" s="153">
        <v>3</v>
      </c>
      <c r="C25" s="166">
        <v>45650</v>
      </c>
      <c r="D25" s="144" t="str">
        <f t="shared" si="0"/>
        <v>火</v>
      </c>
      <c r="E25" s="167">
        <v>0.50347222222222221</v>
      </c>
      <c r="F25" s="168" t="s">
        <v>208</v>
      </c>
      <c r="G25" s="169" t="s">
        <v>234</v>
      </c>
      <c r="H25" s="170">
        <v>5.4282439369999998E-2</v>
      </c>
      <c r="I25" s="171" t="s">
        <v>329</v>
      </c>
      <c r="J25" s="171" t="s">
        <v>236</v>
      </c>
      <c r="K25" s="169" t="s">
        <v>259</v>
      </c>
      <c r="L25" s="169" t="s">
        <v>331</v>
      </c>
      <c r="M25" s="169" t="s">
        <v>239</v>
      </c>
      <c r="N25" s="169" t="s">
        <v>239</v>
      </c>
      <c r="O25" s="172" t="s">
        <v>240</v>
      </c>
      <c r="P25" s="169" t="s">
        <v>239</v>
      </c>
      <c r="Q25" s="171" t="s">
        <v>341</v>
      </c>
      <c r="R25" s="173" t="s">
        <v>242</v>
      </c>
      <c r="S25" s="173" t="s">
        <v>297</v>
      </c>
      <c r="T25" s="171"/>
      <c r="U25" s="174">
        <v>2</v>
      </c>
      <c r="W25" s="79"/>
      <c r="X25" s="80"/>
      <c r="Y25" s="80"/>
      <c r="Z25" s="80"/>
      <c r="AA25" s="80"/>
      <c r="AB25" s="80"/>
      <c r="AC25" s="80"/>
      <c r="AD25" s="80"/>
      <c r="AE25" s="80"/>
      <c r="AF25" s="80"/>
      <c r="AG25" s="80"/>
      <c r="AH25" s="80"/>
      <c r="AI25" s="80"/>
      <c r="AJ25" s="80"/>
      <c r="AK25" s="81"/>
      <c r="AL25" s="33" t="s">
        <v>190</v>
      </c>
    </row>
    <row r="26" spans="2:38" s="33" customFormat="1" ht="16" x14ac:dyDescent="0.55000000000000004">
      <c r="B26" s="153">
        <v>3</v>
      </c>
      <c r="C26" s="166">
        <v>45650</v>
      </c>
      <c r="D26" s="144" t="str">
        <f t="shared" si="0"/>
        <v>火</v>
      </c>
      <c r="E26" s="167">
        <v>0.50624999999999998</v>
      </c>
      <c r="F26" s="168" t="s">
        <v>208</v>
      </c>
      <c r="G26" s="169" t="s">
        <v>334</v>
      </c>
      <c r="H26" s="170">
        <v>7.5614221699999998E-2</v>
      </c>
      <c r="I26" s="171" t="s">
        <v>329</v>
      </c>
      <c r="J26" s="171" t="s">
        <v>236</v>
      </c>
      <c r="K26" s="169" t="s">
        <v>259</v>
      </c>
      <c r="L26" s="169" t="s">
        <v>331</v>
      </c>
      <c r="M26" s="169" t="s">
        <v>240</v>
      </c>
      <c r="N26" s="169" t="s">
        <v>240</v>
      </c>
      <c r="O26" s="172" t="s">
        <v>240</v>
      </c>
      <c r="P26" s="169" t="s">
        <v>239</v>
      </c>
      <c r="Q26" s="171" t="s">
        <v>332</v>
      </c>
      <c r="R26" s="173" t="s">
        <v>307</v>
      </c>
      <c r="S26" s="173" t="s">
        <v>243</v>
      </c>
      <c r="T26" s="171"/>
      <c r="U26" s="174">
        <v>22</v>
      </c>
      <c r="W26" s="79"/>
      <c r="X26" s="80"/>
      <c r="Y26" s="80"/>
      <c r="Z26" s="80"/>
      <c r="AA26" s="80"/>
      <c r="AB26" s="80"/>
      <c r="AC26" s="80"/>
      <c r="AD26" s="80"/>
      <c r="AE26" s="80"/>
      <c r="AF26" s="80"/>
      <c r="AG26" s="80"/>
      <c r="AH26" s="80"/>
      <c r="AI26" s="80"/>
      <c r="AJ26" s="80"/>
      <c r="AK26" s="81"/>
      <c r="AL26" s="33" t="s">
        <v>190</v>
      </c>
    </row>
    <row r="27" spans="2:38" s="33" customFormat="1" ht="16" x14ac:dyDescent="0.55000000000000004">
      <c r="B27" s="153">
        <v>3</v>
      </c>
      <c r="C27" s="166">
        <v>45650</v>
      </c>
      <c r="D27" s="144" t="str">
        <f t="shared" si="0"/>
        <v>火</v>
      </c>
      <c r="E27" s="167">
        <v>0.5083333333333333</v>
      </c>
      <c r="F27" s="168" t="s">
        <v>208</v>
      </c>
      <c r="G27" s="169" t="s">
        <v>334</v>
      </c>
      <c r="H27" s="170">
        <v>8.6157321009999996E-2</v>
      </c>
      <c r="I27" s="171" t="s">
        <v>329</v>
      </c>
      <c r="J27" s="171" t="s">
        <v>236</v>
      </c>
      <c r="K27" s="169" t="s">
        <v>259</v>
      </c>
      <c r="L27" s="169" t="s">
        <v>331</v>
      </c>
      <c r="M27" s="169" t="s">
        <v>240</v>
      </c>
      <c r="N27" s="169" t="s">
        <v>240</v>
      </c>
      <c r="O27" s="172" t="s">
        <v>240</v>
      </c>
      <c r="P27" s="169" t="s">
        <v>239</v>
      </c>
      <c r="Q27" s="171" t="s">
        <v>339</v>
      </c>
      <c r="R27" s="173" t="s">
        <v>307</v>
      </c>
      <c r="S27" s="173" t="s">
        <v>243</v>
      </c>
      <c r="T27" s="171"/>
      <c r="U27" s="174">
        <v>24</v>
      </c>
      <c r="W27" s="79"/>
      <c r="X27" s="80"/>
      <c r="Y27" s="80"/>
      <c r="Z27" s="80"/>
      <c r="AA27" s="80"/>
      <c r="AB27" s="80"/>
      <c r="AC27" s="80"/>
      <c r="AD27" s="80"/>
      <c r="AE27" s="80"/>
      <c r="AF27" s="80"/>
      <c r="AG27" s="80"/>
      <c r="AH27" s="80"/>
      <c r="AI27" s="80"/>
      <c r="AJ27" s="80"/>
      <c r="AK27" s="81"/>
      <c r="AL27" s="33" t="s">
        <v>190</v>
      </c>
    </row>
    <row r="28" spans="2:38" s="33" customFormat="1" ht="16" x14ac:dyDescent="0.55000000000000004">
      <c r="B28" s="153">
        <v>3</v>
      </c>
      <c r="C28" s="166">
        <v>45650</v>
      </c>
      <c r="D28" s="144" t="str">
        <f t="shared" si="0"/>
        <v>火</v>
      </c>
      <c r="E28" s="167">
        <v>0.50902777777777775</v>
      </c>
      <c r="F28" s="168" t="s">
        <v>208</v>
      </c>
      <c r="G28" s="169" t="s">
        <v>334</v>
      </c>
      <c r="H28" s="170">
        <v>0.1218431896</v>
      </c>
      <c r="I28" s="171" t="s">
        <v>329</v>
      </c>
      <c r="J28" s="171" t="s">
        <v>236</v>
      </c>
      <c r="K28" s="169" t="s">
        <v>259</v>
      </c>
      <c r="L28" s="169" t="s">
        <v>331</v>
      </c>
      <c r="M28" s="169" t="s">
        <v>240</v>
      </c>
      <c r="N28" s="169" t="s">
        <v>240</v>
      </c>
      <c r="O28" s="172" t="s">
        <v>239</v>
      </c>
      <c r="P28" s="169" t="s">
        <v>239</v>
      </c>
      <c r="Q28" s="171" t="s">
        <v>332</v>
      </c>
      <c r="R28" s="173" t="s">
        <v>307</v>
      </c>
      <c r="S28" s="173" t="s">
        <v>243</v>
      </c>
      <c r="T28" s="171"/>
      <c r="U28" s="174">
        <v>27</v>
      </c>
      <c r="W28" s="79"/>
      <c r="X28" s="80"/>
      <c r="Y28" s="80"/>
      <c r="Z28" s="80"/>
      <c r="AA28" s="80"/>
      <c r="AB28" s="80"/>
      <c r="AC28" s="80"/>
      <c r="AD28" s="80"/>
      <c r="AE28" s="80"/>
      <c r="AF28" s="80"/>
      <c r="AG28" s="80"/>
      <c r="AH28" s="80"/>
      <c r="AI28" s="80"/>
      <c r="AJ28" s="80"/>
      <c r="AK28" s="81"/>
      <c r="AL28" s="33" t="s">
        <v>190</v>
      </c>
    </row>
    <row r="29" spans="2:38" s="33" customFormat="1" ht="16" x14ac:dyDescent="0.55000000000000004">
      <c r="B29" s="153">
        <v>3</v>
      </c>
      <c r="C29" s="166">
        <v>45650</v>
      </c>
      <c r="D29" s="144" t="str">
        <f t="shared" si="0"/>
        <v>火</v>
      </c>
      <c r="E29" s="167">
        <v>0.50972222222222219</v>
      </c>
      <c r="F29" s="168" t="s">
        <v>208</v>
      </c>
      <c r="G29" s="169" t="s">
        <v>334</v>
      </c>
      <c r="H29" s="170">
        <v>0.1210482871</v>
      </c>
      <c r="I29" s="171" t="s">
        <v>329</v>
      </c>
      <c r="J29" s="171" t="s">
        <v>236</v>
      </c>
      <c r="K29" s="169" t="s">
        <v>330</v>
      </c>
      <c r="L29" s="169" t="s">
        <v>331</v>
      </c>
      <c r="M29" s="169" t="s">
        <v>240</v>
      </c>
      <c r="N29" s="169" t="s">
        <v>240</v>
      </c>
      <c r="O29" s="172" t="s">
        <v>240</v>
      </c>
      <c r="P29" s="169" t="s">
        <v>239</v>
      </c>
      <c r="Q29" s="171" t="s">
        <v>332</v>
      </c>
      <c r="R29" s="173" t="s">
        <v>307</v>
      </c>
      <c r="S29" s="173" t="s">
        <v>243</v>
      </c>
      <c r="T29" s="171"/>
      <c r="U29" s="174">
        <v>32</v>
      </c>
      <c r="W29" s="79"/>
      <c r="X29" s="80"/>
      <c r="Y29" s="80"/>
      <c r="Z29" s="80"/>
      <c r="AA29" s="80"/>
      <c r="AB29" s="80"/>
      <c r="AC29" s="80"/>
      <c r="AD29" s="80"/>
      <c r="AE29" s="80"/>
      <c r="AF29" s="80"/>
      <c r="AG29" s="80"/>
      <c r="AH29" s="80"/>
      <c r="AI29" s="80"/>
      <c r="AJ29" s="80"/>
      <c r="AK29" s="81"/>
      <c r="AL29" s="33" t="s">
        <v>190</v>
      </c>
    </row>
    <row r="30" spans="2:38" s="33" customFormat="1" ht="16" x14ac:dyDescent="0.55000000000000004">
      <c r="B30" s="153">
        <v>3</v>
      </c>
      <c r="C30" s="166">
        <v>45650</v>
      </c>
      <c r="D30" s="144" t="str">
        <f t="shared" si="0"/>
        <v>火</v>
      </c>
      <c r="E30" s="167">
        <v>0.51597222222222228</v>
      </c>
      <c r="F30" s="168" t="s">
        <v>208</v>
      </c>
      <c r="G30" s="169" t="s">
        <v>334</v>
      </c>
      <c r="H30" s="170">
        <v>0.1180975725</v>
      </c>
      <c r="I30" s="171" t="s">
        <v>329</v>
      </c>
      <c r="J30" s="171" t="s">
        <v>236</v>
      </c>
      <c r="K30" s="169" t="s">
        <v>259</v>
      </c>
      <c r="L30" s="169" t="s">
        <v>331</v>
      </c>
      <c r="M30" s="169" t="s">
        <v>240</v>
      </c>
      <c r="N30" s="169" t="s">
        <v>240</v>
      </c>
      <c r="O30" s="172" t="s">
        <v>240</v>
      </c>
      <c r="P30" s="169" t="s">
        <v>239</v>
      </c>
      <c r="Q30" s="171" t="s">
        <v>332</v>
      </c>
      <c r="R30" s="173" t="s">
        <v>307</v>
      </c>
      <c r="S30" s="173" t="s">
        <v>243</v>
      </c>
      <c r="T30" s="171"/>
      <c r="U30" s="174">
        <v>61</v>
      </c>
      <c r="W30" s="79"/>
      <c r="X30" s="80"/>
      <c r="Y30" s="80"/>
      <c r="Z30" s="80"/>
      <c r="AA30" s="80"/>
      <c r="AB30" s="80"/>
      <c r="AC30" s="80"/>
      <c r="AD30" s="80"/>
      <c r="AE30" s="80"/>
      <c r="AF30" s="80"/>
      <c r="AG30" s="80"/>
      <c r="AH30" s="80"/>
      <c r="AI30" s="80"/>
      <c r="AJ30" s="80"/>
      <c r="AK30" s="81"/>
      <c r="AL30" s="33" t="s">
        <v>190</v>
      </c>
    </row>
    <row r="31" spans="2:38" s="33" customFormat="1" ht="16" x14ac:dyDescent="0.55000000000000004">
      <c r="B31" s="153">
        <v>4</v>
      </c>
      <c r="C31" s="166">
        <v>45650</v>
      </c>
      <c r="D31" s="144" t="str">
        <f t="shared" si="0"/>
        <v>火</v>
      </c>
      <c r="E31" s="167">
        <v>0.52569444444444446</v>
      </c>
      <c r="F31" s="168" t="s">
        <v>208</v>
      </c>
      <c r="G31" s="169" t="s">
        <v>234</v>
      </c>
      <c r="H31" s="170">
        <v>4.63812771E-2</v>
      </c>
      <c r="I31" s="171" t="s">
        <v>329</v>
      </c>
      <c r="J31" s="171" t="s">
        <v>236</v>
      </c>
      <c r="K31" s="169" t="s">
        <v>259</v>
      </c>
      <c r="L31" s="169" t="s">
        <v>331</v>
      </c>
      <c r="M31" s="169" t="s">
        <v>240</v>
      </c>
      <c r="N31" s="169" t="s">
        <v>239</v>
      </c>
      <c r="O31" s="172" t="s">
        <v>240</v>
      </c>
      <c r="P31" s="169" t="s">
        <v>239</v>
      </c>
      <c r="Q31" s="171" t="s">
        <v>332</v>
      </c>
      <c r="R31" s="173" t="s">
        <v>307</v>
      </c>
      <c r="S31" s="173" t="s">
        <v>243</v>
      </c>
      <c r="T31" s="171"/>
      <c r="U31" s="174">
        <v>10</v>
      </c>
      <c r="W31" s="79"/>
      <c r="X31" s="80"/>
      <c r="Y31" s="80"/>
      <c r="Z31" s="80"/>
      <c r="AA31" s="80"/>
      <c r="AB31" s="80"/>
      <c r="AC31" s="80"/>
      <c r="AD31" s="80"/>
      <c r="AE31" s="80"/>
      <c r="AF31" s="80"/>
      <c r="AG31" s="80"/>
      <c r="AH31" s="80"/>
      <c r="AI31" s="80"/>
      <c r="AJ31" s="80"/>
      <c r="AK31" s="81"/>
      <c r="AL31" s="33" t="s">
        <v>190</v>
      </c>
    </row>
    <row r="32" spans="2:38" s="33" customFormat="1" ht="16" x14ac:dyDescent="0.55000000000000004">
      <c r="B32" s="153">
        <v>4</v>
      </c>
      <c r="C32" s="166">
        <v>45650</v>
      </c>
      <c r="D32" s="144" t="str">
        <f t="shared" si="0"/>
        <v>火</v>
      </c>
      <c r="E32" s="167">
        <v>0.52638888888888891</v>
      </c>
      <c r="F32" s="168" t="s">
        <v>208</v>
      </c>
      <c r="G32" s="169" t="s">
        <v>334</v>
      </c>
      <c r="H32" s="170">
        <v>5.6294351499999997E-3</v>
      </c>
      <c r="I32" s="171" t="s">
        <v>329</v>
      </c>
      <c r="J32" s="171" t="s">
        <v>236</v>
      </c>
      <c r="K32" s="169" t="s">
        <v>259</v>
      </c>
      <c r="L32" s="169" t="s">
        <v>238</v>
      </c>
      <c r="M32" s="169" t="s">
        <v>239</v>
      </c>
      <c r="N32" s="169" t="s">
        <v>239</v>
      </c>
      <c r="O32" s="172" t="s">
        <v>240</v>
      </c>
      <c r="P32" s="169" t="s">
        <v>239</v>
      </c>
      <c r="Q32" s="171" t="s">
        <v>335</v>
      </c>
      <c r="R32" s="173" t="s">
        <v>336</v>
      </c>
      <c r="S32" s="173" t="s">
        <v>297</v>
      </c>
      <c r="T32" s="171"/>
      <c r="U32" s="174">
        <v>14</v>
      </c>
      <c r="W32" s="79"/>
      <c r="X32" s="80"/>
      <c r="Y32" s="80"/>
      <c r="Z32" s="80"/>
      <c r="AA32" s="80"/>
      <c r="AB32" s="80"/>
      <c r="AC32" s="80"/>
      <c r="AD32" s="80"/>
      <c r="AE32" s="80"/>
      <c r="AF32" s="80"/>
      <c r="AG32" s="80"/>
      <c r="AH32" s="80"/>
      <c r="AI32" s="80"/>
      <c r="AJ32" s="80"/>
      <c r="AK32" s="81"/>
      <c r="AL32" s="33" t="s">
        <v>190</v>
      </c>
    </row>
    <row r="33" spans="2:38" s="33" customFormat="1" ht="16" x14ac:dyDescent="0.55000000000000004">
      <c r="B33" s="153">
        <v>4</v>
      </c>
      <c r="C33" s="166">
        <v>45650</v>
      </c>
      <c r="D33" s="144" t="str">
        <f t="shared" si="0"/>
        <v>火</v>
      </c>
      <c r="E33" s="167">
        <v>0.52986111111111112</v>
      </c>
      <c r="F33" s="168" t="s">
        <v>208</v>
      </c>
      <c r="G33" s="169" t="s">
        <v>334</v>
      </c>
      <c r="H33" s="170">
        <v>2.7329849E-2</v>
      </c>
      <c r="I33" s="171" t="s">
        <v>329</v>
      </c>
      <c r="J33" s="171" t="s">
        <v>236</v>
      </c>
      <c r="K33" s="169" t="s">
        <v>330</v>
      </c>
      <c r="L33" s="169" t="s">
        <v>331</v>
      </c>
      <c r="M33" s="169" t="s">
        <v>240</v>
      </c>
      <c r="N33" s="169" t="s">
        <v>240</v>
      </c>
      <c r="O33" s="172" t="s">
        <v>240</v>
      </c>
      <c r="P33" s="169" t="s">
        <v>239</v>
      </c>
      <c r="Q33" s="171" t="s">
        <v>332</v>
      </c>
      <c r="R33" s="173" t="s">
        <v>307</v>
      </c>
      <c r="S33" s="173" t="s">
        <v>243</v>
      </c>
      <c r="T33" s="171"/>
      <c r="U33" s="174">
        <v>32</v>
      </c>
      <c r="W33" s="79"/>
      <c r="X33" s="80"/>
      <c r="Y33" s="80"/>
      <c r="Z33" s="80"/>
      <c r="AA33" s="80"/>
      <c r="AB33" s="80"/>
      <c r="AC33" s="80"/>
      <c r="AD33" s="80"/>
      <c r="AE33" s="80"/>
      <c r="AF33" s="80"/>
      <c r="AG33" s="80"/>
      <c r="AH33" s="80"/>
      <c r="AI33" s="80"/>
      <c r="AJ33" s="80"/>
      <c r="AK33" s="81"/>
      <c r="AL33" s="33" t="s">
        <v>190</v>
      </c>
    </row>
    <row r="34" spans="2:38" s="33" customFormat="1" ht="32" x14ac:dyDescent="0.55000000000000004">
      <c r="B34" s="153">
        <v>4</v>
      </c>
      <c r="C34" s="166">
        <v>45650</v>
      </c>
      <c r="D34" s="144" t="str">
        <f t="shared" si="0"/>
        <v>火</v>
      </c>
      <c r="E34" s="167">
        <v>0.53263888888888888</v>
      </c>
      <c r="F34" s="168" t="s">
        <v>208</v>
      </c>
      <c r="G34" s="169" t="s">
        <v>334</v>
      </c>
      <c r="H34" s="170">
        <v>0.1245010039</v>
      </c>
      <c r="I34" s="171" t="s">
        <v>329</v>
      </c>
      <c r="J34" s="171" t="s">
        <v>236</v>
      </c>
      <c r="K34" s="169" t="s">
        <v>330</v>
      </c>
      <c r="L34" s="169" t="s">
        <v>331</v>
      </c>
      <c r="M34" s="169" t="s">
        <v>240</v>
      </c>
      <c r="N34" s="169" t="s">
        <v>240</v>
      </c>
      <c r="O34" s="172" t="s">
        <v>239</v>
      </c>
      <c r="P34" s="169" t="s">
        <v>239</v>
      </c>
      <c r="Q34" s="171" t="s">
        <v>342</v>
      </c>
      <c r="R34" s="173" t="s">
        <v>336</v>
      </c>
      <c r="S34" s="173" t="s">
        <v>343</v>
      </c>
      <c r="T34" s="171" t="s">
        <v>344</v>
      </c>
      <c r="U34" s="174">
        <v>40</v>
      </c>
      <c r="W34" s="79"/>
      <c r="X34" s="80"/>
      <c r="Y34" s="80"/>
      <c r="Z34" s="80"/>
      <c r="AA34" s="80"/>
      <c r="AB34" s="80"/>
      <c r="AC34" s="80"/>
      <c r="AD34" s="80"/>
      <c r="AE34" s="80"/>
      <c r="AF34" s="80"/>
      <c r="AG34" s="80"/>
      <c r="AH34" s="80"/>
      <c r="AI34" s="80"/>
      <c r="AJ34" s="80"/>
      <c r="AK34" s="81"/>
      <c r="AL34" s="33" t="s">
        <v>190</v>
      </c>
    </row>
    <row r="35" spans="2:38" s="33" customFormat="1" ht="32" x14ac:dyDescent="0.55000000000000004">
      <c r="B35" s="153">
        <v>4</v>
      </c>
      <c r="C35" s="166">
        <v>45650</v>
      </c>
      <c r="D35" s="144" t="str">
        <f t="shared" si="0"/>
        <v>火</v>
      </c>
      <c r="E35" s="167">
        <v>0.53333333333333333</v>
      </c>
      <c r="F35" s="168" t="s">
        <v>208</v>
      </c>
      <c r="G35" s="169" t="s">
        <v>334</v>
      </c>
      <c r="H35" s="170">
        <v>6.0335186710000002E-2</v>
      </c>
      <c r="I35" s="171" t="s">
        <v>329</v>
      </c>
      <c r="J35" s="171" t="s">
        <v>236</v>
      </c>
      <c r="K35" s="169" t="s">
        <v>259</v>
      </c>
      <c r="L35" s="169" t="s">
        <v>345</v>
      </c>
      <c r="M35" s="169" t="s">
        <v>239</v>
      </c>
      <c r="N35" s="169" t="s">
        <v>239</v>
      </c>
      <c r="O35" s="172" t="s">
        <v>240</v>
      </c>
      <c r="P35" s="169" t="s">
        <v>239</v>
      </c>
      <c r="Q35" s="171" t="s">
        <v>241</v>
      </c>
      <c r="R35" s="173" t="s">
        <v>336</v>
      </c>
      <c r="S35" s="173" t="s">
        <v>297</v>
      </c>
      <c r="T35" s="171" t="s">
        <v>346</v>
      </c>
      <c r="U35" s="174">
        <v>41</v>
      </c>
      <c r="W35" s="79"/>
      <c r="X35" s="80"/>
      <c r="Y35" s="80"/>
      <c r="Z35" s="80"/>
      <c r="AA35" s="80"/>
      <c r="AB35" s="80"/>
      <c r="AC35" s="80"/>
      <c r="AD35" s="80"/>
      <c r="AE35" s="80"/>
      <c r="AF35" s="80"/>
      <c r="AG35" s="80"/>
      <c r="AH35" s="80"/>
      <c r="AI35" s="80"/>
      <c r="AJ35" s="80"/>
      <c r="AK35" s="81"/>
      <c r="AL35" s="33" t="s">
        <v>190</v>
      </c>
    </row>
    <row r="36" spans="2:38" s="33" customFormat="1" ht="32" x14ac:dyDescent="0.55000000000000004">
      <c r="B36" s="153">
        <v>4</v>
      </c>
      <c r="C36" s="166">
        <v>45650</v>
      </c>
      <c r="D36" s="144" t="str">
        <f t="shared" si="0"/>
        <v>火</v>
      </c>
      <c r="E36" s="167">
        <v>0.53749999999999998</v>
      </c>
      <c r="F36" s="168" t="s">
        <v>208</v>
      </c>
      <c r="G36" s="169" t="s">
        <v>334</v>
      </c>
      <c r="H36" s="170">
        <v>2.3947385589999998E-2</v>
      </c>
      <c r="I36" s="171" t="s">
        <v>329</v>
      </c>
      <c r="J36" s="171" t="s">
        <v>236</v>
      </c>
      <c r="K36" s="169" t="s">
        <v>259</v>
      </c>
      <c r="L36" s="169" t="s">
        <v>331</v>
      </c>
      <c r="M36" s="169" t="s">
        <v>240</v>
      </c>
      <c r="N36" s="169" t="s">
        <v>240</v>
      </c>
      <c r="O36" s="172" t="s">
        <v>240</v>
      </c>
      <c r="P36" s="169" t="s">
        <v>239</v>
      </c>
      <c r="Q36" s="171" t="s">
        <v>332</v>
      </c>
      <c r="R36" s="173" t="s">
        <v>242</v>
      </c>
      <c r="S36" s="173" t="s">
        <v>343</v>
      </c>
      <c r="T36" s="171" t="s">
        <v>347</v>
      </c>
      <c r="U36" s="174">
        <v>57</v>
      </c>
      <c r="W36" s="79"/>
      <c r="X36" s="80"/>
      <c r="Y36" s="80"/>
      <c r="Z36" s="80"/>
      <c r="AA36" s="80"/>
      <c r="AB36" s="80"/>
      <c r="AC36" s="80"/>
      <c r="AD36" s="80"/>
      <c r="AE36" s="80"/>
      <c r="AF36" s="80"/>
      <c r="AG36" s="80"/>
      <c r="AH36" s="80"/>
      <c r="AI36" s="80"/>
      <c r="AJ36" s="80"/>
      <c r="AK36" s="81"/>
      <c r="AL36" s="33" t="s">
        <v>190</v>
      </c>
    </row>
    <row r="37" spans="2:38" s="33" customFormat="1" ht="16" x14ac:dyDescent="0.55000000000000004">
      <c r="B37" s="153">
        <v>4</v>
      </c>
      <c r="C37" s="166">
        <v>45650</v>
      </c>
      <c r="D37" s="144" t="str">
        <f t="shared" si="0"/>
        <v>火</v>
      </c>
      <c r="E37" s="167">
        <v>0.5395833333333333</v>
      </c>
      <c r="F37" s="168" t="s">
        <v>208</v>
      </c>
      <c r="G37" s="169" t="s">
        <v>234</v>
      </c>
      <c r="H37" s="170">
        <v>4.4326842339999999E-2</v>
      </c>
      <c r="I37" s="171" t="s">
        <v>329</v>
      </c>
      <c r="J37" s="171" t="s">
        <v>236</v>
      </c>
      <c r="K37" s="169" t="s">
        <v>259</v>
      </c>
      <c r="L37" s="169" t="s">
        <v>331</v>
      </c>
      <c r="M37" s="169" t="s">
        <v>240</v>
      </c>
      <c r="N37" s="169" t="s">
        <v>239</v>
      </c>
      <c r="O37" s="172" t="s">
        <v>240</v>
      </c>
      <c r="P37" s="169" t="s">
        <v>239</v>
      </c>
      <c r="Q37" s="171" t="s">
        <v>332</v>
      </c>
      <c r="R37" s="173" t="s">
        <v>307</v>
      </c>
      <c r="S37" s="173" t="s">
        <v>243</v>
      </c>
      <c r="T37" s="171"/>
      <c r="U37" s="174">
        <v>12</v>
      </c>
      <c r="W37" s="79"/>
      <c r="X37" s="80"/>
      <c r="Y37" s="80"/>
      <c r="Z37" s="80"/>
      <c r="AA37" s="80"/>
      <c r="AB37" s="80"/>
      <c r="AC37" s="80"/>
      <c r="AD37" s="80"/>
      <c r="AE37" s="80"/>
      <c r="AF37" s="80"/>
      <c r="AG37" s="80"/>
      <c r="AH37" s="80"/>
      <c r="AI37" s="80"/>
      <c r="AJ37" s="80"/>
      <c r="AK37" s="81"/>
      <c r="AL37" s="33" t="s">
        <v>190</v>
      </c>
    </row>
    <row r="38" spans="2:38" s="33" customFormat="1" ht="32" x14ac:dyDescent="0.55000000000000004">
      <c r="B38" s="153">
        <v>5</v>
      </c>
      <c r="C38" s="166">
        <v>45650</v>
      </c>
      <c r="D38" s="144" t="str">
        <f t="shared" si="0"/>
        <v>火</v>
      </c>
      <c r="E38" s="167">
        <v>0.59652777777777777</v>
      </c>
      <c r="F38" s="168" t="s">
        <v>348</v>
      </c>
      <c r="G38" s="169" t="s">
        <v>334</v>
      </c>
      <c r="H38" s="170">
        <v>1.40965185E-2</v>
      </c>
      <c r="I38" s="171" t="s">
        <v>329</v>
      </c>
      <c r="J38" s="171" t="s">
        <v>236</v>
      </c>
      <c r="K38" s="169" t="s">
        <v>259</v>
      </c>
      <c r="L38" s="169" t="s">
        <v>238</v>
      </c>
      <c r="M38" s="169" t="s">
        <v>239</v>
      </c>
      <c r="N38" s="169" t="s">
        <v>239</v>
      </c>
      <c r="O38" s="172" t="s">
        <v>240</v>
      </c>
      <c r="P38" s="169" t="s">
        <v>239</v>
      </c>
      <c r="Q38" s="171" t="s">
        <v>335</v>
      </c>
      <c r="R38" s="173" t="s">
        <v>336</v>
      </c>
      <c r="S38" s="173" t="s">
        <v>297</v>
      </c>
      <c r="T38" s="171" t="s">
        <v>349</v>
      </c>
      <c r="U38" s="174">
        <v>14</v>
      </c>
      <c r="W38" s="79"/>
      <c r="X38" s="80"/>
      <c r="Y38" s="80"/>
      <c r="Z38" s="80"/>
      <c r="AA38" s="80"/>
      <c r="AB38" s="80"/>
      <c r="AC38" s="80"/>
      <c r="AD38" s="80"/>
      <c r="AE38" s="80"/>
      <c r="AF38" s="80"/>
      <c r="AG38" s="80"/>
      <c r="AH38" s="80"/>
      <c r="AI38" s="80"/>
      <c r="AJ38" s="80"/>
      <c r="AK38" s="81"/>
      <c r="AL38" s="33" t="s">
        <v>190</v>
      </c>
    </row>
    <row r="39" spans="2:38" s="33" customFormat="1" ht="16" x14ac:dyDescent="0.55000000000000004">
      <c r="B39" s="153">
        <v>5</v>
      </c>
      <c r="C39" s="166">
        <v>45650</v>
      </c>
      <c r="D39" s="144" t="str">
        <f t="shared" si="0"/>
        <v>火</v>
      </c>
      <c r="E39" s="167">
        <v>0.6</v>
      </c>
      <c r="F39" s="168" t="s">
        <v>348</v>
      </c>
      <c r="G39" s="169" t="s">
        <v>334</v>
      </c>
      <c r="H39" s="170">
        <v>0.10351944859999999</v>
      </c>
      <c r="I39" s="171" t="s">
        <v>329</v>
      </c>
      <c r="J39" s="171" t="s">
        <v>236</v>
      </c>
      <c r="K39" s="169" t="s">
        <v>330</v>
      </c>
      <c r="L39" s="169" t="s">
        <v>331</v>
      </c>
      <c r="M39" s="169" t="s">
        <v>240</v>
      </c>
      <c r="N39" s="169" t="s">
        <v>240</v>
      </c>
      <c r="O39" s="172" t="s">
        <v>240</v>
      </c>
      <c r="P39" s="169" t="s">
        <v>239</v>
      </c>
      <c r="Q39" s="171" t="s">
        <v>332</v>
      </c>
      <c r="R39" s="173" t="s">
        <v>307</v>
      </c>
      <c r="S39" s="173" t="s">
        <v>243</v>
      </c>
      <c r="T39" s="171"/>
      <c r="U39" s="174">
        <v>32</v>
      </c>
      <c r="W39" s="79"/>
      <c r="X39" s="80"/>
      <c r="Y39" s="80"/>
      <c r="Z39" s="80"/>
      <c r="AA39" s="80"/>
      <c r="AB39" s="80"/>
      <c r="AC39" s="80"/>
      <c r="AD39" s="80"/>
      <c r="AE39" s="80"/>
      <c r="AF39" s="80"/>
      <c r="AG39" s="80"/>
      <c r="AH39" s="80"/>
      <c r="AI39" s="80"/>
      <c r="AJ39" s="80"/>
      <c r="AK39" s="81"/>
      <c r="AL39" s="33" t="s">
        <v>190</v>
      </c>
    </row>
    <row r="40" spans="2:38" s="33" customFormat="1" ht="48" x14ac:dyDescent="0.55000000000000004">
      <c r="B40" s="153">
        <v>5</v>
      </c>
      <c r="C40" s="166">
        <v>45650</v>
      </c>
      <c r="D40" s="144" t="str">
        <f t="shared" si="0"/>
        <v>火</v>
      </c>
      <c r="E40" s="167">
        <v>0.60833333333333328</v>
      </c>
      <c r="F40" s="168" t="s">
        <v>348</v>
      </c>
      <c r="G40" s="169" t="s">
        <v>234</v>
      </c>
      <c r="H40" s="170">
        <v>0.1230819335</v>
      </c>
      <c r="I40" s="171" t="s">
        <v>329</v>
      </c>
      <c r="J40" s="171" t="s">
        <v>236</v>
      </c>
      <c r="K40" s="169" t="s">
        <v>259</v>
      </c>
      <c r="L40" s="169" t="s">
        <v>331</v>
      </c>
      <c r="M40" s="169" t="s">
        <v>240</v>
      </c>
      <c r="N40" s="169" t="s">
        <v>239</v>
      </c>
      <c r="O40" s="172" t="s">
        <v>240</v>
      </c>
      <c r="P40" s="169" t="s">
        <v>239</v>
      </c>
      <c r="Q40" s="171" t="s">
        <v>332</v>
      </c>
      <c r="R40" s="173" t="s">
        <v>307</v>
      </c>
      <c r="S40" s="173" t="s">
        <v>343</v>
      </c>
      <c r="T40" s="171" t="s">
        <v>350</v>
      </c>
      <c r="U40" s="174">
        <v>10</v>
      </c>
      <c r="W40" s="79"/>
      <c r="X40" s="80"/>
      <c r="Y40" s="80"/>
      <c r="Z40" s="80"/>
      <c r="AA40" s="80"/>
      <c r="AB40" s="80"/>
      <c r="AC40" s="80"/>
      <c r="AD40" s="80"/>
      <c r="AE40" s="80"/>
      <c r="AF40" s="80"/>
      <c r="AG40" s="80"/>
      <c r="AH40" s="80"/>
      <c r="AI40" s="80"/>
      <c r="AJ40" s="80"/>
      <c r="AK40" s="81"/>
      <c r="AL40" s="33" t="s">
        <v>190</v>
      </c>
    </row>
    <row r="41" spans="2:38" s="33" customFormat="1" ht="16" x14ac:dyDescent="0.55000000000000004">
      <c r="B41" s="153">
        <v>5</v>
      </c>
      <c r="C41" s="166">
        <v>45650</v>
      </c>
      <c r="D41" s="144" t="str">
        <f t="shared" si="0"/>
        <v>火</v>
      </c>
      <c r="E41" s="167">
        <v>0.60833333333333328</v>
      </c>
      <c r="F41" s="168" t="s">
        <v>348</v>
      </c>
      <c r="G41" s="169" t="s">
        <v>234</v>
      </c>
      <c r="H41" s="170">
        <v>0.12510603649999999</v>
      </c>
      <c r="I41" s="171" t="s">
        <v>329</v>
      </c>
      <c r="J41" s="171" t="s">
        <v>236</v>
      </c>
      <c r="K41" s="169" t="s">
        <v>259</v>
      </c>
      <c r="L41" s="169" t="s">
        <v>331</v>
      </c>
      <c r="M41" s="169" t="s">
        <v>240</v>
      </c>
      <c r="N41" s="169" t="s">
        <v>239</v>
      </c>
      <c r="O41" s="172" t="s">
        <v>240</v>
      </c>
      <c r="P41" s="169" t="s">
        <v>239</v>
      </c>
      <c r="Q41" s="171" t="s">
        <v>332</v>
      </c>
      <c r="R41" s="173" t="s">
        <v>242</v>
      </c>
      <c r="S41" s="173" t="s">
        <v>294</v>
      </c>
      <c r="T41" s="171" t="s">
        <v>351</v>
      </c>
      <c r="U41" s="174">
        <v>8</v>
      </c>
      <c r="W41" s="79"/>
      <c r="X41" s="80"/>
      <c r="Y41" s="80"/>
      <c r="Z41" s="80"/>
      <c r="AA41" s="80"/>
      <c r="AB41" s="80"/>
      <c r="AC41" s="80"/>
      <c r="AD41" s="80"/>
      <c r="AE41" s="80"/>
      <c r="AF41" s="80"/>
      <c r="AG41" s="80"/>
      <c r="AH41" s="80"/>
      <c r="AI41" s="80"/>
      <c r="AJ41" s="80"/>
      <c r="AK41" s="81"/>
      <c r="AL41" s="33" t="s">
        <v>190</v>
      </c>
    </row>
    <row r="42" spans="2:38" s="33" customFormat="1" ht="16" x14ac:dyDescent="0.55000000000000004">
      <c r="B42" s="153">
        <v>6</v>
      </c>
      <c r="C42" s="166">
        <v>45650</v>
      </c>
      <c r="D42" s="144" t="str">
        <f t="shared" si="0"/>
        <v>火</v>
      </c>
      <c r="E42" s="167">
        <v>0.62430555555555556</v>
      </c>
      <c r="F42" s="168" t="s">
        <v>352</v>
      </c>
      <c r="G42" s="169" t="s">
        <v>334</v>
      </c>
      <c r="H42" s="170">
        <v>3.130713651E-2</v>
      </c>
      <c r="I42" s="171" t="s">
        <v>329</v>
      </c>
      <c r="J42" s="171" t="s">
        <v>236</v>
      </c>
      <c r="K42" s="169" t="s">
        <v>259</v>
      </c>
      <c r="L42" s="169" t="s">
        <v>238</v>
      </c>
      <c r="M42" s="169" t="s">
        <v>239</v>
      </c>
      <c r="N42" s="169" t="s">
        <v>239</v>
      </c>
      <c r="O42" s="172" t="s">
        <v>240</v>
      </c>
      <c r="P42" s="169" t="s">
        <v>239</v>
      </c>
      <c r="Q42" s="171" t="s">
        <v>335</v>
      </c>
      <c r="R42" s="173" t="s">
        <v>336</v>
      </c>
      <c r="S42" s="173" t="s">
        <v>297</v>
      </c>
      <c r="T42" s="171" t="s">
        <v>353</v>
      </c>
      <c r="U42" s="174">
        <v>14</v>
      </c>
      <c r="W42" s="79"/>
      <c r="X42" s="80"/>
      <c r="Y42" s="80"/>
      <c r="Z42" s="80"/>
      <c r="AA42" s="80"/>
      <c r="AB42" s="80"/>
      <c r="AC42" s="80"/>
      <c r="AD42" s="80"/>
      <c r="AE42" s="80"/>
      <c r="AF42" s="80"/>
      <c r="AG42" s="80"/>
      <c r="AH42" s="80"/>
      <c r="AI42" s="80"/>
      <c r="AJ42" s="80"/>
      <c r="AK42" s="81"/>
      <c r="AL42" s="33" t="s">
        <v>190</v>
      </c>
    </row>
    <row r="43" spans="2:38" s="33" customFormat="1" ht="32" x14ac:dyDescent="0.55000000000000004">
      <c r="B43" s="153">
        <v>6</v>
      </c>
      <c r="C43" s="166">
        <v>45650</v>
      </c>
      <c r="D43" s="144" t="str">
        <f t="shared" si="0"/>
        <v>火</v>
      </c>
      <c r="E43" s="167">
        <v>0.625</v>
      </c>
      <c r="F43" s="168" t="s">
        <v>352</v>
      </c>
      <c r="G43" s="169" t="s">
        <v>334</v>
      </c>
      <c r="H43" s="170">
        <v>8.9513204819999997E-2</v>
      </c>
      <c r="I43" s="171" t="s">
        <v>329</v>
      </c>
      <c r="J43" s="171" t="s">
        <v>236</v>
      </c>
      <c r="K43" s="169" t="s">
        <v>259</v>
      </c>
      <c r="L43" s="169" t="s">
        <v>331</v>
      </c>
      <c r="M43" s="169" t="s">
        <v>240</v>
      </c>
      <c r="N43" s="169" t="s">
        <v>239</v>
      </c>
      <c r="O43" s="172" t="s">
        <v>240</v>
      </c>
      <c r="P43" s="169" t="s">
        <v>239</v>
      </c>
      <c r="Q43" s="171" t="s">
        <v>332</v>
      </c>
      <c r="R43" s="173" t="s">
        <v>307</v>
      </c>
      <c r="S43" s="173" t="s">
        <v>294</v>
      </c>
      <c r="T43" s="171" t="s">
        <v>354</v>
      </c>
      <c r="U43" s="174">
        <v>18</v>
      </c>
      <c r="W43" s="79"/>
      <c r="X43" s="80"/>
      <c r="Y43" s="80"/>
      <c r="Z43" s="80"/>
      <c r="AA43" s="80"/>
      <c r="AB43" s="80"/>
      <c r="AC43" s="80"/>
      <c r="AD43" s="80"/>
      <c r="AE43" s="80"/>
      <c r="AF43" s="80"/>
      <c r="AG43" s="80"/>
      <c r="AH43" s="80"/>
      <c r="AI43" s="80"/>
      <c r="AJ43" s="80"/>
      <c r="AK43" s="81"/>
      <c r="AL43" s="33" t="s">
        <v>190</v>
      </c>
    </row>
    <row r="44" spans="2:38" s="33" customFormat="1" ht="16" x14ac:dyDescent="0.55000000000000004">
      <c r="B44" s="153">
        <v>6</v>
      </c>
      <c r="C44" s="166">
        <v>45650</v>
      </c>
      <c r="D44" s="144" t="str">
        <f t="shared" si="0"/>
        <v>火</v>
      </c>
      <c r="E44" s="167">
        <v>0.62569444444444444</v>
      </c>
      <c r="F44" s="168" t="s">
        <v>352</v>
      </c>
      <c r="G44" s="169" t="s">
        <v>334</v>
      </c>
      <c r="H44" s="170">
        <v>6.8582532500000001E-2</v>
      </c>
      <c r="I44" s="171" t="s">
        <v>329</v>
      </c>
      <c r="J44" s="171" t="s">
        <v>236</v>
      </c>
      <c r="K44" s="169" t="s">
        <v>330</v>
      </c>
      <c r="L44" s="169" t="s">
        <v>331</v>
      </c>
      <c r="M44" s="169" t="s">
        <v>240</v>
      </c>
      <c r="N44" s="169" t="s">
        <v>240</v>
      </c>
      <c r="O44" s="172" t="s">
        <v>240</v>
      </c>
      <c r="P44" s="169" t="s">
        <v>239</v>
      </c>
      <c r="Q44" s="171" t="s">
        <v>332</v>
      </c>
      <c r="R44" s="173" t="s">
        <v>307</v>
      </c>
      <c r="S44" s="173" t="s">
        <v>243</v>
      </c>
      <c r="T44" s="171"/>
      <c r="U44" s="174">
        <v>21</v>
      </c>
      <c r="W44" s="79"/>
      <c r="X44" s="80"/>
      <c r="Y44" s="80"/>
      <c r="Z44" s="80"/>
      <c r="AA44" s="80"/>
      <c r="AB44" s="80"/>
      <c r="AC44" s="80"/>
      <c r="AD44" s="80"/>
      <c r="AE44" s="80"/>
      <c r="AF44" s="80"/>
      <c r="AG44" s="80"/>
      <c r="AH44" s="80"/>
      <c r="AI44" s="80"/>
      <c r="AJ44" s="80"/>
      <c r="AK44" s="81"/>
      <c r="AL44" s="33" t="s">
        <v>190</v>
      </c>
    </row>
    <row r="45" spans="2:38" s="33" customFormat="1" ht="16" x14ac:dyDescent="0.55000000000000004">
      <c r="B45" s="153">
        <v>6</v>
      </c>
      <c r="C45" s="166">
        <v>45650</v>
      </c>
      <c r="D45" s="144" t="str">
        <f t="shared" si="0"/>
        <v>火</v>
      </c>
      <c r="E45" s="167">
        <v>0.62777777777777777</v>
      </c>
      <c r="F45" s="168" t="s">
        <v>352</v>
      </c>
      <c r="G45" s="169" t="s">
        <v>334</v>
      </c>
      <c r="H45" s="170">
        <v>0.1140587877</v>
      </c>
      <c r="I45" s="171" t="s">
        <v>329</v>
      </c>
      <c r="J45" s="171" t="s">
        <v>236</v>
      </c>
      <c r="K45" s="169" t="s">
        <v>330</v>
      </c>
      <c r="L45" s="169" t="s">
        <v>331</v>
      </c>
      <c r="M45" s="169" t="s">
        <v>240</v>
      </c>
      <c r="N45" s="169" t="s">
        <v>240</v>
      </c>
      <c r="O45" s="172" t="s">
        <v>240</v>
      </c>
      <c r="P45" s="169" t="s">
        <v>239</v>
      </c>
      <c r="Q45" s="171" t="s">
        <v>332</v>
      </c>
      <c r="R45" s="173" t="s">
        <v>307</v>
      </c>
      <c r="S45" s="173" t="s">
        <v>243</v>
      </c>
      <c r="T45" s="171"/>
      <c r="U45" s="174">
        <v>32</v>
      </c>
      <c r="W45" s="79"/>
      <c r="X45" s="80"/>
      <c r="Y45" s="80"/>
      <c r="Z45" s="80"/>
      <c r="AA45" s="80"/>
      <c r="AB45" s="80"/>
      <c r="AC45" s="80"/>
      <c r="AD45" s="80"/>
      <c r="AE45" s="80"/>
      <c r="AF45" s="80"/>
      <c r="AG45" s="80"/>
      <c r="AH45" s="80"/>
      <c r="AI45" s="80"/>
      <c r="AJ45" s="80"/>
      <c r="AK45" s="81"/>
      <c r="AL45" s="33" t="s">
        <v>190</v>
      </c>
    </row>
    <row r="46" spans="2:38" s="33" customFormat="1" ht="16" x14ac:dyDescent="0.55000000000000004">
      <c r="B46" s="153">
        <v>7</v>
      </c>
      <c r="C46" s="166">
        <v>45650</v>
      </c>
      <c r="D46" s="144" t="str">
        <f t="shared" si="0"/>
        <v>火</v>
      </c>
      <c r="E46" s="167">
        <v>0.64930555555555558</v>
      </c>
      <c r="F46" s="168" t="s">
        <v>208</v>
      </c>
      <c r="G46" s="169" t="s">
        <v>234</v>
      </c>
      <c r="H46" s="170">
        <v>2.5515196149999999E-2</v>
      </c>
      <c r="I46" s="171" t="s">
        <v>329</v>
      </c>
      <c r="J46" s="171" t="s">
        <v>236</v>
      </c>
      <c r="K46" s="169" t="s">
        <v>259</v>
      </c>
      <c r="L46" s="169" t="s">
        <v>331</v>
      </c>
      <c r="M46" s="169" t="s">
        <v>239</v>
      </c>
      <c r="N46" s="169" t="s">
        <v>239</v>
      </c>
      <c r="O46" s="172" t="s">
        <v>240</v>
      </c>
      <c r="P46" s="169" t="s">
        <v>239</v>
      </c>
      <c r="Q46" s="171" t="s">
        <v>341</v>
      </c>
      <c r="R46" s="173" t="s">
        <v>307</v>
      </c>
      <c r="S46" s="173" t="s">
        <v>294</v>
      </c>
      <c r="T46" s="171"/>
      <c r="U46" s="174">
        <v>2</v>
      </c>
      <c r="W46" s="79"/>
      <c r="X46" s="80"/>
      <c r="Y46" s="80"/>
      <c r="Z46" s="80"/>
      <c r="AA46" s="80"/>
      <c r="AB46" s="80"/>
      <c r="AC46" s="80"/>
      <c r="AD46" s="80"/>
      <c r="AE46" s="80"/>
      <c r="AF46" s="80"/>
      <c r="AG46" s="80"/>
      <c r="AH46" s="80"/>
      <c r="AI46" s="80"/>
      <c r="AJ46" s="80"/>
      <c r="AK46" s="81"/>
      <c r="AL46" s="33" t="s">
        <v>190</v>
      </c>
    </row>
    <row r="47" spans="2:38" s="33" customFormat="1" ht="16" x14ac:dyDescent="0.55000000000000004">
      <c r="B47" s="153">
        <v>7</v>
      </c>
      <c r="C47" s="166">
        <v>45650</v>
      </c>
      <c r="D47" s="144" t="str">
        <f t="shared" si="0"/>
        <v>火</v>
      </c>
      <c r="E47" s="167">
        <v>0.65208333333333335</v>
      </c>
      <c r="F47" s="168" t="s">
        <v>208</v>
      </c>
      <c r="G47" s="169" t="s">
        <v>334</v>
      </c>
      <c r="H47" s="170">
        <v>4.4524061109999999E-2</v>
      </c>
      <c r="I47" s="171" t="s">
        <v>329</v>
      </c>
      <c r="J47" s="171" t="s">
        <v>236</v>
      </c>
      <c r="K47" s="169" t="s">
        <v>259</v>
      </c>
      <c r="L47" s="169" t="s">
        <v>238</v>
      </c>
      <c r="M47" s="169" t="s">
        <v>239</v>
      </c>
      <c r="N47" s="169" t="s">
        <v>239</v>
      </c>
      <c r="O47" s="172" t="s">
        <v>240</v>
      </c>
      <c r="P47" s="169" t="s">
        <v>239</v>
      </c>
      <c r="Q47" s="171" t="s">
        <v>335</v>
      </c>
      <c r="R47" s="173" t="s">
        <v>336</v>
      </c>
      <c r="S47" s="173" t="s">
        <v>297</v>
      </c>
      <c r="T47" s="171" t="s">
        <v>355</v>
      </c>
      <c r="U47" s="174">
        <v>14</v>
      </c>
      <c r="W47" s="79"/>
      <c r="X47" s="80"/>
      <c r="Y47" s="80"/>
      <c r="Z47" s="80"/>
      <c r="AA47" s="80"/>
      <c r="AB47" s="80"/>
      <c r="AC47" s="80"/>
      <c r="AD47" s="80"/>
      <c r="AE47" s="80"/>
      <c r="AF47" s="80"/>
      <c r="AG47" s="80"/>
      <c r="AH47" s="80"/>
      <c r="AI47" s="80"/>
      <c r="AJ47" s="80"/>
      <c r="AK47" s="81"/>
      <c r="AL47" s="33" t="s">
        <v>190</v>
      </c>
    </row>
    <row r="48" spans="2:38" s="33" customFormat="1" ht="16" x14ac:dyDescent="0.55000000000000004">
      <c r="B48" s="153">
        <v>7</v>
      </c>
      <c r="C48" s="166">
        <v>45650</v>
      </c>
      <c r="D48" s="144" t="str">
        <f t="shared" si="0"/>
        <v>火</v>
      </c>
      <c r="E48" s="167">
        <v>0.65277777777777779</v>
      </c>
      <c r="F48" s="168" t="s">
        <v>208</v>
      </c>
      <c r="G48" s="169" t="s">
        <v>334</v>
      </c>
      <c r="H48" s="170">
        <v>7.2425685480000002E-2</v>
      </c>
      <c r="I48" s="171" t="s">
        <v>329</v>
      </c>
      <c r="J48" s="171" t="s">
        <v>236</v>
      </c>
      <c r="K48" s="169" t="s">
        <v>330</v>
      </c>
      <c r="L48" s="169" t="s">
        <v>331</v>
      </c>
      <c r="M48" s="169" t="s">
        <v>240</v>
      </c>
      <c r="N48" s="169" t="s">
        <v>240</v>
      </c>
      <c r="O48" s="172" t="s">
        <v>240</v>
      </c>
      <c r="P48" s="169" t="s">
        <v>239</v>
      </c>
      <c r="Q48" s="171" t="s">
        <v>332</v>
      </c>
      <c r="R48" s="173" t="s">
        <v>307</v>
      </c>
      <c r="S48" s="173" t="s">
        <v>243</v>
      </c>
      <c r="T48" s="171"/>
      <c r="U48" s="174">
        <v>17</v>
      </c>
      <c r="W48" s="79"/>
      <c r="X48" s="80"/>
      <c r="Y48" s="80"/>
      <c r="Z48" s="80"/>
      <c r="AA48" s="80"/>
      <c r="AB48" s="80"/>
      <c r="AC48" s="80"/>
      <c r="AD48" s="80"/>
      <c r="AE48" s="80"/>
      <c r="AF48" s="80"/>
      <c r="AG48" s="80"/>
      <c r="AH48" s="80"/>
      <c r="AI48" s="80"/>
      <c r="AJ48" s="80"/>
      <c r="AK48" s="81"/>
      <c r="AL48" s="33" t="s">
        <v>190</v>
      </c>
    </row>
    <row r="49" spans="2:38" s="33" customFormat="1" ht="16" x14ac:dyDescent="0.55000000000000004">
      <c r="B49" s="153">
        <v>7</v>
      </c>
      <c r="C49" s="166">
        <v>45650</v>
      </c>
      <c r="D49" s="144" t="str">
        <f t="shared" si="0"/>
        <v>火</v>
      </c>
      <c r="E49" s="167">
        <v>0.65277777777777779</v>
      </c>
      <c r="F49" s="168" t="s">
        <v>208</v>
      </c>
      <c r="G49" s="169" t="s">
        <v>334</v>
      </c>
      <c r="H49" s="170">
        <v>6.5118558990000006E-2</v>
      </c>
      <c r="I49" s="171" t="s">
        <v>329</v>
      </c>
      <c r="J49" s="171" t="s">
        <v>236</v>
      </c>
      <c r="K49" s="169" t="s">
        <v>259</v>
      </c>
      <c r="L49" s="169" t="s">
        <v>331</v>
      </c>
      <c r="M49" s="169" t="s">
        <v>240</v>
      </c>
      <c r="N49" s="169" t="s">
        <v>240</v>
      </c>
      <c r="O49" s="172" t="s">
        <v>240</v>
      </c>
      <c r="P49" s="169" t="s">
        <v>239</v>
      </c>
      <c r="Q49" s="171" t="s">
        <v>332</v>
      </c>
      <c r="R49" s="173" t="s">
        <v>307</v>
      </c>
      <c r="S49" s="173" t="s">
        <v>243</v>
      </c>
      <c r="T49" s="171"/>
      <c r="U49" s="174">
        <v>22</v>
      </c>
      <c r="W49" s="79"/>
      <c r="X49" s="80"/>
      <c r="Y49" s="80"/>
      <c r="Z49" s="80"/>
      <c r="AA49" s="80"/>
      <c r="AB49" s="80"/>
      <c r="AC49" s="80"/>
      <c r="AD49" s="80"/>
      <c r="AE49" s="80"/>
      <c r="AF49" s="80"/>
      <c r="AG49" s="80"/>
      <c r="AH49" s="80"/>
      <c r="AI49" s="80"/>
      <c r="AJ49" s="80"/>
      <c r="AK49" s="81"/>
      <c r="AL49" s="33" t="s">
        <v>190</v>
      </c>
    </row>
    <row r="50" spans="2:38" s="33" customFormat="1" ht="16" x14ac:dyDescent="0.55000000000000004">
      <c r="B50" s="153">
        <v>7</v>
      </c>
      <c r="C50" s="166">
        <v>45650</v>
      </c>
      <c r="D50" s="144" t="str">
        <f t="shared" si="0"/>
        <v>火</v>
      </c>
      <c r="E50" s="167">
        <v>0.65416666666666667</v>
      </c>
      <c r="F50" s="168" t="s">
        <v>208</v>
      </c>
      <c r="G50" s="169" t="s">
        <v>334</v>
      </c>
      <c r="H50" s="170">
        <v>3.8236878000000002E-2</v>
      </c>
      <c r="I50" s="171" t="s">
        <v>329</v>
      </c>
      <c r="J50" s="171" t="s">
        <v>236</v>
      </c>
      <c r="K50" s="169" t="s">
        <v>330</v>
      </c>
      <c r="L50" s="169" t="s">
        <v>331</v>
      </c>
      <c r="M50" s="169" t="s">
        <v>240</v>
      </c>
      <c r="N50" s="169" t="s">
        <v>240</v>
      </c>
      <c r="O50" s="172" t="s">
        <v>239</v>
      </c>
      <c r="P50" s="169" t="s">
        <v>239</v>
      </c>
      <c r="Q50" s="171" t="s">
        <v>332</v>
      </c>
      <c r="R50" s="173" t="s">
        <v>307</v>
      </c>
      <c r="S50" s="173" t="s">
        <v>243</v>
      </c>
      <c r="T50" s="171"/>
      <c r="U50" s="174">
        <v>28</v>
      </c>
      <c r="W50" s="83"/>
      <c r="X50" s="84"/>
      <c r="Y50" s="84"/>
      <c r="Z50" s="84"/>
      <c r="AA50" s="84"/>
      <c r="AB50" s="84"/>
      <c r="AC50" s="84"/>
      <c r="AD50" s="84"/>
      <c r="AE50" s="84"/>
      <c r="AF50" s="84"/>
      <c r="AG50" s="84"/>
      <c r="AH50" s="84"/>
      <c r="AI50" s="84"/>
      <c r="AJ50" s="84"/>
      <c r="AK50" s="85"/>
      <c r="AL50" s="33" t="s">
        <v>190</v>
      </c>
    </row>
    <row r="51" spans="2:38" s="33" customFormat="1" ht="16" x14ac:dyDescent="0.55000000000000004">
      <c r="B51" s="153">
        <v>7</v>
      </c>
      <c r="C51" s="166">
        <v>45650</v>
      </c>
      <c r="D51" s="144" t="str">
        <f t="shared" si="0"/>
        <v>火</v>
      </c>
      <c r="E51" s="167">
        <v>0.65694444444444444</v>
      </c>
      <c r="F51" s="168" t="s">
        <v>208</v>
      </c>
      <c r="G51" s="169" t="s">
        <v>334</v>
      </c>
      <c r="H51" s="170">
        <v>3.2869706710000002E-2</v>
      </c>
      <c r="I51" s="171" t="s">
        <v>329</v>
      </c>
      <c r="J51" s="171" t="s">
        <v>236</v>
      </c>
      <c r="K51" s="169" t="s">
        <v>330</v>
      </c>
      <c r="L51" s="169" t="s">
        <v>331</v>
      </c>
      <c r="M51" s="169" t="s">
        <v>240</v>
      </c>
      <c r="N51" s="169" t="s">
        <v>240</v>
      </c>
      <c r="O51" s="172" t="s">
        <v>239</v>
      </c>
      <c r="P51" s="169" t="s">
        <v>239</v>
      </c>
      <c r="Q51" s="171" t="s">
        <v>332</v>
      </c>
      <c r="R51" s="173" t="s">
        <v>307</v>
      </c>
      <c r="S51" s="173" t="s">
        <v>243</v>
      </c>
      <c r="T51" s="171"/>
      <c r="U51" s="174">
        <v>36</v>
      </c>
      <c r="AL51" s="33" t="s">
        <v>190</v>
      </c>
    </row>
    <row r="52" spans="2:38" s="33" customFormat="1" ht="48" x14ac:dyDescent="0.55000000000000004">
      <c r="B52" s="153">
        <v>7</v>
      </c>
      <c r="C52" s="166">
        <v>45650</v>
      </c>
      <c r="D52" s="144" t="str">
        <f t="shared" si="0"/>
        <v>火</v>
      </c>
      <c r="E52" s="167">
        <v>0.65902777777777777</v>
      </c>
      <c r="F52" s="168" t="s">
        <v>208</v>
      </c>
      <c r="G52" s="169" t="s">
        <v>334</v>
      </c>
      <c r="H52" s="170">
        <v>4.825325349E-3</v>
      </c>
      <c r="I52" s="171" t="s">
        <v>329</v>
      </c>
      <c r="J52" s="171" t="s">
        <v>236</v>
      </c>
      <c r="K52" s="169" t="s">
        <v>237</v>
      </c>
      <c r="L52" s="169" t="s">
        <v>331</v>
      </c>
      <c r="M52" s="169" t="s">
        <v>240</v>
      </c>
      <c r="N52" s="169" t="s">
        <v>240</v>
      </c>
      <c r="O52" s="172" t="s">
        <v>239</v>
      </c>
      <c r="P52" s="169" t="s">
        <v>239</v>
      </c>
      <c r="Q52" s="171" t="s">
        <v>342</v>
      </c>
      <c r="R52" s="173" t="s">
        <v>336</v>
      </c>
      <c r="S52" s="173" t="s">
        <v>297</v>
      </c>
      <c r="T52" s="171" t="s">
        <v>356</v>
      </c>
      <c r="U52" s="174">
        <v>49</v>
      </c>
      <c r="AL52" s="33" t="s">
        <v>190</v>
      </c>
    </row>
    <row r="53" spans="2:38" s="33" customFormat="1" ht="16" x14ac:dyDescent="0.55000000000000004">
      <c r="B53" s="153">
        <v>7</v>
      </c>
      <c r="C53" s="166">
        <v>45650</v>
      </c>
      <c r="D53" s="144" t="str">
        <f t="shared" si="0"/>
        <v>火</v>
      </c>
      <c r="E53" s="167">
        <v>0.66388888888888886</v>
      </c>
      <c r="F53" s="168" t="s">
        <v>208</v>
      </c>
      <c r="G53" s="169" t="s">
        <v>234</v>
      </c>
      <c r="H53" s="170">
        <v>3.9330757309999999E-2</v>
      </c>
      <c r="I53" s="171" t="s">
        <v>329</v>
      </c>
      <c r="J53" s="171" t="s">
        <v>236</v>
      </c>
      <c r="K53" s="169" t="s">
        <v>330</v>
      </c>
      <c r="L53" s="169" t="s">
        <v>331</v>
      </c>
      <c r="M53" s="169" t="s">
        <v>240</v>
      </c>
      <c r="N53" s="169" t="s">
        <v>240</v>
      </c>
      <c r="O53" s="172" t="s">
        <v>240</v>
      </c>
      <c r="P53" s="169" t="s">
        <v>239</v>
      </c>
      <c r="Q53" s="171" t="s">
        <v>332</v>
      </c>
      <c r="R53" s="173" t="s">
        <v>307</v>
      </c>
      <c r="S53" s="173" t="s">
        <v>243</v>
      </c>
      <c r="T53" s="171"/>
      <c r="U53" s="174">
        <v>9</v>
      </c>
      <c r="AL53" s="33" t="s">
        <v>190</v>
      </c>
    </row>
    <row r="54" spans="2:38" s="33" customFormat="1" ht="48" x14ac:dyDescent="0.55000000000000004">
      <c r="B54" s="153">
        <v>1</v>
      </c>
      <c r="C54" s="166">
        <v>45651</v>
      </c>
      <c r="D54" s="144" t="str">
        <f t="shared" si="0"/>
        <v>水</v>
      </c>
      <c r="E54" s="167">
        <v>0.46388888888888891</v>
      </c>
      <c r="F54" s="168" t="s">
        <v>208</v>
      </c>
      <c r="G54" s="169" t="s">
        <v>234</v>
      </c>
      <c r="H54" s="170">
        <v>2.6134579660000001E-2</v>
      </c>
      <c r="I54" s="171" t="s">
        <v>329</v>
      </c>
      <c r="J54" s="171" t="s">
        <v>236</v>
      </c>
      <c r="K54" s="169" t="s">
        <v>259</v>
      </c>
      <c r="L54" s="169" t="s">
        <v>331</v>
      </c>
      <c r="M54" s="169" t="s">
        <v>239</v>
      </c>
      <c r="N54" s="169" t="s">
        <v>239</v>
      </c>
      <c r="O54" s="172" t="s">
        <v>240</v>
      </c>
      <c r="P54" s="169" t="s">
        <v>239</v>
      </c>
      <c r="Q54" s="171" t="s">
        <v>341</v>
      </c>
      <c r="R54" s="173" t="s">
        <v>307</v>
      </c>
      <c r="S54" s="173" t="s">
        <v>297</v>
      </c>
      <c r="T54" s="171" t="s">
        <v>357</v>
      </c>
      <c r="U54" s="174">
        <v>2</v>
      </c>
      <c r="AL54" s="33" t="s">
        <v>190</v>
      </c>
    </row>
    <row r="55" spans="2:38" s="33" customFormat="1" ht="16" x14ac:dyDescent="0.55000000000000004">
      <c r="B55" s="153">
        <v>1</v>
      </c>
      <c r="C55" s="166">
        <v>45651</v>
      </c>
      <c r="D55" s="144" t="str">
        <f t="shared" si="0"/>
        <v>水</v>
      </c>
      <c r="E55" s="167">
        <v>0.46527777777777779</v>
      </c>
      <c r="F55" s="168" t="s">
        <v>208</v>
      </c>
      <c r="G55" s="169" t="s">
        <v>234</v>
      </c>
      <c r="H55" s="170">
        <v>2.1102641589999999E-2</v>
      </c>
      <c r="I55" s="171" t="s">
        <v>329</v>
      </c>
      <c r="J55" s="171" t="s">
        <v>236</v>
      </c>
      <c r="K55" s="169" t="s">
        <v>330</v>
      </c>
      <c r="L55" s="169" t="s">
        <v>331</v>
      </c>
      <c r="M55" s="169" t="s">
        <v>240</v>
      </c>
      <c r="N55" s="169" t="s">
        <v>240</v>
      </c>
      <c r="O55" s="172" t="s">
        <v>240</v>
      </c>
      <c r="P55" s="169" t="s">
        <v>239</v>
      </c>
      <c r="Q55" s="171" t="s">
        <v>332</v>
      </c>
      <c r="R55" s="173" t="s">
        <v>307</v>
      </c>
      <c r="S55" s="173" t="s">
        <v>243</v>
      </c>
      <c r="T55" s="171"/>
      <c r="U55" s="174">
        <v>11</v>
      </c>
      <c r="AL55" s="33" t="s">
        <v>190</v>
      </c>
    </row>
    <row r="56" spans="2:38" s="33" customFormat="1" ht="16" x14ac:dyDescent="0.55000000000000004">
      <c r="B56" s="153">
        <v>1</v>
      </c>
      <c r="C56" s="166">
        <v>45651</v>
      </c>
      <c r="D56" s="144" t="str">
        <f t="shared" si="0"/>
        <v>水</v>
      </c>
      <c r="E56" s="167">
        <v>0.46597222222222223</v>
      </c>
      <c r="F56" s="168" t="s">
        <v>208</v>
      </c>
      <c r="G56" s="169" t="s">
        <v>334</v>
      </c>
      <c r="H56" s="170">
        <v>4.9765362139999998E-2</v>
      </c>
      <c r="I56" s="171" t="s">
        <v>329</v>
      </c>
      <c r="J56" s="171" t="s">
        <v>236</v>
      </c>
      <c r="K56" s="169" t="s">
        <v>259</v>
      </c>
      <c r="L56" s="169" t="s">
        <v>238</v>
      </c>
      <c r="M56" s="169" t="s">
        <v>239</v>
      </c>
      <c r="N56" s="169" t="s">
        <v>239</v>
      </c>
      <c r="O56" s="172" t="s">
        <v>240</v>
      </c>
      <c r="P56" s="169" t="s">
        <v>239</v>
      </c>
      <c r="Q56" s="171" t="s">
        <v>335</v>
      </c>
      <c r="R56" s="173" t="s">
        <v>336</v>
      </c>
      <c r="S56" s="173" t="s">
        <v>297</v>
      </c>
      <c r="T56" s="171" t="s">
        <v>355</v>
      </c>
      <c r="U56" s="174">
        <v>14</v>
      </c>
      <c r="AL56" s="33" t="s">
        <v>190</v>
      </c>
    </row>
    <row r="57" spans="2:38" s="33" customFormat="1" ht="16" x14ac:dyDescent="0.55000000000000004">
      <c r="B57" s="153">
        <v>1</v>
      </c>
      <c r="C57" s="166">
        <v>45651</v>
      </c>
      <c r="D57" s="144" t="str">
        <f t="shared" si="0"/>
        <v>水</v>
      </c>
      <c r="E57" s="167">
        <v>0.46666666666666667</v>
      </c>
      <c r="F57" s="168" t="s">
        <v>208</v>
      </c>
      <c r="G57" s="169" t="s">
        <v>334</v>
      </c>
      <c r="H57" s="170">
        <v>8.1795403559999993E-2</v>
      </c>
      <c r="I57" s="171" t="s">
        <v>329</v>
      </c>
      <c r="J57" s="171" t="s">
        <v>236</v>
      </c>
      <c r="K57" s="169" t="s">
        <v>330</v>
      </c>
      <c r="L57" s="169" t="s">
        <v>331</v>
      </c>
      <c r="M57" s="169" t="s">
        <v>240</v>
      </c>
      <c r="N57" s="169" t="s">
        <v>240</v>
      </c>
      <c r="O57" s="172" t="s">
        <v>240</v>
      </c>
      <c r="P57" s="169" t="s">
        <v>239</v>
      </c>
      <c r="Q57" s="171" t="s">
        <v>332</v>
      </c>
      <c r="R57" s="173" t="s">
        <v>307</v>
      </c>
      <c r="S57" s="173" t="s">
        <v>243</v>
      </c>
      <c r="T57" s="171"/>
      <c r="U57" s="174">
        <v>19</v>
      </c>
      <c r="AL57" s="33" t="s">
        <v>190</v>
      </c>
    </row>
    <row r="58" spans="2:38" s="33" customFormat="1" ht="16" x14ac:dyDescent="0.55000000000000004">
      <c r="B58" s="153">
        <v>1</v>
      </c>
      <c r="C58" s="166">
        <v>45651</v>
      </c>
      <c r="D58" s="144" t="str">
        <f t="shared" si="0"/>
        <v>水</v>
      </c>
      <c r="E58" s="167">
        <v>0.46875</v>
      </c>
      <c r="F58" s="168" t="s">
        <v>208</v>
      </c>
      <c r="G58" s="169" t="s">
        <v>334</v>
      </c>
      <c r="H58" s="170">
        <v>0.14525095639999999</v>
      </c>
      <c r="I58" s="171" t="s">
        <v>329</v>
      </c>
      <c r="J58" s="171" t="s">
        <v>236</v>
      </c>
      <c r="K58" s="169" t="s">
        <v>259</v>
      </c>
      <c r="L58" s="169" t="s">
        <v>345</v>
      </c>
      <c r="M58" s="169" t="s">
        <v>239</v>
      </c>
      <c r="N58" s="169" t="s">
        <v>240</v>
      </c>
      <c r="O58" s="172" t="s">
        <v>240</v>
      </c>
      <c r="P58" s="169" t="s">
        <v>239</v>
      </c>
      <c r="Q58" s="171" t="s">
        <v>241</v>
      </c>
      <c r="R58" s="173" t="s">
        <v>336</v>
      </c>
      <c r="S58" s="173" t="s">
        <v>298</v>
      </c>
      <c r="T58" s="171" t="s">
        <v>358</v>
      </c>
      <c r="U58" s="174">
        <v>31</v>
      </c>
      <c r="AL58" s="33" t="s">
        <v>190</v>
      </c>
    </row>
    <row r="59" spans="2:38" s="33" customFormat="1" ht="16" x14ac:dyDescent="0.55000000000000004">
      <c r="B59" s="153">
        <v>1</v>
      </c>
      <c r="C59" s="166">
        <v>45651</v>
      </c>
      <c r="D59" s="144" t="str">
        <f t="shared" si="0"/>
        <v>水</v>
      </c>
      <c r="E59" s="167">
        <v>0.47013888888888888</v>
      </c>
      <c r="F59" s="168" t="s">
        <v>208</v>
      </c>
      <c r="G59" s="169" t="s">
        <v>334</v>
      </c>
      <c r="H59" s="170">
        <v>4.782982895E-2</v>
      </c>
      <c r="I59" s="171" t="s">
        <v>329</v>
      </c>
      <c r="J59" s="171" t="s">
        <v>236</v>
      </c>
      <c r="K59" s="169" t="s">
        <v>330</v>
      </c>
      <c r="L59" s="169" t="s">
        <v>331</v>
      </c>
      <c r="M59" s="169" t="s">
        <v>240</v>
      </c>
      <c r="N59" s="169" t="s">
        <v>240</v>
      </c>
      <c r="O59" s="172" t="s">
        <v>239</v>
      </c>
      <c r="P59" s="169" t="s">
        <v>239</v>
      </c>
      <c r="Q59" s="171" t="s">
        <v>332</v>
      </c>
      <c r="R59" s="173" t="s">
        <v>307</v>
      </c>
      <c r="S59" s="173" t="s">
        <v>243</v>
      </c>
      <c r="T59" s="171"/>
      <c r="U59" s="174">
        <v>36</v>
      </c>
      <c r="AL59" s="33" t="s">
        <v>190</v>
      </c>
    </row>
    <row r="60" spans="2:38" s="33" customFormat="1" ht="32" x14ac:dyDescent="0.55000000000000004">
      <c r="B60" s="153">
        <v>1</v>
      </c>
      <c r="C60" s="166">
        <v>45651</v>
      </c>
      <c r="D60" s="144" t="str">
        <f t="shared" si="0"/>
        <v>水</v>
      </c>
      <c r="E60" s="167">
        <v>0.47430555555555554</v>
      </c>
      <c r="F60" s="168" t="s">
        <v>208</v>
      </c>
      <c r="G60" s="169" t="s">
        <v>334</v>
      </c>
      <c r="H60" s="170">
        <v>3.1970493529999998E-2</v>
      </c>
      <c r="I60" s="171" t="s">
        <v>329</v>
      </c>
      <c r="J60" s="171" t="s">
        <v>236</v>
      </c>
      <c r="K60" s="169" t="s">
        <v>330</v>
      </c>
      <c r="L60" s="169" t="s">
        <v>331</v>
      </c>
      <c r="M60" s="169" t="s">
        <v>240</v>
      </c>
      <c r="N60" s="169" t="s">
        <v>240</v>
      </c>
      <c r="O60" s="172" t="s">
        <v>240</v>
      </c>
      <c r="P60" s="169" t="s">
        <v>239</v>
      </c>
      <c r="Q60" s="171" t="s">
        <v>332</v>
      </c>
      <c r="R60" s="173" t="s">
        <v>307</v>
      </c>
      <c r="S60" s="173" t="s">
        <v>243</v>
      </c>
      <c r="T60" s="171" t="s">
        <v>359</v>
      </c>
      <c r="U60" s="174">
        <v>64</v>
      </c>
      <c r="AL60" s="33" t="s">
        <v>190</v>
      </c>
    </row>
    <row r="61" spans="2:38" s="33" customFormat="1" ht="16" x14ac:dyDescent="0.55000000000000004">
      <c r="B61" s="153">
        <v>2</v>
      </c>
      <c r="C61" s="166">
        <v>45651</v>
      </c>
      <c r="D61" s="144" t="str">
        <f t="shared" si="0"/>
        <v>水</v>
      </c>
      <c r="E61" s="167">
        <v>0.48680555555555555</v>
      </c>
      <c r="F61" s="168" t="s">
        <v>208</v>
      </c>
      <c r="G61" s="169" t="s">
        <v>334</v>
      </c>
      <c r="H61" s="170">
        <v>5.8471671590000003E-2</v>
      </c>
      <c r="I61" s="171" t="s">
        <v>329</v>
      </c>
      <c r="J61" s="171" t="s">
        <v>236</v>
      </c>
      <c r="K61" s="169" t="s">
        <v>330</v>
      </c>
      <c r="L61" s="169" t="s">
        <v>331</v>
      </c>
      <c r="M61" s="169" t="s">
        <v>240</v>
      </c>
      <c r="N61" s="169" t="s">
        <v>240</v>
      </c>
      <c r="O61" s="172" t="s">
        <v>239</v>
      </c>
      <c r="P61" s="169" t="s">
        <v>239</v>
      </c>
      <c r="Q61" s="171" t="s">
        <v>332</v>
      </c>
      <c r="R61" s="173" t="s">
        <v>307</v>
      </c>
      <c r="S61" s="173" t="s">
        <v>243</v>
      </c>
      <c r="T61" s="171"/>
      <c r="U61" s="174">
        <v>25</v>
      </c>
      <c r="AL61" s="33" t="s">
        <v>190</v>
      </c>
    </row>
    <row r="62" spans="2:38" s="33" customFormat="1" ht="32" x14ac:dyDescent="0.55000000000000004">
      <c r="B62" s="153">
        <v>2</v>
      </c>
      <c r="C62" s="166">
        <v>45651</v>
      </c>
      <c r="D62" s="144" t="str">
        <f t="shared" si="0"/>
        <v>水</v>
      </c>
      <c r="E62" s="167">
        <v>0.49513888888888891</v>
      </c>
      <c r="F62" s="168" t="s">
        <v>208</v>
      </c>
      <c r="G62" s="169" t="s">
        <v>334</v>
      </c>
      <c r="H62" s="170">
        <v>0</v>
      </c>
      <c r="I62" s="171" t="s">
        <v>329</v>
      </c>
      <c r="J62" s="171" t="s">
        <v>236</v>
      </c>
      <c r="K62" s="169" t="s">
        <v>259</v>
      </c>
      <c r="L62" s="169" t="s">
        <v>331</v>
      </c>
      <c r="M62" s="169" t="s">
        <v>240</v>
      </c>
      <c r="N62" s="169" t="s">
        <v>240</v>
      </c>
      <c r="O62" s="172" t="s">
        <v>240</v>
      </c>
      <c r="P62" s="169" t="s">
        <v>239</v>
      </c>
      <c r="Q62" s="171" t="s">
        <v>332</v>
      </c>
      <c r="R62" s="173" t="s">
        <v>242</v>
      </c>
      <c r="S62" s="173" t="s">
        <v>243</v>
      </c>
      <c r="T62" s="171" t="s">
        <v>360</v>
      </c>
      <c r="U62" s="174">
        <v>62</v>
      </c>
      <c r="AL62" s="33" t="s">
        <v>190</v>
      </c>
    </row>
    <row r="63" spans="2:38" s="33" customFormat="1" ht="48" x14ac:dyDescent="0.55000000000000004">
      <c r="B63" s="153">
        <v>3</v>
      </c>
      <c r="C63" s="166">
        <v>45651</v>
      </c>
      <c r="D63" s="144" t="str">
        <f t="shared" si="0"/>
        <v>水</v>
      </c>
      <c r="E63" s="167">
        <v>0.50694444444444442</v>
      </c>
      <c r="F63" s="168" t="s">
        <v>208</v>
      </c>
      <c r="G63" s="169" t="s">
        <v>334</v>
      </c>
      <c r="H63" s="170">
        <v>3.3668046209999997E-2</v>
      </c>
      <c r="I63" s="171" t="s">
        <v>329</v>
      </c>
      <c r="J63" s="171" t="s">
        <v>236</v>
      </c>
      <c r="K63" s="169" t="s">
        <v>259</v>
      </c>
      <c r="L63" s="169" t="s">
        <v>238</v>
      </c>
      <c r="M63" s="169" t="s">
        <v>239</v>
      </c>
      <c r="N63" s="169" t="s">
        <v>239</v>
      </c>
      <c r="O63" s="172" t="s">
        <v>240</v>
      </c>
      <c r="P63" s="169" t="s">
        <v>239</v>
      </c>
      <c r="Q63" s="171" t="s">
        <v>335</v>
      </c>
      <c r="R63" s="173" t="s">
        <v>336</v>
      </c>
      <c r="S63" s="173" t="s">
        <v>298</v>
      </c>
      <c r="T63" s="171" t="s">
        <v>361</v>
      </c>
      <c r="U63" s="174">
        <v>14</v>
      </c>
      <c r="AL63" s="33" t="s">
        <v>190</v>
      </c>
    </row>
    <row r="64" spans="2:38" s="33" customFormat="1" ht="32" x14ac:dyDescent="0.55000000000000004">
      <c r="B64" s="153">
        <v>3</v>
      </c>
      <c r="C64" s="166">
        <v>45651</v>
      </c>
      <c r="D64" s="144" t="str">
        <f t="shared" si="0"/>
        <v>水</v>
      </c>
      <c r="E64" s="167">
        <v>0.51597222222222228</v>
      </c>
      <c r="F64" s="168" t="s">
        <v>208</v>
      </c>
      <c r="G64" s="169" t="s">
        <v>334</v>
      </c>
      <c r="H64" s="170">
        <v>3.1701171729999998E-2</v>
      </c>
      <c r="I64" s="171" t="s">
        <v>329</v>
      </c>
      <c r="J64" s="171" t="s">
        <v>236</v>
      </c>
      <c r="K64" s="169" t="s">
        <v>330</v>
      </c>
      <c r="L64" s="169" t="s">
        <v>331</v>
      </c>
      <c r="M64" s="169" t="s">
        <v>240</v>
      </c>
      <c r="N64" s="169" t="s">
        <v>240</v>
      </c>
      <c r="O64" s="172" t="s">
        <v>240</v>
      </c>
      <c r="P64" s="169" t="s">
        <v>239</v>
      </c>
      <c r="Q64" s="171" t="s">
        <v>332</v>
      </c>
      <c r="R64" s="173" t="s">
        <v>307</v>
      </c>
      <c r="S64" s="173" t="s">
        <v>243</v>
      </c>
      <c r="T64" s="171" t="s">
        <v>359</v>
      </c>
      <c r="U64" s="174">
        <v>64</v>
      </c>
      <c r="AL64" s="33" t="s">
        <v>190</v>
      </c>
    </row>
    <row r="65" spans="2:38" s="33" customFormat="1" ht="16" x14ac:dyDescent="0.55000000000000004">
      <c r="B65" s="153">
        <v>4</v>
      </c>
      <c r="C65" s="166">
        <v>45651</v>
      </c>
      <c r="D65" s="144" t="str">
        <f t="shared" si="0"/>
        <v>水</v>
      </c>
      <c r="E65" s="167">
        <v>0.52430555555555558</v>
      </c>
      <c r="F65" s="168" t="s">
        <v>208</v>
      </c>
      <c r="G65" s="169" t="s">
        <v>234</v>
      </c>
      <c r="H65" s="170">
        <v>8.4472677560000001E-3</v>
      </c>
      <c r="I65" s="171" t="s">
        <v>329</v>
      </c>
      <c r="J65" s="171" t="s">
        <v>236</v>
      </c>
      <c r="K65" s="169" t="s">
        <v>259</v>
      </c>
      <c r="L65" s="169" t="s">
        <v>331</v>
      </c>
      <c r="M65" s="169" t="s">
        <v>239</v>
      </c>
      <c r="N65" s="169" t="s">
        <v>239</v>
      </c>
      <c r="O65" s="172" t="s">
        <v>240</v>
      </c>
      <c r="P65" s="169" t="s">
        <v>239</v>
      </c>
      <c r="Q65" s="171" t="s">
        <v>341</v>
      </c>
      <c r="R65" s="173" t="s">
        <v>242</v>
      </c>
      <c r="S65" s="173" t="s">
        <v>297</v>
      </c>
      <c r="T65" s="171" t="s">
        <v>362</v>
      </c>
      <c r="U65" s="174">
        <v>2</v>
      </c>
      <c r="AL65" s="33" t="s">
        <v>190</v>
      </c>
    </row>
    <row r="66" spans="2:38" s="33" customFormat="1" ht="32" x14ac:dyDescent="0.55000000000000004">
      <c r="B66" s="153">
        <v>4</v>
      </c>
      <c r="C66" s="166">
        <v>45651</v>
      </c>
      <c r="D66" s="144" t="str">
        <f t="shared" si="0"/>
        <v>水</v>
      </c>
      <c r="E66" s="167">
        <v>0.52708333333333335</v>
      </c>
      <c r="F66" s="168" t="s">
        <v>208</v>
      </c>
      <c r="G66" s="169" t="s">
        <v>334</v>
      </c>
      <c r="H66" s="170">
        <v>3.69145419E-2</v>
      </c>
      <c r="I66" s="171" t="s">
        <v>329</v>
      </c>
      <c r="J66" s="171" t="s">
        <v>236</v>
      </c>
      <c r="K66" s="169" t="s">
        <v>259</v>
      </c>
      <c r="L66" s="169" t="s">
        <v>238</v>
      </c>
      <c r="M66" s="169" t="s">
        <v>239</v>
      </c>
      <c r="N66" s="169" t="s">
        <v>239</v>
      </c>
      <c r="O66" s="172" t="s">
        <v>240</v>
      </c>
      <c r="P66" s="169" t="s">
        <v>239</v>
      </c>
      <c r="Q66" s="171" t="s">
        <v>335</v>
      </c>
      <c r="R66" s="173" t="s">
        <v>336</v>
      </c>
      <c r="S66" s="173" t="s">
        <v>297</v>
      </c>
      <c r="T66" s="171" t="s">
        <v>363</v>
      </c>
      <c r="U66" s="174">
        <v>14</v>
      </c>
      <c r="AL66" s="33" t="s">
        <v>190</v>
      </c>
    </row>
    <row r="67" spans="2:38" s="33" customFormat="1" ht="16" x14ac:dyDescent="0.55000000000000004">
      <c r="B67" s="153">
        <v>4</v>
      </c>
      <c r="C67" s="166">
        <v>45651</v>
      </c>
      <c r="D67" s="144" t="str">
        <f t="shared" si="0"/>
        <v>水</v>
      </c>
      <c r="E67" s="167">
        <v>0.52916666666666667</v>
      </c>
      <c r="F67" s="168" t="s">
        <v>208</v>
      </c>
      <c r="G67" s="169" t="s">
        <v>334</v>
      </c>
      <c r="H67" s="170">
        <v>0.15245247479999999</v>
      </c>
      <c r="I67" s="171" t="s">
        <v>329</v>
      </c>
      <c r="J67" s="171" t="s">
        <v>236</v>
      </c>
      <c r="K67" s="169" t="s">
        <v>259</v>
      </c>
      <c r="L67" s="169" t="s">
        <v>331</v>
      </c>
      <c r="M67" s="169" t="s">
        <v>240</v>
      </c>
      <c r="N67" s="169" t="s">
        <v>240</v>
      </c>
      <c r="O67" s="172" t="s">
        <v>240</v>
      </c>
      <c r="P67" s="169" t="s">
        <v>239</v>
      </c>
      <c r="Q67" s="171" t="s">
        <v>339</v>
      </c>
      <c r="R67" s="173" t="s">
        <v>307</v>
      </c>
      <c r="S67" s="173" t="s">
        <v>243</v>
      </c>
      <c r="T67" s="171"/>
      <c r="U67" s="174">
        <v>24</v>
      </c>
      <c r="AL67" s="33" t="s">
        <v>190</v>
      </c>
    </row>
    <row r="68" spans="2:38" s="33" customFormat="1" ht="16" x14ac:dyDescent="0.55000000000000004">
      <c r="B68" s="153">
        <v>4</v>
      </c>
      <c r="C68" s="166">
        <v>45651</v>
      </c>
      <c r="D68" s="144" t="str">
        <f t="shared" si="0"/>
        <v>水</v>
      </c>
      <c r="E68" s="167">
        <v>0.53194444444444444</v>
      </c>
      <c r="F68" s="168" t="s">
        <v>208</v>
      </c>
      <c r="G68" s="169" t="s">
        <v>334</v>
      </c>
      <c r="H68" s="170">
        <v>6.062529581E-2</v>
      </c>
      <c r="I68" s="171" t="s">
        <v>329</v>
      </c>
      <c r="J68" s="171" t="s">
        <v>236</v>
      </c>
      <c r="K68" s="169" t="s">
        <v>237</v>
      </c>
      <c r="L68" s="169" t="s">
        <v>331</v>
      </c>
      <c r="M68" s="169" t="s">
        <v>240</v>
      </c>
      <c r="N68" s="169" t="s">
        <v>240</v>
      </c>
      <c r="O68" s="172" t="s">
        <v>240</v>
      </c>
      <c r="P68" s="169" t="s">
        <v>239</v>
      </c>
      <c r="Q68" s="171" t="s">
        <v>339</v>
      </c>
      <c r="R68" s="173" t="s">
        <v>307</v>
      </c>
      <c r="S68" s="173" t="s">
        <v>243</v>
      </c>
      <c r="T68" s="171"/>
      <c r="U68" s="174">
        <v>34</v>
      </c>
      <c r="AL68" s="33" t="s">
        <v>190</v>
      </c>
    </row>
    <row r="69" spans="2:38" s="33" customFormat="1" ht="32" x14ac:dyDescent="0.55000000000000004">
      <c r="B69" s="153">
        <v>4</v>
      </c>
      <c r="C69" s="166">
        <v>45651</v>
      </c>
      <c r="D69" s="144" t="str">
        <f t="shared" si="0"/>
        <v>水</v>
      </c>
      <c r="E69" s="167">
        <v>0.53888888888888886</v>
      </c>
      <c r="F69" s="168" t="s">
        <v>208</v>
      </c>
      <c r="G69" s="169" t="s">
        <v>234</v>
      </c>
      <c r="H69" s="170">
        <v>0.12281361189999999</v>
      </c>
      <c r="I69" s="171" t="s">
        <v>329</v>
      </c>
      <c r="J69" s="171" t="s">
        <v>236</v>
      </c>
      <c r="K69" s="169" t="s">
        <v>330</v>
      </c>
      <c r="L69" s="169" t="s">
        <v>331</v>
      </c>
      <c r="M69" s="169" t="s">
        <v>240</v>
      </c>
      <c r="N69" s="169" t="s">
        <v>240</v>
      </c>
      <c r="O69" s="172" t="s">
        <v>240</v>
      </c>
      <c r="P69" s="169" t="s">
        <v>239</v>
      </c>
      <c r="Q69" s="171" t="s">
        <v>332</v>
      </c>
      <c r="R69" s="173" t="s">
        <v>242</v>
      </c>
      <c r="S69" s="173" t="s">
        <v>243</v>
      </c>
      <c r="T69" s="171" t="s">
        <v>364</v>
      </c>
      <c r="U69" s="174">
        <v>11</v>
      </c>
      <c r="AL69" s="33" t="s">
        <v>190</v>
      </c>
    </row>
    <row r="70" spans="2:38" s="33" customFormat="1" ht="32" x14ac:dyDescent="0.55000000000000004">
      <c r="B70" s="153">
        <v>5</v>
      </c>
      <c r="C70" s="166">
        <v>45651</v>
      </c>
      <c r="D70" s="144" t="str">
        <f t="shared" si="0"/>
        <v>水</v>
      </c>
      <c r="E70" s="167">
        <v>0.59375</v>
      </c>
      <c r="F70" s="168" t="s">
        <v>208</v>
      </c>
      <c r="G70" s="169" t="s">
        <v>234</v>
      </c>
      <c r="H70" s="170">
        <v>1.1612839E-2</v>
      </c>
      <c r="I70" s="171" t="s">
        <v>329</v>
      </c>
      <c r="J70" s="171" t="s">
        <v>236</v>
      </c>
      <c r="K70" s="169" t="s">
        <v>330</v>
      </c>
      <c r="L70" s="169" t="s">
        <v>331</v>
      </c>
      <c r="M70" s="169" t="s">
        <v>240</v>
      </c>
      <c r="N70" s="169" t="s">
        <v>240</v>
      </c>
      <c r="O70" s="172" t="s">
        <v>240</v>
      </c>
      <c r="P70" s="169" t="s">
        <v>239</v>
      </c>
      <c r="Q70" s="171" t="s">
        <v>332</v>
      </c>
      <c r="R70" s="173" t="s">
        <v>307</v>
      </c>
      <c r="S70" s="173" t="s">
        <v>297</v>
      </c>
      <c r="T70" s="171" t="s">
        <v>365</v>
      </c>
      <c r="U70" s="174">
        <v>5</v>
      </c>
      <c r="AL70" s="33" t="s">
        <v>190</v>
      </c>
    </row>
    <row r="71" spans="2:38" s="33" customFormat="1" ht="16" x14ac:dyDescent="0.55000000000000004">
      <c r="B71" s="153">
        <v>5</v>
      </c>
      <c r="C71" s="166">
        <v>45651</v>
      </c>
      <c r="D71" s="144" t="str">
        <f t="shared" si="0"/>
        <v>水</v>
      </c>
      <c r="E71" s="167">
        <v>0.59583333333333333</v>
      </c>
      <c r="F71" s="168" t="s">
        <v>208</v>
      </c>
      <c r="G71" s="169" t="s">
        <v>334</v>
      </c>
      <c r="H71" s="170">
        <v>7.6818808959999998E-2</v>
      </c>
      <c r="I71" s="171" t="s">
        <v>329</v>
      </c>
      <c r="J71" s="171" t="s">
        <v>236</v>
      </c>
      <c r="K71" s="169" t="s">
        <v>259</v>
      </c>
      <c r="L71" s="169" t="s">
        <v>238</v>
      </c>
      <c r="M71" s="169" t="s">
        <v>239</v>
      </c>
      <c r="N71" s="169" t="s">
        <v>239</v>
      </c>
      <c r="O71" s="172" t="s">
        <v>240</v>
      </c>
      <c r="P71" s="169" t="s">
        <v>239</v>
      </c>
      <c r="Q71" s="171" t="s">
        <v>335</v>
      </c>
      <c r="R71" s="173" t="s">
        <v>307</v>
      </c>
      <c r="S71" s="173" t="s">
        <v>243</v>
      </c>
      <c r="T71" s="171" t="s">
        <v>366</v>
      </c>
      <c r="U71" s="174">
        <v>14</v>
      </c>
      <c r="AL71" s="33" t="s">
        <v>190</v>
      </c>
    </row>
    <row r="72" spans="2:38" s="33" customFormat="1" ht="16" x14ac:dyDescent="0.55000000000000004">
      <c r="B72" s="153">
        <v>5</v>
      </c>
      <c r="C72" s="166">
        <v>45651</v>
      </c>
      <c r="D72" s="144" t="str">
        <f t="shared" si="0"/>
        <v>水</v>
      </c>
      <c r="E72" s="167">
        <v>0.59861111111111109</v>
      </c>
      <c r="F72" s="168" t="s">
        <v>208</v>
      </c>
      <c r="G72" s="169" t="s">
        <v>334</v>
      </c>
      <c r="H72" s="170">
        <v>1.1977804E-2</v>
      </c>
      <c r="I72" s="171" t="s">
        <v>329</v>
      </c>
      <c r="J72" s="171" t="s">
        <v>236</v>
      </c>
      <c r="K72" s="169" t="s">
        <v>330</v>
      </c>
      <c r="L72" s="169" t="s">
        <v>331</v>
      </c>
      <c r="M72" s="169" t="s">
        <v>240</v>
      </c>
      <c r="N72" s="169" t="s">
        <v>240</v>
      </c>
      <c r="O72" s="172" t="s">
        <v>240</v>
      </c>
      <c r="P72" s="169" t="s">
        <v>239</v>
      </c>
      <c r="Q72" s="171" t="s">
        <v>332</v>
      </c>
      <c r="R72" s="173" t="s">
        <v>307</v>
      </c>
      <c r="S72" s="173" t="s">
        <v>294</v>
      </c>
      <c r="T72" s="171" t="s">
        <v>367</v>
      </c>
      <c r="U72" s="174">
        <v>30</v>
      </c>
      <c r="AL72" s="33" t="s">
        <v>190</v>
      </c>
    </row>
    <row r="73" spans="2:38" s="33" customFormat="1" ht="32" x14ac:dyDescent="0.55000000000000004">
      <c r="B73" s="153">
        <v>5</v>
      </c>
      <c r="C73" s="166">
        <v>45651</v>
      </c>
      <c r="D73" s="144" t="str">
        <f t="shared" si="0"/>
        <v>水</v>
      </c>
      <c r="E73" s="167">
        <v>0.60763888888888884</v>
      </c>
      <c r="F73" s="168" t="s">
        <v>208</v>
      </c>
      <c r="G73" s="169" t="s">
        <v>234</v>
      </c>
      <c r="H73" s="170">
        <v>0.1228831732</v>
      </c>
      <c r="I73" s="171" t="s">
        <v>329</v>
      </c>
      <c r="J73" s="171" t="s">
        <v>236</v>
      </c>
      <c r="K73" s="169" t="s">
        <v>259</v>
      </c>
      <c r="L73" s="169" t="s">
        <v>331</v>
      </c>
      <c r="M73" s="169" t="s">
        <v>240</v>
      </c>
      <c r="N73" s="169" t="s">
        <v>239</v>
      </c>
      <c r="O73" s="172" t="s">
        <v>240</v>
      </c>
      <c r="P73" s="169" t="s">
        <v>239</v>
      </c>
      <c r="Q73" s="171" t="s">
        <v>332</v>
      </c>
      <c r="R73" s="173" t="s">
        <v>242</v>
      </c>
      <c r="S73" s="173" t="s">
        <v>243</v>
      </c>
      <c r="T73" s="171" t="s">
        <v>368</v>
      </c>
      <c r="U73" s="174">
        <v>10</v>
      </c>
      <c r="AL73" s="33" t="s">
        <v>190</v>
      </c>
    </row>
    <row r="74" spans="2:38" s="33" customFormat="1" ht="32" x14ac:dyDescent="0.55000000000000004">
      <c r="B74" s="153">
        <v>6</v>
      </c>
      <c r="C74" s="166">
        <v>45651</v>
      </c>
      <c r="D74" s="144" t="str">
        <f t="shared" ref="D74:D375" si="1">IF($C74 &lt;&gt; "", IF(ISERROR(MATCH(C74, 祝日, 0)), TEXT($C74, "aaa"), "祝日"), "")</f>
        <v>水</v>
      </c>
      <c r="E74" s="167">
        <v>0.62152777777777779</v>
      </c>
      <c r="F74" s="168" t="s">
        <v>348</v>
      </c>
      <c r="G74" s="169" t="s">
        <v>234</v>
      </c>
      <c r="H74" s="170">
        <v>1.445140856E-2</v>
      </c>
      <c r="I74" s="171" t="s">
        <v>329</v>
      </c>
      <c r="J74" s="171" t="s">
        <v>236</v>
      </c>
      <c r="K74" s="169" t="s">
        <v>259</v>
      </c>
      <c r="L74" s="169" t="s">
        <v>331</v>
      </c>
      <c r="M74" s="169" t="s">
        <v>239</v>
      </c>
      <c r="N74" s="169" t="s">
        <v>239</v>
      </c>
      <c r="O74" s="172" t="s">
        <v>240</v>
      </c>
      <c r="P74" s="169" t="s">
        <v>239</v>
      </c>
      <c r="Q74" s="171" t="s">
        <v>341</v>
      </c>
      <c r="R74" s="173" t="s">
        <v>242</v>
      </c>
      <c r="S74" s="173" t="s">
        <v>297</v>
      </c>
      <c r="T74" s="171" t="s">
        <v>369</v>
      </c>
      <c r="U74" s="174">
        <v>2</v>
      </c>
      <c r="AL74" s="33" t="s">
        <v>190</v>
      </c>
    </row>
    <row r="75" spans="2:38" s="33" customFormat="1" ht="16" x14ac:dyDescent="0.55000000000000004">
      <c r="B75" s="153">
        <v>6</v>
      </c>
      <c r="C75" s="166">
        <v>45651</v>
      </c>
      <c r="D75" s="144" t="str">
        <f t="shared" si="1"/>
        <v>水</v>
      </c>
      <c r="E75" s="167">
        <v>0.62361111111111112</v>
      </c>
      <c r="F75" s="168" t="s">
        <v>348</v>
      </c>
      <c r="G75" s="169" t="s">
        <v>334</v>
      </c>
      <c r="H75" s="170">
        <v>4.2681268219999999E-2</v>
      </c>
      <c r="I75" s="171" t="s">
        <v>329</v>
      </c>
      <c r="J75" s="171" t="s">
        <v>236</v>
      </c>
      <c r="K75" s="169" t="s">
        <v>259</v>
      </c>
      <c r="L75" s="169" t="s">
        <v>238</v>
      </c>
      <c r="M75" s="169" t="s">
        <v>239</v>
      </c>
      <c r="N75" s="169" t="s">
        <v>239</v>
      </c>
      <c r="O75" s="172" t="s">
        <v>240</v>
      </c>
      <c r="P75" s="169" t="s">
        <v>239</v>
      </c>
      <c r="Q75" s="171" t="s">
        <v>335</v>
      </c>
      <c r="R75" s="173" t="s">
        <v>336</v>
      </c>
      <c r="S75" s="173" t="s">
        <v>297</v>
      </c>
      <c r="T75" s="171" t="s">
        <v>355</v>
      </c>
      <c r="U75" s="174">
        <v>14</v>
      </c>
      <c r="AL75" s="33" t="s">
        <v>190</v>
      </c>
    </row>
    <row r="76" spans="2:38" s="33" customFormat="1" ht="32" x14ac:dyDescent="0.55000000000000004">
      <c r="B76" s="153">
        <v>6</v>
      </c>
      <c r="C76" s="166">
        <v>45651</v>
      </c>
      <c r="D76" s="144" t="str">
        <f t="shared" si="1"/>
        <v>水</v>
      </c>
      <c r="E76" s="167">
        <v>0.63472222222222219</v>
      </c>
      <c r="F76" s="168" t="s">
        <v>348</v>
      </c>
      <c r="G76" s="169" t="s">
        <v>334</v>
      </c>
      <c r="H76" s="170">
        <v>4.8748797089999997E-2</v>
      </c>
      <c r="I76" s="171" t="s">
        <v>329</v>
      </c>
      <c r="J76" s="171" t="s">
        <v>236</v>
      </c>
      <c r="K76" s="169" t="s">
        <v>330</v>
      </c>
      <c r="L76" s="169" t="s">
        <v>331</v>
      </c>
      <c r="M76" s="169" t="s">
        <v>240</v>
      </c>
      <c r="N76" s="169" t="s">
        <v>240</v>
      </c>
      <c r="O76" s="172" t="s">
        <v>240</v>
      </c>
      <c r="P76" s="169" t="s">
        <v>239</v>
      </c>
      <c r="Q76" s="171" t="s">
        <v>332</v>
      </c>
      <c r="R76" s="173" t="s">
        <v>307</v>
      </c>
      <c r="S76" s="173" t="s">
        <v>243</v>
      </c>
      <c r="T76" s="171" t="s">
        <v>359</v>
      </c>
      <c r="U76" s="174">
        <v>64</v>
      </c>
      <c r="AL76" s="33" t="s">
        <v>190</v>
      </c>
    </row>
    <row r="77" spans="2:38" s="33" customFormat="1" ht="32" x14ac:dyDescent="0.55000000000000004">
      <c r="B77" s="153">
        <v>1</v>
      </c>
      <c r="C77" s="166">
        <v>45652</v>
      </c>
      <c r="D77" s="144" t="str">
        <f t="shared" si="1"/>
        <v>木</v>
      </c>
      <c r="E77" s="167">
        <v>0.46388888888888891</v>
      </c>
      <c r="F77" s="168" t="s">
        <v>208</v>
      </c>
      <c r="G77" s="169" t="s">
        <v>334</v>
      </c>
      <c r="H77" s="170">
        <v>8.7515399270000002E-3</v>
      </c>
      <c r="I77" s="171" t="s">
        <v>329</v>
      </c>
      <c r="J77" s="171" t="s">
        <v>236</v>
      </c>
      <c r="K77" s="169" t="s">
        <v>259</v>
      </c>
      <c r="L77" s="169" t="s">
        <v>238</v>
      </c>
      <c r="M77" s="169" t="s">
        <v>239</v>
      </c>
      <c r="N77" s="169" t="s">
        <v>239</v>
      </c>
      <c r="O77" s="172" t="s">
        <v>240</v>
      </c>
      <c r="P77" s="169" t="s">
        <v>239</v>
      </c>
      <c r="Q77" s="171" t="s">
        <v>335</v>
      </c>
      <c r="R77" s="173" t="s">
        <v>242</v>
      </c>
      <c r="S77" s="173" t="s">
        <v>343</v>
      </c>
      <c r="T77" s="171" t="s">
        <v>370</v>
      </c>
      <c r="U77" s="174">
        <v>14</v>
      </c>
      <c r="AL77" s="33" t="s">
        <v>190</v>
      </c>
    </row>
    <row r="78" spans="2:38" s="33" customFormat="1" ht="16" x14ac:dyDescent="0.55000000000000004">
      <c r="B78" s="153">
        <v>1</v>
      </c>
      <c r="C78" s="166">
        <v>45652</v>
      </c>
      <c r="D78" s="144" t="str">
        <f t="shared" si="1"/>
        <v>木</v>
      </c>
      <c r="E78" s="167">
        <v>0.46875</v>
      </c>
      <c r="F78" s="168" t="s">
        <v>208</v>
      </c>
      <c r="G78" s="169" t="s">
        <v>334</v>
      </c>
      <c r="H78" s="170">
        <v>0.16211319099999999</v>
      </c>
      <c r="I78" s="171" t="s">
        <v>329</v>
      </c>
      <c r="J78" s="171" t="s">
        <v>236</v>
      </c>
      <c r="K78" s="169" t="s">
        <v>330</v>
      </c>
      <c r="L78" s="169" t="s">
        <v>331</v>
      </c>
      <c r="M78" s="169" t="s">
        <v>240</v>
      </c>
      <c r="N78" s="169" t="s">
        <v>240</v>
      </c>
      <c r="O78" s="172" t="s">
        <v>239</v>
      </c>
      <c r="P78" s="169" t="s">
        <v>239</v>
      </c>
      <c r="Q78" s="171" t="s">
        <v>332</v>
      </c>
      <c r="R78" s="173" t="s">
        <v>307</v>
      </c>
      <c r="S78" s="173" t="s">
        <v>243</v>
      </c>
      <c r="T78" s="171"/>
      <c r="U78" s="174">
        <v>36</v>
      </c>
      <c r="AL78" s="33" t="s">
        <v>190</v>
      </c>
    </row>
    <row r="79" spans="2:38" s="33" customFormat="1" ht="16" x14ac:dyDescent="0.55000000000000004">
      <c r="B79" s="153">
        <v>1</v>
      </c>
      <c r="C79" s="166">
        <v>45652</v>
      </c>
      <c r="D79" s="144" t="str">
        <f t="shared" si="1"/>
        <v>木</v>
      </c>
      <c r="E79" s="167">
        <v>0.47430555555555554</v>
      </c>
      <c r="F79" s="168" t="s">
        <v>208</v>
      </c>
      <c r="G79" s="169" t="s">
        <v>334</v>
      </c>
      <c r="H79" s="170">
        <v>7.3648294000000003E-2</v>
      </c>
      <c r="I79" s="171" t="s">
        <v>329</v>
      </c>
      <c r="J79" s="171" t="s">
        <v>236</v>
      </c>
      <c r="K79" s="169" t="s">
        <v>259</v>
      </c>
      <c r="L79" s="169" t="s">
        <v>331</v>
      </c>
      <c r="M79" s="169" t="s">
        <v>240</v>
      </c>
      <c r="N79" s="169" t="s">
        <v>240</v>
      </c>
      <c r="O79" s="172" t="s">
        <v>240</v>
      </c>
      <c r="P79" s="169" t="s">
        <v>239</v>
      </c>
      <c r="Q79" s="171" t="s">
        <v>332</v>
      </c>
      <c r="R79" s="173" t="s">
        <v>242</v>
      </c>
      <c r="S79" s="173" t="s">
        <v>243</v>
      </c>
      <c r="T79" s="171"/>
      <c r="U79" s="174">
        <v>57</v>
      </c>
      <c r="AL79" s="33" t="s">
        <v>190</v>
      </c>
    </row>
    <row r="80" spans="2:38" s="33" customFormat="1" ht="16" x14ac:dyDescent="0.55000000000000004">
      <c r="B80" s="153">
        <v>2</v>
      </c>
      <c r="C80" s="166">
        <v>45652</v>
      </c>
      <c r="D80" s="144" t="str">
        <f t="shared" si="1"/>
        <v>木</v>
      </c>
      <c r="E80" s="167">
        <v>0.48472222222222222</v>
      </c>
      <c r="F80" s="168" t="s">
        <v>208</v>
      </c>
      <c r="G80" s="169" t="s">
        <v>234</v>
      </c>
      <c r="H80" s="170">
        <v>6.3615019999999994E-2</v>
      </c>
      <c r="I80" s="171" t="s">
        <v>329</v>
      </c>
      <c r="J80" s="171" t="s">
        <v>236</v>
      </c>
      <c r="K80" s="169" t="s">
        <v>330</v>
      </c>
      <c r="L80" s="169" t="s">
        <v>331</v>
      </c>
      <c r="M80" s="169" t="s">
        <v>240</v>
      </c>
      <c r="N80" s="169" t="s">
        <v>240</v>
      </c>
      <c r="O80" s="172" t="s">
        <v>240</v>
      </c>
      <c r="P80" s="169" t="s">
        <v>239</v>
      </c>
      <c r="Q80" s="171" t="s">
        <v>332</v>
      </c>
      <c r="R80" s="173" t="s">
        <v>307</v>
      </c>
      <c r="S80" s="173" t="s">
        <v>243</v>
      </c>
      <c r="T80" s="171"/>
      <c r="U80" s="174">
        <v>13</v>
      </c>
      <c r="AL80" s="33" t="s">
        <v>190</v>
      </c>
    </row>
    <row r="81" spans="2:38" s="33" customFormat="1" ht="16" x14ac:dyDescent="0.55000000000000004">
      <c r="B81" s="153">
        <v>2</v>
      </c>
      <c r="C81" s="166">
        <v>45652</v>
      </c>
      <c r="D81" s="144" t="str">
        <f t="shared" si="1"/>
        <v>木</v>
      </c>
      <c r="E81" s="167">
        <v>0.4861111111111111</v>
      </c>
      <c r="F81" s="168" t="s">
        <v>208</v>
      </c>
      <c r="G81" s="169" t="s">
        <v>334</v>
      </c>
      <c r="H81" s="170">
        <v>9.4090968479999995E-2</v>
      </c>
      <c r="I81" s="171" t="s">
        <v>329</v>
      </c>
      <c r="J81" s="171" t="s">
        <v>236</v>
      </c>
      <c r="K81" s="169" t="s">
        <v>330</v>
      </c>
      <c r="L81" s="169" t="s">
        <v>331</v>
      </c>
      <c r="M81" s="169" t="s">
        <v>240</v>
      </c>
      <c r="N81" s="169" t="s">
        <v>240</v>
      </c>
      <c r="O81" s="172" t="s">
        <v>240</v>
      </c>
      <c r="P81" s="169" t="s">
        <v>239</v>
      </c>
      <c r="Q81" s="171" t="s">
        <v>332</v>
      </c>
      <c r="R81" s="173" t="s">
        <v>307</v>
      </c>
      <c r="S81" s="173" t="s">
        <v>243</v>
      </c>
      <c r="T81" s="171"/>
      <c r="U81" s="174">
        <v>19</v>
      </c>
      <c r="AL81" s="33" t="s">
        <v>190</v>
      </c>
    </row>
    <row r="82" spans="2:38" s="33" customFormat="1" ht="16" x14ac:dyDescent="0.55000000000000004">
      <c r="B82" s="153">
        <v>3</v>
      </c>
      <c r="C82" s="166">
        <v>45652</v>
      </c>
      <c r="D82" s="144" t="str">
        <f t="shared" si="1"/>
        <v>木</v>
      </c>
      <c r="E82" s="167">
        <v>0.50486111111111109</v>
      </c>
      <c r="F82" s="168" t="s">
        <v>208</v>
      </c>
      <c r="G82" s="169" t="s">
        <v>234</v>
      </c>
      <c r="H82" s="170">
        <v>7.5518828999999996E-2</v>
      </c>
      <c r="I82" s="171" t="s">
        <v>329</v>
      </c>
      <c r="J82" s="171" t="s">
        <v>236</v>
      </c>
      <c r="K82" s="169" t="s">
        <v>330</v>
      </c>
      <c r="L82" s="169" t="s">
        <v>331</v>
      </c>
      <c r="M82" s="169" t="s">
        <v>240</v>
      </c>
      <c r="N82" s="169" t="s">
        <v>240</v>
      </c>
      <c r="O82" s="172" t="s">
        <v>240</v>
      </c>
      <c r="P82" s="169" t="s">
        <v>239</v>
      </c>
      <c r="Q82" s="171" t="s">
        <v>332</v>
      </c>
      <c r="R82" s="173" t="s">
        <v>307</v>
      </c>
      <c r="S82" s="173" t="s">
        <v>243</v>
      </c>
      <c r="T82" s="171"/>
      <c r="U82" s="174">
        <v>7</v>
      </c>
      <c r="AL82" s="33" t="s">
        <v>190</v>
      </c>
    </row>
    <row r="83" spans="2:38" s="33" customFormat="1" ht="16" x14ac:dyDescent="0.55000000000000004">
      <c r="B83" s="153">
        <v>3</v>
      </c>
      <c r="C83" s="166">
        <v>45652</v>
      </c>
      <c r="D83" s="144" t="str">
        <f t="shared" si="1"/>
        <v>木</v>
      </c>
      <c r="E83" s="167">
        <v>0.50486111111111109</v>
      </c>
      <c r="F83" s="168" t="s">
        <v>208</v>
      </c>
      <c r="G83" s="169" t="s">
        <v>234</v>
      </c>
      <c r="H83" s="170">
        <v>6.2973051160000001E-2</v>
      </c>
      <c r="I83" s="171" t="s">
        <v>329</v>
      </c>
      <c r="J83" s="171" t="s">
        <v>236</v>
      </c>
      <c r="K83" s="169" t="s">
        <v>259</v>
      </c>
      <c r="L83" s="169" t="s">
        <v>331</v>
      </c>
      <c r="M83" s="169" t="s">
        <v>240</v>
      </c>
      <c r="N83" s="169" t="s">
        <v>239</v>
      </c>
      <c r="O83" s="172" t="s">
        <v>240</v>
      </c>
      <c r="P83" s="169" t="s">
        <v>239</v>
      </c>
      <c r="Q83" s="171" t="s">
        <v>332</v>
      </c>
      <c r="R83" s="173" t="s">
        <v>307</v>
      </c>
      <c r="S83" s="173" t="s">
        <v>243</v>
      </c>
      <c r="T83" s="171"/>
      <c r="U83" s="174">
        <v>10</v>
      </c>
      <c r="AL83" s="33" t="s">
        <v>190</v>
      </c>
    </row>
    <row r="84" spans="2:38" s="33" customFormat="1" ht="16" x14ac:dyDescent="0.55000000000000004">
      <c r="B84" s="153">
        <v>3</v>
      </c>
      <c r="C84" s="166">
        <v>45652</v>
      </c>
      <c r="D84" s="144" t="str">
        <f t="shared" si="1"/>
        <v>木</v>
      </c>
      <c r="E84" s="167">
        <v>0.50624999999999998</v>
      </c>
      <c r="F84" s="168" t="s">
        <v>208</v>
      </c>
      <c r="G84" s="169" t="s">
        <v>334</v>
      </c>
      <c r="H84" s="170">
        <v>4.0483350639999999E-2</v>
      </c>
      <c r="I84" s="171" t="s">
        <v>329</v>
      </c>
      <c r="J84" s="171" t="s">
        <v>236</v>
      </c>
      <c r="K84" s="169" t="s">
        <v>259</v>
      </c>
      <c r="L84" s="169" t="s">
        <v>238</v>
      </c>
      <c r="M84" s="169" t="s">
        <v>239</v>
      </c>
      <c r="N84" s="169" t="s">
        <v>239</v>
      </c>
      <c r="O84" s="172" t="s">
        <v>240</v>
      </c>
      <c r="P84" s="169" t="s">
        <v>239</v>
      </c>
      <c r="Q84" s="171" t="s">
        <v>335</v>
      </c>
      <c r="R84" s="173" t="s">
        <v>336</v>
      </c>
      <c r="S84" s="173" t="s">
        <v>297</v>
      </c>
      <c r="T84" s="171" t="s">
        <v>355</v>
      </c>
      <c r="U84" s="174">
        <v>14</v>
      </c>
      <c r="AL84" s="33" t="s">
        <v>190</v>
      </c>
    </row>
    <row r="85" spans="2:38" s="33" customFormat="1" ht="16" x14ac:dyDescent="0.55000000000000004">
      <c r="B85" s="153">
        <v>3</v>
      </c>
      <c r="C85" s="166">
        <v>45652</v>
      </c>
      <c r="D85" s="144" t="str">
        <f t="shared" si="1"/>
        <v>木</v>
      </c>
      <c r="E85" s="167">
        <v>0.50763888888888886</v>
      </c>
      <c r="F85" s="168" t="s">
        <v>208</v>
      </c>
      <c r="G85" s="169" t="s">
        <v>334</v>
      </c>
      <c r="H85" s="170">
        <v>1.379867932E-2</v>
      </c>
      <c r="I85" s="171" t="s">
        <v>329</v>
      </c>
      <c r="J85" s="171" t="s">
        <v>236</v>
      </c>
      <c r="K85" s="169" t="s">
        <v>259</v>
      </c>
      <c r="L85" s="169" t="s">
        <v>331</v>
      </c>
      <c r="M85" s="169" t="s">
        <v>240</v>
      </c>
      <c r="N85" s="169" t="s">
        <v>240</v>
      </c>
      <c r="O85" s="172" t="s">
        <v>239</v>
      </c>
      <c r="P85" s="169" t="s">
        <v>239</v>
      </c>
      <c r="Q85" s="171" t="s">
        <v>332</v>
      </c>
      <c r="R85" s="173" t="s">
        <v>307</v>
      </c>
      <c r="S85" s="173" t="s">
        <v>243</v>
      </c>
      <c r="T85" s="171"/>
      <c r="U85" s="174">
        <v>27</v>
      </c>
      <c r="AL85" s="33" t="s">
        <v>190</v>
      </c>
    </row>
    <row r="86" spans="2:38" s="33" customFormat="1" ht="32" x14ac:dyDescent="0.55000000000000004">
      <c r="B86" s="153">
        <v>3</v>
      </c>
      <c r="C86" s="166">
        <v>45652</v>
      </c>
      <c r="D86" s="144" t="str">
        <f t="shared" si="1"/>
        <v>木</v>
      </c>
      <c r="E86" s="167">
        <v>0.51249999999999996</v>
      </c>
      <c r="F86" s="168" t="s">
        <v>208</v>
      </c>
      <c r="G86" s="169" t="s">
        <v>334</v>
      </c>
      <c r="H86" s="170">
        <v>0</v>
      </c>
      <c r="I86" s="171" t="s">
        <v>329</v>
      </c>
      <c r="J86" s="171" t="s">
        <v>236</v>
      </c>
      <c r="K86" s="169" t="s">
        <v>237</v>
      </c>
      <c r="L86" s="169" t="s">
        <v>331</v>
      </c>
      <c r="M86" s="169" t="s">
        <v>240</v>
      </c>
      <c r="N86" s="169" t="s">
        <v>240</v>
      </c>
      <c r="O86" s="172" t="s">
        <v>240</v>
      </c>
      <c r="P86" s="169" t="s">
        <v>239</v>
      </c>
      <c r="Q86" s="171" t="s">
        <v>332</v>
      </c>
      <c r="R86" s="173" t="s">
        <v>242</v>
      </c>
      <c r="S86" s="173" t="s">
        <v>312</v>
      </c>
      <c r="T86" s="171" t="s">
        <v>371</v>
      </c>
      <c r="U86" s="174">
        <v>44</v>
      </c>
      <c r="AL86" s="33" t="s">
        <v>190</v>
      </c>
    </row>
    <row r="87" spans="2:38" s="33" customFormat="1" ht="32" x14ac:dyDescent="0.55000000000000004">
      <c r="B87" s="153">
        <v>3</v>
      </c>
      <c r="C87" s="166">
        <v>45652</v>
      </c>
      <c r="D87" s="144" t="str">
        <f t="shared" si="1"/>
        <v>木</v>
      </c>
      <c r="E87" s="167">
        <v>0.51458333333333328</v>
      </c>
      <c r="F87" s="168" t="s">
        <v>208</v>
      </c>
      <c r="G87" s="169" t="s">
        <v>334</v>
      </c>
      <c r="H87" s="170">
        <v>0</v>
      </c>
      <c r="I87" s="171" t="s">
        <v>329</v>
      </c>
      <c r="J87" s="171" t="s">
        <v>236</v>
      </c>
      <c r="K87" s="169" t="s">
        <v>237</v>
      </c>
      <c r="L87" s="169" t="s">
        <v>331</v>
      </c>
      <c r="M87" s="169" t="s">
        <v>240</v>
      </c>
      <c r="N87" s="169" t="s">
        <v>240</v>
      </c>
      <c r="O87" s="172" t="s">
        <v>239</v>
      </c>
      <c r="P87" s="169" t="s">
        <v>239</v>
      </c>
      <c r="Q87" s="171" t="s">
        <v>342</v>
      </c>
      <c r="R87" s="173" t="s">
        <v>242</v>
      </c>
      <c r="S87" s="173" t="s">
        <v>297</v>
      </c>
      <c r="T87" s="171" t="s">
        <v>372</v>
      </c>
      <c r="U87" s="174">
        <v>49</v>
      </c>
      <c r="AL87" s="33" t="s">
        <v>190</v>
      </c>
    </row>
    <row r="88" spans="2:38" s="33" customFormat="1" ht="32" x14ac:dyDescent="0.55000000000000004">
      <c r="B88" s="153">
        <v>3</v>
      </c>
      <c r="C88" s="166">
        <v>45652</v>
      </c>
      <c r="D88" s="144" t="str">
        <f t="shared" si="1"/>
        <v>木</v>
      </c>
      <c r="E88" s="167">
        <v>0.51666666666666672</v>
      </c>
      <c r="F88" s="168" t="s">
        <v>208</v>
      </c>
      <c r="G88" s="169" t="s">
        <v>334</v>
      </c>
      <c r="H88" s="170">
        <v>6.8925578700000004E-2</v>
      </c>
      <c r="I88" s="171" t="s">
        <v>329</v>
      </c>
      <c r="J88" s="171" t="s">
        <v>236</v>
      </c>
      <c r="K88" s="169" t="s">
        <v>330</v>
      </c>
      <c r="L88" s="169" t="s">
        <v>331</v>
      </c>
      <c r="M88" s="169" t="s">
        <v>240</v>
      </c>
      <c r="N88" s="169" t="s">
        <v>240</v>
      </c>
      <c r="O88" s="172" t="s">
        <v>240</v>
      </c>
      <c r="P88" s="169" t="s">
        <v>239</v>
      </c>
      <c r="Q88" s="171" t="s">
        <v>332</v>
      </c>
      <c r="R88" s="173" t="s">
        <v>307</v>
      </c>
      <c r="S88" s="173" t="s">
        <v>243</v>
      </c>
      <c r="T88" s="171" t="s">
        <v>359</v>
      </c>
      <c r="U88" s="174">
        <v>64</v>
      </c>
      <c r="AL88" s="33" t="s">
        <v>190</v>
      </c>
    </row>
    <row r="89" spans="2:38" s="33" customFormat="1" ht="32" x14ac:dyDescent="0.55000000000000004">
      <c r="B89" s="153">
        <v>4</v>
      </c>
      <c r="C89" s="166">
        <v>45652</v>
      </c>
      <c r="D89" s="144" t="str">
        <f t="shared" si="1"/>
        <v>木</v>
      </c>
      <c r="E89" s="167">
        <v>0.52500000000000002</v>
      </c>
      <c r="F89" s="168" t="s">
        <v>208</v>
      </c>
      <c r="G89" s="169" t="s">
        <v>234</v>
      </c>
      <c r="H89" s="170">
        <v>8.3563135679999997E-2</v>
      </c>
      <c r="I89" s="171" t="s">
        <v>329</v>
      </c>
      <c r="J89" s="171" t="s">
        <v>236</v>
      </c>
      <c r="K89" s="169" t="s">
        <v>259</v>
      </c>
      <c r="L89" s="169" t="s">
        <v>331</v>
      </c>
      <c r="M89" s="169" t="s">
        <v>239</v>
      </c>
      <c r="N89" s="169" t="s">
        <v>239</v>
      </c>
      <c r="O89" s="172" t="s">
        <v>240</v>
      </c>
      <c r="P89" s="169" t="s">
        <v>239</v>
      </c>
      <c r="Q89" s="171" t="s">
        <v>332</v>
      </c>
      <c r="R89" s="173" t="s">
        <v>307</v>
      </c>
      <c r="S89" s="173" t="s">
        <v>294</v>
      </c>
      <c r="T89" s="171" t="s">
        <v>373</v>
      </c>
      <c r="U89" s="174">
        <v>6</v>
      </c>
      <c r="AL89" s="33" t="s">
        <v>190</v>
      </c>
    </row>
    <row r="90" spans="2:38" s="33" customFormat="1" ht="32" x14ac:dyDescent="0.55000000000000004">
      <c r="B90" s="153">
        <v>4</v>
      </c>
      <c r="C90" s="166">
        <v>45652</v>
      </c>
      <c r="D90" s="144" t="str">
        <f t="shared" si="1"/>
        <v>木</v>
      </c>
      <c r="E90" s="167">
        <v>0.52500000000000002</v>
      </c>
      <c r="F90" s="168" t="s">
        <v>208</v>
      </c>
      <c r="G90" s="169" t="s">
        <v>234</v>
      </c>
      <c r="H90" s="170">
        <v>0</v>
      </c>
      <c r="I90" s="171" t="s">
        <v>329</v>
      </c>
      <c r="J90" s="171" t="s">
        <v>236</v>
      </c>
      <c r="K90" s="169" t="s">
        <v>330</v>
      </c>
      <c r="L90" s="169" t="s">
        <v>331</v>
      </c>
      <c r="M90" s="169" t="s">
        <v>240</v>
      </c>
      <c r="N90" s="169" t="s">
        <v>240</v>
      </c>
      <c r="O90" s="172" t="s">
        <v>240</v>
      </c>
      <c r="P90" s="169" t="s">
        <v>239</v>
      </c>
      <c r="Q90" s="171" t="s">
        <v>332</v>
      </c>
      <c r="R90" s="173" t="s">
        <v>242</v>
      </c>
      <c r="S90" s="173" t="s">
        <v>243</v>
      </c>
      <c r="T90" s="171" t="s">
        <v>374</v>
      </c>
      <c r="U90" s="174">
        <v>11</v>
      </c>
      <c r="AL90" s="33" t="s">
        <v>190</v>
      </c>
    </row>
    <row r="91" spans="2:38" s="33" customFormat="1" ht="32" x14ac:dyDescent="0.55000000000000004">
      <c r="B91" s="153">
        <v>4</v>
      </c>
      <c r="C91" s="166">
        <v>45652</v>
      </c>
      <c r="D91" s="144" t="str">
        <f t="shared" si="1"/>
        <v>木</v>
      </c>
      <c r="E91" s="167">
        <v>0.52916666666666667</v>
      </c>
      <c r="F91" s="168" t="s">
        <v>208</v>
      </c>
      <c r="G91" s="169" t="s">
        <v>334</v>
      </c>
      <c r="H91" s="170">
        <v>4.2491199510000001E-2</v>
      </c>
      <c r="I91" s="171" t="s">
        <v>329</v>
      </c>
      <c r="J91" s="171" t="s">
        <v>236</v>
      </c>
      <c r="K91" s="169" t="s">
        <v>330</v>
      </c>
      <c r="L91" s="169" t="s">
        <v>331</v>
      </c>
      <c r="M91" s="169" t="s">
        <v>240</v>
      </c>
      <c r="N91" s="169" t="s">
        <v>240</v>
      </c>
      <c r="O91" s="172" t="s">
        <v>240</v>
      </c>
      <c r="P91" s="169" t="s">
        <v>239</v>
      </c>
      <c r="Q91" s="171" t="s">
        <v>332</v>
      </c>
      <c r="R91" s="173" t="s">
        <v>307</v>
      </c>
      <c r="S91" s="173" t="s">
        <v>297</v>
      </c>
      <c r="T91" s="171" t="s">
        <v>375</v>
      </c>
      <c r="U91" s="174">
        <v>30</v>
      </c>
      <c r="AL91" s="33" t="s">
        <v>190</v>
      </c>
    </row>
    <row r="92" spans="2:38" s="33" customFormat="1" ht="16" x14ac:dyDescent="0.55000000000000004">
      <c r="B92" s="153">
        <v>5</v>
      </c>
      <c r="C92" s="166">
        <v>45652</v>
      </c>
      <c r="D92" s="144" t="str">
        <f t="shared" si="1"/>
        <v>木</v>
      </c>
      <c r="E92" s="167">
        <v>0.59513888888888888</v>
      </c>
      <c r="F92" s="168" t="s">
        <v>208</v>
      </c>
      <c r="G92" s="169" t="s">
        <v>234</v>
      </c>
      <c r="H92" s="170">
        <v>6.0326599129999998E-2</v>
      </c>
      <c r="I92" s="171" t="s">
        <v>329</v>
      </c>
      <c r="J92" s="171" t="s">
        <v>236</v>
      </c>
      <c r="K92" s="169" t="s">
        <v>330</v>
      </c>
      <c r="L92" s="169" t="s">
        <v>331</v>
      </c>
      <c r="M92" s="169" t="s">
        <v>240</v>
      </c>
      <c r="N92" s="169" t="s">
        <v>240</v>
      </c>
      <c r="O92" s="172" t="s">
        <v>240</v>
      </c>
      <c r="P92" s="169" t="s">
        <v>239</v>
      </c>
      <c r="Q92" s="171" t="s">
        <v>332</v>
      </c>
      <c r="R92" s="173" t="s">
        <v>307</v>
      </c>
      <c r="S92" s="173" t="s">
        <v>243</v>
      </c>
      <c r="T92" s="171"/>
      <c r="U92" s="174">
        <v>11</v>
      </c>
      <c r="AL92" s="33" t="s">
        <v>190</v>
      </c>
    </row>
    <row r="93" spans="2:38" s="33" customFormat="1" ht="16" x14ac:dyDescent="0.55000000000000004">
      <c r="B93" s="153">
        <v>5</v>
      </c>
      <c r="C93" s="166">
        <v>45652</v>
      </c>
      <c r="D93" s="144" t="str">
        <f t="shared" si="1"/>
        <v>木</v>
      </c>
      <c r="E93" s="167">
        <v>0.59583333333333333</v>
      </c>
      <c r="F93" s="168" t="s">
        <v>208</v>
      </c>
      <c r="G93" s="169" t="s">
        <v>334</v>
      </c>
      <c r="H93" s="170">
        <v>3.972801871E-2</v>
      </c>
      <c r="I93" s="171" t="s">
        <v>329</v>
      </c>
      <c r="J93" s="171" t="s">
        <v>236</v>
      </c>
      <c r="K93" s="169" t="s">
        <v>259</v>
      </c>
      <c r="L93" s="169" t="s">
        <v>238</v>
      </c>
      <c r="M93" s="169" t="s">
        <v>239</v>
      </c>
      <c r="N93" s="169" t="s">
        <v>239</v>
      </c>
      <c r="O93" s="172" t="s">
        <v>240</v>
      </c>
      <c r="P93" s="169" t="s">
        <v>239</v>
      </c>
      <c r="Q93" s="171" t="s">
        <v>335</v>
      </c>
      <c r="R93" s="173" t="s">
        <v>336</v>
      </c>
      <c r="S93" s="173" t="s">
        <v>297</v>
      </c>
      <c r="T93" s="171" t="s">
        <v>355</v>
      </c>
      <c r="U93" s="174">
        <v>14</v>
      </c>
      <c r="AL93" s="33" t="s">
        <v>190</v>
      </c>
    </row>
    <row r="94" spans="2:38" s="33" customFormat="1" ht="16" x14ac:dyDescent="0.55000000000000004">
      <c r="B94" s="153">
        <v>6</v>
      </c>
      <c r="C94" s="166">
        <v>45652</v>
      </c>
      <c r="D94" s="144" t="str">
        <f t="shared" si="1"/>
        <v>木</v>
      </c>
      <c r="E94" s="167">
        <v>0.62430555555555556</v>
      </c>
      <c r="F94" s="168" t="s">
        <v>208</v>
      </c>
      <c r="G94" s="169" t="s">
        <v>334</v>
      </c>
      <c r="H94" s="170">
        <v>3.4620473229999997E-2</v>
      </c>
      <c r="I94" s="171" t="s">
        <v>329</v>
      </c>
      <c r="J94" s="171" t="s">
        <v>236</v>
      </c>
      <c r="K94" s="169" t="s">
        <v>259</v>
      </c>
      <c r="L94" s="169" t="s">
        <v>238</v>
      </c>
      <c r="M94" s="169" t="s">
        <v>239</v>
      </c>
      <c r="N94" s="169" t="s">
        <v>239</v>
      </c>
      <c r="O94" s="172" t="s">
        <v>240</v>
      </c>
      <c r="P94" s="169" t="s">
        <v>239</v>
      </c>
      <c r="Q94" s="171" t="s">
        <v>335</v>
      </c>
      <c r="R94" s="173" t="s">
        <v>336</v>
      </c>
      <c r="S94" s="173" t="s">
        <v>297</v>
      </c>
      <c r="T94" s="171" t="s">
        <v>355</v>
      </c>
      <c r="U94" s="174">
        <v>14</v>
      </c>
      <c r="AL94" s="33" t="s">
        <v>190</v>
      </c>
    </row>
    <row r="95" spans="2:38" s="33" customFormat="1" ht="16" x14ac:dyDescent="0.55000000000000004">
      <c r="B95" s="153">
        <v>6</v>
      </c>
      <c r="C95" s="166">
        <v>45652</v>
      </c>
      <c r="D95" s="144" t="str">
        <f t="shared" si="1"/>
        <v>木</v>
      </c>
      <c r="E95" s="167">
        <v>0.62916666666666665</v>
      </c>
      <c r="F95" s="168" t="s">
        <v>208</v>
      </c>
      <c r="G95" s="169" t="s">
        <v>334</v>
      </c>
      <c r="H95" s="170">
        <v>6.1841450559999997E-2</v>
      </c>
      <c r="I95" s="171" t="s">
        <v>329</v>
      </c>
      <c r="J95" s="171" t="s">
        <v>236</v>
      </c>
      <c r="K95" s="169" t="s">
        <v>259</v>
      </c>
      <c r="L95" s="169" t="s">
        <v>331</v>
      </c>
      <c r="M95" s="169" t="s">
        <v>240</v>
      </c>
      <c r="N95" s="169" t="s">
        <v>240</v>
      </c>
      <c r="O95" s="172" t="s">
        <v>240</v>
      </c>
      <c r="P95" s="169" t="s">
        <v>239</v>
      </c>
      <c r="Q95" s="171" t="s">
        <v>332</v>
      </c>
      <c r="R95" s="173" t="s">
        <v>307</v>
      </c>
      <c r="S95" s="173" t="s">
        <v>243</v>
      </c>
      <c r="T95" s="171"/>
      <c r="U95" s="174">
        <v>38</v>
      </c>
      <c r="AL95" s="33" t="s">
        <v>190</v>
      </c>
    </row>
    <row r="96" spans="2:38" s="33" customFormat="1" ht="32" x14ac:dyDescent="0.55000000000000004">
      <c r="B96" s="153">
        <v>6</v>
      </c>
      <c r="C96" s="166">
        <v>45652</v>
      </c>
      <c r="D96" s="144" t="str">
        <f t="shared" si="1"/>
        <v>木</v>
      </c>
      <c r="E96" s="167">
        <v>0.63402777777777775</v>
      </c>
      <c r="F96" s="168" t="s">
        <v>208</v>
      </c>
      <c r="G96" s="169" t="s">
        <v>334</v>
      </c>
      <c r="H96" s="170">
        <v>1.2010618000000001E-2</v>
      </c>
      <c r="I96" s="171" t="s">
        <v>329</v>
      </c>
      <c r="J96" s="171" t="s">
        <v>236</v>
      </c>
      <c r="K96" s="169" t="s">
        <v>330</v>
      </c>
      <c r="L96" s="169" t="s">
        <v>331</v>
      </c>
      <c r="M96" s="169" t="s">
        <v>240</v>
      </c>
      <c r="N96" s="169" t="s">
        <v>240</v>
      </c>
      <c r="O96" s="172" t="s">
        <v>240</v>
      </c>
      <c r="P96" s="169" t="s">
        <v>239</v>
      </c>
      <c r="Q96" s="171" t="s">
        <v>332</v>
      </c>
      <c r="R96" s="173" t="s">
        <v>307</v>
      </c>
      <c r="S96" s="173" t="s">
        <v>243</v>
      </c>
      <c r="T96" s="171" t="s">
        <v>359</v>
      </c>
      <c r="U96" s="174">
        <v>64</v>
      </c>
      <c r="AL96" s="33" t="s">
        <v>190</v>
      </c>
    </row>
    <row r="97" spans="2:21" s="33" customFormat="1" ht="16" x14ac:dyDescent="0.55000000000000004">
      <c r="B97" s="153">
        <v>1</v>
      </c>
      <c r="C97" s="166">
        <v>45665</v>
      </c>
      <c r="D97" s="144" t="str">
        <f t="shared" si="1"/>
        <v>水</v>
      </c>
      <c r="E97" s="167">
        <v>0.46388888888888891</v>
      </c>
      <c r="F97" s="168" t="s">
        <v>208</v>
      </c>
      <c r="G97" s="169" t="s">
        <v>234</v>
      </c>
      <c r="H97" s="170">
        <v>3.9549025000000002E-2</v>
      </c>
      <c r="I97" s="171" t="s">
        <v>329</v>
      </c>
      <c r="J97" s="171" t="s">
        <v>236</v>
      </c>
      <c r="K97" s="169" t="s">
        <v>330</v>
      </c>
      <c r="L97" s="169" t="s">
        <v>331</v>
      </c>
      <c r="M97" s="169" t="s">
        <v>240</v>
      </c>
      <c r="N97" s="169" t="s">
        <v>240</v>
      </c>
      <c r="O97" s="172" t="s">
        <v>240</v>
      </c>
      <c r="P97" s="169" t="s">
        <v>239</v>
      </c>
      <c r="Q97" s="171" t="s">
        <v>332</v>
      </c>
      <c r="R97" s="173" t="s">
        <v>307</v>
      </c>
      <c r="S97" s="173" t="s">
        <v>243</v>
      </c>
      <c r="T97" s="171"/>
      <c r="U97" s="174">
        <v>7</v>
      </c>
    </row>
    <row r="98" spans="2:21" s="33" customFormat="1" ht="32" x14ac:dyDescent="0.55000000000000004">
      <c r="B98" s="153">
        <v>1</v>
      </c>
      <c r="C98" s="166">
        <v>45665</v>
      </c>
      <c r="D98" s="144" t="str">
        <f t="shared" si="1"/>
        <v>水</v>
      </c>
      <c r="E98" s="167">
        <v>0.46666666666666667</v>
      </c>
      <c r="F98" s="168" t="s">
        <v>208</v>
      </c>
      <c r="G98" s="169" t="s">
        <v>334</v>
      </c>
      <c r="H98" s="170">
        <v>0</v>
      </c>
      <c r="I98" s="171" t="s">
        <v>329</v>
      </c>
      <c r="J98" s="171" t="s">
        <v>236</v>
      </c>
      <c r="K98" s="169" t="s">
        <v>330</v>
      </c>
      <c r="L98" s="169" t="s">
        <v>331</v>
      </c>
      <c r="M98" s="169" t="s">
        <v>240</v>
      </c>
      <c r="N98" s="169" t="s">
        <v>240</v>
      </c>
      <c r="O98" s="172" t="s">
        <v>239</v>
      </c>
      <c r="P98" s="169" t="s">
        <v>239</v>
      </c>
      <c r="Q98" s="171" t="s">
        <v>342</v>
      </c>
      <c r="R98" s="173" t="s">
        <v>242</v>
      </c>
      <c r="S98" s="173" t="s">
        <v>297</v>
      </c>
      <c r="T98" s="171" t="s">
        <v>376</v>
      </c>
      <c r="U98" s="174">
        <v>23</v>
      </c>
    </row>
    <row r="99" spans="2:21" s="33" customFormat="1" ht="16" x14ac:dyDescent="0.55000000000000004">
      <c r="B99" s="153">
        <v>1</v>
      </c>
      <c r="C99" s="166">
        <v>45665</v>
      </c>
      <c r="D99" s="144" t="str">
        <f t="shared" si="1"/>
        <v>水</v>
      </c>
      <c r="E99" s="167">
        <v>0.46666666666666667</v>
      </c>
      <c r="F99" s="168" t="s">
        <v>208</v>
      </c>
      <c r="G99" s="169" t="s">
        <v>334</v>
      </c>
      <c r="H99" s="170">
        <v>0.106847729</v>
      </c>
      <c r="I99" s="171" t="s">
        <v>329</v>
      </c>
      <c r="J99" s="171" t="s">
        <v>236</v>
      </c>
      <c r="K99" s="169" t="s">
        <v>330</v>
      </c>
      <c r="L99" s="169" t="s">
        <v>331</v>
      </c>
      <c r="M99" s="169" t="s">
        <v>240</v>
      </c>
      <c r="N99" s="169" t="s">
        <v>240</v>
      </c>
      <c r="O99" s="172" t="s">
        <v>239</v>
      </c>
      <c r="P99" s="169" t="s">
        <v>239</v>
      </c>
      <c r="Q99" s="171" t="s">
        <v>332</v>
      </c>
      <c r="R99" s="173" t="s">
        <v>307</v>
      </c>
      <c r="S99" s="173" t="s">
        <v>243</v>
      </c>
      <c r="T99" s="171"/>
      <c r="U99" s="174">
        <v>25</v>
      </c>
    </row>
    <row r="100" spans="2:21" s="33" customFormat="1" ht="32" x14ac:dyDescent="0.55000000000000004">
      <c r="B100" s="153">
        <v>1</v>
      </c>
      <c r="C100" s="166">
        <v>45665</v>
      </c>
      <c r="D100" s="144" t="str">
        <f t="shared" si="1"/>
        <v>水</v>
      </c>
      <c r="E100" s="167">
        <v>0.47361111111111109</v>
      </c>
      <c r="F100" s="168" t="s">
        <v>208</v>
      </c>
      <c r="G100" s="169" t="s">
        <v>334</v>
      </c>
      <c r="H100" s="170">
        <v>0</v>
      </c>
      <c r="I100" s="171" t="s">
        <v>329</v>
      </c>
      <c r="J100" s="171" t="s">
        <v>236</v>
      </c>
      <c r="K100" s="169" t="s">
        <v>259</v>
      </c>
      <c r="L100" s="169" t="s">
        <v>331</v>
      </c>
      <c r="M100" s="169" t="s">
        <v>240</v>
      </c>
      <c r="N100" s="169" t="s">
        <v>239</v>
      </c>
      <c r="O100" s="172" t="s">
        <v>240</v>
      </c>
      <c r="P100" s="169" t="s">
        <v>239</v>
      </c>
      <c r="Q100" s="171" t="s">
        <v>332</v>
      </c>
      <c r="R100" s="173" t="s">
        <v>242</v>
      </c>
      <c r="S100" s="173" t="s">
        <v>294</v>
      </c>
      <c r="T100" s="171" t="s">
        <v>377</v>
      </c>
      <c r="U100" s="174">
        <v>55</v>
      </c>
    </row>
    <row r="101" spans="2:21" s="33" customFormat="1" ht="16" x14ac:dyDescent="0.55000000000000004">
      <c r="B101" s="153">
        <v>1</v>
      </c>
      <c r="C101" s="166">
        <v>45665</v>
      </c>
      <c r="D101" s="144" t="str">
        <f t="shared" si="1"/>
        <v>水</v>
      </c>
      <c r="E101" s="167">
        <v>0.47638888888888886</v>
      </c>
      <c r="F101" s="168" t="s">
        <v>208</v>
      </c>
      <c r="G101" s="169" t="s">
        <v>234</v>
      </c>
      <c r="H101" s="170">
        <v>5.7246479959999999E-2</v>
      </c>
      <c r="I101" s="171" t="s">
        <v>329</v>
      </c>
      <c r="J101" s="171" t="s">
        <v>236</v>
      </c>
      <c r="K101" s="169" t="s">
        <v>330</v>
      </c>
      <c r="L101" s="169" t="s">
        <v>331</v>
      </c>
      <c r="M101" s="169" t="s">
        <v>240</v>
      </c>
      <c r="N101" s="169" t="s">
        <v>240</v>
      </c>
      <c r="O101" s="172" t="s">
        <v>240</v>
      </c>
      <c r="P101" s="169" t="s">
        <v>239</v>
      </c>
      <c r="Q101" s="171" t="s">
        <v>332</v>
      </c>
      <c r="R101" s="173" t="s">
        <v>307</v>
      </c>
      <c r="S101" s="173" t="s">
        <v>243</v>
      </c>
      <c r="T101" s="171"/>
      <c r="U101" s="174">
        <v>9</v>
      </c>
    </row>
    <row r="102" spans="2:21" s="33" customFormat="1" ht="16" x14ac:dyDescent="0.55000000000000004">
      <c r="B102" s="153">
        <v>1</v>
      </c>
      <c r="C102" s="166">
        <v>45665</v>
      </c>
      <c r="D102" s="144" t="str">
        <f t="shared" si="1"/>
        <v>水</v>
      </c>
      <c r="E102" s="167">
        <v>0.47708333333333336</v>
      </c>
      <c r="F102" s="168" t="s">
        <v>208</v>
      </c>
      <c r="G102" s="169" t="s">
        <v>234</v>
      </c>
      <c r="H102" s="170">
        <v>0</v>
      </c>
      <c r="I102" s="171" t="s">
        <v>329</v>
      </c>
      <c r="J102" s="171" t="s">
        <v>236</v>
      </c>
      <c r="K102" s="169" t="s">
        <v>259</v>
      </c>
      <c r="L102" s="169" t="s">
        <v>331</v>
      </c>
      <c r="M102" s="169" t="s">
        <v>239</v>
      </c>
      <c r="N102" s="169" t="s">
        <v>239</v>
      </c>
      <c r="O102" s="172" t="s">
        <v>240</v>
      </c>
      <c r="P102" s="169" t="s">
        <v>239</v>
      </c>
      <c r="Q102" s="171" t="s">
        <v>332</v>
      </c>
      <c r="R102" s="173" t="s">
        <v>242</v>
      </c>
      <c r="S102" s="173" t="s">
        <v>343</v>
      </c>
      <c r="T102" s="171"/>
      <c r="U102" s="174">
        <v>6</v>
      </c>
    </row>
    <row r="103" spans="2:21" s="33" customFormat="1" ht="32" x14ac:dyDescent="0.55000000000000004">
      <c r="B103" s="153">
        <v>2</v>
      </c>
      <c r="C103" s="166">
        <v>45665</v>
      </c>
      <c r="D103" s="144" t="str">
        <f t="shared" si="1"/>
        <v>水</v>
      </c>
      <c r="E103" s="167">
        <v>0.48472222222222222</v>
      </c>
      <c r="F103" s="168" t="s">
        <v>208</v>
      </c>
      <c r="G103" s="169" t="s">
        <v>234</v>
      </c>
      <c r="H103" s="170">
        <v>1.005541678E-2</v>
      </c>
      <c r="I103" s="171" t="s">
        <v>329</v>
      </c>
      <c r="J103" s="171" t="s">
        <v>236</v>
      </c>
      <c r="K103" s="169" t="s">
        <v>330</v>
      </c>
      <c r="L103" s="169" t="s">
        <v>331</v>
      </c>
      <c r="M103" s="169" t="s">
        <v>240</v>
      </c>
      <c r="N103" s="169" t="s">
        <v>240</v>
      </c>
      <c r="O103" s="172" t="s">
        <v>240</v>
      </c>
      <c r="P103" s="169" t="s">
        <v>239</v>
      </c>
      <c r="Q103" s="171" t="s">
        <v>332</v>
      </c>
      <c r="R103" s="173" t="s">
        <v>242</v>
      </c>
      <c r="S103" s="173" t="s">
        <v>343</v>
      </c>
      <c r="T103" s="171" t="s">
        <v>378</v>
      </c>
      <c r="U103" s="174">
        <v>13</v>
      </c>
    </row>
    <row r="104" spans="2:21" s="33" customFormat="1" ht="16" x14ac:dyDescent="0.55000000000000004">
      <c r="B104" s="153">
        <v>2</v>
      </c>
      <c r="C104" s="166">
        <v>45665</v>
      </c>
      <c r="D104" s="144" t="str">
        <f t="shared" si="1"/>
        <v>水</v>
      </c>
      <c r="E104" s="167">
        <v>0.4861111111111111</v>
      </c>
      <c r="F104" s="168" t="s">
        <v>208</v>
      </c>
      <c r="G104" s="169" t="s">
        <v>334</v>
      </c>
      <c r="H104" s="170">
        <v>0.1650663077</v>
      </c>
      <c r="I104" s="171" t="s">
        <v>329</v>
      </c>
      <c r="J104" s="171" t="s">
        <v>236</v>
      </c>
      <c r="K104" s="169" t="s">
        <v>330</v>
      </c>
      <c r="L104" s="169" t="s">
        <v>331</v>
      </c>
      <c r="M104" s="169" t="s">
        <v>240</v>
      </c>
      <c r="N104" s="169" t="s">
        <v>240</v>
      </c>
      <c r="O104" s="172" t="s">
        <v>240</v>
      </c>
      <c r="P104" s="169" t="s">
        <v>239</v>
      </c>
      <c r="Q104" s="171" t="s">
        <v>332</v>
      </c>
      <c r="R104" s="173" t="s">
        <v>307</v>
      </c>
      <c r="S104" s="173" t="s">
        <v>312</v>
      </c>
      <c r="T104" s="171" t="s">
        <v>379</v>
      </c>
      <c r="U104" s="174">
        <v>19</v>
      </c>
    </row>
    <row r="105" spans="2:21" s="33" customFormat="1" ht="16" x14ac:dyDescent="0.55000000000000004">
      <c r="B105" s="153">
        <v>2</v>
      </c>
      <c r="C105" s="166">
        <v>45665</v>
      </c>
      <c r="D105" s="144" t="str">
        <f t="shared" si="1"/>
        <v>水</v>
      </c>
      <c r="E105" s="167">
        <v>0.48680555555555555</v>
      </c>
      <c r="F105" s="168" t="s">
        <v>208</v>
      </c>
      <c r="G105" s="169" t="s">
        <v>334</v>
      </c>
      <c r="H105" s="170">
        <v>0.1650663077</v>
      </c>
      <c r="I105" s="171" t="s">
        <v>329</v>
      </c>
      <c r="J105" s="171" t="s">
        <v>236</v>
      </c>
      <c r="K105" s="169" t="s">
        <v>330</v>
      </c>
      <c r="L105" s="169" t="s">
        <v>331</v>
      </c>
      <c r="M105" s="169" t="s">
        <v>240</v>
      </c>
      <c r="N105" s="169" t="s">
        <v>240</v>
      </c>
      <c r="O105" s="172" t="s">
        <v>240</v>
      </c>
      <c r="P105" s="169" t="s">
        <v>239</v>
      </c>
      <c r="Q105" s="171" t="s">
        <v>332</v>
      </c>
      <c r="R105" s="173" t="s">
        <v>307</v>
      </c>
      <c r="S105" s="173" t="s">
        <v>243</v>
      </c>
      <c r="T105" s="171" t="s">
        <v>380</v>
      </c>
      <c r="U105" s="174">
        <v>21</v>
      </c>
    </row>
    <row r="106" spans="2:21" s="33" customFormat="1" ht="16" x14ac:dyDescent="0.55000000000000004">
      <c r="B106" s="153">
        <v>2</v>
      </c>
      <c r="C106" s="166">
        <v>45665</v>
      </c>
      <c r="D106" s="144" t="str">
        <f t="shared" si="1"/>
        <v>水</v>
      </c>
      <c r="E106" s="167">
        <v>0.48749999999999999</v>
      </c>
      <c r="F106" s="168" t="s">
        <v>208</v>
      </c>
      <c r="G106" s="169" t="s">
        <v>334</v>
      </c>
      <c r="H106" s="170">
        <v>4.4701856560000003E-2</v>
      </c>
      <c r="I106" s="171" t="s">
        <v>329</v>
      </c>
      <c r="J106" s="171" t="s">
        <v>236</v>
      </c>
      <c r="K106" s="169" t="s">
        <v>330</v>
      </c>
      <c r="L106" s="169" t="s">
        <v>331</v>
      </c>
      <c r="M106" s="169" t="s">
        <v>240</v>
      </c>
      <c r="N106" s="169" t="s">
        <v>240</v>
      </c>
      <c r="O106" s="172" t="s">
        <v>239</v>
      </c>
      <c r="P106" s="169" t="s">
        <v>239</v>
      </c>
      <c r="Q106" s="171" t="s">
        <v>342</v>
      </c>
      <c r="R106" s="173" t="s">
        <v>307</v>
      </c>
      <c r="S106" s="173" t="s">
        <v>243</v>
      </c>
      <c r="T106" s="171" t="s">
        <v>381</v>
      </c>
      <c r="U106" s="174">
        <v>23</v>
      </c>
    </row>
    <row r="107" spans="2:21" s="33" customFormat="1" ht="48" x14ac:dyDescent="0.55000000000000004">
      <c r="B107" s="153">
        <v>2</v>
      </c>
      <c r="C107" s="166">
        <v>45665</v>
      </c>
      <c r="D107" s="144" t="str">
        <f t="shared" si="1"/>
        <v>水</v>
      </c>
      <c r="E107" s="167">
        <v>0.48749999999999999</v>
      </c>
      <c r="F107" s="168" t="s">
        <v>208</v>
      </c>
      <c r="G107" s="169" t="s">
        <v>334</v>
      </c>
      <c r="H107" s="170">
        <v>0</v>
      </c>
      <c r="I107" s="171" t="s">
        <v>329</v>
      </c>
      <c r="J107" s="171" t="s">
        <v>236</v>
      </c>
      <c r="K107" s="169" t="s">
        <v>259</v>
      </c>
      <c r="L107" s="169" t="s">
        <v>331</v>
      </c>
      <c r="M107" s="169" t="s">
        <v>239</v>
      </c>
      <c r="N107" s="169" t="s">
        <v>239</v>
      </c>
      <c r="O107" s="172" t="s">
        <v>240</v>
      </c>
      <c r="P107" s="169" t="s">
        <v>239</v>
      </c>
      <c r="Q107" s="171" t="s">
        <v>332</v>
      </c>
      <c r="R107" s="173" t="s">
        <v>242</v>
      </c>
      <c r="S107" s="173" t="s">
        <v>297</v>
      </c>
      <c r="T107" s="171" t="s">
        <v>382</v>
      </c>
      <c r="U107" s="174">
        <v>26</v>
      </c>
    </row>
    <row r="108" spans="2:21" s="33" customFormat="1" ht="16" x14ac:dyDescent="0.55000000000000004">
      <c r="B108" s="153">
        <v>2</v>
      </c>
      <c r="C108" s="166">
        <v>45665</v>
      </c>
      <c r="D108" s="144" t="str">
        <f t="shared" si="1"/>
        <v>水</v>
      </c>
      <c r="E108" s="167">
        <v>0.48958333333333331</v>
      </c>
      <c r="F108" s="168" t="s">
        <v>208</v>
      </c>
      <c r="G108" s="169" t="s">
        <v>334</v>
      </c>
      <c r="H108" s="170">
        <v>0.1087912497</v>
      </c>
      <c r="I108" s="171" t="s">
        <v>329</v>
      </c>
      <c r="J108" s="171" t="s">
        <v>236</v>
      </c>
      <c r="K108" s="169" t="s">
        <v>237</v>
      </c>
      <c r="L108" s="169" t="s">
        <v>331</v>
      </c>
      <c r="M108" s="169" t="s">
        <v>240</v>
      </c>
      <c r="N108" s="169" t="s">
        <v>240</v>
      </c>
      <c r="O108" s="172" t="s">
        <v>240</v>
      </c>
      <c r="P108" s="169" t="s">
        <v>239</v>
      </c>
      <c r="Q108" s="171" t="s">
        <v>339</v>
      </c>
      <c r="R108" s="173" t="s">
        <v>307</v>
      </c>
      <c r="S108" s="173" t="s">
        <v>243</v>
      </c>
      <c r="T108" s="171"/>
      <c r="U108" s="174">
        <v>34</v>
      </c>
    </row>
    <row r="109" spans="2:21" s="33" customFormat="1" ht="32" x14ac:dyDescent="0.55000000000000004">
      <c r="B109" s="153">
        <v>2</v>
      </c>
      <c r="C109" s="166">
        <v>45665</v>
      </c>
      <c r="D109" s="144" t="str">
        <f t="shared" si="1"/>
        <v>水</v>
      </c>
      <c r="E109" s="167">
        <v>0.49236111111111114</v>
      </c>
      <c r="F109" s="168" t="s">
        <v>208</v>
      </c>
      <c r="G109" s="169" t="s">
        <v>334</v>
      </c>
      <c r="H109" s="170">
        <v>0</v>
      </c>
      <c r="I109" s="171" t="s">
        <v>329</v>
      </c>
      <c r="J109" s="171" t="s">
        <v>236</v>
      </c>
      <c r="K109" s="169" t="s">
        <v>237</v>
      </c>
      <c r="L109" s="169" t="s">
        <v>331</v>
      </c>
      <c r="M109" s="169" t="s">
        <v>240</v>
      </c>
      <c r="N109" s="169" t="s">
        <v>240</v>
      </c>
      <c r="O109" s="172" t="s">
        <v>240</v>
      </c>
      <c r="P109" s="169" t="s">
        <v>239</v>
      </c>
      <c r="Q109" s="171" t="s">
        <v>332</v>
      </c>
      <c r="R109" s="173" t="s">
        <v>242</v>
      </c>
      <c r="S109" s="173" t="s">
        <v>312</v>
      </c>
      <c r="T109" s="171" t="s">
        <v>383</v>
      </c>
      <c r="U109" s="174">
        <v>44</v>
      </c>
    </row>
    <row r="110" spans="2:21" s="33" customFormat="1" ht="16" x14ac:dyDescent="0.55000000000000004">
      <c r="B110" s="153">
        <v>3</v>
      </c>
      <c r="C110" s="166">
        <v>45665</v>
      </c>
      <c r="D110" s="144" t="str">
        <f t="shared" ref="D110:D114" si="2">IF($C110 &lt;&gt; "", IF(ISERROR(MATCH(C110, 祝日, 0)), TEXT($C110, "aaa"), "祝日"), "")</f>
        <v>水</v>
      </c>
      <c r="E110" s="167">
        <v>0.50624999999999998</v>
      </c>
      <c r="F110" s="168" t="s">
        <v>208</v>
      </c>
      <c r="G110" s="169" t="s">
        <v>334</v>
      </c>
      <c r="H110" s="170">
        <v>0.10955633920000001</v>
      </c>
      <c r="I110" s="171" t="s">
        <v>329</v>
      </c>
      <c r="J110" s="171" t="s">
        <v>236</v>
      </c>
      <c r="K110" s="169" t="s">
        <v>330</v>
      </c>
      <c r="L110" s="169" t="s">
        <v>331</v>
      </c>
      <c r="M110" s="169" t="s">
        <v>240</v>
      </c>
      <c r="N110" s="169" t="s">
        <v>240</v>
      </c>
      <c r="O110" s="172" t="s">
        <v>240</v>
      </c>
      <c r="P110" s="169" t="s">
        <v>239</v>
      </c>
      <c r="Q110" s="171" t="s">
        <v>332</v>
      </c>
      <c r="R110" s="173" t="s">
        <v>307</v>
      </c>
      <c r="S110" s="173" t="s">
        <v>243</v>
      </c>
      <c r="T110" s="171"/>
      <c r="U110" s="174">
        <v>19</v>
      </c>
    </row>
    <row r="111" spans="2:21" s="33" customFormat="1" ht="32" x14ac:dyDescent="0.55000000000000004">
      <c r="B111" s="153">
        <v>3</v>
      </c>
      <c r="C111" s="166">
        <v>45665</v>
      </c>
      <c r="D111" s="144" t="str">
        <f t="shared" si="2"/>
        <v>水</v>
      </c>
      <c r="E111" s="167">
        <v>0.50902777777777775</v>
      </c>
      <c r="F111" s="168" t="s">
        <v>208</v>
      </c>
      <c r="G111" s="169" t="s">
        <v>334</v>
      </c>
      <c r="H111" s="170">
        <v>0</v>
      </c>
      <c r="I111" s="171" t="s">
        <v>329</v>
      </c>
      <c r="J111" s="171" t="s">
        <v>236</v>
      </c>
      <c r="K111" s="169" t="s">
        <v>259</v>
      </c>
      <c r="L111" s="169" t="s">
        <v>345</v>
      </c>
      <c r="M111" s="169" t="s">
        <v>239</v>
      </c>
      <c r="N111" s="169" t="s">
        <v>240</v>
      </c>
      <c r="O111" s="172" t="s">
        <v>240</v>
      </c>
      <c r="P111" s="169" t="s">
        <v>239</v>
      </c>
      <c r="Q111" s="171" t="s">
        <v>241</v>
      </c>
      <c r="R111" s="173" t="s">
        <v>242</v>
      </c>
      <c r="S111" s="173" t="s">
        <v>297</v>
      </c>
      <c r="T111" s="171" t="s">
        <v>384</v>
      </c>
      <c r="U111" s="174">
        <v>31</v>
      </c>
    </row>
    <row r="112" spans="2:21" s="33" customFormat="1" ht="16" x14ac:dyDescent="0.55000000000000004">
      <c r="B112" s="153">
        <v>3</v>
      </c>
      <c r="C112" s="166">
        <v>45665</v>
      </c>
      <c r="D112" s="144" t="str">
        <f t="shared" si="2"/>
        <v>水</v>
      </c>
      <c r="E112" s="167">
        <v>0.51041666666666663</v>
      </c>
      <c r="F112" s="168" t="s">
        <v>208</v>
      </c>
      <c r="G112" s="169" t="s">
        <v>334</v>
      </c>
      <c r="H112" s="170">
        <v>0.15292893339999999</v>
      </c>
      <c r="I112" s="171" t="s">
        <v>329</v>
      </c>
      <c r="J112" s="171" t="s">
        <v>236</v>
      </c>
      <c r="K112" s="169" t="s">
        <v>330</v>
      </c>
      <c r="L112" s="169" t="s">
        <v>331</v>
      </c>
      <c r="M112" s="169" t="s">
        <v>240</v>
      </c>
      <c r="N112" s="169" t="s">
        <v>240</v>
      </c>
      <c r="O112" s="172" t="s">
        <v>239</v>
      </c>
      <c r="P112" s="169" t="s">
        <v>239</v>
      </c>
      <c r="Q112" s="171" t="s">
        <v>332</v>
      </c>
      <c r="R112" s="173" t="s">
        <v>307</v>
      </c>
      <c r="S112" s="173" t="s">
        <v>243</v>
      </c>
      <c r="T112" s="171"/>
      <c r="U112" s="174">
        <v>36</v>
      </c>
    </row>
    <row r="113" spans="2:21" s="33" customFormat="1" ht="32" x14ac:dyDescent="0.55000000000000004">
      <c r="B113" s="153">
        <v>4</v>
      </c>
      <c r="C113" s="166">
        <v>45665</v>
      </c>
      <c r="D113" s="144" t="str">
        <f t="shared" si="2"/>
        <v>水</v>
      </c>
      <c r="E113" s="167">
        <v>0.52708333333333335</v>
      </c>
      <c r="F113" s="168" t="s">
        <v>208</v>
      </c>
      <c r="G113" s="169" t="s">
        <v>334</v>
      </c>
      <c r="H113" s="170">
        <v>3.3164338879999998E-2</v>
      </c>
      <c r="I113" s="171" t="s">
        <v>329</v>
      </c>
      <c r="J113" s="171" t="s">
        <v>236</v>
      </c>
      <c r="K113" s="169" t="s">
        <v>259</v>
      </c>
      <c r="L113" s="169" t="s">
        <v>238</v>
      </c>
      <c r="M113" s="169" t="s">
        <v>239</v>
      </c>
      <c r="N113" s="169" t="s">
        <v>239</v>
      </c>
      <c r="O113" s="172" t="s">
        <v>240</v>
      </c>
      <c r="P113" s="169" t="s">
        <v>239</v>
      </c>
      <c r="Q113" s="171" t="s">
        <v>335</v>
      </c>
      <c r="R113" s="173" t="s">
        <v>336</v>
      </c>
      <c r="S113" s="173" t="s">
        <v>297</v>
      </c>
      <c r="T113" s="171" t="s">
        <v>385</v>
      </c>
      <c r="U113" s="174">
        <v>14</v>
      </c>
    </row>
    <row r="114" spans="2:21" s="33" customFormat="1" ht="32" x14ac:dyDescent="0.55000000000000004">
      <c r="B114" s="153">
        <v>4</v>
      </c>
      <c r="C114" s="166">
        <v>45665</v>
      </c>
      <c r="D114" s="144" t="str">
        <f t="shared" si="2"/>
        <v>水</v>
      </c>
      <c r="E114" s="167">
        <v>0.52847222222222223</v>
      </c>
      <c r="F114" s="168" t="s">
        <v>208</v>
      </c>
      <c r="G114" s="169" t="s">
        <v>334</v>
      </c>
      <c r="H114" s="170">
        <v>0</v>
      </c>
      <c r="I114" s="171" t="s">
        <v>329</v>
      </c>
      <c r="J114" s="171" t="s">
        <v>236</v>
      </c>
      <c r="K114" s="169" t="s">
        <v>330</v>
      </c>
      <c r="L114" s="169" t="s">
        <v>331</v>
      </c>
      <c r="M114" s="169" t="s">
        <v>240</v>
      </c>
      <c r="N114" s="169" t="s">
        <v>240</v>
      </c>
      <c r="O114" s="172" t="s">
        <v>239</v>
      </c>
      <c r="P114" s="169" t="s">
        <v>239</v>
      </c>
      <c r="Q114" s="171" t="s">
        <v>342</v>
      </c>
      <c r="R114" s="173" t="s">
        <v>242</v>
      </c>
      <c r="S114" s="173" t="s">
        <v>297</v>
      </c>
      <c r="T114" s="171" t="s">
        <v>376</v>
      </c>
      <c r="U114" s="174">
        <v>23</v>
      </c>
    </row>
    <row r="115" spans="2:21" s="33" customFormat="1" ht="16" x14ac:dyDescent="0.55000000000000004">
      <c r="B115" s="153">
        <v>4</v>
      </c>
      <c r="C115" s="166">
        <v>45665</v>
      </c>
      <c r="D115" s="144" t="str">
        <f t="shared" ref="D115:D117" si="3">IF($C115 &lt;&gt; "", IF(ISERROR(MATCH(C115, 祝日, 0)), TEXT($C115, "aaa"), "祝日"), "")</f>
        <v>水</v>
      </c>
      <c r="E115" s="167">
        <v>0.53125</v>
      </c>
      <c r="F115" s="168" t="s">
        <v>208</v>
      </c>
      <c r="G115" s="169" t="s">
        <v>334</v>
      </c>
      <c r="H115" s="170">
        <v>0.1034274116</v>
      </c>
      <c r="I115" s="171" t="s">
        <v>329</v>
      </c>
      <c r="J115" s="171" t="s">
        <v>236</v>
      </c>
      <c r="K115" s="169" t="s">
        <v>330</v>
      </c>
      <c r="L115" s="169" t="s">
        <v>331</v>
      </c>
      <c r="M115" s="169" t="s">
        <v>240</v>
      </c>
      <c r="N115" s="169" t="s">
        <v>240</v>
      </c>
      <c r="O115" s="172" t="s">
        <v>239</v>
      </c>
      <c r="P115" s="169" t="s">
        <v>239</v>
      </c>
      <c r="Q115" s="171" t="s">
        <v>332</v>
      </c>
      <c r="R115" s="173" t="s">
        <v>307</v>
      </c>
      <c r="S115" s="173" t="s">
        <v>243</v>
      </c>
      <c r="T115" s="171"/>
      <c r="U115" s="174">
        <v>36</v>
      </c>
    </row>
    <row r="116" spans="2:21" s="33" customFormat="1" ht="32" x14ac:dyDescent="0.55000000000000004">
      <c r="B116" s="153">
        <v>4</v>
      </c>
      <c r="C116" s="166">
        <v>45665</v>
      </c>
      <c r="D116" s="144" t="str">
        <f t="shared" si="3"/>
        <v>水</v>
      </c>
      <c r="E116" s="167">
        <v>0.53749999999999998</v>
      </c>
      <c r="F116" s="168" t="s">
        <v>208</v>
      </c>
      <c r="G116" s="169" t="s">
        <v>334</v>
      </c>
      <c r="H116" s="170">
        <v>6.6438544680000003E-2</v>
      </c>
      <c r="I116" s="171" t="s">
        <v>329</v>
      </c>
      <c r="J116" s="171" t="s">
        <v>236</v>
      </c>
      <c r="K116" s="169" t="s">
        <v>237</v>
      </c>
      <c r="L116" s="169" t="s">
        <v>331</v>
      </c>
      <c r="M116" s="169" t="s">
        <v>240</v>
      </c>
      <c r="N116" s="169" t="s">
        <v>240</v>
      </c>
      <c r="O116" s="172" t="s">
        <v>239</v>
      </c>
      <c r="P116" s="169" t="s">
        <v>239</v>
      </c>
      <c r="Q116" s="171" t="s">
        <v>342</v>
      </c>
      <c r="R116" s="173" t="s">
        <v>242</v>
      </c>
      <c r="S116" s="173" t="s">
        <v>294</v>
      </c>
      <c r="T116" s="171" t="s">
        <v>386</v>
      </c>
      <c r="U116" s="174">
        <v>65</v>
      </c>
    </row>
    <row r="117" spans="2:21" s="33" customFormat="1" ht="32" x14ac:dyDescent="0.55000000000000004">
      <c r="B117" s="153">
        <v>4</v>
      </c>
      <c r="C117" s="166">
        <v>45665</v>
      </c>
      <c r="D117" s="144" t="str">
        <f t="shared" si="3"/>
        <v>水</v>
      </c>
      <c r="E117" s="167">
        <v>0.53749999999999998</v>
      </c>
      <c r="F117" s="168" t="s">
        <v>208</v>
      </c>
      <c r="G117" s="169" t="s">
        <v>334</v>
      </c>
      <c r="H117" s="170">
        <v>4.3801239900000003E-4</v>
      </c>
      <c r="I117" s="171" t="s">
        <v>329</v>
      </c>
      <c r="J117" s="171" t="s">
        <v>236</v>
      </c>
      <c r="K117" s="169" t="s">
        <v>237</v>
      </c>
      <c r="L117" s="169" t="s">
        <v>331</v>
      </c>
      <c r="M117" s="169" t="s">
        <v>240</v>
      </c>
      <c r="N117" s="169" t="s">
        <v>240</v>
      </c>
      <c r="O117" s="172" t="s">
        <v>240</v>
      </c>
      <c r="P117" s="169" t="s">
        <v>239</v>
      </c>
      <c r="Q117" s="171" t="s">
        <v>339</v>
      </c>
      <c r="R117" s="173" t="s">
        <v>307</v>
      </c>
      <c r="S117" s="173" t="s">
        <v>294</v>
      </c>
      <c r="T117" s="171" t="s">
        <v>387</v>
      </c>
      <c r="U117" s="174">
        <v>66</v>
      </c>
    </row>
    <row r="118" spans="2:21" s="33" customFormat="1" ht="16" x14ac:dyDescent="0.55000000000000004">
      <c r="B118" s="153">
        <v>5</v>
      </c>
      <c r="C118" s="166">
        <v>45665</v>
      </c>
      <c r="D118" s="144" t="str">
        <f t="shared" ref="D118:D143" si="4">IF($C118 &lt;&gt; "", IF(ISERROR(MATCH(C118, 祝日, 0)), TEXT($C118, "aaa"), "祝日"), "")</f>
        <v>水</v>
      </c>
      <c r="E118" s="167">
        <v>0.59930555555555554</v>
      </c>
      <c r="F118" s="168" t="s">
        <v>208</v>
      </c>
      <c r="G118" s="169" t="s">
        <v>334</v>
      </c>
      <c r="H118" s="170">
        <v>0.10293946399999999</v>
      </c>
      <c r="I118" s="171" t="s">
        <v>329</v>
      </c>
      <c r="J118" s="171" t="s">
        <v>236</v>
      </c>
      <c r="K118" s="169" t="s">
        <v>330</v>
      </c>
      <c r="L118" s="169" t="s">
        <v>331</v>
      </c>
      <c r="M118" s="169" t="s">
        <v>240</v>
      </c>
      <c r="N118" s="169" t="s">
        <v>240</v>
      </c>
      <c r="O118" s="172" t="s">
        <v>240</v>
      </c>
      <c r="P118" s="169" t="s">
        <v>239</v>
      </c>
      <c r="Q118" s="171" t="s">
        <v>332</v>
      </c>
      <c r="R118" s="173" t="s">
        <v>307</v>
      </c>
      <c r="S118" s="173" t="s">
        <v>243</v>
      </c>
      <c r="T118" s="171"/>
      <c r="U118" s="174">
        <v>32</v>
      </c>
    </row>
    <row r="119" spans="2:21" s="33" customFormat="1" ht="32" x14ac:dyDescent="0.55000000000000004">
      <c r="B119" s="153">
        <v>5</v>
      </c>
      <c r="C119" s="166">
        <v>45665</v>
      </c>
      <c r="D119" s="144" t="str">
        <f t="shared" si="4"/>
        <v>水</v>
      </c>
      <c r="E119" s="167">
        <v>0.60833333333333328</v>
      </c>
      <c r="F119" s="168" t="s">
        <v>208</v>
      </c>
      <c r="G119" s="169" t="s">
        <v>234</v>
      </c>
      <c r="H119" s="170">
        <v>0</v>
      </c>
      <c r="I119" s="171" t="s">
        <v>329</v>
      </c>
      <c r="J119" s="171" t="s">
        <v>236</v>
      </c>
      <c r="K119" s="169" t="s">
        <v>330</v>
      </c>
      <c r="L119" s="169" t="s">
        <v>331</v>
      </c>
      <c r="M119" s="169" t="s">
        <v>240</v>
      </c>
      <c r="N119" s="169" t="s">
        <v>240</v>
      </c>
      <c r="O119" s="172" t="s">
        <v>240</v>
      </c>
      <c r="P119" s="169" t="s">
        <v>239</v>
      </c>
      <c r="Q119" s="171" t="s">
        <v>332</v>
      </c>
      <c r="R119" s="173" t="s">
        <v>242</v>
      </c>
      <c r="S119" s="173" t="s">
        <v>243</v>
      </c>
      <c r="T119" s="171" t="s">
        <v>388</v>
      </c>
      <c r="U119" s="174">
        <v>11</v>
      </c>
    </row>
    <row r="120" spans="2:21" s="33" customFormat="1" ht="32" x14ac:dyDescent="0.55000000000000004">
      <c r="B120" s="153">
        <v>1</v>
      </c>
      <c r="C120" s="166">
        <v>45666</v>
      </c>
      <c r="D120" s="144" t="str">
        <f t="shared" si="4"/>
        <v>木</v>
      </c>
      <c r="E120" s="167">
        <v>0.47569444444444442</v>
      </c>
      <c r="F120" s="168" t="s">
        <v>208</v>
      </c>
      <c r="G120" s="169" t="s">
        <v>234</v>
      </c>
      <c r="H120" s="170">
        <v>4.36284641E-2</v>
      </c>
      <c r="I120" s="171" t="s">
        <v>329</v>
      </c>
      <c r="J120" s="171" t="s">
        <v>236</v>
      </c>
      <c r="K120" s="169" t="s">
        <v>330</v>
      </c>
      <c r="L120" s="169" t="s">
        <v>331</v>
      </c>
      <c r="M120" s="169" t="s">
        <v>240</v>
      </c>
      <c r="N120" s="169" t="s">
        <v>240</v>
      </c>
      <c r="O120" s="172" t="s">
        <v>240</v>
      </c>
      <c r="P120" s="169" t="s">
        <v>239</v>
      </c>
      <c r="Q120" s="171" t="s">
        <v>332</v>
      </c>
      <c r="R120" s="173" t="s">
        <v>242</v>
      </c>
      <c r="S120" s="173" t="s">
        <v>243</v>
      </c>
      <c r="T120" s="171" t="s">
        <v>389</v>
      </c>
      <c r="U120" s="174">
        <v>11</v>
      </c>
    </row>
    <row r="121" spans="2:21" s="33" customFormat="1" ht="16" x14ac:dyDescent="0.55000000000000004">
      <c r="B121" s="153">
        <v>2</v>
      </c>
      <c r="C121" s="166">
        <v>45666</v>
      </c>
      <c r="D121" s="144" t="str">
        <f t="shared" si="4"/>
        <v>木</v>
      </c>
      <c r="E121" s="167">
        <v>0.48472222222222222</v>
      </c>
      <c r="F121" s="168" t="s">
        <v>208</v>
      </c>
      <c r="G121" s="169" t="s">
        <v>234</v>
      </c>
      <c r="H121" s="170">
        <v>5.4802964660000002E-2</v>
      </c>
      <c r="I121" s="171" t="s">
        <v>329</v>
      </c>
      <c r="J121" s="171" t="s">
        <v>236</v>
      </c>
      <c r="K121" s="169" t="s">
        <v>330</v>
      </c>
      <c r="L121" s="169" t="s">
        <v>331</v>
      </c>
      <c r="M121" s="169" t="s">
        <v>240</v>
      </c>
      <c r="N121" s="169" t="s">
        <v>240</v>
      </c>
      <c r="O121" s="172" t="s">
        <v>240</v>
      </c>
      <c r="P121" s="169" t="s">
        <v>239</v>
      </c>
      <c r="Q121" s="171" t="s">
        <v>332</v>
      </c>
      <c r="R121" s="173" t="s">
        <v>307</v>
      </c>
      <c r="S121" s="173" t="s">
        <v>243</v>
      </c>
      <c r="T121" s="171"/>
      <c r="U121" s="174">
        <v>11</v>
      </c>
    </row>
    <row r="122" spans="2:21" s="33" customFormat="1" ht="16" x14ac:dyDescent="0.55000000000000004">
      <c r="B122" s="153">
        <v>2</v>
      </c>
      <c r="C122" s="166">
        <v>45666</v>
      </c>
      <c r="D122" s="144" t="str">
        <f t="shared" si="4"/>
        <v>木</v>
      </c>
      <c r="E122" s="167">
        <v>0.48541666666666666</v>
      </c>
      <c r="F122" s="168" t="s">
        <v>208</v>
      </c>
      <c r="G122" s="169" t="s">
        <v>334</v>
      </c>
      <c r="H122" s="170">
        <v>2.8961720220000001E-2</v>
      </c>
      <c r="I122" s="171" t="s">
        <v>329</v>
      </c>
      <c r="J122" s="171" t="s">
        <v>236</v>
      </c>
      <c r="K122" s="169" t="s">
        <v>259</v>
      </c>
      <c r="L122" s="169" t="s">
        <v>238</v>
      </c>
      <c r="M122" s="169" t="s">
        <v>239</v>
      </c>
      <c r="N122" s="169" t="s">
        <v>239</v>
      </c>
      <c r="O122" s="172" t="s">
        <v>240</v>
      </c>
      <c r="P122" s="169" t="s">
        <v>239</v>
      </c>
      <c r="Q122" s="171" t="s">
        <v>335</v>
      </c>
      <c r="R122" s="173" t="s">
        <v>336</v>
      </c>
      <c r="S122" s="173" t="s">
        <v>297</v>
      </c>
      <c r="T122" s="171" t="s">
        <v>355</v>
      </c>
      <c r="U122" s="174">
        <v>14</v>
      </c>
    </row>
    <row r="123" spans="2:21" s="33" customFormat="1" ht="16" x14ac:dyDescent="0.55000000000000004">
      <c r="B123" s="153">
        <v>2</v>
      </c>
      <c r="C123" s="166">
        <v>45666</v>
      </c>
      <c r="D123" s="144" t="str">
        <f t="shared" si="4"/>
        <v>木</v>
      </c>
      <c r="E123" s="167">
        <v>0.4861111111111111</v>
      </c>
      <c r="F123" s="168" t="s">
        <v>208</v>
      </c>
      <c r="G123" s="169" t="s">
        <v>334</v>
      </c>
      <c r="H123" s="170">
        <v>7.3717294510000003E-2</v>
      </c>
      <c r="I123" s="171" t="s">
        <v>329</v>
      </c>
      <c r="J123" s="171" t="s">
        <v>236</v>
      </c>
      <c r="K123" s="169" t="s">
        <v>330</v>
      </c>
      <c r="L123" s="169" t="s">
        <v>331</v>
      </c>
      <c r="M123" s="169" t="s">
        <v>240</v>
      </c>
      <c r="N123" s="169" t="s">
        <v>240</v>
      </c>
      <c r="O123" s="172" t="s">
        <v>240</v>
      </c>
      <c r="P123" s="169" t="s">
        <v>239</v>
      </c>
      <c r="Q123" s="171" t="s">
        <v>332</v>
      </c>
      <c r="R123" s="173" t="s">
        <v>307</v>
      </c>
      <c r="S123" s="173" t="s">
        <v>243</v>
      </c>
      <c r="T123" s="171"/>
      <c r="U123" s="174">
        <v>17</v>
      </c>
    </row>
    <row r="124" spans="2:21" s="33" customFormat="1" ht="16" x14ac:dyDescent="0.55000000000000004">
      <c r="B124" s="153">
        <v>2</v>
      </c>
      <c r="C124" s="166">
        <v>45666</v>
      </c>
      <c r="D124" s="144" t="str">
        <f t="shared" si="4"/>
        <v>木</v>
      </c>
      <c r="E124" s="167">
        <v>0.48819444444444443</v>
      </c>
      <c r="F124" s="168" t="s">
        <v>208</v>
      </c>
      <c r="G124" s="169" t="s">
        <v>334</v>
      </c>
      <c r="H124" s="170">
        <v>8.8041052539999998E-2</v>
      </c>
      <c r="I124" s="171" t="s">
        <v>329</v>
      </c>
      <c r="J124" s="171" t="s">
        <v>236</v>
      </c>
      <c r="K124" s="169" t="s">
        <v>330</v>
      </c>
      <c r="L124" s="169" t="s">
        <v>331</v>
      </c>
      <c r="M124" s="169" t="s">
        <v>240</v>
      </c>
      <c r="N124" s="169" t="s">
        <v>240</v>
      </c>
      <c r="O124" s="172" t="s">
        <v>240</v>
      </c>
      <c r="P124" s="169" t="s">
        <v>239</v>
      </c>
      <c r="Q124" s="171" t="s">
        <v>332</v>
      </c>
      <c r="R124" s="173" t="s">
        <v>307</v>
      </c>
      <c r="S124" s="173" t="s">
        <v>243</v>
      </c>
      <c r="T124" s="171"/>
      <c r="U124" s="174">
        <v>32</v>
      </c>
    </row>
    <row r="125" spans="2:21" s="33" customFormat="1" ht="16" x14ac:dyDescent="0.55000000000000004">
      <c r="B125" s="153">
        <v>2</v>
      </c>
      <c r="C125" s="166">
        <v>45666</v>
      </c>
      <c r="D125" s="144" t="str">
        <f t="shared" si="4"/>
        <v>木</v>
      </c>
      <c r="E125" s="167">
        <v>0.49027777777777776</v>
      </c>
      <c r="F125" s="168" t="s">
        <v>208</v>
      </c>
      <c r="G125" s="169" t="s">
        <v>334</v>
      </c>
      <c r="H125" s="170">
        <v>5.4375842319999999E-2</v>
      </c>
      <c r="I125" s="171" t="s">
        <v>329</v>
      </c>
      <c r="J125" s="171" t="s">
        <v>236</v>
      </c>
      <c r="K125" s="169" t="s">
        <v>330</v>
      </c>
      <c r="L125" s="169" t="s">
        <v>331</v>
      </c>
      <c r="M125" s="169" t="s">
        <v>240</v>
      </c>
      <c r="N125" s="169" t="s">
        <v>240</v>
      </c>
      <c r="O125" s="172" t="s">
        <v>239</v>
      </c>
      <c r="P125" s="169" t="s">
        <v>239</v>
      </c>
      <c r="Q125" s="171" t="s">
        <v>332</v>
      </c>
      <c r="R125" s="173" t="s">
        <v>307</v>
      </c>
      <c r="S125" s="173" t="s">
        <v>243</v>
      </c>
      <c r="T125" s="171"/>
      <c r="U125" s="174">
        <v>36</v>
      </c>
    </row>
    <row r="126" spans="2:21" s="33" customFormat="1" ht="16" x14ac:dyDescent="0.55000000000000004">
      <c r="B126" s="153">
        <v>2</v>
      </c>
      <c r="C126" s="166">
        <v>45666</v>
      </c>
      <c r="D126" s="144" t="str">
        <f t="shared" si="4"/>
        <v>木</v>
      </c>
      <c r="E126" s="167">
        <v>0.49166666666666664</v>
      </c>
      <c r="F126" s="168" t="s">
        <v>208</v>
      </c>
      <c r="G126" s="169" t="s">
        <v>334</v>
      </c>
      <c r="H126" s="170">
        <v>4.4615800820000003E-3</v>
      </c>
      <c r="I126" s="171" t="s">
        <v>329</v>
      </c>
      <c r="J126" s="171" t="s">
        <v>236</v>
      </c>
      <c r="K126" s="169" t="s">
        <v>237</v>
      </c>
      <c r="L126" s="169" t="s">
        <v>331</v>
      </c>
      <c r="M126" s="169" t="s">
        <v>240</v>
      </c>
      <c r="N126" s="169" t="s">
        <v>240</v>
      </c>
      <c r="O126" s="172" t="s">
        <v>240</v>
      </c>
      <c r="P126" s="169" t="s">
        <v>239</v>
      </c>
      <c r="Q126" s="171" t="s">
        <v>332</v>
      </c>
      <c r="R126" s="173" t="s">
        <v>242</v>
      </c>
      <c r="S126" s="173" t="s">
        <v>312</v>
      </c>
      <c r="T126" s="171" t="s">
        <v>390</v>
      </c>
      <c r="U126" s="174">
        <v>44</v>
      </c>
    </row>
    <row r="127" spans="2:21" s="33" customFormat="1" ht="32" x14ac:dyDescent="0.55000000000000004">
      <c r="B127" s="153">
        <v>3</v>
      </c>
      <c r="C127" s="166">
        <v>45666</v>
      </c>
      <c r="D127" s="144" t="str">
        <f t="shared" si="4"/>
        <v>木</v>
      </c>
      <c r="E127" s="167">
        <v>0.50347222222222221</v>
      </c>
      <c r="F127" s="168" t="s">
        <v>208</v>
      </c>
      <c r="G127" s="169" t="s">
        <v>234</v>
      </c>
      <c r="H127" s="170">
        <v>8.5273299570000002E-3</v>
      </c>
      <c r="I127" s="171" t="s">
        <v>329</v>
      </c>
      <c r="J127" s="171" t="s">
        <v>236</v>
      </c>
      <c r="K127" s="169" t="s">
        <v>259</v>
      </c>
      <c r="L127" s="169" t="s">
        <v>331</v>
      </c>
      <c r="M127" s="169" t="s">
        <v>239</v>
      </c>
      <c r="N127" s="169" t="s">
        <v>239</v>
      </c>
      <c r="O127" s="172" t="s">
        <v>240</v>
      </c>
      <c r="P127" s="169" t="s">
        <v>239</v>
      </c>
      <c r="Q127" s="171" t="s">
        <v>332</v>
      </c>
      <c r="R127" s="173" t="s">
        <v>242</v>
      </c>
      <c r="S127" s="173" t="s">
        <v>343</v>
      </c>
      <c r="T127" s="171" t="s">
        <v>391</v>
      </c>
      <c r="U127" s="174">
        <v>6</v>
      </c>
    </row>
    <row r="128" spans="2:21" s="33" customFormat="1" ht="16" x14ac:dyDescent="0.55000000000000004">
      <c r="B128" s="153">
        <v>3</v>
      </c>
      <c r="C128" s="166">
        <v>45666</v>
      </c>
      <c r="D128" s="144" t="str">
        <f t="shared" si="4"/>
        <v>木</v>
      </c>
      <c r="E128" s="167">
        <v>0.50902777777777775</v>
      </c>
      <c r="F128" s="168" t="s">
        <v>208</v>
      </c>
      <c r="G128" s="169" t="s">
        <v>334</v>
      </c>
      <c r="H128" s="170">
        <v>0.1002819397</v>
      </c>
      <c r="I128" s="171" t="s">
        <v>329</v>
      </c>
      <c r="J128" s="171" t="s">
        <v>236</v>
      </c>
      <c r="K128" s="169" t="s">
        <v>330</v>
      </c>
      <c r="L128" s="169" t="s">
        <v>331</v>
      </c>
      <c r="M128" s="169" t="s">
        <v>240</v>
      </c>
      <c r="N128" s="169" t="s">
        <v>240</v>
      </c>
      <c r="O128" s="172" t="s">
        <v>240</v>
      </c>
      <c r="P128" s="169" t="s">
        <v>239</v>
      </c>
      <c r="Q128" s="171" t="s">
        <v>332</v>
      </c>
      <c r="R128" s="173" t="s">
        <v>307</v>
      </c>
      <c r="S128" s="173" t="s">
        <v>243</v>
      </c>
      <c r="T128" s="171"/>
      <c r="U128" s="174">
        <v>32</v>
      </c>
    </row>
    <row r="129" spans="2:21" s="33" customFormat="1" ht="16" x14ac:dyDescent="0.55000000000000004">
      <c r="B129" s="153">
        <v>3</v>
      </c>
      <c r="C129" s="166">
        <v>45666</v>
      </c>
      <c r="D129" s="144" t="str">
        <f t="shared" si="4"/>
        <v>木</v>
      </c>
      <c r="E129" s="167">
        <v>0.51041666666666663</v>
      </c>
      <c r="F129" s="168" t="s">
        <v>208</v>
      </c>
      <c r="G129" s="169" t="s">
        <v>334</v>
      </c>
      <c r="H129" s="170">
        <v>6.8557245850000004E-2</v>
      </c>
      <c r="I129" s="171" t="s">
        <v>329</v>
      </c>
      <c r="J129" s="171" t="s">
        <v>236</v>
      </c>
      <c r="K129" s="169" t="s">
        <v>330</v>
      </c>
      <c r="L129" s="169" t="s">
        <v>331</v>
      </c>
      <c r="M129" s="169" t="s">
        <v>240</v>
      </c>
      <c r="N129" s="169" t="s">
        <v>240</v>
      </c>
      <c r="O129" s="172" t="s">
        <v>239</v>
      </c>
      <c r="P129" s="169" t="s">
        <v>239</v>
      </c>
      <c r="Q129" s="171" t="s">
        <v>332</v>
      </c>
      <c r="R129" s="173" t="s">
        <v>307</v>
      </c>
      <c r="S129" s="173" t="s">
        <v>243</v>
      </c>
      <c r="T129" s="171"/>
      <c r="U129" s="174">
        <v>36</v>
      </c>
    </row>
    <row r="130" spans="2:21" s="33" customFormat="1" ht="16" x14ac:dyDescent="0.55000000000000004">
      <c r="B130" s="153">
        <v>3</v>
      </c>
      <c r="C130" s="166">
        <v>45666</v>
      </c>
      <c r="D130" s="144" t="str">
        <f t="shared" si="4"/>
        <v>木</v>
      </c>
      <c r="E130" s="167">
        <v>0.51458333333333328</v>
      </c>
      <c r="F130" s="168" t="s">
        <v>208</v>
      </c>
      <c r="G130" s="169" t="s">
        <v>334</v>
      </c>
      <c r="H130" s="170">
        <v>0</v>
      </c>
      <c r="I130" s="171" t="s">
        <v>329</v>
      </c>
      <c r="J130" s="171" t="s">
        <v>236</v>
      </c>
      <c r="K130" s="169" t="s">
        <v>237</v>
      </c>
      <c r="L130" s="169" t="s">
        <v>331</v>
      </c>
      <c r="M130" s="169" t="s">
        <v>240</v>
      </c>
      <c r="N130" s="169" t="s">
        <v>240</v>
      </c>
      <c r="O130" s="172" t="s">
        <v>240</v>
      </c>
      <c r="P130" s="169" t="s">
        <v>239</v>
      </c>
      <c r="Q130" s="171" t="s">
        <v>332</v>
      </c>
      <c r="R130" s="173" t="s">
        <v>242</v>
      </c>
      <c r="S130" s="173" t="s">
        <v>312</v>
      </c>
      <c r="T130" s="171" t="s">
        <v>390</v>
      </c>
      <c r="U130" s="174">
        <v>52</v>
      </c>
    </row>
    <row r="131" spans="2:21" s="33" customFormat="1" ht="16" x14ac:dyDescent="0.55000000000000004">
      <c r="B131" s="153">
        <v>3</v>
      </c>
      <c r="C131" s="166">
        <v>45666</v>
      </c>
      <c r="D131" s="144" t="str">
        <f t="shared" si="4"/>
        <v>木</v>
      </c>
      <c r="E131" s="167">
        <v>0.51666666666666672</v>
      </c>
      <c r="F131" s="168" t="s">
        <v>208</v>
      </c>
      <c r="G131" s="169" t="s">
        <v>334</v>
      </c>
      <c r="H131" s="170">
        <v>9.2890636319999997E-2</v>
      </c>
      <c r="I131" s="171" t="s">
        <v>329</v>
      </c>
      <c r="J131" s="171" t="s">
        <v>236</v>
      </c>
      <c r="K131" s="169" t="s">
        <v>237</v>
      </c>
      <c r="L131" s="169" t="s">
        <v>331</v>
      </c>
      <c r="M131" s="169" t="s">
        <v>240</v>
      </c>
      <c r="N131" s="169" t="s">
        <v>240</v>
      </c>
      <c r="O131" s="172" t="s">
        <v>240</v>
      </c>
      <c r="P131" s="169" t="s">
        <v>239</v>
      </c>
      <c r="Q131" s="171" t="s">
        <v>339</v>
      </c>
      <c r="R131" s="173" t="s">
        <v>307</v>
      </c>
      <c r="S131" s="173" t="s">
        <v>243</v>
      </c>
      <c r="T131" s="171"/>
      <c r="U131" s="174">
        <v>66</v>
      </c>
    </row>
    <row r="132" spans="2:21" s="33" customFormat="1" ht="16" x14ac:dyDescent="0.55000000000000004">
      <c r="B132" s="153">
        <v>4</v>
      </c>
      <c r="C132" s="166">
        <v>45666</v>
      </c>
      <c r="D132" s="144" t="str">
        <f t="shared" si="4"/>
        <v>木</v>
      </c>
      <c r="E132" s="167">
        <v>0.52708333333333335</v>
      </c>
      <c r="F132" s="168" t="s">
        <v>208</v>
      </c>
      <c r="G132" s="169" t="s">
        <v>334</v>
      </c>
      <c r="H132" s="170">
        <v>7.5031996749999996E-2</v>
      </c>
      <c r="I132" s="171" t="s">
        <v>329</v>
      </c>
      <c r="J132" s="171" t="s">
        <v>236</v>
      </c>
      <c r="K132" s="169" t="s">
        <v>330</v>
      </c>
      <c r="L132" s="169" t="s">
        <v>331</v>
      </c>
      <c r="M132" s="169" t="s">
        <v>240</v>
      </c>
      <c r="N132" s="169" t="s">
        <v>240</v>
      </c>
      <c r="O132" s="172" t="s">
        <v>240</v>
      </c>
      <c r="P132" s="169" t="s">
        <v>239</v>
      </c>
      <c r="Q132" s="171" t="s">
        <v>332</v>
      </c>
      <c r="R132" s="173" t="s">
        <v>307</v>
      </c>
      <c r="S132" s="173" t="s">
        <v>243</v>
      </c>
      <c r="T132" s="171"/>
      <c r="U132" s="174">
        <v>19</v>
      </c>
    </row>
    <row r="133" spans="2:21" s="33" customFormat="1" ht="16" x14ac:dyDescent="0.55000000000000004">
      <c r="B133" s="153">
        <v>4</v>
      </c>
      <c r="C133" s="166">
        <v>45666</v>
      </c>
      <c r="D133" s="144" t="str">
        <f t="shared" si="4"/>
        <v>木</v>
      </c>
      <c r="E133" s="167">
        <v>0.52916666666666667</v>
      </c>
      <c r="F133" s="168" t="s">
        <v>208</v>
      </c>
      <c r="G133" s="169" t="s">
        <v>334</v>
      </c>
      <c r="H133" s="170">
        <v>8.9117359729999998E-2</v>
      </c>
      <c r="I133" s="171" t="s">
        <v>329</v>
      </c>
      <c r="J133" s="171" t="s">
        <v>236</v>
      </c>
      <c r="K133" s="169" t="s">
        <v>330</v>
      </c>
      <c r="L133" s="169" t="s">
        <v>331</v>
      </c>
      <c r="M133" s="169" t="s">
        <v>240</v>
      </c>
      <c r="N133" s="169" t="s">
        <v>240</v>
      </c>
      <c r="O133" s="172" t="s">
        <v>240</v>
      </c>
      <c r="P133" s="169" t="s">
        <v>239</v>
      </c>
      <c r="Q133" s="171" t="s">
        <v>332</v>
      </c>
      <c r="R133" s="173" t="s">
        <v>307</v>
      </c>
      <c r="S133" s="173" t="s">
        <v>243</v>
      </c>
      <c r="T133" s="171"/>
      <c r="U133" s="174">
        <v>30</v>
      </c>
    </row>
    <row r="134" spans="2:21" s="33" customFormat="1" ht="16" x14ac:dyDescent="0.55000000000000004">
      <c r="B134" s="153">
        <v>4</v>
      </c>
      <c r="C134" s="166">
        <v>45666</v>
      </c>
      <c r="D134" s="144" t="str">
        <f t="shared" si="4"/>
        <v>木</v>
      </c>
      <c r="E134" s="167">
        <v>0.52986111111111112</v>
      </c>
      <c r="F134" s="168" t="s">
        <v>208</v>
      </c>
      <c r="G134" s="169" t="s">
        <v>334</v>
      </c>
      <c r="H134" s="170">
        <v>4.9434012970000002E-3</v>
      </c>
      <c r="I134" s="171" t="s">
        <v>329</v>
      </c>
      <c r="J134" s="171" t="s">
        <v>236</v>
      </c>
      <c r="K134" s="169" t="s">
        <v>330</v>
      </c>
      <c r="L134" s="169" t="s">
        <v>331</v>
      </c>
      <c r="M134" s="169" t="s">
        <v>240</v>
      </c>
      <c r="N134" s="169" t="s">
        <v>240</v>
      </c>
      <c r="O134" s="172" t="s">
        <v>240</v>
      </c>
      <c r="P134" s="169" t="s">
        <v>239</v>
      </c>
      <c r="Q134" s="171" t="s">
        <v>332</v>
      </c>
      <c r="R134" s="173" t="s">
        <v>307</v>
      </c>
      <c r="S134" s="173" t="s">
        <v>243</v>
      </c>
      <c r="T134" s="171"/>
      <c r="U134" s="174">
        <v>32</v>
      </c>
    </row>
    <row r="135" spans="2:21" s="33" customFormat="1" ht="16" x14ac:dyDescent="0.55000000000000004">
      <c r="B135" s="153">
        <v>4</v>
      </c>
      <c r="C135" s="166">
        <v>45666</v>
      </c>
      <c r="D135" s="144" t="str">
        <f t="shared" si="4"/>
        <v>木</v>
      </c>
      <c r="E135" s="167">
        <v>0.53125</v>
      </c>
      <c r="F135" s="168" t="s">
        <v>208</v>
      </c>
      <c r="G135" s="169" t="s">
        <v>334</v>
      </c>
      <c r="H135" s="170">
        <v>0.1316999227</v>
      </c>
      <c r="I135" s="171" t="s">
        <v>329</v>
      </c>
      <c r="J135" s="171" t="s">
        <v>236</v>
      </c>
      <c r="K135" s="169" t="s">
        <v>330</v>
      </c>
      <c r="L135" s="169" t="s">
        <v>331</v>
      </c>
      <c r="M135" s="169" t="s">
        <v>240</v>
      </c>
      <c r="N135" s="169" t="s">
        <v>240</v>
      </c>
      <c r="O135" s="172" t="s">
        <v>239</v>
      </c>
      <c r="P135" s="169" t="s">
        <v>239</v>
      </c>
      <c r="Q135" s="171" t="s">
        <v>332</v>
      </c>
      <c r="R135" s="173" t="s">
        <v>307</v>
      </c>
      <c r="S135" s="173" t="s">
        <v>243</v>
      </c>
      <c r="T135" s="171"/>
      <c r="U135" s="174">
        <v>36</v>
      </c>
    </row>
    <row r="136" spans="2:21" s="33" customFormat="1" ht="16" x14ac:dyDescent="0.55000000000000004">
      <c r="B136" s="153">
        <v>4</v>
      </c>
      <c r="C136" s="166">
        <v>45666</v>
      </c>
      <c r="D136" s="144" t="str">
        <f t="shared" si="4"/>
        <v>木</v>
      </c>
      <c r="E136" s="167">
        <v>0.53819444444444442</v>
      </c>
      <c r="F136" s="168" t="s">
        <v>208</v>
      </c>
      <c r="G136" s="169" t="s">
        <v>234</v>
      </c>
      <c r="H136" s="170">
        <v>8.7863377539999996E-2</v>
      </c>
      <c r="I136" s="171" t="s">
        <v>329</v>
      </c>
      <c r="J136" s="171" t="s">
        <v>236</v>
      </c>
      <c r="K136" s="169" t="s">
        <v>330</v>
      </c>
      <c r="L136" s="169" t="s">
        <v>331</v>
      </c>
      <c r="M136" s="169" t="s">
        <v>240</v>
      </c>
      <c r="N136" s="169" t="s">
        <v>240</v>
      </c>
      <c r="O136" s="172" t="s">
        <v>240</v>
      </c>
      <c r="P136" s="169" t="s">
        <v>239</v>
      </c>
      <c r="Q136" s="171" t="s">
        <v>332</v>
      </c>
      <c r="R136" s="173" t="s">
        <v>307</v>
      </c>
      <c r="S136" s="173" t="s">
        <v>243</v>
      </c>
      <c r="T136" s="171"/>
      <c r="U136" s="174">
        <v>13</v>
      </c>
    </row>
    <row r="137" spans="2:21" s="33" customFormat="1" ht="16" x14ac:dyDescent="0.55000000000000004">
      <c r="B137" s="153">
        <v>4</v>
      </c>
      <c r="C137" s="166">
        <v>45666</v>
      </c>
      <c r="D137" s="144" t="str">
        <f t="shared" si="4"/>
        <v>木</v>
      </c>
      <c r="E137" s="167">
        <v>0.53888888888888886</v>
      </c>
      <c r="F137" s="168" t="s">
        <v>208</v>
      </c>
      <c r="G137" s="169" t="s">
        <v>234</v>
      </c>
      <c r="H137" s="170">
        <v>5.0638626729999997E-2</v>
      </c>
      <c r="I137" s="171" t="s">
        <v>329</v>
      </c>
      <c r="J137" s="171" t="s">
        <v>236</v>
      </c>
      <c r="K137" s="169" t="s">
        <v>330</v>
      </c>
      <c r="L137" s="169" t="s">
        <v>331</v>
      </c>
      <c r="M137" s="169" t="s">
        <v>240</v>
      </c>
      <c r="N137" s="169" t="s">
        <v>240</v>
      </c>
      <c r="O137" s="172" t="s">
        <v>240</v>
      </c>
      <c r="P137" s="169" t="s">
        <v>239</v>
      </c>
      <c r="Q137" s="171" t="s">
        <v>332</v>
      </c>
      <c r="R137" s="173" t="s">
        <v>307</v>
      </c>
      <c r="S137" s="173" t="s">
        <v>298</v>
      </c>
      <c r="T137" s="171" t="s">
        <v>392</v>
      </c>
      <c r="U137" s="174">
        <v>11</v>
      </c>
    </row>
    <row r="138" spans="2:21" s="33" customFormat="1" ht="32" x14ac:dyDescent="0.55000000000000004">
      <c r="B138" s="153">
        <v>5</v>
      </c>
      <c r="C138" s="166">
        <v>45666</v>
      </c>
      <c r="D138" s="144" t="str">
        <f t="shared" si="4"/>
        <v>木</v>
      </c>
      <c r="E138" s="167">
        <v>0.59375</v>
      </c>
      <c r="F138" s="168" t="s">
        <v>208</v>
      </c>
      <c r="G138" s="169" t="s">
        <v>234</v>
      </c>
      <c r="H138" s="170">
        <v>1.869790252E-2</v>
      </c>
      <c r="I138" s="171" t="s">
        <v>329</v>
      </c>
      <c r="J138" s="171" t="s">
        <v>236</v>
      </c>
      <c r="K138" s="169" t="s">
        <v>330</v>
      </c>
      <c r="L138" s="169" t="s">
        <v>331</v>
      </c>
      <c r="M138" s="169" t="s">
        <v>240</v>
      </c>
      <c r="N138" s="169" t="s">
        <v>240</v>
      </c>
      <c r="O138" s="172" t="s">
        <v>240</v>
      </c>
      <c r="P138" s="169" t="s">
        <v>239</v>
      </c>
      <c r="Q138" s="171" t="s">
        <v>332</v>
      </c>
      <c r="R138" s="173" t="s">
        <v>242</v>
      </c>
      <c r="S138" s="173" t="s">
        <v>294</v>
      </c>
      <c r="T138" s="171" t="s">
        <v>393</v>
      </c>
      <c r="U138" s="174">
        <v>3</v>
      </c>
    </row>
    <row r="139" spans="2:21" s="33" customFormat="1" ht="16" x14ac:dyDescent="0.55000000000000004">
      <c r="B139" s="153">
        <v>5</v>
      </c>
      <c r="C139" s="166">
        <v>45666</v>
      </c>
      <c r="D139" s="144" t="str">
        <f t="shared" si="4"/>
        <v>木</v>
      </c>
      <c r="E139" s="167">
        <v>0.59791666666666665</v>
      </c>
      <c r="F139" s="168" t="s">
        <v>208</v>
      </c>
      <c r="G139" s="169" t="s">
        <v>334</v>
      </c>
      <c r="H139" s="170">
        <v>5.130902574E-2</v>
      </c>
      <c r="I139" s="171" t="s">
        <v>329</v>
      </c>
      <c r="J139" s="171" t="s">
        <v>236</v>
      </c>
      <c r="K139" s="169" t="s">
        <v>259</v>
      </c>
      <c r="L139" s="169" t="s">
        <v>331</v>
      </c>
      <c r="M139" s="169" t="s">
        <v>240</v>
      </c>
      <c r="N139" s="169" t="s">
        <v>240</v>
      </c>
      <c r="O139" s="172" t="s">
        <v>240</v>
      </c>
      <c r="P139" s="169" t="s">
        <v>239</v>
      </c>
      <c r="Q139" s="171" t="s">
        <v>339</v>
      </c>
      <c r="R139" s="173" t="s">
        <v>307</v>
      </c>
      <c r="S139" s="173" t="s">
        <v>243</v>
      </c>
      <c r="T139" s="171"/>
      <c r="U139" s="174">
        <v>24</v>
      </c>
    </row>
    <row r="140" spans="2:21" s="33" customFormat="1" ht="16" x14ac:dyDescent="0.55000000000000004">
      <c r="B140" s="153">
        <v>5</v>
      </c>
      <c r="C140" s="166">
        <v>45666</v>
      </c>
      <c r="D140" s="144" t="str">
        <f t="shared" si="4"/>
        <v>木</v>
      </c>
      <c r="E140" s="167">
        <v>0.60138888888888886</v>
      </c>
      <c r="F140" s="168" t="s">
        <v>208</v>
      </c>
      <c r="G140" s="169" t="s">
        <v>334</v>
      </c>
      <c r="H140" s="170">
        <v>7.2267185319999996E-2</v>
      </c>
      <c r="I140" s="171" t="s">
        <v>329</v>
      </c>
      <c r="J140" s="171" t="s">
        <v>236</v>
      </c>
      <c r="K140" s="169" t="s">
        <v>330</v>
      </c>
      <c r="L140" s="169" t="s">
        <v>331</v>
      </c>
      <c r="M140" s="169" t="s">
        <v>240</v>
      </c>
      <c r="N140" s="169" t="s">
        <v>240</v>
      </c>
      <c r="O140" s="172" t="s">
        <v>239</v>
      </c>
      <c r="P140" s="169" t="s">
        <v>239</v>
      </c>
      <c r="Q140" s="171" t="s">
        <v>332</v>
      </c>
      <c r="R140" s="173" t="s">
        <v>307</v>
      </c>
      <c r="S140" s="173" t="s">
        <v>243</v>
      </c>
      <c r="T140" s="171"/>
      <c r="U140" s="174">
        <v>36</v>
      </c>
    </row>
    <row r="141" spans="2:21" s="33" customFormat="1" ht="32" x14ac:dyDescent="0.55000000000000004">
      <c r="B141" s="153">
        <v>5</v>
      </c>
      <c r="C141" s="166">
        <v>45666</v>
      </c>
      <c r="D141" s="144" t="str">
        <f t="shared" si="4"/>
        <v>木</v>
      </c>
      <c r="E141" s="167">
        <v>0.60624999999999996</v>
      </c>
      <c r="F141" s="168" t="s">
        <v>208</v>
      </c>
      <c r="G141" s="169" t="s">
        <v>334</v>
      </c>
      <c r="H141" s="170">
        <v>6.4476551130000004E-2</v>
      </c>
      <c r="I141" s="171" t="s">
        <v>329</v>
      </c>
      <c r="J141" s="171" t="s">
        <v>236</v>
      </c>
      <c r="K141" s="169" t="s">
        <v>330</v>
      </c>
      <c r="L141" s="169" t="s">
        <v>331</v>
      </c>
      <c r="M141" s="169" t="s">
        <v>240</v>
      </c>
      <c r="N141" s="169" t="s">
        <v>240</v>
      </c>
      <c r="O141" s="172" t="s">
        <v>240</v>
      </c>
      <c r="P141" s="169" t="s">
        <v>239</v>
      </c>
      <c r="Q141" s="171" t="s">
        <v>332</v>
      </c>
      <c r="R141" s="173" t="s">
        <v>307</v>
      </c>
      <c r="S141" s="173" t="s">
        <v>243</v>
      </c>
      <c r="T141" s="171" t="s">
        <v>359</v>
      </c>
      <c r="U141" s="174">
        <v>64</v>
      </c>
    </row>
    <row r="142" spans="2:21" s="33" customFormat="1" ht="16" x14ac:dyDescent="0.55000000000000004">
      <c r="B142" s="153">
        <v>5</v>
      </c>
      <c r="C142" s="166">
        <v>45666</v>
      </c>
      <c r="D142" s="144" t="str">
        <f t="shared" si="4"/>
        <v>木</v>
      </c>
      <c r="E142" s="167">
        <v>0.60763888888888884</v>
      </c>
      <c r="F142" s="168" t="s">
        <v>208</v>
      </c>
      <c r="G142" s="169" t="s">
        <v>234</v>
      </c>
      <c r="H142" s="170">
        <v>9.5145938949999995E-2</v>
      </c>
      <c r="I142" s="171" t="s">
        <v>329</v>
      </c>
      <c r="J142" s="171" t="s">
        <v>236</v>
      </c>
      <c r="K142" s="169" t="s">
        <v>259</v>
      </c>
      <c r="L142" s="169" t="s">
        <v>331</v>
      </c>
      <c r="M142" s="169" t="s">
        <v>240</v>
      </c>
      <c r="N142" s="169" t="s">
        <v>239</v>
      </c>
      <c r="O142" s="172" t="s">
        <v>240</v>
      </c>
      <c r="P142" s="169" t="s">
        <v>239</v>
      </c>
      <c r="Q142" s="171" t="s">
        <v>332</v>
      </c>
      <c r="R142" s="173" t="s">
        <v>307</v>
      </c>
      <c r="S142" s="173" t="s">
        <v>243</v>
      </c>
      <c r="T142" s="171"/>
      <c r="U142" s="174">
        <v>12</v>
      </c>
    </row>
    <row r="143" spans="2:21" s="33" customFormat="1" ht="16" x14ac:dyDescent="0.55000000000000004">
      <c r="B143" s="153">
        <v>6</v>
      </c>
      <c r="C143" s="166">
        <v>45666</v>
      </c>
      <c r="D143" s="144" t="str">
        <f t="shared" si="4"/>
        <v>木</v>
      </c>
      <c r="E143" s="167">
        <v>0.63472222222222219</v>
      </c>
      <c r="F143" s="168" t="s">
        <v>208</v>
      </c>
      <c r="G143" s="169" t="s">
        <v>234</v>
      </c>
      <c r="H143" s="170">
        <v>7.563370472E-2</v>
      </c>
      <c r="I143" s="171" t="s">
        <v>329</v>
      </c>
      <c r="J143" s="171" t="s">
        <v>236</v>
      </c>
      <c r="K143" s="169" t="s">
        <v>330</v>
      </c>
      <c r="L143" s="169" t="s">
        <v>331</v>
      </c>
      <c r="M143" s="169" t="s">
        <v>240</v>
      </c>
      <c r="N143" s="169" t="s">
        <v>240</v>
      </c>
      <c r="O143" s="172" t="s">
        <v>240</v>
      </c>
      <c r="P143" s="169" t="s">
        <v>239</v>
      </c>
      <c r="Q143" s="171" t="s">
        <v>332</v>
      </c>
      <c r="R143" s="173" t="s">
        <v>307</v>
      </c>
      <c r="S143" s="173" t="s">
        <v>243</v>
      </c>
      <c r="T143" s="171"/>
      <c r="U143" s="174">
        <v>9</v>
      </c>
    </row>
    <row r="144" spans="2:21" s="33" customFormat="1" ht="16" x14ac:dyDescent="0.55000000000000004">
      <c r="B144" s="153">
        <v>1</v>
      </c>
      <c r="C144" s="166">
        <v>45667</v>
      </c>
      <c r="D144" s="144" t="str">
        <f t="shared" ref="D144" si="5">IF($C144 &lt;&gt; "", IF(ISERROR(MATCH(C144, 祝日, 0)), TEXT($C144, "aaa"), "祝日"), "")</f>
        <v>金</v>
      </c>
      <c r="E144" s="167">
        <v>0.46319444444444446</v>
      </c>
      <c r="F144" s="168" t="s">
        <v>208</v>
      </c>
      <c r="G144" s="169" t="s">
        <v>234</v>
      </c>
      <c r="H144" s="170">
        <v>1.264804364E-2</v>
      </c>
      <c r="I144" s="171" t="s">
        <v>329</v>
      </c>
      <c r="J144" s="171" t="s">
        <v>236</v>
      </c>
      <c r="K144" s="169" t="s">
        <v>330</v>
      </c>
      <c r="L144" s="169" t="s">
        <v>331</v>
      </c>
      <c r="M144" s="169" t="s">
        <v>240</v>
      </c>
      <c r="N144" s="169" t="s">
        <v>240</v>
      </c>
      <c r="O144" s="172" t="s">
        <v>240</v>
      </c>
      <c r="P144" s="169" t="s">
        <v>239</v>
      </c>
      <c r="Q144" s="171" t="s">
        <v>332</v>
      </c>
      <c r="R144" s="173" t="s">
        <v>307</v>
      </c>
      <c r="S144" s="173" t="s">
        <v>312</v>
      </c>
      <c r="T144" s="171"/>
      <c r="U144" s="174">
        <v>7</v>
      </c>
    </row>
    <row r="145" spans="2:21" s="33" customFormat="1" ht="32" x14ac:dyDescent="0.55000000000000004">
      <c r="B145" s="153">
        <v>1</v>
      </c>
      <c r="C145" s="166">
        <v>45667</v>
      </c>
      <c r="D145" s="144" t="str">
        <f t="shared" ref="D145:D147" si="6">IF($C145 &lt;&gt; "", IF(ISERROR(MATCH(C145, 祝日, 0)), TEXT($C145, "aaa"), "祝日"), "")</f>
        <v>金</v>
      </c>
      <c r="E145" s="167">
        <v>0.46458333333333335</v>
      </c>
      <c r="F145" s="168" t="s">
        <v>208</v>
      </c>
      <c r="G145" s="169" t="s">
        <v>334</v>
      </c>
      <c r="H145" s="170">
        <v>0</v>
      </c>
      <c r="I145" s="171" t="s">
        <v>329</v>
      </c>
      <c r="J145" s="171" t="s">
        <v>236</v>
      </c>
      <c r="K145" s="169" t="s">
        <v>259</v>
      </c>
      <c r="L145" s="169" t="s">
        <v>331</v>
      </c>
      <c r="M145" s="169" t="s">
        <v>240</v>
      </c>
      <c r="N145" s="169" t="s">
        <v>239</v>
      </c>
      <c r="O145" s="172" t="s">
        <v>240</v>
      </c>
      <c r="P145" s="169" t="s">
        <v>239</v>
      </c>
      <c r="Q145" s="171" t="s">
        <v>332</v>
      </c>
      <c r="R145" s="173" t="s">
        <v>242</v>
      </c>
      <c r="S145" s="173" t="s">
        <v>294</v>
      </c>
      <c r="T145" s="171" t="s">
        <v>394</v>
      </c>
      <c r="U145" s="174">
        <v>18</v>
      </c>
    </row>
    <row r="146" spans="2:21" s="33" customFormat="1" ht="16" x14ac:dyDescent="0.55000000000000004">
      <c r="B146" s="153">
        <v>1</v>
      </c>
      <c r="C146" s="166">
        <v>45667</v>
      </c>
      <c r="D146" s="144" t="str">
        <f t="shared" si="6"/>
        <v>金</v>
      </c>
      <c r="E146" s="167">
        <v>0.46527777777777779</v>
      </c>
      <c r="F146" s="168" t="s">
        <v>208</v>
      </c>
      <c r="G146" s="169" t="s">
        <v>334</v>
      </c>
      <c r="H146" s="170">
        <v>5.3942007290000003E-2</v>
      </c>
      <c r="I146" s="171" t="s">
        <v>329</v>
      </c>
      <c r="J146" s="171" t="s">
        <v>236</v>
      </c>
      <c r="K146" s="169" t="s">
        <v>330</v>
      </c>
      <c r="L146" s="169" t="s">
        <v>331</v>
      </c>
      <c r="M146" s="169" t="s">
        <v>240</v>
      </c>
      <c r="N146" s="169" t="s">
        <v>240</v>
      </c>
      <c r="O146" s="172" t="s">
        <v>240</v>
      </c>
      <c r="P146" s="169" t="s">
        <v>239</v>
      </c>
      <c r="Q146" s="171" t="s">
        <v>332</v>
      </c>
      <c r="R146" s="173" t="s">
        <v>307</v>
      </c>
      <c r="S146" s="173" t="s">
        <v>243</v>
      </c>
      <c r="T146" s="171"/>
      <c r="U146" s="174">
        <v>19</v>
      </c>
    </row>
    <row r="147" spans="2:21" s="33" customFormat="1" ht="16" x14ac:dyDescent="0.55000000000000004">
      <c r="B147" s="153">
        <v>1</v>
      </c>
      <c r="C147" s="166">
        <v>45667</v>
      </c>
      <c r="D147" s="144" t="str">
        <f t="shared" si="6"/>
        <v>金</v>
      </c>
      <c r="E147" s="167">
        <v>0.46666666666666667</v>
      </c>
      <c r="F147" s="168" t="s">
        <v>208</v>
      </c>
      <c r="G147" s="169" t="s">
        <v>334</v>
      </c>
      <c r="H147" s="170">
        <v>6.6986892389999997E-2</v>
      </c>
      <c r="I147" s="171" t="s">
        <v>329</v>
      </c>
      <c r="J147" s="171" t="s">
        <v>236</v>
      </c>
      <c r="K147" s="169" t="s">
        <v>259</v>
      </c>
      <c r="L147" s="169" t="s">
        <v>331</v>
      </c>
      <c r="M147" s="169" t="s">
        <v>240</v>
      </c>
      <c r="N147" s="169" t="s">
        <v>240</v>
      </c>
      <c r="O147" s="172" t="s">
        <v>240</v>
      </c>
      <c r="P147" s="169" t="s">
        <v>239</v>
      </c>
      <c r="Q147" s="171" t="s">
        <v>339</v>
      </c>
      <c r="R147" s="173" t="s">
        <v>307</v>
      </c>
      <c r="S147" s="173" t="s">
        <v>243</v>
      </c>
      <c r="T147" s="171"/>
      <c r="U147" s="174">
        <v>24</v>
      </c>
    </row>
    <row r="148" spans="2:21" s="33" customFormat="1" ht="16" x14ac:dyDescent="0.55000000000000004">
      <c r="B148" s="153">
        <v>1</v>
      </c>
      <c r="C148" s="166">
        <v>45667</v>
      </c>
      <c r="D148" s="144" t="str">
        <f t="shared" ref="D148:D153" si="7">IF($C148 &lt;&gt; "", IF(ISERROR(MATCH(C148, 祝日, 0)), TEXT($C148, "aaa"), "祝日"), "")</f>
        <v>金</v>
      </c>
      <c r="E148" s="167">
        <v>0.47430555555555554</v>
      </c>
      <c r="F148" s="168" t="s">
        <v>208</v>
      </c>
      <c r="G148" s="169" t="s">
        <v>334</v>
      </c>
      <c r="H148" s="170">
        <v>8.1426447819999997E-2</v>
      </c>
      <c r="I148" s="171" t="s">
        <v>329</v>
      </c>
      <c r="J148" s="171" t="s">
        <v>236</v>
      </c>
      <c r="K148" s="169" t="s">
        <v>330</v>
      </c>
      <c r="L148" s="169" t="s">
        <v>331</v>
      </c>
      <c r="M148" s="169" t="s">
        <v>240</v>
      </c>
      <c r="N148" s="169" t="s">
        <v>240</v>
      </c>
      <c r="O148" s="172" t="s">
        <v>240</v>
      </c>
      <c r="P148" s="169" t="s">
        <v>239</v>
      </c>
      <c r="Q148" s="171" t="s">
        <v>332</v>
      </c>
      <c r="R148" s="173" t="s">
        <v>307</v>
      </c>
      <c r="S148" s="173" t="s">
        <v>243</v>
      </c>
      <c r="T148" s="171"/>
      <c r="U148" s="174">
        <v>54</v>
      </c>
    </row>
    <row r="149" spans="2:21" s="33" customFormat="1" ht="32" x14ac:dyDescent="0.55000000000000004">
      <c r="B149" s="153">
        <v>1</v>
      </c>
      <c r="C149" s="166">
        <v>45667</v>
      </c>
      <c r="D149" s="144" t="str">
        <f t="shared" si="7"/>
        <v>金</v>
      </c>
      <c r="E149" s="167">
        <v>0.47499999999999998</v>
      </c>
      <c r="F149" s="168" t="s">
        <v>208</v>
      </c>
      <c r="G149" s="169" t="s">
        <v>334</v>
      </c>
      <c r="H149" s="170">
        <v>9.3496514289999999E-2</v>
      </c>
      <c r="I149" s="171" t="s">
        <v>329</v>
      </c>
      <c r="J149" s="171" t="s">
        <v>236</v>
      </c>
      <c r="K149" s="169" t="s">
        <v>330</v>
      </c>
      <c r="L149" s="169" t="s">
        <v>331</v>
      </c>
      <c r="M149" s="169" t="s">
        <v>240</v>
      </c>
      <c r="N149" s="169" t="s">
        <v>240</v>
      </c>
      <c r="O149" s="172" t="s">
        <v>240</v>
      </c>
      <c r="P149" s="169" t="s">
        <v>239</v>
      </c>
      <c r="Q149" s="171" t="s">
        <v>332</v>
      </c>
      <c r="R149" s="173" t="s">
        <v>307</v>
      </c>
      <c r="S149" s="173" t="s">
        <v>243</v>
      </c>
      <c r="T149" s="171" t="s">
        <v>359</v>
      </c>
      <c r="U149" s="174">
        <v>64</v>
      </c>
    </row>
    <row r="150" spans="2:21" s="33" customFormat="1" ht="32" x14ac:dyDescent="0.55000000000000004">
      <c r="B150" s="153">
        <v>1</v>
      </c>
      <c r="C150" s="166">
        <v>45667</v>
      </c>
      <c r="D150" s="144" t="str">
        <f t="shared" si="7"/>
        <v>金</v>
      </c>
      <c r="E150" s="167">
        <v>0.47638888888888886</v>
      </c>
      <c r="F150" s="168" t="s">
        <v>208</v>
      </c>
      <c r="G150" s="169" t="s">
        <v>234</v>
      </c>
      <c r="H150" s="170">
        <v>4.1272328250000004E-3</v>
      </c>
      <c r="I150" s="171" t="s">
        <v>329</v>
      </c>
      <c r="J150" s="171" t="s">
        <v>236</v>
      </c>
      <c r="K150" s="169" t="s">
        <v>259</v>
      </c>
      <c r="L150" s="169" t="s">
        <v>331</v>
      </c>
      <c r="M150" s="169" t="s">
        <v>240</v>
      </c>
      <c r="N150" s="169" t="s">
        <v>239</v>
      </c>
      <c r="O150" s="172" t="s">
        <v>240</v>
      </c>
      <c r="P150" s="169" t="s">
        <v>239</v>
      </c>
      <c r="Q150" s="171" t="s">
        <v>332</v>
      </c>
      <c r="R150" s="173" t="s">
        <v>307</v>
      </c>
      <c r="S150" s="173" t="s">
        <v>243</v>
      </c>
      <c r="T150" s="171" t="s">
        <v>395</v>
      </c>
      <c r="U150" s="174">
        <v>12</v>
      </c>
    </row>
    <row r="151" spans="2:21" s="33" customFormat="1" ht="16" x14ac:dyDescent="0.55000000000000004">
      <c r="B151" s="153">
        <v>2</v>
      </c>
      <c r="C151" s="166">
        <v>45667</v>
      </c>
      <c r="D151" s="144" t="str">
        <f t="shared" si="7"/>
        <v>金</v>
      </c>
      <c r="E151" s="167">
        <v>0.48333333333333334</v>
      </c>
      <c r="F151" s="168" t="s">
        <v>208</v>
      </c>
      <c r="G151" s="169" t="s">
        <v>234</v>
      </c>
      <c r="H151" s="170">
        <v>0</v>
      </c>
      <c r="I151" s="171" t="s">
        <v>329</v>
      </c>
      <c r="J151" s="171" t="s">
        <v>236</v>
      </c>
      <c r="K151" s="169" t="s">
        <v>330</v>
      </c>
      <c r="L151" s="169" t="s">
        <v>331</v>
      </c>
      <c r="M151" s="169" t="s">
        <v>240</v>
      </c>
      <c r="N151" s="169" t="s">
        <v>240</v>
      </c>
      <c r="O151" s="172" t="s">
        <v>240</v>
      </c>
      <c r="P151" s="169" t="s">
        <v>239</v>
      </c>
      <c r="Q151" s="171" t="s">
        <v>332</v>
      </c>
      <c r="R151" s="173" t="s">
        <v>242</v>
      </c>
      <c r="S151" s="173" t="s">
        <v>297</v>
      </c>
      <c r="T151" s="171"/>
      <c r="U151" s="174">
        <v>5</v>
      </c>
    </row>
    <row r="152" spans="2:21" s="33" customFormat="1" ht="32" x14ac:dyDescent="0.55000000000000004">
      <c r="B152" s="153">
        <v>2</v>
      </c>
      <c r="C152" s="166">
        <v>45667</v>
      </c>
      <c r="D152" s="144" t="str">
        <f t="shared" si="7"/>
        <v>金</v>
      </c>
      <c r="E152" s="167">
        <v>0.48402777777777778</v>
      </c>
      <c r="F152" s="168" t="s">
        <v>208</v>
      </c>
      <c r="G152" s="169" t="s">
        <v>234</v>
      </c>
      <c r="H152" s="170">
        <v>0</v>
      </c>
      <c r="I152" s="171" t="s">
        <v>329</v>
      </c>
      <c r="J152" s="171" t="s">
        <v>236</v>
      </c>
      <c r="K152" s="169" t="s">
        <v>259</v>
      </c>
      <c r="L152" s="169" t="s">
        <v>331</v>
      </c>
      <c r="M152" s="169" t="s">
        <v>240</v>
      </c>
      <c r="N152" s="169" t="s">
        <v>239</v>
      </c>
      <c r="O152" s="172" t="s">
        <v>240</v>
      </c>
      <c r="P152" s="169" t="s">
        <v>239</v>
      </c>
      <c r="Q152" s="171" t="s">
        <v>332</v>
      </c>
      <c r="R152" s="173" t="s">
        <v>242</v>
      </c>
      <c r="S152" s="173" t="s">
        <v>295</v>
      </c>
      <c r="T152" s="171" t="s">
        <v>396</v>
      </c>
      <c r="U152" s="174">
        <v>10</v>
      </c>
    </row>
    <row r="153" spans="2:21" s="33" customFormat="1" ht="32" x14ac:dyDescent="0.55000000000000004">
      <c r="B153" s="153">
        <v>2</v>
      </c>
      <c r="C153" s="166">
        <v>45667</v>
      </c>
      <c r="D153" s="144" t="str">
        <f t="shared" si="7"/>
        <v>金</v>
      </c>
      <c r="E153" s="167">
        <v>0.48472222222222222</v>
      </c>
      <c r="F153" s="168" t="s">
        <v>208</v>
      </c>
      <c r="G153" s="169" t="s">
        <v>234</v>
      </c>
      <c r="H153" s="170">
        <v>0</v>
      </c>
      <c r="I153" s="171" t="s">
        <v>329</v>
      </c>
      <c r="J153" s="171" t="s">
        <v>236</v>
      </c>
      <c r="K153" s="169" t="s">
        <v>330</v>
      </c>
      <c r="L153" s="169" t="s">
        <v>331</v>
      </c>
      <c r="M153" s="169" t="s">
        <v>240</v>
      </c>
      <c r="N153" s="169" t="s">
        <v>240</v>
      </c>
      <c r="O153" s="172" t="s">
        <v>240</v>
      </c>
      <c r="P153" s="169" t="s">
        <v>239</v>
      </c>
      <c r="Q153" s="171" t="s">
        <v>332</v>
      </c>
      <c r="R153" s="173" t="s">
        <v>242</v>
      </c>
      <c r="S153" s="173" t="s">
        <v>343</v>
      </c>
      <c r="T153" s="171" t="s">
        <v>397</v>
      </c>
      <c r="U153" s="174">
        <v>13</v>
      </c>
    </row>
    <row r="154" spans="2:21" s="33" customFormat="1" ht="32" x14ac:dyDescent="0.55000000000000004">
      <c r="B154" s="153">
        <v>2</v>
      </c>
      <c r="C154" s="166">
        <v>45667</v>
      </c>
      <c r="D154" s="144" t="str">
        <f t="shared" ref="D154:D165" si="8">IF($C154 &lt;&gt; "", IF(ISERROR(MATCH(C154, 祝日, 0)), TEXT($C154, "aaa"), "祝日"), "")</f>
        <v>金</v>
      </c>
      <c r="E154" s="167">
        <v>0.4861111111111111</v>
      </c>
      <c r="F154" s="168" t="s">
        <v>208</v>
      </c>
      <c r="G154" s="169" t="s">
        <v>334</v>
      </c>
      <c r="H154" s="170">
        <v>0</v>
      </c>
      <c r="I154" s="171" t="s">
        <v>329</v>
      </c>
      <c r="J154" s="171" t="s">
        <v>236</v>
      </c>
      <c r="K154" s="169" t="s">
        <v>259</v>
      </c>
      <c r="L154" s="169" t="s">
        <v>331</v>
      </c>
      <c r="M154" s="169" t="s">
        <v>240</v>
      </c>
      <c r="N154" s="169" t="s">
        <v>239</v>
      </c>
      <c r="O154" s="172" t="s">
        <v>240</v>
      </c>
      <c r="P154" s="169" t="s">
        <v>239</v>
      </c>
      <c r="Q154" s="171" t="s">
        <v>332</v>
      </c>
      <c r="R154" s="173" t="s">
        <v>242</v>
      </c>
      <c r="S154" s="173" t="s">
        <v>295</v>
      </c>
      <c r="T154" s="171" t="s">
        <v>396</v>
      </c>
      <c r="U154" s="174">
        <v>18</v>
      </c>
    </row>
    <row r="155" spans="2:21" s="33" customFormat="1" ht="16" x14ac:dyDescent="0.55000000000000004">
      <c r="B155" s="153">
        <v>2</v>
      </c>
      <c r="C155" s="166">
        <v>45667</v>
      </c>
      <c r="D155" s="144" t="str">
        <f t="shared" si="8"/>
        <v>金</v>
      </c>
      <c r="E155" s="167">
        <v>0.48819444444444443</v>
      </c>
      <c r="F155" s="168" t="s">
        <v>208</v>
      </c>
      <c r="G155" s="169" t="s">
        <v>334</v>
      </c>
      <c r="H155" s="170">
        <v>8.8636530660000004E-2</v>
      </c>
      <c r="I155" s="171" t="s">
        <v>329</v>
      </c>
      <c r="J155" s="171" t="s">
        <v>236</v>
      </c>
      <c r="K155" s="169" t="s">
        <v>259</v>
      </c>
      <c r="L155" s="169" t="s">
        <v>331</v>
      </c>
      <c r="M155" s="169" t="s">
        <v>240</v>
      </c>
      <c r="N155" s="169" t="s">
        <v>240</v>
      </c>
      <c r="O155" s="172" t="s">
        <v>239</v>
      </c>
      <c r="P155" s="169" t="s">
        <v>239</v>
      </c>
      <c r="Q155" s="171" t="s">
        <v>332</v>
      </c>
      <c r="R155" s="173" t="s">
        <v>307</v>
      </c>
      <c r="S155" s="173" t="s">
        <v>243</v>
      </c>
      <c r="T155" s="171"/>
      <c r="U155" s="174">
        <v>27</v>
      </c>
    </row>
    <row r="156" spans="2:21" s="33" customFormat="1" ht="16" x14ac:dyDescent="0.55000000000000004">
      <c r="B156" s="153">
        <v>2</v>
      </c>
      <c r="C156" s="166">
        <v>45667</v>
      </c>
      <c r="D156" s="144" t="str">
        <f t="shared" si="8"/>
        <v>金</v>
      </c>
      <c r="E156" s="167">
        <v>0.48958333333333331</v>
      </c>
      <c r="F156" s="168" t="s">
        <v>208</v>
      </c>
      <c r="G156" s="169" t="s">
        <v>334</v>
      </c>
      <c r="H156" s="170">
        <v>0</v>
      </c>
      <c r="I156" s="171" t="s">
        <v>329</v>
      </c>
      <c r="J156" s="171" t="s">
        <v>236</v>
      </c>
      <c r="K156" s="169" t="s">
        <v>237</v>
      </c>
      <c r="L156" s="169" t="s">
        <v>331</v>
      </c>
      <c r="M156" s="169" t="s">
        <v>240</v>
      </c>
      <c r="N156" s="169" t="s">
        <v>240</v>
      </c>
      <c r="O156" s="172" t="s">
        <v>240</v>
      </c>
      <c r="P156" s="169" t="s">
        <v>239</v>
      </c>
      <c r="Q156" s="171" t="s">
        <v>339</v>
      </c>
      <c r="R156" s="173" t="s">
        <v>242</v>
      </c>
      <c r="S156" s="173" t="s">
        <v>297</v>
      </c>
      <c r="T156" s="171"/>
      <c r="U156" s="174">
        <v>34</v>
      </c>
    </row>
    <row r="157" spans="2:21" s="33" customFormat="1" ht="32" x14ac:dyDescent="0.55000000000000004">
      <c r="B157" s="153">
        <v>2</v>
      </c>
      <c r="C157" s="166">
        <v>45667</v>
      </c>
      <c r="D157" s="144" t="str">
        <f t="shared" si="8"/>
        <v>金</v>
      </c>
      <c r="E157" s="167">
        <v>0.49027777777777776</v>
      </c>
      <c r="F157" s="168" t="s">
        <v>208</v>
      </c>
      <c r="G157" s="169" t="s">
        <v>334</v>
      </c>
      <c r="H157" s="170">
        <v>0.1130517419</v>
      </c>
      <c r="I157" s="171" t="s">
        <v>329</v>
      </c>
      <c r="J157" s="171" t="s">
        <v>236</v>
      </c>
      <c r="K157" s="169" t="s">
        <v>259</v>
      </c>
      <c r="L157" s="169" t="s">
        <v>331</v>
      </c>
      <c r="M157" s="169" t="s">
        <v>240</v>
      </c>
      <c r="N157" s="169" t="s">
        <v>240</v>
      </c>
      <c r="O157" s="172" t="s">
        <v>240</v>
      </c>
      <c r="P157" s="169" t="s">
        <v>239</v>
      </c>
      <c r="Q157" s="171" t="s">
        <v>332</v>
      </c>
      <c r="R157" s="173" t="s">
        <v>242</v>
      </c>
      <c r="S157" s="173" t="s">
        <v>294</v>
      </c>
      <c r="T157" s="171" t="s">
        <v>398</v>
      </c>
      <c r="U157" s="174">
        <v>38</v>
      </c>
    </row>
    <row r="158" spans="2:21" s="33" customFormat="1" ht="32" x14ac:dyDescent="0.55000000000000004">
      <c r="B158" s="153">
        <v>2</v>
      </c>
      <c r="C158" s="166">
        <v>45667</v>
      </c>
      <c r="D158" s="144" t="str">
        <f t="shared" si="8"/>
        <v>金</v>
      </c>
      <c r="E158" s="167">
        <v>0.49583333333333335</v>
      </c>
      <c r="F158" s="168" t="s">
        <v>208</v>
      </c>
      <c r="G158" s="169" t="s">
        <v>334</v>
      </c>
      <c r="H158" s="170">
        <v>0</v>
      </c>
      <c r="I158" s="171" t="s">
        <v>329</v>
      </c>
      <c r="J158" s="171" t="s">
        <v>236</v>
      </c>
      <c r="K158" s="169" t="s">
        <v>330</v>
      </c>
      <c r="L158" s="169" t="s">
        <v>331</v>
      </c>
      <c r="M158" s="169" t="s">
        <v>240</v>
      </c>
      <c r="N158" s="169" t="s">
        <v>240</v>
      </c>
      <c r="O158" s="172" t="s">
        <v>240</v>
      </c>
      <c r="P158" s="169" t="s">
        <v>239</v>
      </c>
      <c r="Q158" s="171" t="s">
        <v>332</v>
      </c>
      <c r="R158" s="173" t="s">
        <v>307</v>
      </c>
      <c r="S158" s="173" t="s">
        <v>243</v>
      </c>
      <c r="T158" s="171" t="s">
        <v>359</v>
      </c>
      <c r="U158" s="174">
        <v>64</v>
      </c>
    </row>
    <row r="159" spans="2:21" s="33" customFormat="1" ht="16" x14ac:dyDescent="0.55000000000000004">
      <c r="B159" s="153">
        <v>2</v>
      </c>
      <c r="C159" s="166">
        <v>45667</v>
      </c>
      <c r="D159" s="144" t="str">
        <f t="shared" si="8"/>
        <v>金</v>
      </c>
      <c r="E159" s="167">
        <v>0.49722222222222223</v>
      </c>
      <c r="F159" s="168" t="s">
        <v>208</v>
      </c>
      <c r="G159" s="169" t="s">
        <v>234</v>
      </c>
      <c r="H159" s="170">
        <v>8.9731290300000002E-2</v>
      </c>
      <c r="I159" s="171" t="s">
        <v>329</v>
      </c>
      <c r="J159" s="171" t="s">
        <v>236</v>
      </c>
      <c r="K159" s="169" t="s">
        <v>259</v>
      </c>
      <c r="L159" s="169" t="s">
        <v>331</v>
      </c>
      <c r="M159" s="169" t="s">
        <v>240</v>
      </c>
      <c r="N159" s="169" t="s">
        <v>239</v>
      </c>
      <c r="O159" s="172" t="s">
        <v>240</v>
      </c>
      <c r="P159" s="169" t="s">
        <v>239</v>
      </c>
      <c r="Q159" s="171" t="s">
        <v>332</v>
      </c>
      <c r="R159" s="173" t="s">
        <v>307</v>
      </c>
      <c r="S159" s="173" t="s">
        <v>243</v>
      </c>
      <c r="T159" s="171"/>
      <c r="U159" s="174">
        <v>8</v>
      </c>
    </row>
    <row r="160" spans="2:21" s="33" customFormat="1" ht="16" x14ac:dyDescent="0.55000000000000004">
      <c r="B160" s="153">
        <v>3</v>
      </c>
      <c r="C160" s="166">
        <v>45667</v>
      </c>
      <c r="D160" s="144" t="str">
        <f t="shared" si="8"/>
        <v>金</v>
      </c>
      <c r="E160" s="167">
        <v>0.50416666666666665</v>
      </c>
      <c r="F160" s="168" t="s">
        <v>208</v>
      </c>
      <c r="G160" s="169" t="s">
        <v>234</v>
      </c>
      <c r="H160" s="170">
        <v>0</v>
      </c>
      <c r="I160" s="171" t="s">
        <v>329</v>
      </c>
      <c r="J160" s="171" t="s">
        <v>236</v>
      </c>
      <c r="K160" s="169" t="s">
        <v>330</v>
      </c>
      <c r="L160" s="169" t="s">
        <v>331</v>
      </c>
      <c r="M160" s="169" t="s">
        <v>240</v>
      </c>
      <c r="N160" s="169" t="s">
        <v>240</v>
      </c>
      <c r="O160" s="172" t="s">
        <v>240</v>
      </c>
      <c r="P160" s="169" t="s">
        <v>239</v>
      </c>
      <c r="Q160" s="171" t="s">
        <v>332</v>
      </c>
      <c r="R160" s="173" t="s">
        <v>242</v>
      </c>
      <c r="S160" s="173" t="s">
        <v>297</v>
      </c>
      <c r="T160" s="171" t="s">
        <v>399</v>
      </c>
      <c r="U160" s="174">
        <v>5</v>
      </c>
    </row>
    <row r="161" spans="2:21" s="33" customFormat="1" ht="32" x14ac:dyDescent="0.55000000000000004">
      <c r="B161" s="153">
        <v>3</v>
      </c>
      <c r="C161" s="166">
        <v>45667</v>
      </c>
      <c r="D161" s="144" t="str">
        <f t="shared" si="8"/>
        <v>金</v>
      </c>
      <c r="E161" s="167">
        <v>0.50555555555555554</v>
      </c>
      <c r="F161" s="168" t="s">
        <v>208</v>
      </c>
      <c r="G161" s="169" t="s">
        <v>234</v>
      </c>
      <c r="H161" s="170">
        <v>7.5683050419999998E-3</v>
      </c>
      <c r="I161" s="171" t="s">
        <v>329</v>
      </c>
      <c r="J161" s="171" t="s">
        <v>236</v>
      </c>
      <c r="K161" s="169" t="s">
        <v>259</v>
      </c>
      <c r="L161" s="169" t="s">
        <v>331</v>
      </c>
      <c r="M161" s="169" t="s">
        <v>240</v>
      </c>
      <c r="N161" s="169" t="s">
        <v>239</v>
      </c>
      <c r="O161" s="172" t="s">
        <v>240</v>
      </c>
      <c r="P161" s="169" t="s">
        <v>239</v>
      </c>
      <c r="Q161" s="171" t="s">
        <v>332</v>
      </c>
      <c r="R161" s="173" t="s">
        <v>307</v>
      </c>
      <c r="S161" s="173" t="s">
        <v>312</v>
      </c>
      <c r="T161" s="171" t="s">
        <v>400</v>
      </c>
      <c r="U161" s="174">
        <v>12</v>
      </c>
    </row>
    <row r="162" spans="2:21" s="33" customFormat="1" ht="16" x14ac:dyDescent="0.55000000000000004">
      <c r="B162" s="153">
        <v>3</v>
      </c>
      <c r="C162" s="166">
        <v>45667</v>
      </c>
      <c r="D162" s="144" t="str">
        <f t="shared" si="8"/>
        <v>金</v>
      </c>
      <c r="E162" s="167">
        <v>0.50763888888888886</v>
      </c>
      <c r="F162" s="168" t="s">
        <v>208</v>
      </c>
      <c r="G162" s="169" t="s">
        <v>334</v>
      </c>
      <c r="H162" s="170">
        <v>2.3600350459999999E-2</v>
      </c>
      <c r="I162" s="171" t="s">
        <v>329</v>
      </c>
      <c r="J162" s="171" t="s">
        <v>236</v>
      </c>
      <c r="K162" s="169" t="s">
        <v>330</v>
      </c>
      <c r="L162" s="169" t="s">
        <v>331</v>
      </c>
      <c r="M162" s="169" t="s">
        <v>240</v>
      </c>
      <c r="N162" s="169" t="s">
        <v>240</v>
      </c>
      <c r="O162" s="172" t="s">
        <v>240</v>
      </c>
      <c r="P162" s="169" t="s">
        <v>239</v>
      </c>
      <c r="Q162" s="171" t="s">
        <v>332</v>
      </c>
      <c r="R162" s="173" t="s">
        <v>307</v>
      </c>
      <c r="S162" s="173" t="s">
        <v>243</v>
      </c>
      <c r="T162" s="171"/>
      <c r="U162" s="174">
        <v>19</v>
      </c>
    </row>
    <row r="163" spans="2:21" s="33" customFormat="1" ht="16" x14ac:dyDescent="0.55000000000000004">
      <c r="B163" s="153">
        <v>3</v>
      </c>
      <c r="C163" s="166">
        <v>45667</v>
      </c>
      <c r="D163" s="144" t="str">
        <f t="shared" si="8"/>
        <v>金</v>
      </c>
      <c r="E163" s="167">
        <v>0.5083333333333333</v>
      </c>
      <c r="F163" s="168" t="s">
        <v>208</v>
      </c>
      <c r="G163" s="169" t="s">
        <v>334</v>
      </c>
      <c r="H163" s="170">
        <v>6.5333491519999995E-2</v>
      </c>
      <c r="I163" s="171" t="s">
        <v>329</v>
      </c>
      <c r="J163" s="171" t="s">
        <v>236</v>
      </c>
      <c r="K163" s="169" t="s">
        <v>259</v>
      </c>
      <c r="L163" s="169" t="s">
        <v>331</v>
      </c>
      <c r="M163" s="169" t="s">
        <v>240</v>
      </c>
      <c r="N163" s="169" t="s">
        <v>240</v>
      </c>
      <c r="O163" s="172" t="s">
        <v>240</v>
      </c>
      <c r="P163" s="169" t="s">
        <v>239</v>
      </c>
      <c r="Q163" s="171" t="s">
        <v>339</v>
      </c>
      <c r="R163" s="173" t="s">
        <v>307</v>
      </c>
      <c r="S163" s="173" t="s">
        <v>243</v>
      </c>
      <c r="T163" s="171"/>
      <c r="U163" s="174">
        <v>24</v>
      </c>
    </row>
    <row r="164" spans="2:21" s="33" customFormat="1" ht="16" x14ac:dyDescent="0.55000000000000004">
      <c r="B164" s="153">
        <v>3</v>
      </c>
      <c r="C164" s="166">
        <v>45667</v>
      </c>
      <c r="D164" s="144" t="str">
        <f t="shared" si="8"/>
        <v>金</v>
      </c>
      <c r="E164" s="167">
        <v>0.50902777777777775</v>
      </c>
      <c r="F164" s="168" t="s">
        <v>208</v>
      </c>
      <c r="G164" s="169" t="s">
        <v>334</v>
      </c>
      <c r="H164" s="170">
        <v>7.6823046810000004E-2</v>
      </c>
      <c r="I164" s="171" t="s">
        <v>329</v>
      </c>
      <c r="J164" s="171" t="s">
        <v>236</v>
      </c>
      <c r="K164" s="169" t="s">
        <v>259</v>
      </c>
      <c r="L164" s="169" t="s">
        <v>331</v>
      </c>
      <c r="M164" s="169" t="s">
        <v>239</v>
      </c>
      <c r="N164" s="169" t="s">
        <v>239</v>
      </c>
      <c r="O164" s="172" t="s">
        <v>240</v>
      </c>
      <c r="P164" s="169" t="s">
        <v>239</v>
      </c>
      <c r="Q164" s="171" t="s">
        <v>332</v>
      </c>
      <c r="R164" s="173" t="s">
        <v>242</v>
      </c>
      <c r="S164" s="173" t="s">
        <v>343</v>
      </c>
      <c r="T164" s="171"/>
      <c r="U164" s="174">
        <v>29</v>
      </c>
    </row>
    <row r="165" spans="2:21" s="33" customFormat="1" ht="16" x14ac:dyDescent="0.55000000000000004">
      <c r="B165" s="153">
        <v>3</v>
      </c>
      <c r="C165" s="166">
        <v>45667</v>
      </c>
      <c r="D165" s="144" t="str">
        <f t="shared" si="8"/>
        <v>金</v>
      </c>
      <c r="E165" s="167">
        <v>0.51111111111111107</v>
      </c>
      <c r="F165" s="168" t="s">
        <v>208</v>
      </c>
      <c r="G165" s="169" t="s">
        <v>334</v>
      </c>
      <c r="H165" s="170">
        <v>8.4420159810000006E-2</v>
      </c>
      <c r="I165" s="171" t="s">
        <v>329</v>
      </c>
      <c r="J165" s="171" t="s">
        <v>236</v>
      </c>
      <c r="K165" s="169" t="s">
        <v>237</v>
      </c>
      <c r="L165" s="169" t="s">
        <v>331</v>
      </c>
      <c r="M165" s="169" t="s">
        <v>240</v>
      </c>
      <c r="N165" s="169" t="s">
        <v>240</v>
      </c>
      <c r="O165" s="172" t="s">
        <v>240</v>
      </c>
      <c r="P165" s="169" t="s">
        <v>239</v>
      </c>
      <c r="Q165" s="171" t="s">
        <v>339</v>
      </c>
      <c r="R165" s="173" t="s">
        <v>307</v>
      </c>
      <c r="S165" s="173" t="s">
        <v>243</v>
      </c>
      <c r="T165" s="171"/>
      <c r="U165" s="174">
        <v>34</v>
      </c>
    </row>
    <row r="166" spans="2:21" s="33" customFormat="1" ht="32" x14ac:dyDescent="0.55000000000000004">
      <c r="B166" s="153">
        <v>3</v>
      </c>
      <c r="C166" s="166">
        <v>45667</v>
      </c>
      <c r="D166" s="144" t="str">
        <f t="shared" ref="D166:D179" si="9">IF($C166 &lt;&gt; "", IF(ISERROR(MATCH(C166, 祝日, 0)), TEXT($C166, "aaa"), "祝日"), "")</f>
        <v>金</v>
      </c>
      <c r="E166" s="167">
        <v>0.51666666666666672</v>
      </c>
      <c r="F166" s="168" t="s">
        <v>208</v>
      </c>
      <c r="G166" s="169" t="s">
        <v>334</v>
      </c>
      <c r="H166" s="170">
        <v>0.10780509000000001</v>
      </c>
      <c r="I166" s="171" t="s">
        <v>329</v>
      </c>
      <c r="J166" s="171" t="s">
        <v>236</v>
      </c>
      <c r="K166" s="169" t="s">
        <v>330</v>
      </c>
      <c r="L166" s="169" t="s">
        <v>331</v>
      </c>
      <c r="M166" s="169" t="s">
        <v>240</v>
      </c>
      <c r="N166" s="169" t="s">
        <v>240</v>
      </c>
      <c r="O166" s="172" t="s">
        <v>240</v>
      </c>
      <c r="P166" s="169" t="s">
        <v>239</v>
      </c>
      <c r="Q166" s="171" t="s">
        <v>332</v>
      </c>
      <c r="R166" s="173" t="s">
        <v>307</v>
      </c>
      <c r="S166" s="173" t="s">
        <v>243</v>
      </c>
      <c r="T166" s="171" t="s">
        <v>359</v>
      </c>
      <c r="U166" s="174">
        <v>64</v>
      </c>
    </row>
    <row r="167" spans="2:21" s="33" customFormat="1" ht="16" x14ac:dyDescent="0.55000000000000004">
      <c r="B167" s="153">
        <v>3</v>
      </c>
      <c r="C167" s="166">
        <v>45667</v>
      </c>
      <c r="D167" s="144" t="str">
        <f t="shared" si="9"/>
        <v>金</v>
      </c>
      <c r="E167" s="167">
        <v>0.51875000000000004</v>
      </c>
      <c r="F167" s="168" t="s">
        <v>208</v>
      </c>
      <c r="G167" s="169" t="s">
        <v>234</v>
      </c>
      <c r="H167" s="170">
        <v>6.1874278480000003E-2</v>
      </c>
      <c r="I167" s="171" t="s">
        <v>329</v>
      </c>
      <c r="J167" s="171" t="s">
        <v>236</v>
      </c>
      <c r="K167" s="169" t="s">
        <v>330</v>
      </c>
      <c r="L167" s="169" t="s">
        <v>331</v>
      </c>
      <c r="M167" s="169" t="s">
        <v>240</v>
      </c>
      <c r="N167" s="169" t="s">
        <v>240</v>
      </c>
      <c r="O167" s="172" t="s">
        <v>240</v>
      </c>
      <c r="P167" s="169" t="s">
        <v>239</v>
      </c>
      <c r="Q167" s="171" t="s">
        <v>332</v>
      </c>
      <c r="R167" s="173" t="s">
        <v>307</v>
      </c>
      <c r="S167" s="173" t="s">
        <v>243</v>
      </c>
      <c r="T167" s="171"/>
      <c r="U167" s="174">
        <v>7</v>
      </c>
    </row>
    <row r="168" spans="2:21" s="33" customFormat="1" ht="32" x14ac:dyDescent="0.55000000000000004">
      <c r="B168" s="153">
        <v>4</v>
      </c>
      <c r="C168" s="166">
        <v>45667</v>
      </c>
      <c r="D168" s="144" t="str">
        <f t="shared" si="9"/>
        <v>金</v>
      </c>
      <c r="E168" s="167">
        <v>0.52569444444444446</v>
      </c>
      <c r="F168" s="168" t="s">
        <v>208</v>
      </c>
      <c r="G168" s="169" t="s">
        <v>234</v>
      </c>
      <c r="H168" s="170">
        <v>0</v>
      </c>
      <c r="I168" s="171" t="s">
        <v>329</v>
      </c>
      <c r="J168" s="171" t="s">
        <v>236</v>
      </c>
      <c r="K168" s="169" t="s">
        <v>330</v>
      </c>
      <c r="L168" s="169" t="s">
        <v>331</v>
      </c>
      <c r="M168" s="169" t="s">
        <v>240</v>
      </c>
      <c r="N168" s="169" t="s">
        <v>240</v>
      </c>
      <c r="O168" s="172" t="s">
        <v>240</v>
      </c>
      <c r="P168" s="169" t="s">
        <v>239</v>
      </c>
      <c r="Q168" s="171" t="s">
        <v>332</v>
      </c>
      <c r="R168" s="173" t="s">
        <v>242</v>
      </c>
      <c r="S168" s="173" t="s">
        <v>297</v>
      </c>
      <c r="T168" s="171" t="s">
        <v>401</v>
      </c>
      <c r="U168" s="174">
        <v>5</v>
      </c>
    </row>
    <row r="169" spans="2:21" s="33" customFormat="1" ht="32" x14ac:dyDescent="0.55000000000000004">
      <c r="B169" s="153">
        <v>4</v>
      </c>
      <c r="C169" s="166">
        <v>45667</v>
      </c>
      <c r="D169" s="144" t="str">
        <f t="shared" si="9"/>
        <v>金</v>
      </c>
      <c r="E169" s="167">
        <v>0.52777777777777779</v>
      </c>
      <c r="F169" s="168" t="s">
        <v>208</v>
      </c>
      <c r="G169" s="169" t="s">
        <v>334</v>
      </c>
      <c r="H169" s="170">
        <v>0</v>
      </c>
      <c r="I169" s="171" t="s">
        <v>329</v>
      </c>
      <c r="J169" s="171" t="s">
        <v>236</v>
      </c>
      <c r="K169" s="169" t="s">
        <v>259</v>
      </c>
      <c r="L169" s="169" t="s">
        <v>331</v>
      </c>
      <c r="M169" s="169" t="s">
        <v>240</v>
      </c>
      <c r="N169" s="169" t="s">
        <v>239</v>
      </c>
      <c r="O169" s="172" t="s">
        <v>240</v>
      </c>
      <c r="P169" s="169" t="s">
        <v>239</v>
      </c>
      <c r="Q169" s="171" t="s">
        <v>332</v>
      </c>
      <c r="R169" s="173" t="s">
        <v>242</v>
      </c>
      <c r="S169" s="173" t="s">
        <v>294</v>
      </c>
      <c r="T169" s="171" t="s">
        <v>402</v>
      </c>
      <c r="U169" s="174">
        <v>18</v>
      </c>
    </row>
    <row r="170" spans="2:21" s="33" customFormat="1" ht="16" x14ac:dyDescent="0.55000000000000004">
      <c r="B170" s="153">
        <v>4</v>
      </c>
      <c r="C170" s="166">
        <v>45667</v>
      </c>
      <c r="D170" s="144" t="str">
        <f t="shared" si="9"/>
        <v>金</v>
      </c>
      <c r="E170" s="167">
        <v>0.53194444444444444</v>
      </c>
      <c r="F170" s="168" t="s">
        <v>208</v>
      </c>
      <c r="G170" s="169" t="s">
        <v>334</v>
      </c>
      <c r="H170" s="170">
        <v>0.16531814440000001</v>
      </c>
      <c r="I170" s="171" t="s">
        <v>329</v>
      </c>
      <c r="J170" s="171" t="s">
        <v>236</v>
      </c>
      <c r="K170" s="169" t="s">
        <v>330</v>
      </c>
      <c r="L170" s="169" t="s">
        <v>331</v>
      </c>
      <c r="M170" s="169" t="s">
        <v>240</v>
      </c>
      <c r="N170" s="169" t="s">
        <v>240</v>
      </c>
      <c r="O170" s="172" t="s">
        <v>239</v>
      </c>
      <c r="P170" s="169" t="s">
        <v>239</v>
      </c>
      <c r="Q170" s="171" t="s">
        <v>332</v>
      </c>
      <c r="R170" s="173" t="s">
        <v>307</v>
      </c>
      <c r="S170" s="173" t="s">
        <v>243</v>
      </c>
      <c r="T170" s="171"/>
      <c r="U170" s="174">
        <v>36</v>
      </c>
    </row>
    <row r="171" spans="2:21" s="33" customFormat="1" ht="32" x14ac:dyDescent="0.55000000000000004">
      <c r="B171" s="153">
        <v>5</v>
      </c>
      <c r="C171" s="166">
        <v>45667</v>
      </c>
      <c r="D171" s="144" t="str">
        <f t="shared" si="9"/>
        <v>金</v>
      </c>
      <c r="E171" s="167">
        <v>0.59583333333333333</v>
      </c>
      <c r="F171" s="168" t="s">
        <v>208</v>
      </c>
      <c r="G171" s="169" t="s">
        <v>334</v>
      </c>
      <c r="H171" s="170">
        <v>6.7811826519999993E-2</v>
      </c>
      <c r="I171" s="171" t="s">
        <v>329</v>
      </c>
      <c r="J171" s="171" t="s">
        <v>236</v>
      </c>
      <c r="K171" s="169" t="s">
        <v>259</v>
      </c>
      <c r="L171" s="169" t="s">
        <v>238</v>
      </c>
      <c r="M171" s="169" t="s">
        <v>239</v>
      </c>
      <c r="N171" s="169" t="s">
        <v>239</v>
      </c>
      <c r="O171" s="172" t="s">
        <v>240</v>
      </c>
      <c r="P171" s="169" t="s">
        <v>239</v>
      </c>
      <c r="Q171" s="171" t="s">
        <v>335</v>
      </c>
      <c r="R171" s="173" t="s">
        <v>336</v>
      </c>
      <c r="S171" s="173" t="s">
        <v>294</v>
      </c>
      <c r="T171" s="171" t="s">
        <v>396</v>
      </c>
      <c r="U171" s="174">
        <v>14</v>
      </c>
    </row>
    <row r="172" spans="2:21" s="33" customFormat="1" ht="16" x14ac:dyDescent="0.55000000000000004">
      <c r="B172" s="153">
        <v>5</v>
      </c>
      <c r="C172" s="166">
        <v>45667</v>
      </c>
      <c r="D172" s="144" t="str">
        <f t="shared" si="9"/>
        <v>金</v>
      </c>
      <c r="E172" s="167">
        <v>0.59861111111111109</v>
      </c>
      <c r="F172" s="168" t="s">
        <v>208</v>
      </c>
      <c r="G172" s="169" t="s">
        <v>334</v>
      </c>
      <c r="H172" s="170">
        <v>7.6782226999999995E-2</v>
      </c>
      <c r="I172" s="171" t="s">
        <v>329</v>
      </c>
      <c r="J172" s="171" t="s">
        <v>236</v>
      </c>
      <c r="K172" s="169" t="s">
        <v>330</v>
      </c>
      <c r="L172" s="169" t="s">
        <v>331</v>
      </c>
      <c r="M172" s="169" t="s">
        <v>240</v>
      </c>
      <c r="N172" s="169" t="s">
        <v>240</v>
      </c>
      <c r="O172" s="172" t="s">
        <v>240</v>
      </c>
      <c r="P172" s="169" t="s">
        <v>239</v>
      </c>
      <c r="Q172" s="171" t="s">
        <v>332</v>
      </c>
      <c r="R172" s="173" t="s">
        <v>307</v>
      </c>
      <c r="S172" s="173" t="s">
        <v>243</v>
      </c>
      <c r="T172" s="171"/>
      <c r="U172" s="174">
        <v>30</v>
      </c>
    </row>
    <row r="173" spans="2:21" s="33" customFormat="1" ht="16" x14ac:dyDescent="0.55000000000000004">
      <c r="B173" s="153">
        <v>5</v>
      </c>
      <c r="C173" s="166">
        <v>45667</v>
      </c>
      <c r="D173" s="144" t="str">
        <f t="shared" si="9"/>
        <v>金</v>
      </c>
      <c r="E173" s="167">
        <v>0.59930555555555554</v>
      </c>
      <c r="F173" s="168" t="s">
        <v>208</v>
      </c>
      <c r="G173" s="169" t="s">
        <v>334</v>
      </c>
      <c r="H173" s="170">
        <v>0.1207432542</v>
      </c>
      <c r="I173" s="171" t="s">
        <v>329</v>
      </c>
      <c r="J173" s="171" t="s">
        <v>236</v>
      </c>
      <c r="K173" s="169" t="s">
        <v>330</v>
      </c>
      <c r="L173" s="169" t="s">
        <v>331</v>
      </c>
      <c r="M173" s="169" t="s">
        <v>240</v>
      </c>
      <c r="N173" s="169" t="s">
        <v>240</v>
      </c>
      <c r="O173" s="172" t="s">
        <v>240</v>
      </c>
      <c r="P173" s="169" t="s">
        <v>239</v>
      </c>
      <c r="Q173" s="171" t="s">
        <v>332</v>
      </c>
      <c r="R173" s="173" t="s">
        <v>307</v>
      </c>
      <c r="S173" s="173" t="s">
        <v>243</v>
      </c>
      <c r="T173" s="171"/>
      <c r="U173" s="174">
        <v>32</v>
      </c>
    </row>
    <row r="174" spans="2:21" s="33" customFormat="1" ht="16" x14ac:dyDescent="0.55000000000000004">
      <c r="B174" s="153">
        <v>5</v>
      </c>
      <c r="C174" s="166">
        <v>45667</v>
      </c>
      <c r="D174" s="144" t="str">
        <f t="shared" si="9"/>
        <v>金</v>
      </c>
      <c r="E174" s="167">
        <v>0.60138888888888886</v>
      </c>
      <c r="F174" s="168" t="s">
        <v>208</v>
      </c>
      <c r="G174" s="169" t="s">
        <v>334</v>
      </c>
      <c r="H174" s="170">
        <v>3.4664869959999997E-2</v>
      </c>
      <c r="I174" s="171" t="s">
        <v>329</v>
      </c>
      <c r="J174" s="171" t="s">
        <v>236</v>
      </c>
      <c r="K174" s="169" t="s">
        <v>259</v>
      </c>
      <c r="L174" s="169" t="s">
        <v>331</v>
      </c>
      <c r="M174" s="169" t="s">
        <v>240</v>
      </c>
      <c r="N174" s="169" t="s">
        <v>240</v>
      </c>
      <c r="O174" s="172" t="s">
        <v>240</v>
      </c>
      <c r="P174" s="169" t="s">
        <v>239</v>
      </c>
      <c r="Q174" s="171" t="s">
        <v>332</v>
      </c>
      <c r="R174" s="173" t="s">
        <v>307</v>
      </c>
      <c r="S174" s="173" t="s">
        <v>243</v>
      </c>
      <c r="T174" s="171"/>
      <c r="U174" s="174">
        <v>39</v>
      </c>
    </row>
    <row r="175" spans="2:21" s="33" customFormat="1" ht="16" x14ac:dyDescent="0.55000000000000004">
      <c r="B175" s="153">
        <v>5</v>
      </c>
      <c r="C175" s="166">
        <v>45667</v>
      </c>
      <c r="D175" s="144" t="str">
        <f t="shared" si="9"/>
        <v>金</v>
      </c>
      <c r="E175" s="167">
        <v>0.6020833333333333</v>
      </c>
      <c r="F175" s="168" t="s">
        <v>208</v>
      </c>
      <c r="G175" s="169" t="s">
        <v>334</v>
      </c>
      <c r="H175" s="170">
        <v>3.9886011910000001E-3</v>
      </c>
      <c r="I175" s="171" t="s">
        <v>329</v>
      </c>
      <c r="J175" s="171" t="s">
        <v>236</v>
      </c>
      <c r="K175" s="169" t="s">
        <v>330</v>
      </c>
      <c r="L175" s="169" t="s">
        <v>331</v>
      </c>
      <c r="M175" s="169" t="s">
        <v>240</v>
      </c>
      <c r="N175" s="169" t="s">
        <v>240</v>
      </c>
      <c r="O175" s="172" t="s">
        <v>239</v>
      </c>
      <c r="P175" s="169" t="s">
        <v>239</v>
      </c>
      <c r="Q175" s="171" t="s">
        <v>342</v>
      </c>
      <c r="R175" s="173" t="s">
        <v>336</v>
      </c>
      <c r="S175" s="173" t="s">
        <v>243</v>
      </c>
      <c r="T175" s="171"/>
      <c r="U175" s="174">
        <v>40</v>
      </c>
    </row>
    <row r="176" spans="2:21" s="33" customFormat="1" ht="32" x14ac:dyDescent="0.55000000000000004">
      <c r="B176" s="153">
        <v>6</v>
      </c>
      <c r="C176" s="166">
        <v>45667</v>
      </c>
      <c r="D176" s="144" t="str">
        <f t="shared" si="9"/>
        <v>金</v>
      </c>
      <c r="E176" s="167">
        <v>0.62569444444444444</v>
      </c>
      <c r="F176" s="168" t="s">
        <v>208</v>
      </c>
      <c r="G176" s="169" t="s">
        <v>334</v>
      </c>
      <c r="H176" s="170">
        <v>0</v>
      </c>
      <c r="I176" s="171" t="s">
        <v>329</v>
      </c>
      <c r="J176" s="171" t="s">
        <v>236</v>
      </c>
      <c r="K176" s="169" t="s">
        <v>259</v>
      </c>
      <c r="L176" s="169" t="s">
        <v>238</v>
      </c>
      <c r="M176" s="169" t="s">
        <v>239</v>
      </c>
      <c r="N176" s="169" t="s">
        <v>239</v>
      </c>
      <c r="O176" s="172" t="s">
        <v>240</v>
      </c>
      <c r="P176" s="169" t="s">
        <v>239</v>
      </c>
      <c r="Q176" s="171" t="s">
        <v>335</v>
      </c>
      <c r="R176" s="173" t="s">
        <v>242</v>
      </c>
      <c r="S176" s="173" t="s">
        <v>295</v>
      </c>
      <c r="T176" s="171" t="s">
        <v>403</v>
      </c>
      <c r="U176" s="174">
        <v>14</v>
      </c>
    </row>
    <row r="177" spans="2:21" s="33" customFormat="1" ht="16" x14ac:dyDescent="0.55000000000000004">
      <c r="B177" s="153">
        <v>6</v>
      </c>
      <c r="C177" s="166">
        <v>45667</v>
      </c>
      <c r="D177" s="144" t="str">
        <f t="shared" si="9"/>
        <v>金</v>
      </c>
      <c r="E177" s="167">
        <v>0.62986111111111109</v>
      </c>
      <c r="F177" s="168" t="s">
        <v>208</v>
      </c>
      <c r="G177" s="169" t="s">
        <v>334</v>
      </c>
      <c r="H177" s="170">
        <v>0.18540496440000001</v>
      </c>
      <c r="I177" s="171" t="s">
        <v>329</v>
      </c>
      <c r="J177" s="171" t="s">
        <v>236</v>
      </c>
      <c r="K177" s="169" t="s">
        <v>330</v>
      </c>
      <c r="L177" s="169" t="s">
        <v>331</v>
      </c>
      <c r="M177" s="169" t="s">
        <v>240</v>
      </c>
      <c r="N177" s="169" t="s">
        <v>240</v>
      </c>
      <c r="O177" s="172" t="s">
        <v>239</v>
      </c>
      <c r="P177" s="169" t="s">
        <v>239</v>
      </c>
      <c r="Q177" s="171" t="s">
        <v>332</v>
      </c>
      <c r="R177" s="173" t="s">
        <v>307</v>
      </c>
      <c r="S177" s="173" t="s">
        <v>243</v>
      </c>
      <c r="T177" s="171"/>
      <c r="U177" s="174">
        <v>36</v>
      </c>
    </row>
    <row r="178" spans="2:21" s="33" customFormat="1" ht="32" x14ac:dyDescent="0.55000000000000004">
      <c r="B178" s="153">
        <v>6</v>
      </c>
      <c r="C178" s="166">
        <v>45667</v>
      </c>
      <c r="D178" s="144" t="str">
        <f t="shared" si="9"/>
        <v>金</v>
      </c>
      <c r="E178" s="167">
        <v>0.63472222222222219</v>
      </c>
      <c r="F178" s="168" t="s">
        <v>208</v>
      </c>
      <c r="G178" s="169" t="s">
        <v>334</v>
      </c>
      <c r="H178" s="170">
        <v>2.9247190000000001E-3</v>
      </c>
      <c r="I178" s="171" t="s">
        <v>329</v>
      </c>
      <c r="J178" s="171" t="s">
        <v>236</v>
      </c>
      <c r="K178" s="169" t="s">
        <v>259</v>
      </c>
      <c r="L178" s="169" t="s">
        <v>331</v>
      </c>
      <c r="M178" s="169" t="s">
        <v>240</v>
      </c>
      <c r="N178" s="169" t="s">
        <v>239</v>
      </c>
      <c r="O178" s="172" t="s">
        <v>240</v>
      </c>
      <c r="P178" s="169" t="s">
        <v>239</v>
      </c>
      <c r="Q178" s="171" t="s">
        <v>332</v>
      </c>
      <c r="R178" s="173" t="s">
        <v>242</v>
      </c>
      <c r="S178" s="173" t="s">
        <v>294</v>
      </c>
      <c r="T178" s="171" t="s">
        <v>404</v>
      </c>
      <c r="U178" s="174">
        <v>59</v>
      </c>
    </row>
    <row r="179" spans="2:21" s="33" customFormat="1" ht="32" x14ac:dyDescent="0.55000000000000004">
      <c r="B179" s="153">
        <v>6</v>
      </c>
      <c r="C179" s="166">
        <v>45667</v>
      </c>
      <c r="D179" s="144" t="str">
        <f t="shared" si="9"/>
        <v>金</v>
      </c>
      <c r="E179" s="167">
        <v>0.63472222222222219</v>
      </c>
      <c r="F179" s="168" t="s">
        <v>208</v>
      </c>
      <c r="G179" s="169" t="s">
        <v>334</v>
      </c>
      <c r="H179" s="170">
        <v>5.0347164600000001E-2</v>
      </c>
      <c r="I179" s="171" t="s">
        <v>329</v>
      </c>
      <c r="J179" s="171" t="s">
        <v>236</v>
      </c>
      <c r="K179" s="169" t="s">
        <v>330</v>
      </c>
      <c r="L179" s="169" t="s">
        <v>331</v>
      </c>
      <c r="M179" s="169" t="s">
        <v>240</v>
      </c>
      <c r="N179" s="169" t="s">
        <v>240</v>
      </c>
      <c r="O179" s="172" t="s">
        <v>240</v>
      </c>
      <c r="P179" s="169" t="s">
        <v>239</v>
      </c>
      <c r="Q179" s="171" t="s">
        <v>332</v>
      </c>
      <c r="R179" s="173" t="s">
        <v>307</v>
      </c>
      <c r="S179" s="173" t="s">
        <v>243</v>
      </c>
      <c r="T179" s="171" t="s">
        <v>359</v>
      </c>
      <c r="U179" s="174">
        <v>64</v>
      </c>
    </row>
    <row r="180" spans="2:21" s="33" customFormat="1" ht="16" x14ac:dyDescent="0.55000000000000004">
      <c r="B180" s="153">
        <v>6</v>
      </c>
      <c r="C180" s="166">
        <v>45667</v>
      </c>
      <c r="D180" s="144" t="str">
        <f t="shared" ref="D180:D186" si="10">IF($C180 &lt;&gt; "", IF(ISERROR(MATCH(C180, 祝日, 0)), TEXT($C180, "aaa"), "祝日"), "")</f>
        <v>金</v>
      </c>
      <c r="E180" s="167">
        <v>0.63680555555555551</v>
      </c>
      <c r="F180" s="168" t="s">
        <v>208</v>
      </c>
      <c r="G180" s="169" t="s">
        <v>234</v>
      </c>
      <c r="H180" s="170">
        <v>6.6791541999999995E-2</v>
      </c>
      <c r="I180" s="171" t="s">
        <v>329</v>
      </c>
      <c r="J180" s="171" t="s">
        <v>236</v>
      </c>
      <c r="K180" s="169" t="s">
        <v>330</v>
      </c>
      <c r="L180" s="169" t="s">
        <v>331</v>
      </c>
      <c r="M180" s="169" t="s">
        <v>240</v>
      </c>
      <c r="N180" s="169" t="s">
        <v>240</v>
      </c>
      <c r="O180" s="172" t="s">
        <v>240</v>
      </c>
      <c r="P180" s="169" t="s">
        <v>239</v>
      </c>
      <c r="Q180" s="171" t="s">
        <v>332</v>
      </c>
      <c r="R180" s="173" t="s">
        <v>307</v>
      </c>
      <c r="S180" s="173" t="s">
        <v>243</v>
      </c>
      <c r="T180" s="171"/>
      <c r="U180" s="174">
        <v>13</v>
      </c>
    </row>
    <row r="181" spans="2:21" s="33" customFormat="1" ht="16" x14ac:dyDescent="0.55000000000000004">
      <c r="B181" s="153">
        <v>6</v>
      </c>
      <c r="C181" s="166">
        <v>45667</v>
      </c>
      <c r="D181" s="144" t="str">
        <f t="shared" si="10"/>
        <v>金</v>
      </c>
      <c r="E181" s="167">
        <v>0.63749999999999996</v>
      </c>
      <c r="F181" s="168" t="s">
        <v>208</v>
      </c>
      <c r="G181" s="169" t="s">
        <v>234</v>
      </c>
      <c r="H181" s="170">
        <v>7.8280506499999999E-2</v>
      </c>
      <c r="I181" s="171" t="s">
        <v>329</v>
      </c>
      <c r="J181" s="171" t="s">
        <v>236</v>
      </c>
      <c r="K181" s="169" t="s">
        <v>330</v>
      </c>
      <c r="L181" s="169" t="s">
        <v>331</v>
      </c>
      <c r="M181" s="169" t="s">
        <v>240</v>
      </c>
      <c r="N181" s="169" t="s">
        <v>240</v>
      </c>
      <c r="O181" s="172" t="s">
        <v>240</v>
      </c>
      <c r="P181" s="169" t="s">
        <v>239</v>
      </c>
      <c r="Q181" s="171" t="s">
        <v>332</v>
      </c>
      <c r="R181" s="173" t="s">
        <v>307</v>
      </c>
      <c r="S181" s="173" t="s">
        <v>243</v>
      </c>
      <c r="T181" s="171"/>
      <c r="U181" s="174">
        <v>11</v>
      </c>
    </row>
    <row r="182" spans="2:21" s="33" customFormat="1" ht="16" x14ac:dyDescent="0.55000000000000004">
      <c r="B182" s="153">
        <v>1</v>
      </c>
      <c r="C182" s="166">
        <v>45668</v>
      </c>
      <c r="D182" s="144" t="str">
        <f t="shared" si="10"/>
        <v>土</v>
      </c>
      <c r="E182" s="167">
        <v>0.46458333333333335</v>
      </c>
      <c r="F182" s="168" t="s">
        <v>208</v>
      </c>
      <c r="G182" s="169" t="s">
        <v>334</v>
      </c>
      <c r="H182" s="170">
        <v>9.5040093000000006E-2</v>
      </c>
      <c r="I182" s="171" t="s">
        <v>329</v>
      </c>
      <c r="J182" s="171" t="s">
        <v>236</v>
      </c>
      <c r="K182" s="169" t="s">
        <v>330</v>
      </c>
      <c r="L182" s="169" t="s">
        <v>331</v>
      </c>
      <c r="M182" s="169" t="s">
        <v>240</v>
      </c>
      <c r="N182" s="169" t="s">
        <v>240</v>
      </c>
      <c r="O182" s="172" t="s">
        <v>240</v>
      </c>
      <c r="P182" s="169" t="s">
        <v>239</v>
      </c>
      <c r="Q182" s="171" t="s">
        <v>332</v>
      </c>
      <c r="R182" s="173" t="s">
        <v>307</v>
      </c>
      <c r="S182" s="173" t="s">
        <v>243</v>
      </c>
      <c r="T182" s="171"/>
      <c r="U182" s="174">
        <v>21</v>
      </c>
    </row>
    <row r="183" spans="2:21" s="33" customFormat="1" ht="16" x14ac:dyDescent="0.55000000000000004">
      <c r="B183" s="153">
        <v>1</v>
      </c>
      <c r="C183" s="166">
        <v>45668</v>
      </c>
      <c r="D183" s="144" t="str">
        <f t="shared" si="10"/>
        <v>土</v>
      </c>
      <c r="E183" s="167">
        <v>0.46597222222222223</v>
      </c>
      <c r="F183" s="168" t="s">
        <v>208</v>
      </c>
      <c r="G183" s="169" t="s">
        <v>334</v>
      </c>
      <c r="H183" s="170">
        <v>7.8763331000000006E-2</v>
      </c>
      <c r="I183" s="171" t="s">
        <v>329</v>
      </c>
      <c r="J183" s="171" t="s">
        <v>236</v>
      </c>
      <c r="K183" s="169" t="s">
        <v>330</v>
      </c>
      <c r="L183" s="169" t="s">
        <v>331</v>
      </c>
      <c r="M183" s="169" t="s">
        <v>240</v>
      </c>
      <c r="N183" s="169" t="s">
        <v>240</v>
      </c>
      <c r="O183" s="172" t="s">
        <v>239</v>
      </c>
      <c r="P183" s="169" t="s">
        <v>239</v>
      </c>
      <c r="Q183" s="171" t="s">
        <v>342</v>
      </c>
      <c r="R183" s="173" t="s">
        <v>307</v>
      </c>
      <c r="S183" s="173" t="s">
        <v>243</v>
      </c>
      <c r="T183" s="171"/>
      <c r="U183" s="174">
        <v>23</v>
      </c>
    </row>
    <row r="184" spans="2:21" s="33" customFormat="1" ht="32" x14ac:dyDescent="0.55000000000000004">
      <c r="B184" s="153">
        <v>1</v>
      </c>
      <c r="C184" s="166">
        <v>45668</v>
      </c>
      <c r="D184" s="144" t="str">
        <f t="shared" si="10"/>
        <v>土</v>
      </c>
      <c r="E184" s="167">
        <v>0.46597222222222223</v>
      </c>
      <c r="F184" s="168" t="s">
        <v>208</v>
      </c>
      <c r="G184" s="169" t="s">
        <v>334</v>
      </c>
      <c r="H184" s="170">
        <v>6.6450975999999995E-2</v>
      </c>
      <c r="I184" s="171" t="s">
        <v>329</v>
      </c>
      <c r="J184" s="171" t="s">
        <v>236</v>
      </c>
      <c r="K184" s="169" t="s">
        <v>259</v>
      </c>
      <c r="L184" s="169" t="s">
        <v>331</v>
      </c>
      <c r="M184" s="169" t="s">
        <v>239</v>
      </c>
      <c r="N184" s="169" t="s">
        <v>239</v>
      </c>
      <c r="O184" s="172" t="s">
        <v>240</v>
      </c>
      <c r="P184" s="169" t="s">
        <v>239</v>
      </c>
      <c r="Q184" s="171" t="s">
        <v>332</v>
      </c>
      <c r="R184" s="173" t="s">
        <v>336</v>
      </c>
      <c r="S184" s="173" t="s">
        <v>297</v>
      </c>
      <c r="T184" s="171" t="s">
        <v>405</v>
      </c>
      <c r="U184" s="174">
        <v>26</v>
      </c>
    </row>
    <row r="185" spans="2:21" s="33" customFormat="1" ht="16" x14ac:dyDescent="0.55000000000000004">
      <c r="B185" s="153">
        <v>1</v>
      </c>
      <c r="C185" s="166">
        <v>45668</v>
      </c>
      <c r="D185" s="144" t="str">
        <f t="shared" si="10"/>
        <v>土</v>
      </c>
      <c r="E185" s="167">
        <v>0.46875</v>
      </c>
      <c r="F185" s="168" t="s">
        <v>208</v>
      </c>
      <c r="G185" s="169" t="s">
        <v>334</v>
      </c>
      <c r="H185" s="170">
        <v>1.1333437579999999E-2</v>
      </c>
      <c r="I185" s="171" t="s">
        <v>329</v>
      </c>
      <c r="J185" s="171" t="s">
        <v>236</v>
      </c>
      <c r="K185" s="169" t="s">
        <v>330</v>
      </c>
      <c r="L185" s="169" t="s">
        <v>331</v>
      </c>
      <c r="M185" s="169" t="s">
        <v>240</v>
      </c>
      <c r="N185" s="169" t="s">
        <v>240</v>
      </c>
      <c r="O185" s="172" t="s">
        <v>239</v>
      </c>
      <c r="P185" s="169" t="s">
        <v>239</v>
      </c>
      <c r="Q185" s="171" t="s">
        <v>332</v>
      </c>
      <c r="R185" s="173" t="s">
        <v>307</v>
      </c>
      <c r="S185" s="173" t="s">
        <v>243</v>
      </c>
      <c r="T185" s="171"/>
      <c r="U185" s="174">
        <v>36</v>
      </c>
    </row>
    <row r="186" spans="2:21" s="33" customFormat="1" ht="16" x14ac:dyDescent="0.55000000000000004">
      <c r="B186" s="153">
        <v>1</v>
      </c>
      <c r="C186" s="166">
        <v>45668</v>
      </c>
      <c r="D186" s="144" t="str">
        <f t="shared" si="10"/>
        <v>土</v>
      </c>
      <c r="E186" s="167">
        <v>0.47638888888888886</v>
      </c>
      <c r="F186" s="168" t="s">
        <v>208</v>
      </c>
      <c r="G186" s="169" t="s">
        <v>234</v>
      </c>
      <c r="H186" s="170">
        <v>4.6340642369999997E-2</v>
      </c>
      <c r="I186" s="171" t="s">
        <v>329</v>
      </c>
      <c r="J186" s="171" t="s">
        <v>236</v>
      </c>
      <c r="K186" s="169" t="s">
        <v>259</v>
      </c>
      <c r="L186" s="169" t="s">
        <v>331</v>
      </c>
      <c r="M186" s="169" t="s">
        <v>240</v>
      </c>
      <c r="N186" s="169" t="s">
        <v>239</v>
      </c>
      <c r="O186" s="172" t="s">
        <v>240</v>
      </c>
      <c r="P186" s="169" t="s">
        <v>239</v>
      </c>
      <c r="Q186" s="171" t="s">
        <v>332</v>
      </c>
      <c r="R186" s="173" t="s">
        <v>307</v>
      </c>
      <c r="S186" s="173" t="s">
        <v>243</v>
      </c>
      <c r="T186" s="171"/>
      <c r="U186" s="174">
        <v>12</v>
      </c>
    </row>
    <row r="187" spans="2:21" s="33" customFormat="1" ht="16" x14ac:dyDescent="0.55000000000000004">
      <c r="B187" s="153">
        <v>2</v>
      </c>
      <c r="C187" s="166">
        <v>45668</v>
      </c>
      <c r="D187" s="144" t="str">
        <f t="shared" ref="D187:D217" si="11">IF($C187 &lt;&gt; "", IF(ISERROR(MATCH(C187, 祝日, 0)), TEXT($C187, "aaa"), "祝日"), "")</f>
        <v>土</v>
      </c>
      <c r="E187" s="167">
        <v>0.49027777777777776</v>
      </c>
      <c r="F187" s="168" t="s">
        <v>208</v>
      </c>
      <c r="G187" s="169" t="s">
        <v>334</v>
      </c>
      <c r="H187" s="170">
        <v>5.8018764559999998E-2</v>
      </c>
      <c r="I187" s="171" t="s">
        <v>329</v>
      </c>
      <c r="J187" s="171" t="s">
        <v>236</v>
      </c>
      <c r="K187" s="169" t="s">
        <v>330</v>
      </c>
      <c r="L187" s="169" t="s">
        <v>331</v>
      </c>
      <c r="M187" s="169" t="s">
        <v>240</v>
      </c>
      <c r="N187" s="169" t="s">
        <v>240</v>
      </c>
      <c r="O187" s="172" t="s">
        <v>239</v>
      </c>
      <c r="P187" s="169" t="s">
        <v>239</v>
      </c>
      <c r="Q187" s="171" t="s">
        <v>332</v>
      </c>
      <c r="R187" s="173" t="s">
        <v>307</v>
      </c>
      <c r="S187" s="173" t="s">
        <v>243</v>
      </c>
      <c r="T187" s="171"/>
      <c r="U187" s="174">
        <v>36</v>
      </c>
    </row>
    <row r="188" spans="2:21" s="33" customFormat="1" ht="32" x14ac:dyDescent="0.55000000000000004">
      <c r="B188" s="153">
        <v>2</v>
      </c>
      <c r="C188" s="166">
        <v>45668</v>
      </c>
      <c r="D188" s="144" t="str">
        <f t="shared" si="11"/>
        <v>土</v>
      </c>
      <c r="E188" s="167">
        <v>0.49583333333333335</v>
      </c>
      <c r="F188" s="168" t="s">
        <v>208</v>
      </c>
      <c r="G188" s="169" t="s">
        <v>334</v>
      </c>
      <c r="H188" s="170">
        <v>6.1367843409999998E-2</v>
      </c>
      <c r="I188" s="171" t="s">
        <v>329</v>
      </c>
      <c r="J188" s="171" t="s">
        <v>236</v>
      </c>
      <c r="K188" s="169" t="s">
        <v>330</v>
      </c>
      <c r="L188" s="169" t="s">
        <v>331</v>
      </c>
      <c r="M188" s="169" t="s">
        <v>240</v>
      </c>
      <c r="N188" s="169" t="s">
        <v>240</v>
      </c>
      <c r="O188" s="172" t="s">
        <v>240</v>
      </c>
      <c r="P188" s="169" t="s">
        <v>239</v>
      </c>
      <c r="Q188" s="171" t="s">
        <v>332</v>
      </c>
      <c r="R188" s="173" t="s">
        <v>307</v>
      </c>
      <c r="S188" s="173" t="s">
        <v>243</v>
      </c>
      <c r="T188" s="171" t="s">
        <v>359</v>
      </c>
      <c r="U188" s="174">
        <v>64</v>
      </c>
    </row>
    <row r="189" spans="2:21" s="33" customFormat="1" ht="16" x14ac:dyDescent="0.55000000000000004">
      <c r="B189" s="153">
        <v>3</v>
      </c>
      <c r="C189" s="166">
        <v>45668</v>
      </c>
      <c r="D189" s="144" t="str">
        <f t="shared" si="11"/>
        <v>土</v>
      </c>
      <c r="E189" s="167">
        <v>0.50347222222222221</v>
      </c>
      <c r="F189" s="168" t="s">
        <v>208</v>
      </c>
      <c r="G189" s="169" t="s">
        <v>234</v>
      </c>
      <c r="H189" s="170">
        <v>4.0497498479999998E-2</v>
      </c>
      <c r="I189" s="171" t="s">
        <v>329</v>
      </c>
      <c r="J189" s="171" t="s">
        <v>236</v>
      </c>
      <c r="K189" s="169" t="s">
        <v>330</v>
      </c>
      <c r="L189" s="169" t="s">
        <v>331</v>
      </c>
      <c r="M189" s="169" t="s">
        <v>240</v>
      </c>
      <c r="N189" s="169" t="s">
        <v>240</v>
      </c>
      <c r="O189" s="172" t="s">
        <v>240</v>
      </c>
      <c r="P189" s="169" t="s">
        <v>239</v>
      </c>
      <c r="Q189" s="171" t="s">
        <v>332</v>
      </c>
      <c r="R189" s="173" t="s">
        <v>242</v>
      </c>
      <c r="S189" s="173" t="s">
        <v>297</v>
      </c>
      <c r="T189" s="171" t="s">
        <v>406</v>
      </c>
      <c r="U189" s="174">
        <v>3</v>
      </c>
    </row>
    <row r="190" spans="2:21" s="33" customFormat="1" ht="16" x14ac:dyDescent="0.55000000000000004">
      <c r="B190" s="153">
        <v>3</v>
      </c>
      <c r="C190" s="166">
        <v>45668</v>
      </c>
      <c r="D190" s="144" t="str">
        <f t="shared" si="11"/>
        <v>土</v>
      </c>
      <c r="E190" s="167">
        <v>0.50694444444444442</v>
      </c>
      <c r="F190" s="168" t="s">
        <v>208</v>
      </c>
      <c r="G190" s="169" t="s">
        <v>334</v>
      </c>
      <c r="H190" s="170">
        <v>3.346037633E-2</v>
      </c>
      <c r="I190" s="171" t="s">
        <v>329</v>
      </c>
      <c r="J190" s="171" t="s">
        <v>236</v>
      </c>
      <c r="K190" s="169" t="s">
        <v>259</v>
      </c>
      <c r="L190" s="169" t="s">
        <v>238</v>
      </c>
      <c r="M190" s="169" t="s">
        <v>239</v>
      </c>
      <c r="N190" s="169" t="s">
        <v>239</v>
      </c>
      <c r="O190" s="172" t="s">
        <v>240</v>
      </c>
      <c r="P190" s="169" t="s">
        <v>239</v>
      </c>
      <c r="Q190" s="171" t="s">
        <v>335</v>
      </c>
      <c r="R190" s="173" t="s">
        <v>336</v>
      </c>
      <c r="S190" s="173" t="s">
        <v>297</v>
      </c>
      <c r="T190" s="171" t="s">
        <v>355</v>
      </c>
      <c r="U190" s="174">
        <v>14</v>
      </c>
    </row>
    <row r="191" spans="2:21" s="33" customFormat="1" ht="16" x14ac:dyDescent="0.55000000000000004">
      <c r="B191" s="153">
        <v>3</v>
      </c>
      <c r="C191" s="166">
        <v>45668</v>
      </c>
      <c r="D191" s="144" t="str">
        <f t="shared" si="11"/>
        <v>土</v>
      </c>
      <c r="E191" s="167">
        <v>0.50763888888888886</v>
      </c>
      <c r="F191" s="168" t="s">
        <v>208</v>
      </c>
      <c r="G191" s="169" t="s">
        <v>334</v>
      </c>
      <c r="H191" s="170">
        <v>0.11711698230000001</v>
      </c>
      <c r="I191" s="171" t="s">
        <v>329</v>
      </c>
      <c r="J191" s="171" t="s">
        <v>236</v>
      </c>
      <c r="K191" s="169" t="s">
        <v>330</v>
      </c>
      <c r="L191" s="169" t="s">
        <v>331</v>
      </c>
      <c r="M191" s="169" t="s">
        <v>240</v>
      </c>
      <c r="N191" s="169" t="s">
        <v>240</v>
      </c>
      <c r="O191" s="172" t="s">
        <v>240</v>
      </c>
      <c r="P191" s="169" t="s">
        <v>239</v>
      </c>
      <c r="Q191" s="171" t="s">
        <v>332</v>
      </c>
      <c r="R191" s="173" t="s">
        <v>307</v>
      </c>
      <c r="S191" s="173" t="s">
        <v>243</v>
      </c>
      <c r="T191" s="171"/>
      <c r="U191" s="174">
        <v>17</v>
      </c>
    </row>
    <row r="192" spans="2:21" s="33" customFormat="1" ht="16" x14ac:dyDescent="0.55000000000000004">
      <c r="B192" s="153">
        <v>3</v>
      </c>
      <c r="C192" s="166">
        <v>45668</v>
      </c>
      <c r="D192" s="144" t="str">
        <f t="shared" si="11"/>
        <v>土</v>
      </c>
      <c r="E192" s="167">
        <v>0.51111111111111107</v>
      </c>
      <c r="F192" s="168" t="s">
        <v>208</v>
      </c>
      <c r="G192" s="169" t="s">
        <v>334</v>
      </c>
      <c r="H192" s="170">
        <v>0.1176644966</v>
      </c>
      <c r="I192" s="171" t="s">
        <v>329</v>
      </c>
      <c r="J192" s="171" t="s">
        <v>236</v>
      </c>
      <c r="K192" s="169" t="s">
        <v>237</v>
      </c>
      <c r="L192" s="169" t="s">
        <v>331</v>
      </c>
      <c r="M192" s="169" t="s">
        <v>240</v>
      </c>
      <c r="N192" s="169" t="s">
        <v>240</v>
      </c>
      <c r="O192" s="172" t="s">
        <v>240</v>
      </c>
      <c r="P192" s="169" t="s">
        <v>239</v>
      </c>
      <c r="Q192" s="171" t="s">
        <v>339</v>
      </c>
      <c r="R192" s="173" t="s">
        <v>307</v>
      </c>
      <c r="S192" s="173" t="s">
        <v>243</v>
      </c>
      <c r="T192" s="171"/>
      <c r="U192" s="174">
        <v>34</v>
      </c>
    </row>
    <row r="193" spans="2:21" s="33" customFormat="1" ht="32" x14ac:dyDescent="0.55000000000000004">
      <c r="B193" s="153">
        <v>3</v>
      </c>
      <c r="C193" s="166">
        <v>45668</v>
      </c>
      <c r="D193" s="144" t="str">
        <f t="shared" si="11"/>
        <v>土</v>
      </c>
      <c r="E193" s="167">
        <v>0.51527777777777772</v>
      </c>
      <c r="F193" s="168" t="s">
        <v>208</v>
      </c>
      <c r="G193" s="169" t="s">
        <v>334</v>
      </c>
      <c r="H193" s="170">
        <v>1.720800171E-2</v>
      </c>
      <c r="I193" s="171" t="s">
        <v>329</v>
      </c>
      <c r="J193" s="171" t="s">
        <v>236</v>
      </c>
      <c r="K193" s="169" t="s">
        <v>259</v>
      </c>
      <c r="L193" s="169" t="s">
        <v>345</v>
      </c>
      <c r="M193" s="169" t="s">
        <v>239</v>
      </c>
      <c r="N193" s="169" t="s">
        <v>240</v>
      </c>
      <c r="O193" s="172" t="s">
        <v>240</v>
      </c>
      <c r="P193" s="169" t="s">
        <v>239</v>
      </c>
      <c r="Q193" s="171" t="s">
        <v>241</v>
      </c>
      <c r="R193" s="173" t="s">
        <v>307</v>
      </c>
      <c r="S193" s="173" t="s">
        <v>312</v>
      </c>
      <c r="T193" s="171" t="s">
        <v>407</v>
      </c>
      <c r="U193" s="174">
        <v>53</v>
      </c>
    </row>
    <row r="194" spans="2:21" s="33" customFormat="1" ht="16" x14ac:dyDescent="0.55000000000000004">
      <c r="B194" s="153">
        <v>3</v>
      </c>
      <c r="C194" s="166">
        <v>45668</v>
      </c>
      <c r="D194" s="144" t="str">
        <f t="shared" si="11"/>
        <v>土</v>
      </c>
      <c r="E194" s="167">
        <v>0.51736111111111116</v>
      </c>
      <c r="F194" s="168" t="s">
        <v>208</v>
      </c>
      <c r="G194" s="169" t="s">
        <v>234</v>
      </c>
      <c r="H194" s="170">
        <v>0</v>
      </c>
      <c r="I194" s="171" t="s">
        <v>329</v>
      </c>
      <c r="J194" s="171" t="s">
        <v>236</v>
      </c>
      <c r="K194" s="169" t="s">
        <v>330</v>
      </c>
      <c r="L194" s="169" t="s">
        <v>331</v>
      </c>
      <c r="M194" s="169" t="s">
        <v>240</v>
      </c>
      <c r="N194" s="169" t="s">
        <v>240</v>
      </c>
      <c r="O194" s="172" t="s">
        <v>240</v>
      </c>
      <c r="P194" s="169" t="s">
        <v>239</v>
      </c>
      <c r="Q194" s="171" t="s">
        <v>332</v>
      </c>
      <c r="R194" s="173" t="s">
        <v>307</v>
      </c>
      <c r="S194" s="173" t="s">
        <v>243</v>
      </c>
      <c r="T194" s="171"/>
      <c r="U194" s="174">
        <v>11</v>
      </c>
    </row>
    <row r="195" spans="2:21" s="33" customFormat="1" ht="16" x14ac:dyDescent="0.55000000000000004">
      <c r="B195" s="153">
        <v>3</v>
      </c>
      <c r="C195" s="166">
        <v>45668</v>
      </c>
      <c r="D195" s="144" t="str">
        <f t="shared" si="11"/>
        <v>土</v>
      </c>
      <c r="E195" s="167">
        <v>0.5180555555555556</v>
      </c>
      <c r="F195" s="168" t="s">
        <v>208</v>
      </c>
      <c r="G195" s="169" t="s">
        <v>234</v>
      </c>
      <c r="H195" s="170">
        <v>0.39270239610000002</v>
      </c>
      <c r="I195" s="171" t="s">
        <v>329</v>
      </c>
      <c r="J195" s="171" t="s">
        <v>236</v>
      </c>
      <c r="K195" s="169" t="s">
        <v>330</v>
      </c>
      <c r="L195" s="169" t="s">
        <v>331</v>
      </c>
      <c r="M195" s="169" t="s">
        <v>240</v>
      </c>
      <c r="N195" s="169" t="s">
        <v>240</v>
      </c>
      <c r="O195" s="172" t="s">
        <v>240</v>
      </c>
      <c r="P195" s="169" t="s">
        <v>239</v>
      </c>
      <c r="Q195" s="171" t="s">
        <v>332</v>
      </c>
      <c r="R195" s="173" t="s">
        <v>307</v>
      </c>
      <c r="S195" s="173" t="s">
        <v>298</v>
      </c>
      <c r="T195" s="171" t="s">
        <v>392</v>
      </c>
      <c r="U195" s="174">
        <v>11</v>
      </c>
    </row>
    <row r="196" spans="2:21" s="33" customFormat="1" ht="16" x14ac:dyDescent="0.55000000000000004">
      <c r="B196" s="153">
        <v>4</v>
      </c>
      <c r="C196" s="166">
        <v>45668</v>
      </c>
      <c r="D196" s="144" t="str">
        <f t="shared" si="11"/>
        <v>土</v>
      </c>
      <c r="E196" s="167">
        <v>0.53402777777777777</v>
      </c>
      <c r="F196" s="168" t="s">
        <v>208</v>
      </c>
      <c r="G196" s="169" t="s">
        <v>334</v>
      </c>
      <c r="H196" s="170">
        <v>0.13682505750000001</v>
      </c>
      <c r="I196" s="171" t="s">
        <v>329</v>
      </c>
      <c r="J196" s="171" t="s">
        <v>236</v>
      </c>
      <c r="K196" s="169" t="s">
        <v>237</v>
      </c>
      <c r="L196" s="169" t="s">
        <v>331</v>
      </c>
      <c r="M196" s="169" t="s">
        <v>240</v>
      </c>
      <c r="N196" s="169" t="s">
        <v>240</v>
      </c>
      <c r="O196" s="172" t="s">
        <v>240</v>
      </c>
      <c r="P196" s="169" t="s">
        <v>239</v>
      </c>
      <c r="Q196" s="171" t="s">
        <v>339</v>
      </c>
      <c r="R196" s="173" t="s">
        <v>307</v>
      </c>
      <c r="S196" s="173" t="s">
        <v>243</v>
      </c>
      <c r="T196" s="171"/>
      <c r="U196" s="174">
        <v>34</v>
      </c>
    </row>
    <row r="197" spans="2:21" s="33" customFormat="1" ht="32" x14ac:dyDescent="0.55000000000000004">
      <c r="B197" s="153">
        <v>4</v>
      </c>
      <c r="C197" s="166">
        <v>45668</v>
      </c>
      <c r="D197" s="144" t="str">
        <f t="shared" si="11"/>
        <v>土</v>
      </c>
      <c r="E197" s="167">
        <v>0.53541666666666665</v>
      </c>
      <c r="F197" s="168" t="s">
        <v>208</v>
      </c>
      <c r="G197" s="169" t="s">
        <v>334</v>
      </c>
      <c r="H197" s="170">
        <v>6.4344117599999997E-4</v>
      </c>
      <c r="I197" s="171" t="s">
        <v>329</v>
      </c>
      <c r="J197" s="171" t="s">
        <v>236</v>
      </c>
      <c r="K197" s="169" t="s">
        <v>259</v>
      </c>
      <c r="L197" s="169" t="s">
        <v>331</v>
      </c>
      <c r="M197" s="169" t="s">
        <v>240</v>
      </c>
      <c r="N197" s="169" t="s">
        <v>240</v>
      </c>
      <c r="O197" s="172" t="s">
        <v>240</v>
      </c>
      <c r="P197" s="169" t="s">
        <v>239</v>
      </c>
      <c r="Q197" s="171" t="s">
        <v>332</v>
      </c>
      <c r="R197" s="173" t="s">
        <v>336</v>
      </c>
      <c r="S197" s="173" t="s">
        <v>297</v>
      </c>
      <c r="T197" s="171" t="s">
        <v>408</v>
      </c>
      <c r="U197" s="174">
        <v>39</v>
      </c>
    </row>
    <row r="198" spans="2:21" s="33" customFormat="1" ht="48" x14ac:dyDescent="0.55000000000000004">
      <c r="B198" s="153">
        <v>4</v>
      </c>
      <c r="C198" s="166">
        <v>45668</v>
      </c>
      <c r="D198" s="144" t="str">
        <f t="shared" si="11"/>
        <v>土</v>
      </c>
      <c r="E198" s="167">
        <v>0.54097222222222219</v>
      </c>
      <c r="F198" s="168" t="s">
        <v>208</v>
      </c>
      <c r="G198" s="169" t="s">
        <v>334</v>
      </c>
      <c r="H198" s="170">
        <v>0.1230099877</v>
      </c>
      <c r="I198" s="171" t="s">
        <v>329</v>
      </c>
      <c r="J198" s="171" t="s">
        <v>236</v>
      </c>
      <c r="K198" s="169" t="s">
        <v>259</v>
      </c>
      <c r="L198" s="169" t="s">
        <v>331</v>
      </c>
      <c r="M198" s="169" t="s">
        <v>239</v>
      </c>
      <c r="N198" s="169" t="s">
        <v>239</v>
      </c>
      <c r="O198" s="172" t="s">
        <v>240</v>
      </c>
      <c r="P198" s="169" t="s">
        <v>239</v>
      </c>
      <c r="Q198" s="171" t="s">
        <v>332</v>
      </c>
      <c r="R198" s="173" t="s">
        <v>242</v>
      </c>
      <c r="S198" s="173" t="s">
        <v>297</v>
      </c>
      <c r="T198" s="171" t="s">
        <v>409</v>
      </c>
      <c r="U198" s="174">
        <v>67</v>
      </c>
    </row>
    <row r="199" spans="2:21" s="33" customFormat="1" ht="16" x14ac:dyDescent="0.55000000000000004">
      <c r="B199" s="153">
        <v>4</v>
      </c>
      <c r="C199" s="166">
        <v>45668</v>
      </c>
      <c r="D199" s="144" t="str">
        <f t="shared" si="11"/>
        <v>土</v>
      </c>
      <c r="E199" s="167">
        <v>0.54236111111111107</v>
      </c>
      <c r="F199" s="168" t="s">
        <v>208</v>
      </c>
      <c r="G199" s="169" t="s">
        <v>234</v>
      </c>
      <c r="H199" s="170">
        <v>0.1209263815</v>
      </c>
      <c r="I199" s="171" t="s">
        <v>329</v>
      </c>
      <c r="J199" s="171" t="s">
        <v>236</v>
      </c>
      <c r="K199" s="169" t="s">
        <v>259</v>
      </c>
      <c r="L199" s="169" t="s">
        <v>331</v>
      </c>
      <c r="M199" s="169" t="s">
        <v>240</v>
      </c>
      <c r="N199" s="169" t="s">
        <v>239</v>
      </c>
      <c r="O199" s="172" t="s">
        <v>240</v>
      </c>
      <c r="P199" s="169" t="s">
        <v>239</v>
      </c>
      <c r="Q199" s="171" t="s">
        <v>332</v>
      </c>
      <c r="R199" s="173" t="s">
        <v>307</v>
      </c>
      <c r="S199" s="173" t="s">
        <v>243</v>
      </c>
      <c r="T199" s="171"/>
      <c r="U199" s="174">
        <v>8</v>
      </c>
    </row>
    <row r="200" spans="2:21" s="33" customFormat="1" ht="16" x14ac:dyDescent="0.55000000000000004">
      <c r="B200" s="153">
        <v>5</v>
      </c>
      <c r="C200" s="166">
        <v>45668</v>
      </c>
      <c r="D200" s="144" t="str">
        <f t="shared" si="11"/>
        <v>土</v>
      </c>
      <c r="E200" s="167">
        <v>0.59375</v>
      </c>
      <c r="F200" s="168" t="s">
        <v>208</v>
      </c>
      <c r="G200" s="169" t="s">
        <v>234</v>
      </c>
      <c r="H200" s="170">
        <v>2.0915393219999999E-3</v>
      </c>
      <c r="I200" s="171" t="s">
        <v>329</v>
      </c>
      <c r="J200" s="171" t="s">
        <v>236</v>
      </c>
      <c r="K200" s="169" t="s">
        <v>410</v>
      </c>
      <c r="L200" s="169" t="s">
        <v>331</v>
      </c>
      <c r="M200" s="169" t="s">
        <v>240</v>
      </c>
      <c r="N200" s="169" t="s">
        <v>240</v>
      </c>
      <c r="O200" s="172" t="s">
        <v>239</v>
      </c>
      <c r="P200" s="169" t="s">
        <v>239</v>
      </c>
      <c r="Q200" s="171" t="s">
        <v>339</v>
      </c>
      <c r="R200" s="173" t="s">
        <v>242</v>
      </c>
      <c r="S200" s="173" t="s">
        <v>297</v>
      </c>
      <c r="T200" s="171" t="s">
        <v>362</v>
      </c>
      <c r="U200" s="174">
        <v>1</v>
      </c>
    </row>
    <row r="201" spans="2:21" s="33" customFormat="1" ht="16" x14ac:dyDescent="0.55000000000000004">
      <c r="B201" s="153">
        <v>5</v>
      </c>
      <c r="C201" s="166">
        <v>45668</v>
      </c>
      <c r="D201" s="144" t="str">
        <f t="shared" si="11"/>
        <v>土</v>
      </c>
      <c r="E201" s="167">
        <v>0.59722222222222221</v>
      </c>
      <c r="F201" s="168" t="s">
        <v>208</v>
      </c>
      <c r="G201" s="169" t="s">
        <v>334</v>
      </c>
      <c r="H201" s="170">
        <v>9.5613313879999995E-2</v>
      </c>
      <c r="I201" s="171" t="s">
        <v>329</v>
      </c>
      <c r="J201" s="171" t="s">
        <v>236</v>
      </c>
      <c r="K201" s="169" t="s">
        <v>330</v>
      </c>
      <c r="L201" s="169" t="s">
        <v>331</v>
      </c>
      <c r="M201" s="169" t="s">
        <v>240</v>
      </c>
      <c r="N201" s="169" t="s">
        <v>240</v>
      </c>
      <c r="O201" s="172" t="s">
        <v>240</v>
      </c>
      <c r="P201" s="169" t="s">
        <v>239</v>
      </c>
      <c r="Q201" s="171" t="s">
        <v>332</v>
      </c>
      <c r="R201" s="173" t="s">
        <v>307</v>
      </c>
      <c r="S201" s="173" t="s">
        <v>243</v>
      </c>
      <c r="T201" s="171"/>
      <c r="U201" s="174">
        <v>19</v>
      </c>
    </row>
    <row r="202" spans="2:21" s="33" customFormat="1" ht="16" x14ac:dyDescent="0.55000000000000004">
      <c r="B202" s="153">
        <v>5</v>
      </c>
      <c r="C202" s="166">
        <v>45668</v>
      </c>
      <c r="D202" s="144" t="str">
        <f t="shared" si="11"/>
        <v>土</v>
      </c>
      <c r="E202" s="167">
        <v>0.59791666666666665</v>
      </c>
      <c r="F202" s="168" t="s">
        <v>208</v>
      </c>
      <c r="G202" s="169" t="s">
        <v>334</v>
      </c>
      <c r="H202" s="170">
        <v>6.9177821070000006E-2</v>
      </c>
      <c r="I202" s="171" t="s">
        <v>329</v>
      </c>
      <c r="J202" s="171" t="s">
        <v>236</v>
      </c>
      <c r="K202" s="169" t="s">
        <v>259</v>
      </c>
      <c r="L202" s="169" t="s">
        <v>331</v>
      </c>
      <c r="M202" s="169" t="s">
        <v>240</v>
      </c>
      <c r="N202" s="169" t="s">
        <v>240</v>
      </c>
      <c r="O202" s="172" t="s">
        <v>240</v>
      </c>
      <c r="P202" s="169" t="s">
        <v>239</v>
      </c>
      <c r="Q202" s="171" t="s">
        <v>339</v>
      </c>
      <c r="R202" s="173" t="s">
        <v>307</v>
      </c>
      <c r="S202" s="173" t="s">
        <v>243</v>
      </c>
      <c r="T202" s="171"/>
      <c r="U202" s="174">
        <v>24</v>
      </c>
    </row>
    <row r="203" spans="2:21" s="33" customFormat="1" ht="16" x14ac:dyDescent="0.55000000000000004">
      <c r="B203" s="153">
        <v>5</v>
      </c>
      <c r="C203" s="166">
        <v>45668</v>
      </c>
      <c r="D203" s="144" t="str">
        <f t="shared" si="11"/>
        <v>土</v>
      </c>
      <c r="E203" s="167">
        <v>0.6118055555555556</v>
      </c>
      <c r="F203" s="168" t="s">
        <v>208</v>
      </c>
      <c r="G203" s="169" t="s">
        <v>334</v>
      </c>
      <c r="H203" s="170">
        <v>1.043621768E-2</v>
      </c>
      <c r="I203" s="171" t="s">
        <v>329</v>
      </c>
      <c r="J203" s="171" t="s">
        <v>236</v>
      </c>
      <c r="K203" s="169" t="s">
        <v>259</v>
      </c>
      <c r="L203" s="169" t="s">
        <v>331</v>
      </c>
      <c r="M203" s="169" t="s">
        <v>239</v>
      </c>
      <c r="N203" s="169" t="s">
        <v>239</v>
      </c>
      <c r="O203" s="172" t="s">
        <v>240</v>
      </c>
      <c r="P203" s="169" t="s">
        <v>239</v>
      </c>
      <c r="Q203" s="171" t="s">
        <v>332</v>
      </c>
      <c r="R203" s="173" t="s">
        <v>242</v>
      </c>
      <c r="S203" s="173" t="s">
        <v>312</v>
      </c>
      <c r="T203" s="171" t="s">
        <v>411</v>
      </c>
      <c r="U203" s="174">
        <v>67</v>
      </c>
    </row>
    <row r="204" spans="2:21" s="33" customFormat="1" ht="32" x14ac:dyDescent="0.55000000000000004">
      <c r="B204" s="153">
        <v>5</v>
      </c>
      <c r="C204" s="166">
        <v>45668</v>
      </c>
      <c r="D204" s="144" t="str">
        <f t="shared" si="11"/>
        <v>土</v>
      </c>
      <c r="E204" s="167">
        <v>0.6118055555555556</v>
      </c>
      <c r="F204" s="168" t="s">
        <v>208</v>
      </c>
      <c r="G204" s="169" t="s">
        <v>234</v>
      </c>
      <c r="H204" s="170">
        <v>8.250149E-3</v>
      </c>
      <c r="I204" s="171" t="s">
        <v>329</v>
      </c>
      <c r="J204" s="171" t="s">
        <v>236</v>
      </c>
      <c r="K204" s="169" t="s">
        <v>259</v>
      </c>
      <c r="L204" s="169" t="s">
        <v>331</v>
      </c>
      <c r="M204" s="169" t="s">
        <v>240</v>
      </c>
      <c r="N204" s="169" t="s">
        <v>239</v>
      </c>
      <c r="O204" s="172" t="s">
        <v>240</v>
      </c>
      <c r="P204" s="169" t="s">
        <v>239</v>
      </c>
      <c r="Q204" s="171" t="s">
        <v>332</v>
      </c>
      <c r="R204" s="173" t="s">
        <v>336</v>
      </c>
      <c r="S204" s="173" t="s">
        <v>297</v>
      </c>
      <c r="T204" s="171" t="s">
        <v>412</v>
      </c>
      <c r="U204" s="174">
        <v>10</v>
      </c>
    </row>
    <row r="205" spans="2:21" s="33" customFormat="1" ht="16" x14ac:dyDescent="0.55000000000000004">
      <c r="B205" s="153">
        <v>5</v>
      </c>
      <c r="C205" s="166">
        <v>45668</v>
      </c>
      <c r="D205" s="144" t="str">
        <f t="shared" si="11"/>
        <v>土</v>
      </c>
      <c r="E205" s="167">
        <v>0.61250000000000004</v>
      </c>
      <c r="F205" s="168" t="s">
        <v>208</v>
      </c>
      <c r="G205" s="169" t="s">
        <v>234</v>
      </c>
      <c r="H205" s="170">
        <v>2.9660458170000001E-2</v>
      </c>
      <c r="I205" s="171" t="s">
        <v>329</v>
      </c>
      <c r="J205" s="171" t="s">
        <v>236</v>
      </c>
      <c r="K205" s="169" t="s">
        <v>330</v>
      </c>
      <c r="L205" s="169" t="s">
        <v>331</v>
      </c>
      <c r="M205" s="169" t="s">
        <v>240</v>
      </c>
      <c r="N205" s="169" t="s">
        <v>240</v>
      </c>
      <c r="O205" s="172" t="s">
        <v>240</v>
      </c>
      <c r="P205" s="169" t="s">
        <v>239</v>
      </c>
      <c r="Q205" s="171" t="s">
        <v>332</v>
      </c>
      <c r="R205" s="173" t="s">
        <v>307</v>
      </c>
      <c r="S205" s="173" t="s">
        <v>243</v>
      </c>
      <c r="T205" s="171"/>
      <c r="U205" s="174">
        <v>9</v>
      </c>
    </row>
    <row r="206" spans="2:21" s="33" customFormat="1" ht="32" x14ac:dyDescent="0.55000000000000004">
      <c r="B206" s="153">
        <v>6</v>
      </c>
      <c r="C206" s="166">
        <v>45668</v>
      </c>
      <c r="D206" s="144" t="str">
        <f t="shared" si="11"/>
        <v>土</v>
      </c>
      <c r="E206" s="167">
        <v>0.62291666666666667</v>
      </c>
      <c r="F206" s="168" t="s">
        <v>208</v>
      </c>
      <c r="G206" s="169" t="s">
        <v>234</v>
      </c>
      <c r="H206" s="170">
        <v>0</v>
      </c>
      <c r="I206" s="171" t="s">
        <v>329</v>
      </c>
      <c r="J206" s="171" t="s">
        <v>236</v>
      </c>
      <c r="K206" s="169" t="s">
        <v>330</v>
      </c>
      <c r="L206" s="169" t="s">
        <v>331</v>
      </c>
      <c r="M206" s="169" t="s">
        <v>240</v>
      </c>
      <c r="N206" s="169" t="s">
        <v>240</v>
      </c>
      <c r="O206" s="172" t="s">
        <v>240</v>
      </c>
      <c r="P206" s="169" t="s">
        <v>239</v>
      </c>
      <c r="Q206" s="171" t="s">
        <v>332</v>
      </c>
      <c r="R206" s="173" t="s">
        <v>242</v>
      </c>
      <c r="S206" s="173" t="s">
        <v>343</v>
      </c>
      <c r="T206" s="171" t="s">
        <v>397</v>
      </c>
      <c r="U206" s="174">
        <v>13</v>
      </c>
    </row>
    <row r="207" spans="2:21" s="33" customFormat="1" ht="32" x14ac:dyDescent="0.55000000000000004">
      <c r="B207" s="153">
        <v>6</v>
      </c>
      <c r="C207" s="166">
        <v>45668</v>
      </c>
      <c r="D207" s="144" t="str">
        <f t="shared" si="11"/>
        <v>土</v>
      </c>
      <c r="E207" s="167">
        <v>0.62361111111111112</v>
      </c>
      <c r="F207" s="168" t="s">
        <v>208</v>
      </c>
      <c r="G207" s="169" t="s">
        <v>334</v>
      </c>
      <c r="H207" s="170">
        <v>3.2148273169999998E-2</v>
      </c>
      <c r="I207" s="171" t="s">
        <v>329</v>
      </c>
      <c r="J207" s="171" t="s">
        <v>236</v>
      </c>
      <c r="K207" s="169" t="s">
        <v>259</v>
      </c>
      <c r="L207" s="169" t="s">
        <v>238</v>
      </c>
      <c r="M207" s="169" t="s">
        <v>239</v>
      </c>
      <c r="N207" s="169" t="s">
        <v>239</v>
      </c>
      <c r="O207" s="172" t="s">
        <v>240</v>
      </c>
      <c r="P207" s="169" t="s">
        <v>239</v>
      </c>
      <c r="Q207" s="171" t="s">
        <v>335</v>
      </c>
      <c r="R207" s="173" t="s">
        <v>336</v>
      </c>
      <c r="S207" s="173" t="s">
        <v>297</v>
      </c>
      <c r="T207" s="171" t="s">
        <v>413</v>
      </c>
      <c r="U207" s="174">
        <v>14</v>
      </c>
    </row>
    <row r="208" spans="2:21" s="33" customFormat="1" ht="16" x14ac:dyDescent="0.55000000000000004">
      <c r="B208" s="153">
        <v>6</v>
      </c>
      <c r="C208" s="166">
        <v>45668</v>
      </c>
      <c r="D208" s="144" t="str">
        <f t="shared" si="11"/>
        <v>土</v>
      </c>
      <c r="E208" s="167">
        <v>0.62430555555555556</v>
      </c>
      <c r="F208" s="168" t="s">
        <v>208</v>
      </c>
      <c r="G208" s="169" t="s">
        <v>334</v>
      </c>
      <c r="H208" s="170">
        <v>8.7132805329999993E-2</v>
      </c>
      <c r="I208" s="171" t="s">
        <v>329</v>
      </c>
      <c r="J208" s="171" t="s">
        <v>236</v>
      </c>
      <c r="K208" s="169" t="s">
        <v>330</v>
      </c>
      <c r="L208" s="169" t="s">
        <v>331</v>
      </c>
      <c r="M208" s="169" t="s">
        <v>240</v>
      </c>
      <c r="N208" s="169" t="s">
        <v>240</v>
      </c>
      <c r="O208" s="172" t="s">
        <v>240</v>
      </c>
      <c r="P208" s="169" t="s">
        <v>239</v>
      </c>
      <c r="Q208" s="171" t="s">
        <v>332</v>
      </c>
      <c r="R208" s="173" t="s">
        <v>307</v>
      </c>
      <c r="S208" s="173" t="s">
        <v>243</v>
      </c>
      <c r="T208" s="171"/>
      <c r="U208" s="174">
        <v>19</v>
      </c>
    </row>
    <row r="209" spans="2:21" s="33" customFormat="1" ht="16" x14ac:dyDescent="0.55000000000000004">
      <c r="B209" s="153">
        <v>7</v>
      </c>
      <c r="C209" s="166">
        <v>45668</v>
      </c>
      <c r="D209" s="144" t="str">
        <f t="shared" si="11"/>
        <v>土</v>
      </c>
      <c r="E209" s="167">
        <v>0.65138888888888891</v>
      </c>
      <c r="F209" s="168" t="s">
        <v>208</v>
      </c>
      <c r="G209" s="169" t="s">
        <v>334</v>
      </c>
      <c r="H209" s="170">
        <v>2.696257874E-2</v>
      </c>
      <c r="I209" s="171" t="s">
        <v>329</v>
      </c>
      <c r="J209" s="171" t="s">
        <v>236</v>
      </c>
      <c r="K209" s="169" t="s">
        <v>259</v>
      </c>
      <c r="L209" s="169" t="s">
        <v>238</v>
      </c>
      <c r="M209" s="169" t="s">
        <v>239</v>
      </c>
      <c r="N209" s="169" t="s">
        <v>239</v>
      </c>
      <c r="O209" s="172" t="s">
        <v>240</v>
      </c>
      <c r="P209" s="169" t="s">
        <v>239</v>
      </c>
      <c r="Q209" s="171" t="s">
        <v>335</v>
      </c>
      <c r="R209" s="173" t="s">
        <v>336</v>
      </c>
      <c r="S209" s="173" t="s">
        <v>297</v>
      </c>
      <c r="T209" s="171" t="s">
        <v>414</v>
      </c>
      <c r="U209" s="174">
        <v>14</v>
      </c>
    </row>
    <row r="210" spans="2:21" s="33" customFormat="1" ht="16" x14ac:dyDescent="0.55000000000000004">
      <c r="B210" s="153">
        <v>7</v>
      </c>
      <c r="C210" s="166">
        <v>45668</v>
      </c>
      <c r="D210" s="144" t="str">
        <f t="shared" si="11"/>
        <v>土</v>
      </c>
      <c r="E210" s="167">
        <v>0.65138888888888891</v>
      </c>
      <c r="F210" s="168" t="s">
        <v>208</v>
      </c>
      <c r="G210" s="169" t="s">
        <v>334</v>
      </c>
      <c r="H210" s="170">
        <v>0.116341372</v>
      </c>
      <c r="I210" s="171" t="s">
        <v>329</v>
      </c>
      <c r="J210" s="171" t="s">
        <v>236</v>
      </c>
      <c r="K210" s="169" t="s">
        <v>259</v>
      </c>
      <c r="L210" s="169" t="s">
        <v>331</v>
      </c>
      <c r="M210" s="169" t="s">
        <v>240</v>
      </c>
      <c r="N210" s="169" t="s">
        <v>240</v>
      </c>
      <c r="O210" s="172" t="s">
        <v>240</v>
      </c>
      <c r="P210" s="169" t="s">
        <v>239</v>
      </c>
      <c r="Q210" s="171" t="s">
        <v>332</v>
      </c>
      <c r="R210" s="173" t="s">
        <v>307</v>
      </c>
      <c r="S210" s="173" t="s">
        <v>243</v>
      </c>
      <c r="T210" s="171"/>
      <c r="U210" s="174">
        <v>16</v>
      </c>
    </row>
    <row r="211" spans="2:21" s="33" customFormat="1" ht="16" x14ac:dyDescent="0.55000000000000004">
      <c r="B211" s="153">
        <v>7</v>
      </c>
      <c r="C211" s="166">
        <v>45668</v>
      </c>
      <c r="D211" s="144" t="str">
        <f t="shared" si="11"/>
        <v>土</v>
      </c>
      <c r="E211" s="167">
        <v>0.65347222222222223</v>
      </c>
      <c r="F211" s="168" t="s">
        <v>208</v>
      </c>
      <c r="G211" s="169" t="s">
        <v>334</v>
      </c>
      <c r="H211" s="170">
        <v>8.1379227590000006E-2</v>
      </c>
      <c r="I211" s="171" t="s">
        <v>329</v>
      </c>
      <c r="J211" s="171" t="s">
        <v>236</v>
      </c>
      <c r="K211" s="169" t="s">
        <v>259</v>
      </c>
      <c r="L211" s="169" t="s">
        <v>331</v>
      </c>
      <c r="M211" s="169" t="s">
        <v>240</v>
      </c>
      <c r="N211" s="169" t="s">
        <v>240</v>
      </c>
      <c r="O211" s="172" t="s">
        <v>240</v>
      </c>
      <c r="P211" s="169" t="s">
        <v>239</v>
      </c>
      <c r="Q211" s="171" t="s">
        <v>339</v>
      </c>
      <c r="R211" s="173" t="s">
        <v>307</v>
      </c>
      <c r="S211" s="173" t="s">
        <v>243</v>
      </c>
      <c r="T211" s="171"/>
      <c r="U211" s="174">
        <v>24</v>
      </c>
    </row>
    <row r="212" spans="2:21" s="33" customFormat="1" ht="16" x14ac:dyDescent="0.55000000000000004">
      <c r="B212" s="153">
        <v>7</v>
      </c>
      <c r="C212" s="166">
        <v>45668</v>
      </c>
      <c r="D212" s="144" t="str">
        <f t="shared" si="11"/>
        <v>土</v>
      </c>
      <c r="E212" s="167">
        <v>0.66527777777777775</v>
      </c>
      <c r="F212" s="168" t="s">
        <v>208</v>
      </c>
      <c r="G212" s="169" t="s">
        <v>334</v>
      </c>
      <c r="H212" s="170">
        <v>3.8764819759999999E-2</v>
      </c>
      <c r="I212" s="171" t="s">
        <v>329</v>
      </c>
      <c r="J212" s="171" t="s">
        <v>236</v>
      </c>
      <c r="K212" s="169" t="s">
        <v>330</v>
      </c>
      <c r="L212" s="169" t="s">
        <v>331</v>
      </c>
      <c r="M212" s="169" t="s">
        <v>240</v>
      </c>
      <c r="N212" s="169" t="s">
        <v>240</v>
      </c>
      <c r="O212" s="172" t="s">
        <v>240</v>
      </c>
      <c r="P212" s="169" t="s">
        <v>239</v>
      </c>
      <c r="Q212" s="171" t="s">
        <v>332</v>
      </c>
      <c r="R212" s="173" t="s">
        <v>307</v>
      </c>
      <c r="S212" s="173" t="s">
        <v>243</v>
      </c>
      <c r="T212" s="171"/>
      <c r="U212" s="174">
        <v>56</v>
      </c>
    </row>
    <row r="213" spans="2:21" s="33" customFormat="1" ht="32" x14ac:dyDescent="0.55000000000000004">
      <c r="B213" s="153">
        <v>1</v>
      </c>
      <c r="C213" s="166">
        <v>45670</v>
      </c>
      <c r="D213" s="144" t="str">
        <f t="shared" si="11"/>
        <v>月</v>
      </c>
      <c r="E213" s="167">
        <v>0.46250000000000002</v>
      </c>
      <c r="F213" s="168" t="s">
        <v>208</v>
      </c>
      <c r="G213" s="169" t="s">
        <v>234</v>
      </c>
      <c r="H213" s="170">
        <v>8.1336975759999999E-3</v>
      </c>
      <c r="I213" s="171" t="s">
        <v>329</v>
      </c>
      <c r="J213" s="171" t="s">
        <v>236</v>
      </c>
      <c r="K213" s="169" t="s">
        <v>259</v>
      </c>
      <c r="L213" s="169" t="s">
        <v>331</v>
      </c>
      <c r="M213" s="169" t="s">
        <v>240</v>
      </c>
      <c r="N213" s="169" t="s">
        <v>239</v>
      </c>
      <c r="O213" s="172" t="s">
        <v>240</v>
      </c>
      <c r="P213" s="169" t="s">
        <v>239</v>
      </c>
      <c r="Q213" s="171" t="s">
        <v>332</v>
      </c>
      <c r="R213" s="173" t="s">
        <v>336</v>
      </c>
      <c r="S213" s="173" t="s">
        <v>297</v>
      </c>
      <c r="T213" s="171" t="s">
        <v>415</v>
      </c>
      <c r="U213" s="174">
        <v>8</v>
      </c>
    </row>
    <row r="214" spans="2:21" s="33" customFormat="1" ht="16" x14ac:dyDescent="0.55000000000000004">
      <c r="B214" s="153">
        <v>1</v>
      </c>
      <c r="C214" s="166">
        <v>45670</v>
      </c>
      <c r="D214" s="144" t="str">
        <f t="shared" si="11"/>
        <v>月</v>
      </c>
      <c r="E214" s="167">
        <v>0.46458333333333335</v>
      </c>
      <c r="F214" s="168" t="s">
        <v>208</v>
      </c>
      <c r="G214" s="169" t="s">
        <v>334</v>
      </c>
      <c r="H214" s="170">
        <v>8.9771420719999995E-2</v>
      </c>
      <c r="I214" s="171" t="s">
        <v>329</v>
      </c>
      <c r="J214" s="171" t="s">
        <v>236</v>
      </c>
      <c r="K214" s="169" t="s">
        <v>330</v>
      </c>
      <c r="L214" s="169" t="s">
        <v>331</v>
      </c>
      <c r="M214" s="169" t="s">
        <v>240</v>
      </c>
      <c r="N214" s="169" t="s">
        <v>240</v>
      </c>
      <c r="O214" s="172" t="s">
        <v>240</v>
      </c>
      <c r="P214" s="169" t="s">
        <v>239</v>
      </c>
      <c r="Q214" s="171" t="s">
        <v>332</v>
      </c>
      <c r="R214" s="173" t="s">
        <v>307</v>
      </c>
      <c r="S214" s="173" t="s">
        <v>243</v>
      </c>
      <c r="T214" s="171"/>
      <c r="U214" s="174">
        <v>21</v>
      </c>
    </row>
    <row r="215" spans="2:21" s="33" customFormat="1" ht="16" x14ac:dyDescent="0.55000000000000004">
      <c r="B215" s="153">
        <v>1</v>
      </c>
      <c r="C215" s="166">
        <v>45670</v>
      </c>
      <c r="D215" s="144" t="str">
        <f t="shared" si="11"/>
        <v>月</v>
      </c>
      <c r="E215" s="167">
        <v>0.46875</v>
      </c>
      <c r="F215" s="168" t="s">
        <v>208</v>
      </c>
      <c r="G215" s="169" t="s">
        <v>334</v>
      </c>
      <c r="H215" s="170">
        <v>4.1615420780000002E-2</v>
      </c>
      <c r="I215" s="171" t="s">
        <v>329</v>
      </c>
      <c r="J215" s="171" t="s">
        <v>236</v>
      </c>
      <c r="K215" s="169" t="s">
        <v>237</v>
      </c>
      <c r="L215" s="169" t="s">
        <v>331</v>
      </c>
      <c r="M215" s="169" t="s">
        <v>240</v>
      </c>
      <c r="N215" s="169" t="s">
        <v>240</v>
      </c>
      <c r="O215" s="172" t="s">
        <v>239</v>
      </c>
      <c r="P215" s="169" t="s">
        <v>239</v>
      </c>
      <c r="Q215" s="171" t="s">
        <v>342</v>
      </c>
      <c r="R215" s="173" t="s">
        <v>336</v>
      </c>
      <c r="S215" s="173" t="s">
        <v>294</v>
      </c>
      <c r="T215" s="171"/>
      <c r="U215" s="174">
        <v>33</v>
      </c>
    </row>
    <row r="216" spans="2:21" s="33" customFormat="1" ht="32" x14ac:dyDescent="0.55000000000000004">
      <c r="B216" s="153">
        <v>1</v>
      </c>
      <c r="C216" s="166">
        <v>45670</v>
      </c>
      <c r="D216" s="144" t="str">
        <f t="shared" si="11"/>
        <v>月</v>
      </c>
      <c r="E216" s="167">
        <v>0.47430555555555554</v>
      </c>
      <c r="F216" s="168" t="s">
        <v>208</v>
      </c>
      <c r="G216" s="169" t="s">
        <v>334</v>
      </c>
      <c r="H216" s="170">
        <v>0.1311626192</v>
      </c>
      <c r="I216" s="171" t="s">
        <v>329</v>
      </c>
      <c r="J216" s="171" t="s">
        <v>236</v>
      </c>
      <c r="K216" s="169" t="s">
        <v>259</v>
      </c>
      <c r="L216" s="169" t="s">
        <v>345</v>
      </c>
      <c r="M216" s="169" t="s">
        <v>239</v>
      </c>
      <c r="N216" s="169" t="s">
        <v>240</v>
      </c>
      <c r="O216" s="172" t="s">
        <v>240</v>
      </c>
      <c r="P216" s="169" t="s">
        <v>239</v>
      </c>
      <c r="Q216" s="171" t="s">
        <v>241</v>
      </c>
      <c r="R216" s="173" t="s">
        <v>336</v>
      </c>
      <c r="S216" s="173" t="s">
        <v>298</v>
      </c>
      <c r="T216" s="171" t="s">
        <v>416</v>
      </c>
      <c r="U216" s="174">
        <v>53</v>
      </c>
    </row>
    <row r="217" spans="2:21" s="33" customFormat="1" ht="16" x14ac:dyDescent="0.55000000000000004">
      <c r="B217" s="153">
        <v>1</v>
      </c>
      <c r="C217" s="166">
        <v>45670</v>
      </c>
      <c r="D217" s="144" t="str">
        <f t="shared" si="11"/>
        <v>月</v>
      </c>
      <c r="E217" s="167">
        <v>0.47638888888888886</v>
      </c>
      <c r="F217" s="168" t="s">
        <v>208</v>
      </c>
      <c r="G217" s="169" t="s">
        <v>234</v>
      </c>
      <c r="H217" s="170">
        <v>9.9729566189999994E-2</v>
      </c>
      <c r="I217" s="171" t="s">
        <v>329</v>
      </c>
      <c r="J217" s="171" t="s">
        <v>236</v>
      </c>
      <c r="K217" s="169" t="s">
        <v>330</v>
      </c>
      <c r="L217" s="169" t="s">
        <v>331</v>
      </c>
      <c r="M217" s="169" t="s">
        <v>240</v>
      </c>
      <c r="N217" s="169" t="s">
        <v>240</v>
      </c>
      <c r="O217" s="172" t="s">
        <v>240</v>
      </c>
      <c r="P217" s="169" t="s">
        <v>239</v>
      </c>
      <c r="Q217" s="171" t="s">
        <v>332</v>
      </c>
      <c r="R217" s="173" t="s">
        <v>307</v>
      </c>
      <c r="S217" s="173" t="s">
        <v>243</v>
      </c>
      <c r="T217" s="171"/>
      <c r="U217" s="174">
        <v>13</v>
      </c>
    </row>
    <row r="218" spans="2:21" s="33" customFormat="1" ht="32" x14ac:dyDescent="0.55000000000000004">
      <c r="B218" s="153">
        <v>2</v>
      </c>
      <c r="C218" s="166">
        <v>45670</v>
      </c>
      <c r="D218" s="144" t="str">
        <f t="shared" ref="D218:D281" si="12">IF($C218 &lt;&gt; "", IF(ISERROR(MATCH(C218, 祝日, 0)), TEXT($C218, "aaa"), "祝日"), "")</f>
        <v>月</v>
      </c>
      <c r="E218" s="167">
        <v>0.48472222222222222</v>
      </c>
      <c r="F218" s="168" t="s">
        <v>208</v>
      </c>
      <c r="G218" s="169" t="s">
        <v>234</v>
      </c>
      <c r="H218" s="170">
        <v>8.6693129620000007E-3</v>
      </c>
      <c r="I218" s="171" t="s">
        <v>329</v>
      </c>
      <c r="J218" s="171" t="s">
        <v>236</v>
      </c>
      <c r="K218" s="169" t="s">
        <v>330</v>
      </c>
      <c r="L218" s="169" t="s">
        <v>331</v>
      </c>
      <c r="M218" s="169" t="s">
        <v>240</v>
      </c>
      <c r="N218" s="169" t="s">
        <v>240</v>
      </c>
      <c r="O218" s="172" t="s">
        <v>240</v>
      </c>
      <c r="P218" s="169" t="s">
        <v>239</v>
      </c>
      <c r="Q218" s="171" t="s">
        <v>332</v>
      </c>
      <c r="R218" s="173" t="s">
        <v>242</v>
      </c>
      <c r="S218" s="173" t="s">
        <v>343</v>
      </c>
      <c r="T218" s="171" t="s">
        <v>397</v>
      </c>
      <c r="U218" s="174">
        <v>13</v>
      </c>
    </row>
    <row r="219" spans="2:21" s="33" customFormat="1" ht="32" x14ac:dyDescent="0.55000000000000004">
      <c r="B219" s="153">
        <v>2</v>
      </c>
      <c r="C219" s="166">
        <v>45670</v>
      </c>
      <c r="D219" s="144" t="str">
        <f t="shared" si="12"/>
        <v>月</v>
      </c>
      <c r="E219" s="167">
        <v>0.4861111111111111</v>
      </c>
      <c r="F219" s="168" t="s">
        <v>208</v>
      </c>
      <c r="G219" s="169" t="s">
        <v>334</v>
      </c>
      <c r="H219" s="170">
        <v>1.148162055E-2</v>
      </c>
      <c r="I219" s="171" t="s">
        <v>329</v>
      </c>
      <c r="J219" s="171" t="s">
        <v>236</v>
      </c>
      <c r="K219" s="169" t="s">
        <v>259</v>
      </c>
      <c r="L219" s="169" t="s">
        <v>238</v>
      </c>
      <c r="M219" s="169" t="s">
        <v>239</v>
      </c>
      <c r="N219" s="169" t="s">
        <v>239</v>
      </c>
      <c r="O219" s="172" t="s">
        <v>240</v>
      </c>
      <c r="P219" s="169" t="s">
        <v>239</v>
      </c>
      <c r="Q219" s="171" t="s">
        <v>335</v>
      </c>
      <c r="R219" s="173" t="s">
        <v>336</v>
      </c>
      <c r="S219" s="173" t="s">
        <v>298</v>
      </c>
      <c r="T219" s="171" t="s">
        <v>417</v>
      </c>
      <c r="U219" s="174">
        <v>14</v>
      </c>
    </row>
    <row r="220" spans="2:21" s="33" customFormat="1" ht="16" x14ac:dyDescent="0.55000000000000004">
      <c r="B220" s="153">
        <v>2</v>
      </c>
      <c r="C220" s="166">
        <v>45670</v>
      </c>
      <c r="D220" s="144" t="str">
        <f t="shared" si="12"/>
        <v>月</v>
      </c>
      <c r="E220" s="167">
        <v>0.4861111111111111</v>
      </c>
      <c r="F220" s="168" t="s">
        <v>208</v>
      </c>
      <c r="G220" s="169" t="s">
        <v>334</v>
      </c>
      <c r="H220" s="170">
        <v>3.0704834659999999E-2</v>
      </c>
      <c r="I220" s="171" t="s">
        <v>329</v>
      </c>
      <c r="J220" s="171" t="s">
        <v>236</v>
      </c>
      <c r="K220" s="169" t="s">
        <v>330</v>
      </c>
      <c r="L220" s="169" t="s">
        <v>331</v>
      </c>
      <c r="M220" s="169" t="s">
        <v>240</v>
      </c>
      <c r="N220" s="169" t="s">
        <v>240</v>
      </c>
      <c r="O220" s="172" t="s">
        <v>240</v>
      </c>
      <c r="P220" s="169" t="s">
        <v>239</v>
      </c>
      <c r="Q220" s="171" t="s">
        <v>332</v>
      </c>
      <c r="R220" s="173" t="s">
        <v>307</v>
      </c>
      <c r="S220" s="173" t="s">
        <v>243</v>
      </c>
      <c r="T220" s="171"/>
      <c r="U220" s="174">
        <v>17</v>
      </c>
    </row>
    <row r="221" spans="2:21" s="33" customFormat="1" ht="16" x14ac:dyDescent="0.55000000000000004">
      <c r="B221" s="153">
        <v>2</v>
      </c>
      <c r="C221" s="166">
        <v>45670</v>
      </c>
      <c r="D221" s="144" t="str">
        <f t="shared" si="12"/>
        <v>月</v>
      </c>
      <c r="E221" s="167">
        <v>0.48680555555555555</v>
      </c>
      <c r="F221" s="168" t="s">
        <v>208</v>
      </c>
      <c r="G221" s="169" t="s">
        <v>334</v>
      </c>
      <c r="H221" s="170">
        <v>0.11763689920000001</v>
      </c>
      <c r="I221" s="171" t="s">
        <v>329</v>
      </c>
      <c r="J221" s="171" t="s">
        <v>236</v>
      </c>
      <c r="K221" s="169" t="s">
        <v>330</v>
      </c>
      <c r="L221" s="169" t="s">
        <v>331</v>
      </c>
      <c r="M221" s="169" t="s">
        <v>240</v>
      </c>
      <c r="N221" s="169" t="s">
        <v>240</v>
      </c>
      <c r="O221" s="172" t="s">
        <v>240</v>
      </c>
      <c r="P221" s="169" t="s">
        <v>239</v>
      </c>
      <c r="Q221" s="171" t="s">
        <v>332</v>
      </c>
      <c r="R221" s="173" t="s">
        <v>307</v>
      </c>
      <c r="S221" s="173" t="s">
        <v>243</v>
      </c>
      <c r="T221" s="171"/>
      <c r="U221" s="174">
        <v>21</v>
      </c>
    </row>
    <row r="222" spans="2:21" s="33" customFormat="1" ht="32" x14ac:dyDescent="0.55000000000000004">
      <c r="B222" s="153">
        <v>2</v>
      </c>
      <c r="C222" s="166">
        <v>45670</v>
      </c>
      <c r="D222" s="144" t="str">
        <f t="shared" si="12"/>
        <v>月</v>
      </c>
      <c r="E222" s="167">
        <v>0.49027777777777776</v>
      </c>
      <c r="F222" s="168" t="s">
        <v>208</v>
      </c>
      <c r="G222" s="169" t="s">
        <v>334</v>
      </c>
      <c r="H222" s="170">
        <v>7.1675335130000004E-2</v>
      </c>
      <c r="I222" s="171" t="s">
        <v>329</v>
      </c>
      <c r="J222" s="171" t="s">
        <v>236</v>
      </c>
      <c r="K222" s="169" t="s">
        <v>259</v>
      </c>
      <c r="L222" s="169" t="s">
        <v>331</v>
      </c>
      <c r="M222" s="169" t="s">
        <v>240</v>
      </c>
      <c r="N222" s="169" t="s">
        <v>239</v>
      </c>
      <c r="O222" s="172" t="s">
        <v>240</v>
      </c>
      <c r="P222" s="169" t="s">
        <v>239</v>
      </c>
      <c r="Q222" s="171" t="s">
        <v>332</v>
      </c>
      <c r="R222" s="173" t="s">
        <v>242</v>
      </c>
      <c r="S222" s="173" t="s">
        <v>294</v>
      </c>
      <c r="T222" s="171" t="s">
        <v>418</v>
      </c>
      <c r="U222" s="174">
        <v>37</v>
      </c>
    </row>
    <row r="223" spans="2:21" s="33" customFormat="1" ht="32" x14ac:dyDescent="0.55000000000000004">
      <c r="B223" s="153">
        <v>2</v>
      </c>
      <c r="C223" s="166">
        <v>45670</v>
      </c>
      <c r="D223" s="144" t="str">
        <f t="shared" si="12"/>
        <v>月</v>
      </c>
      <c r="E223" s="167">
        <v>0.49513888888888891</v>
      </c>
      <c r="F223" s="168" t="s">
        <v>208</v>
      </c>
      <c r="G223" s="169" t="s">
        <v>334</v>
      </c>
      <c r="H223" s="170">
        <v>4.1815559859999997E-2</v>
      </c>
      <c r="I223" s="171" t="s">
        <v>329</v>
      </c>
      <c r="J223" s="171" t="s">
        <v>236</v>
      </c>
      <c r="K223" s="169" t="s">
        <v>330</v>
      </c>
      <c r="L223" s="169" t="s">
        <v>331</v>
      </c>
      <c r="M223" s="169" t="s">
        <v>240</v>
      </c>
      <c r="N223" s="169" t="s">
        <v>240</v>
      </c>
      <c r="O223" s="172" t="s">
        <v>240</v>
      </c>
      <c r="P223" s="169" t="s">
        <v>239</v>
      </c>
      <c r="Q223" s="171" t="s">
        <v>332</v>
      </c>
      <c r="R223" s="173" t="s">
        <v>307</v>
      </c>
      <c r="S223" s="173" t="s">
        <v>243</v>
      </c>
      <c r="T223" s="171" t="s">
        <v>359</v>
      </c>
      <c r="U223" s="174">
        <v>64</v>
      </c>
    </row>
    <row r="224" spans="2:21" s="33" customFormat="1" ht="16" x14ac:dyDescent="0.55000000000000004">
      <c r="B224" s="153">
        <v>3</v>
      </c>
      <c r="C224" s="166">
        <v>45670</v>
      </c>
      <c r="D224" s="144" t="str">
        <f t="shared" si="12"/>
        <v>月</v>
      </c>
      <c r="E224" s="167">
        <v>0.50555555555555554</v>
      </c>
      <c r="F224" s="168" t="s">
        <v>208</v>
      </c>
      <c r="G224" s="169" t="s">
        <v>334</v>
      </c>
      <c r="H224" s="170">
        <v>4.2931018330000001E-2</v>
      </c>
      <c r="I224" s="171" t="s">
        <v>329</v>
      </c>
      <c r="J224" s="171" t="s">
        <v>236</v>
      </c>
      <c r="K224" s="169" t="s">
        <v>259</v>
      </c>
      <c r="L224" s="169" t="s">
        <v>238</v>
      </c>
      <c r="M224" s="169" t="s">
        <v>239</v>
      </c>
      <c r="N224" s="169" t="s">
        <v>239</v>
      </c>
      <c r="O224" s="172" t="s">
        <v>240</v>
      </c>
      <c r="P224" s="169" t="s">
        <v>239</v>
      </c>
      <c r="Q224" s="171" t="s">
        <v>335</v>
      </c>
      <c r="R224" s="173" t="s">
        <v>336</v>
      </c>
      <c r="S224" s="173" t="s">
        <v>297</v>
      </c>
      <c r="T224" s="171" t="s">
        <v>355</v>
      </c>
      <c r="U224" s="174">
        <v>14</v>
      </c>
    </row>
    <row r="225" spans="2:21" s="33" customFormat="1" ht="32" x14ac:dyDescent="0.55000000000000004">
      <c r="B225" s="153">
        <v>3</v>
      </c>
      <c r="C225" s="166">
        <v>45670</v>
      </c>
      <c r="D225" s="144" t="str">
        <f t="shared" si="12"/>
        <v>月</v>
      </c>
      <c r="E225" s="167">
        <v>0.50763888888888886</v>
      </c>
      <c r="F225" s="168" t="s">
        <v>208</v>
      </c>
      <c r="G225" s="169" t="s">
        <v>334</v>
      </c>
      <c r="H225" s="170">
        <v>0</v>
      </c>
      <c r="I225" s="171" t="s">
        <v>329</v>
      </c>
      <c r="J225" s="171" t="s">
        <v>236</v>
      </c>
      <c r="K225" s="169" t="s">
        <v>237</v>
      </c>
      <c r="L225" s="169" t="s">
        <v>331</v>
      </c>
      <c r="M225" s="169" t="s">
        <v>240</v>
      </c>
      <c r="N225" s="169" t="s">
        <v>240</v>
      </c>
      <c r="O225" s="172" t="s">
        <v>239</v>
      </c>
      <c r="P225" s="169" t="s">
        <v>239</v>
      </c>
      <c r="Q225" s="171" t="s">
        <v>342</v>
      </c>
      <c r="R225" s="173" t="s">
        <v>242</v>
      </c>
      <c r="S225" s="173" t="s">
        <v>294</v>
      </c>
      <c r="T225" s="171" t="s">
        <v>419</v>
      </c>
      <c r="U225" s="174">
        <v>33</v>
      </c>
    </row>
    <row r="226" spans="2:21" s="33" customFormat="1" ht="16" x14ac:dyDescent="0.55000000000000004">
      <c r="B226" s="153">
        <v>3</v>
      </c>
      <c r="C226" s="166">
        <v>45670</v>
      </c>
      <c r="D226" s="144" t="str">
        <f t="shared" si="12"/>
        <v>月</v>
      </c>
      <c r="E226" s="167">
        <v>0.51041666666666663</v>
      </c>
      <c r="F226" s="168" t="s">
        <v>208</v>
      </c>
      <c r="G226" s="169" t="s">
        <v>334</v>
      </c>
      <c r="H226" s="170">
        <v>0.22235723330000001</v>
      </c>
      <c r="I226" s="171" t="s">
        <v>329</v>
      </c>
      <c r="J226" s="171" t="s">
        <v>236</v>
      </c>
      <c r="K226" s="169" t="s">
        <v>237</v>
      </c>
      <c r="L226" s="169" t="s">
        <v>331</v>
      </c>
      <c r="M226" s="169" t="s">
        <v>240</v>
      </c>
      <c r="N226" s="169" t="s">
        <v>240</v>
      </c>
      <c r="O226" s="172" t="s">
        <v>240</v>
      </c>
      <c r="P226" s="169" t="s">
        <v>239</v>
      </c>
      <c r="Q226" s="171" t="s">
        <v>339</v>
      </c>
      <c r="R226" s="173" t="s">
        <v>307</v>
      </c>
      <c r="S226" s="173" t="s">
        <v>243</v>
      </c>
      <c r="T226" s="171"/>
      <c r="U226" s="174">
        <v>34</v>
      </c>
    </row>
    <row r="227" spans="2:21" s="33" customFormat="1" ht="32" x14ac:dyDescent="0.55000000000000004">
      <c r="B227" s="153">
        <v>3</v>
      </c>
      <c r="C227" s="166">
        <v>45670</v>
      </c>
      <c r="D227" s="144" t="str">
        <f t="shared" si="12"/>
        <v>月</v>
      </c>
      <c r="E227" s="167">
        <v>0.51736111111111116</v>
      </c>
      <c r="F227" s="168" t="s">
        <v>208</v>
      </c>
      <c r="G227" s="169" t="s">
        <v>334</v>
      </c>
      <c r="H227" s="170">
        <v>2.437225204E-2</v>
      </c>
      <c r="I227" s="171" t="s">
        <v>329</v>
      </c>
      <c r="J227" s="171" t="s">
        <v>236</v>
      </c>
      <c r="K227" s="169" t="s">
        <v>259</v>
      </c>
      <c r="L227" s="169" t="s">
        <v>331</v>
      </c>
      <c r="M227" s="169" t="s">
        <v>239</v>
      </c>
      <c r="N227" s="169" t="s">
        <v>239</v>
      </c>
      <c r="O227" s="172" t="s">
        <v>240</v>
      </c>
      <c r="P227" s="169" t="s">
        <v>239</v>
      </c>
      <c r="Q227" s="171" t="s">
        <v>332</v>
      </c>
      <c r="R227" s="173" t="s">
        <v>336</v>
      </c>
      <c r="S227" s="173" t="s">
        <v>294</v>
      </c>
      <c r="T227" s="171" t="s">
        <v>420</v>
      </c>
      <c r="U227" s="174">
        <v>67</v>
      </c>
    </row>
    <row r="228" spans="2:21" s="33" customFormat="1" ht="32" x14ac:dyDescent="0.55000000000000004">
      <c r="B228" s="153">
        <v>4</v>
      </c>
      <c r="C228" s="166">
        <v>45670</v>
      </c>
      <c r="D228" s="144" t="str">
        <f t="shared" si="12"/>
        <v>月</v>
      </c>
      <c r="E228" s="167">
        <v>0.52569444444444446</v>
      </c>
      <c r="F228" s="168" t="s">
        <v>208</v>
      </c>
      <c r="G228" s="169" t="s">
        <v>234</v>
      </c>
      <c r="H228" s="170">
        <v>9.3602530899999994E-3</v>
      </c>
      <c r="I228" s="171" t="s">
        <v>329</v>
      </c>
      <c r="J228" s="171" t="s">
        <v>236</v>
      </c>
      <c r="K228" s="169" t="s">
        <v>330</v>
      </c>
      <c r="L228" s="169" t="s">
        <v>331</v>
      </c>
      <c r="M228" s="169" t="s">
        <v>240</v>
      </c>
      <c r="N228" s="169" t="s">
        <v>240</v>
      </c>
      <c r="O228" s="172" t="s">
        <v>240</v>
      </c>
      <c r="P228" s="169" t="s">
        <v>239</v>
      </c>
      <c r="Q228" s="171" t="s">
        <v>332</v>
      </c>
      <c r="R228" s="173" t="s">
        <v>242</v>
      </c>
      <c r="S228" s="173" t="s">
        <v>343</v>
      </c>
      <c r="T228" s="171" t="s">
        <v>397</v>
      </c>
      <c r="U228" s="174">
        <v>13</v>
      </c>
    </row>
    <row r="229" spans="2:21" s="33" customFormat="1" ht="32" x14ac:dyDescent="0.55000000000000004">
      <c r="B229" s="153">
        <v>4</v>
      </c>
      <c r="C229" s="166">
        <v>45670</v>
      </c>
      <c r="D229" s="144" t="str">
        <f t="shared" si="12"/>
        <v>月</v>
      </c>
      <c r="E229" s="167">
        <v>0.52638888888888891</v>
      </c>
      <c r="F229" s="168" t="s">
        <v>208</v>
      </c>
      <c r="G229" s="169" t="s">
        <v>334</v>
      </c>
      <c r="H229" s="170">
        <v>3.4409942130000003E-2</v>
      </c>
      <c r="I229" s="171" t="s">
        <v>329</v>
      </c>
      <c r="J229" s="171" t="s">
        <v>236</v>
      </c>
      <c r="K229" s="169" t="s">
        <v>259</v>
      </c>
      <c r="L229" s="169" t="s">
        <v>238</v>
      </c>
      <c r="M229" s="169" t="s">
        <v>239</v>
      </c>
      <c r="N229" s="169" t="s">
        <v>239</v>
      </c>
      <c r="O229" s="172" t="s">
        <v>240</v>
      </c>
      <c r="P229" s="169" t="s">
        <v>239</v>
      </c>
      <c r="Q229" s="171" t="s">
        <v>335</v>
      </c>
      <c r="R229" s="173" t="s">
        <v>336</v>
      </c>
      <c r="S229" s="173" t="s">
        <v>298</v>
      </c>
      <c r="T229" s="171" t="s">
        <v>421</v>
      </c>
      <c r="U229" s="174">
        <v>14</v>
      </c>
    </row>
    <row r="230" spans="2:21" s="33" customFormat="1" ht="16" x14ac:dyDescent="0.55000000000000004">
      <c r="B230" s="153">
        <v>4</v>
      </c>
      <c r="C230" s="166">
        <v>45670</v>
      </c>
      <c r="D230" s="144" t="str">
        <f t="shared" si="12"/>
        <v>月</v>
      </c>
      <c r="E230" s="167">
        <v>0.53125</v>
      </c>
      <c r="F230" s="168" t="s">
        <v>208</v>
      </c>
      <c r="G230" s="169" t="s">
        <v>334</v>
      </c>
      <c r="H230" s="170">
        <v>0.18265014399999999</v>
      </c>
      <c r="I230" s="171" t="s">
        <v>329</v>
      </c>
      <c r="J230" s="171" t="s">
        <v>236</v>
      </c>
      <c r="K230" s="169" t="s">
        <v>330</v>
      </c>
      <c r="L230" s="169" t="s">
        <v>331</v>
      </c>
      <c r="M230" s="169" t="s">
        <v>240</v>
      </c>
      <c r="N230" s="169" t="s">
        <v>240</v>
      </c>
      <c r="O230" s="172" t="s">
        <v>239</v>
      </c>
      <c r="P230" s="169" t="s">
        <v>239</v>
      </c>
      <c r="Q230" s="171" t="s">
        <v>332</v>
      </c>
      <c r="R230" s="173" t="s">
        <v>307</v>
      </c>
      <c r="S230" s="173" t="s">
        <v>243</v>
      </c>
      <c r="T230" s="171"/>
      <c r="U230" s="174">
        <v>36</v>
      </c>
    </row>
    <row r="231" spans="2:21" s="33" customFormat="1" ht="32" x14ac:dyDescent="0.55000000000000004">
      <c r="B231" s="153">
        <v>4</v>
      </c>
      <c r="C231" s="166">
        <v>45670</v>
      </c>
      <c r="D231" s="144" t="str">
        <f t="shared" si="12"/>
        <v>月</v>
      </c>
      <c r="E231" s="167">
        <v>0.53611111111111109</v>
      </c>
      <c r="F231" s="168" t="s">
        <v>208</v>
      </c>
      <c r="G231" s="169" t="s">
        <v>334</v>
      </c>
      <c r="H231" s="170">
        <v>1.093430142E-2</v>
      </c>
      <c r="I231" s="171" t="s">
        <v>329</v>
      </c>
      <c r="J231" s="171" t="s">
        <v>236</v>
      </c>
      <c r="K231" s="169" t="s">
        <v>259</v>
      </c>
      <c r="L231" s="169" t="s">
        <v>331</v>
      </c>
      <c r="M231" s="169" t="s">
        <v>240</v>
      </c>
      <c r="N231" s="169" t="s">
        <v>239</v>
      </c>
      <c r="O231" s="172" t="s">
        <v>240</v>
      </c>
      <c r="P231" s="169" t="s">
        <v>239</v>
      </c>
      <c r="Q231" s="171" t="s">
        <v>332</v>
      </c>
      <c r="R231" s="173" t="s">
        <v>242</v>
      </c>
      <c r="S231" s="173" t="s">
        <v>294</v>
      </c>
      <c r="T231" s="171" t="s">
        <v>422</v>
      </c>
      <c r="U231" s="174">
        <v>55</v>
      </c>
    </row>
    <row r="232" spans="2:21" s="33" customFormat="1" ht="32" x14ac:dyDescent="0.55000000000000004">
      <c r="B232" s="153">
        <v>4</v>
      </c>
      <c r="C232" s="166">
        <v>45670</v>
      </c>
      <c r="D232" s="144" t="str">
        <f t="shared" si="12"/>
        <v>月</v>
      </c>
      <c r="E232" s="167">
        <v>0.53680555555555554</v>
      </c>
      <c r="F232" s="168" t="s">
        <v>208</v>
      </c>
      <c r="G232" s="169" t="s">
        <v>334</v>
      </c>
      <c r="H232" s="170">
        <v>0</v>
      </c>
      <c r="I232" s="171" t="s">
        <v>329</v>
      </c>
      <c r="J232" s="171" t="s">
        <v>236</v>
      </c>
      <c r="K232" s="169" t="s">
        <v>259</v>
      </c>
      <c r="L232" s="169" t="s">
        <v>331</v>
      </c>
      <c r="M232" s="169" t="s">
        <v>240</v>
      </c>
      <c r="N232" s="169" t="s">
        <v>240</v>
      </c>
      <c r="O232" s="172" t="s">
        <v>240</v>
      </c>
      <c r="P232" s="169" t="s">
        <v>239</v>
      </c>
      <c r="Q232" s="171" t="s">
        <v>332</v>
      </c>
      <c r="R232" s="173" t="s">
        <v>242</v>
      </c>
      <c r="S232" s="173" t="s">
        <v>294</v>
      </c>
      <c r="T232" s="171" t="s">
        <v>423</v>
      </c>
      <c r="U232" s="174">
        <v>63</v>
      </c>
    </row>
    <row r="233" spans="2:21" s="33" customFormat="1" ht="16" x14ac:dyDescent="0.55000000000000004">
      <c r="B233" s="153">
        <v>5</v>
      </c>
      <c r="C233" s="166">
        <v>45670</v>
      </c>
      <c r="D233" s="144" t="str">
        <f t="shared" si="12"/>
        <v>月</v>
      </c>
      <c r="E233" s="167">
        <v>0.59513888888888888</v>
      </c>
      <c r="F233" s="168" t="s">
        <v>208</v>
      </c>
      <c r="G233" s="169" t="s">
        <v>334</v>
      </c>
      <c r="H233" s="170">
        <v>4.9800089749999998E-2</v>
      </c>
      <c r="I233" s="171" t="s">
        <v>329</v>
      </c>
      <c r="J233" s="171" t="s">
        <v>236</v>
      </c>
      <c r="K233" s="169" t="s">
        <v>259</v>
      </c>
      <c r="L233" s="169" t="s">
        <v>238</v>
      </c>
      <c r="M233" s="169" t="s">
        <v>239</v>
      </c>
      <c r="N233" s="169" t="s">
        <v>239</v>
      </c>
      <c r="O233" s="172" t="s">
        <v>240</v>
      </c>
      <c r="P233" s="169" t="s">
        <v>239</v>
      </c>
      <c r="Q233" s="171" t="s">
        <v>335</v>
      </c>
      <c r="R233" s="173" t="s">
        <v>336</v>
      </c>
      <c r="S233" s="173" t="s">
        <v>297</v>
      </c>
      <c r="T233" s="171" t="s">
        <v>355</v>
      </c>
      <c r="U233" s="174">
        <v>14</v>
      </c>
    </row>
    <row r="234" spans="2:21" s="33" customFormat="1" ht="16" x14ac:dyDescent="0.55000000000000004">
      <c r="B234" s="153">
        <v>5</v>
      </c>
      <c r="C234" s="166">
        <v>45670</v>
      </c>
      <c r="D234" s="144" t="str">
        <f t="shared" si="12"/>
        <v>月</v>
      </c>
      <c r="E234" s="167">
        <v>0.6118055555555556</v>
      </c>
      <c r="F234" s="168" t="s">
        <v>208</v>
      </c>
      <c r="G234" s="169" t="s">
        <v>234</v>
      </c>
      <c r="H234" s="170">
        <v>6.921714828E-3</v>
      </c>
      <c r="I234" s="171" t="s">
        <v>329</v>
      </c>
      <c r="J234" s="171" t="s">
        <v>236</v>
      </c>
      <c r="K234" s="169" t="s">
        <v>330</v>
      </c>
      <c r="L234" s="169" t="s">
        <v>331</v>
      </c>
      <c r="M234" s="169" t="s">
        <v>240</v>
      </c>
      <c r="N234" s="169" t="s">
        <v>240</v>
      </c>
      <c r="O234" s="172" t="s">
        <v>240</v>
      </c>
      <c r="P234" s="169" t="s">
        <v>239</v>
      </c>
      <c r="Q234" s="171" t="s">
        <v>332</v>
      </c>
      <c r="R234" s="173" t="s">
        <v>307</v>
      </c>
      <c r="S234" s="173" t="s">
        <v>243</v>
      </c>
      <c r="T234" s="171"/>
      <c r="U234" s="174">
        <v>13</v>
      </c>
    </row>
    <row r="235" spans="2:21" s="33" customFormat="1" ht="32" x14ac:dyDescent="0.55000000000000004">
      <c r="B235" s="153">
        <v>5</v>
      </c>
      <c r="C235" s="166">
        <v>45670</v>
      </c>
      <c r="D235" s="144" t="str">
        <f t="shared" si="12"/>
        <v>月</v>
      </c>
      <c r="E235" s="167">
        <v>0.6118055555555556</v>
      </c>
      <c r="F235" s="168" t="s">
        <v>208</v>
      </c>
      <c r="G235" s="169" t="s">
        <v>234</v>
      </c>
      <c r="H235" s="170">
        <v>4.7441365999999999E-2</v>
      </c>
      <c r="I235" s="171" t="s">
        <v>329</v>
      </c>
      <c r="J235" s="171" t="s">
        <v>236</v>
      </c>
      <c r="K235" s="169" t="s">
        <v>259</v>
      </c>
      <c r="L235" s="169" t="s">
        <v>331</v>
      </c>
      <c r="M235" s="169" t="s">
        <v>240</v>
      </c>
      <c r="N235" s="169" t="s">
        <v>239</v>
      </c>
      <c r="O235" s="172" t="s">
        <v>240</v>
      </c>
      <c r="P235" s="169" t="s">
        <v>239</v>
      </c>
      <c r="Q235" s="171" t="s">
        <v>332</v>
      </c>
      <c r="R235" s="173" t="s">
        <v>242</v>
      </c>
      <c r="S235" s="173" t="s">
        <v>294</v>
      </c>
      <c r="T235" s="171" t="s">
        <v>424</v>
      </c>
      <c r="U235" s="174">
        <v>12</v>
      </c>
    </row>
    <row r="236" spans="2:21" s="33" customFormat="1" ht="32" x14ac:dyDescent="0.55000000000000004">
      <c r="B236" s="153">
        <v>6</v>
      </c>
      <c r="C236" s="166">
        <v>45670</v>
      </c>
      <c r="D236" s="144" t="str">
        <f t="shared" si="12"/>
        <v>月</v>
      </c>
      <c r="E236" s="167">
        <v>0.63611111111111107</v>
      </c>
      <c r="F236" s="168" t="s">
        <v>208</v>
      </c>
      <c r="G236" s="169" t="s">
        <v>334</v>
      </c>
      <c r="H236" s="170">
        <v>5.7844375349999998E-2</v>
      </c>
      <c r="I236" s="171" t="s">
        <v>329</v>
      </c>
      <c r="J236" s="171" t="s">
        <v>236</v>
      </c>
      <c r="K236" s="169" t="s">
        <v>330</v>
      </c>
      <c r="L236" s="169" t="s">
        <v>331</v>
      </c>
      <c r="M236" s="169" t="s">
        <v>240</v>
      </c>
      <c r="N236" s="169" t="s">
        <v>240</v>
      </c>
      <c r="O236" s="172" t="s">
        <v>240</v>
      </c>
      <c r="P236" s="169" t="s">
        <v>239</v>
      </c>
      <c r="Q236" s="171" t="s">
        <v>332</v>
      </c>
      <c r="R236" s="173" t="s">
        <v>307</v>
      </c>
      <c r="S236" s="173" t="s">
        <v>243</v>
      </c>
      <c r="T236" s="171" t="s">
        <v>359</v>
      </c>
      <c r="U236" s="174">
        <v>64</v>
      </c>
    </row>
    <row r="237" spans="2:21" s="33" customFormat="1" ht="32" x14ac:dyDescent="0.55000000000000004">
      <c r="B237" s="153">
        <v>7</v>
      </c>
      <c r="C237" s="166">
        <v>45670</v>
      </c>
      <c r="D237" s="144" t="str">
        <f t="shared" si="12"/>
        <v>月</v>
      </c>
      <c r="E237" s="167">
        <v>0.65416666666666667</v>
      </c>
      <c r="F237" s="168" t="s">
        <v>208</v>
      </c>
      <c r="G237" s="169" t="s">
        <v>334</v>
      </c>
      <c r="H237" s="170">
        <v>1.2602716809999999E-2</v>
      </c>
      <c r="I237" s="171" t="s">
        <v>329</v>
      </c>
      <c r="J237" s="171" t="s">
        <v>236</v>
      </c>
      <c r="K237" s="169" t="s">
        <v>330</v>
      </c>
      <c r="L237" s="169" t="s">
        <v>331</v>
      </c>
      <c r="M237" s="169" t="s">
        <v>240</v>
      </c>
      <c r="N237" s="169" t="s">
        <v>240</v>
      </c>
      <c r="O237" s="172" t="s">
        <v>240</v>
      </c>
      <c r="P237" s="169" t="s">
        <v>239</v>
      </c>
      <c r="Q237" s="171" t="s">
        <v>332</v>
      </c>
      <c r="R237" s="173" t="s">
        <v>307</v>
      </c>
      <c r="S237" s="173" t="s">
        <v>312</v>
      </c>
      <c r="T237" s="171" t="s">
        <v>425</v>
      </c>
      <c r="U237" s="174">
        <v>30</v>
      </c>
    </row>
    <row r="238" spans="2:21" s="33" customFormat="1" ht="16" x14ac:dyDescent="0.55000000000000004">
      <c r="B238" s="153">
        <v>7</v>
      </c>
      <c r="C238" s="166">
        <v>45670</v>
      </c>
      <c r="D238" s="144" t="str">
        <f t="shared" si="12"/>
        <v>月</v>
      </c>
      <c r="E238" s="167">
        <v>0.66527777777777775</v>
      </c>
      <c r="F238" s="168" t="s">
        <v>208</v>
      </c>
      <c r="G238" s="169" t="s">
        <v>234</v>
      </c>
      <c r="H238" s="170">
        <v>5.908856556E-2</v>
      </c>
      <c r="I238" s="171" t="s">
        <v>329</v>
      </c>
      <c r="J238" s="171" t="s">
        <v>236</v>
      </c>
      <c r="K238" s="169" t="s">
        <v>330</v>
      </c>
      <c r="L238" s="169" t="s">
        <v>331</v>
      </c>
      <c r="M238" s="169" t="s">
        <v>240</v>
      </c>
      <c r="N238" s="169" t="s">
        <v>240</v>
      </c>
      <c r="O238" s="172" t="s">
        <v>240</v>
      </c>
      <c r="P238" s="169" t="s">
        <v>239</v>
      </c>
      <c r="Q238" s="171" t="s">
        <v>332</v>
      </c>
      <c r="R238" s="173" t="s">
        <v>307</v>
      </c>
      <c r="S238" s="173" t="s">
        <v>243</v>
      </c>
      <c r="T238" s="171" t="s">
        <v>426</v>
      </c>
      <c r="U238" s="174">
        <v>9</v>
      </c>
    </row>
    <row r="239" spans="2:21" s="33" customFormat="1" ht="32" x14ac:dyDescent="0.55000000000000004">
      <c r="B239" s="153">
        <v>1</v>
      </c>
      <c r="C239" s="166">
        <v>45671</v>
      </c>
      <c r="D239" s="144" t="str">
        <f t="shared" si="12"/>
        <v>火</v>
      </c>
      <c r="E239" s="167">
        <v>0.46458333333333335</v>
      </c>
      <c r="F239" s="168" t="s">
        <v>208</v>
      </c>
      <c r="G239" s="169" t="s">
        <v>334</v>
      </c>
      <c r="H239" s="170">
        <v>3.190775413E-2</v>
      </c>
      <c r="I239" s="171" t="s">
        <v>329</v>
      </c>
      <c r="J239" s="171" t="s">
        <v>236</v>
      </c>
      <c r="K239" s="169" t="s">
        <v>259</v>
      </c>
      <c r="L239" s="169" t="s">
        <v>238</v>
      </c>
      <c r="M239" s="169" t="s">
        <v>239</v>
      </c>
      <c r="N239" s="169" t="s">
        <v>239</v>
      </c>
      <c r="O239" s="172" t="s">
        <v>240</v>
      </c>
      <c r="P239" s="169" t="s">
        <v>239</v>
      </c>
      <c r="Q239" s="171" t="s">
        <v>335</v>
      </c>
      <c r="R239" s="173" t="s">
        <v>336</v>
      </c>
      <c r="S239" s="173" t="s">
        <v>297</v>
      </c>
      <c r="T239" s="171" t="s">
        <v>427</v>
      </c>
      <c r="U239" s="174">
        <v>14</v>
      </c>
    </row>
    <row r="240" spans="2:21" s="33" customFormat="1" ht="16" x14ac:dyDescent="0.55000000000000004">
      <c r="B240" s="153">
        <v>1</v>
      </c>
      <c r="C240" s="166">
        <v>45671</v>
      </c>
      <c r="D240" s="144" t="str">
        <f t="shared" si="12"/>
        <v>火</v>
      </c>
      <c r="E240" s="167">
        <v>0.46458333333333335</v>
      </c>
      <c r="F240" s="168" t="s">
        <v>208</v>
      </c>
      <c r="G240" s="169" t="s">
        <v>334</v>
      </c>
      <c r="H240" s="170">
        <v>0.1087688738</v>
      </c>
      <c r="I240" s="171" t="s">
        <v>329</v>
      </c>
      <c r="J240" s="171" t="s">
        <v>236</v>
      </c>
      <c r="K240" s="169" t="s">
        <v>330</v>
      </c>
      <c r="L240" s="169" t="s">
        <v>331</v>
      </c>
      <c r="M240" s="169" t="s">
        <v>240</v>
      </c>
      <c r="N240" s="169" t="s">
        <v>240</v>
      </c>
      <c r="O240" s="172" t="s">
        <v>240</v>
      </c>
      <c r="P240" s="169" t="s">
        <v>239</v>
      </c>
      <c r="Q240" s="171" t="s">
        <v>332</v>
      </c>
      <c r="R240" s="173" t="s">
        <v>307</v>
      </c>
      <c r="S240" s="173" t="s">
        <v>243</v>
      </c>
      <c r="T240" s="171"/>
      <c r="U240" s="174">
        <v>21</v>
      </c>
    </row>
    <row r="241" spans="2:21" s="33" customFormat="1" ht="48" x14ac:dyDescent="0.55000000000000004">
      <c r="B241" s="153">
        <v>1</v>
      </c>
      <c r="C241" s="166">
        <v>45671</v>
      </c>
      <c r="D241" s="144" t="str">
        <f t="shared" si="12"/>
        <v>火</v>
      </c>
      <c r="E241" s="167">
        <v>0.47083333333333333</v>
      </c>
      <c r="F241" s="168" t="s">
        <v>208</v>
      </c>
      <c r="G241" s="169" t="s">
        <v>334</v>
      </c>
      <c r="H241" s="170">
        <v>8.0779809999999997E-3</v>
      </c>
      <c r="I241" s="171" t="s">
        <v>329</v>
      </c>
      <c r="J241" s="171" t="s">
        <v>236</v>
      </c>
      <c r="K241" s="169" t="s">
        <v>330</v>
      </c>
      <c r="L241" s="169" t="s">
        <v>331</v>
      </c>
      <c r="M241" s="169" t="s">
        <v>240</v>
      </c>
      <c r="N241" s="169" t="s">
        <v>240</v>
      </c>
      <c r="O241" s="172" t="s">
        <v>239</v>
      </c>
      <c r="P241" s="169" t="s">
        <v>239</v>
      </c>
      <c r="Q241" s="171" t="s">
        <v>342</v>
      </c>
      <c r="R241" s="173" t="s">
        <v>336</v>
      </c>
      <c r="S241" s="173" t="s">
        <v>343</v>
      </c>
      <c r="T241" s="171" t="s">
        <v>428</v>
      </c>
      <c r="U241" s="174">
        <v>40</v>
      </c>
    </row>
    <row r="242" spans="2:21" s="33" customFormat="1" ht="16" x14ac:dyDescent="0.55000000000000004">
      <c r="B242" s="153">
        <v>1</v>
      </c>
      <c r="C242" s="166">
        <v>45671</v>
      </c>
      <c r="D242" s="144" t="str">
        <f t="shared" si="12"/>
        <v>火</v>
      </c>
      <c r="E242" s="167">
        <v>0.47638888888888886</v>
      </c>
      <c r="F242" s="168" t="s">
        <v>208</v>
      </c>
      <c r="G242" s="169" t="s">
        <v>234</v>
      </c>
      <c r="H242" s="170">
        <v>6.7441301120000005E-2</v>
      </c>
      <c r="I242" s="171" t="s">
        <v>329</v>
      </c>
      <c r="J242" s="171" t="s">
        <v>236</v>
      </c>
      <c r="K242" s="169" t="s">
        <v>330</v>
      </c>
      <c r="L242" s="169" t="s">
        <v>331</v>
      </c>
      <c r="M242" s="169" t="s">
        <v>240</v>
      </c>
      <c r="N242" s="169" t="s">
        <v>240</v>
      </c>
      <c r="O242" s="172" t="s">
        <v>240</v>
      </c>
      <c r="P242" s="169" t="s">
        <v>239</v>
      </c>
      <c r="Q242" s="171" t="s">
        <v>332</v>
      </c>
      <c r="R242" s="173" t="s">
        <v>307</v>
      </c>
      <c r="S242" s="173" t="s">
        <v>243</v>
      </c>
      <c r="T242" s="171"/>
      <c r="U242" s="174">
        <v>11</v>
      </c>
    </row>
    <row r="243" spans="2:21" s="33" customFormat="1" ht="32" x14ac:dyDescent="0.55000000000000004">
      <c r="B243" s="153">
        <v>2</v>
      </c>
      <c r="C243" s="166">
        <v>45671</v>
      </c>
      <c r="D243" s="144" t="str">
        <f t="shared" si="12"/>
        <v>火</v>
      </c>
      <c r="E243" s="167">
        <v>0.48541666666666666</v>
      </c>
      <c r="F243" s="168" t="s">
        <v>208</v>
      </c>
      <c r="G243" s="169" t="s">
        <v>234</v>
      </c>
      <c r="H243" s="170">
        <v>4.3388525000000001E-5</v>
      </c>
      <c r="I243" s="171" t="s">
        <v>329</v>
      </c>
      <c r="J243" s="171" t="s">
        <v>236</v>
      </c>
      <c r="K243" s="169" t="s">
        <v>330</v>
      </c>
      <c r="L243" s="169" t="s">
        <v>331</v>
      </c>
      <c r="M243" s="169" t="s">
        <v>240</v>
      </c>
      <c r="N243" s="169" t="s">
        <v>240</v>
      </c>
      <c r="O243" s="172" t="s">
        <v>240</v>
      </c>
      <c r="P243" s="169" t="s">
        <v>239</v>
      </c>
      <c r="Q243" s="171" t="s">
        <v>332</v>
      </c>
      <c r="R243" s="173" t="s">
        <v>242</v>
      </c>
      <c r="S243" s="173" t="s">
        <v>343</v>
      </c>
      <c r="T243" s="171" t="s">
        <v>397</v>
      </c>
      <c r="U243" s="174">
        <v>13</v>
      </c>
    </row>
    <row r="244" spans="2:21" s="33" customFormat="1" ht="16" x14ac:dyDescent="0.55000000000000004">
      <c r="B244" s="153">
        <v>2</v>
      </c>
      <c r="C244" s="166">
        <v>45671</v>
      </c>
      <c r="D244" s="144" t="str">
        <f t="shared" si="12"/>
        <v>火</v>
      </c>
      <c r="E244" s="167">
        <v>0.48680555555555555</v>
      </c>
      <c r="F244" s="168" t="s">
        <v>208</v>
      </c>
      <c r="G244" s="169" t="s">
        <v>334</v>
      </c>
      <c r="H244" s="170">
        <v>2.9096596999999998E-2</v>
      </c>
      <c r="I244" s="171" t="s">
        <v>329</v>
      </c>
      <c r="J244" s="171" t="s">
        <v>236</v>
      </c>
      <c r="K244" s="169" t="s">
        <v>259</v>
      </c>
      <c r="L244" s="169" t="s">
        <v>238</v>
      </c>
      <c r="M244" s="169" t="s">
        <v>239</v>
      </c>
      <c r="N244" s="169" t="s">
        <v>239</v>
      </c>
      <c r="O244" s="172" t="s">
        <v>240</v>
      </c>
      <c r="P244" s="169" t="s">
        <v>239</v>
      </c>
      <c r="Q244" s="171" t="s">
        <v>335</v>
      </c>
      <c r="R244" s="173" t="s">
        <v>336</v>
      </c>
      <c r="S244" s="173" t="s">
        <v>297</v>
      </c>
      <c r="T244" s="171" t="s">
        <v>429</v>
      </c>
      <c r="U244" s="174">
        <v>14</v>
      </c>
    </row>
    <row r="245" spans="2:21" s="33" customFormat="1" ht="16" x14ac:dyDescent="0.55000000000000004">
      <c r="B245" s="153">
        <v>2</v>
      </c>
      <c r="C245" s="166">
        <v>45671</v>
      </c>
      <c r="D245" s="144" t="str">
        <f t="shared" si="12"/>
        <v>火</v>
      </c>
      <c r="E245" s="167">
        <v>0.49027777777777776</v>
      </c>
      <c r="F245" s="168" t="s">
        <v>208</v>
      </c>
      <c r="G245" s="169" t="s">
        <v>334</v>
      </c>
      <c r="H245" s="170">
        <v>0.1093820303</v>
      </c>
      <c r="I245" s="171" t="s">
        <v>329</v>
      </c>
      <c r="J245" s="171" t="s">
        <v>236</v>
      </c>
      <c r="K245" s="169" t="s">
        <v>330</v>
      </c>
      <c r="L245" s="169" t="s">
        <v>331</v>
      </c>
      <c r="M245" s="169" t="s">
        <v>240</v>
      </c>
      <c r="N245" s="169" t="s">
        <v>240</v>
      </c>
      <c r="O245" s="172" t="s">
        <v>239</v>
      </c>
      <c r="P245" s="169" t="s">
        <v>239</v>
      </c>
      <c r="Q245" s="171" t="s">
        <v>332</v>
      </c>
      <c r="R245" s="173" t="s">
        <v>307</v>
      </c>
      <c r="S245" s="173" t="s">
        <v>243</v>
      </c>
      <c r="T245" s="171"/>
      <c r="U245" s="174">
        <v>36</v>
      </c>
    </row>
    <row r="246" spans="2:21" s="33" customFormat="1" ht="16" x14ac:dyDescent="0.55000000000000004">
      <c r="B246" s="153">
        <v>2</v>
      </c>
      <c r="C246" s="166">
        <v>45671</v>
      </c>
      <c r="D246" s="144" t="str">
        <f t="shared" si="12"/>
        <v>火</v>
      </c>
      <c r="E246" s="167">
        <v>0.49652777777777779</v>
      </c>
      <c r="F246" s="168" t="s">
        <v>208</v>
      </c>
      <c r="G246" s="169" t="s">
        <v>234</v>
      </c>
      <c r="H246" s="170">
        <v>7.0827702059999997E-2</v>
      </c>
      <c r="I246" s="171" t="s">
        <v>329</v>
      </c>
      <c r="J246" s="171" t="s">
        <v>236</v>
      </c>
      <c r="K246" s="169" t="s">
        <v>330</v>
      </c>
      <c r="L246" s="169" t="s">
        <v>331</v>
      </c>
      <c r="M246" s="169" t="s">
        <v>240</v>
      </c>
      <c r="N246" s="169" t="s">
        <v>240</v>
      </c>
      <c r="O246" s="172" t="s">
        <v>240</v>
      </c>
      <c r="P246" s="169" t="s">
        <v>239</v>
      </c>
      <c r="Q246" s="171" t="s">
        <v>332</v>
      </c>
      <c r="R246" s="173" t="s">
        <v>307</v>
      </c>
      <c r="S246" s="173" t="s">
        <v>243</v>
      </c>
      <c r="T246" s="171"/>
      <c r="U246" s="174">
        <v>13</v>
      </c>
    </row>
    <row r="247" spans="2:21" s="33" customFormat="1" ht="16" x14ac:dyDescent="0.55000000000000004">
      <c r="B247" s="153">
        <v>3</v>
      </c>
      <c r="C247" s="166">
        <v>45671</v>
      </c>
      <c r="D247" s="144" t="str">
        <f t="shared" si="12"/>
        <v>火</v>
      </c>
      <c r="E247" s="167">
        <v>0.50486111111111109</v>
      </c>
      <c r="F247" s="168" t="s">
        <v>208</v>
      </c>
      <c r="G247" s="169" t="s">
        <v>234</v>
      </c>
      <c r="H247" s="170">
        <v>5.2569097000000002E-2</v>
      </c>
      <c r="I247" s="171" t="s">
        <v>329</v>
      </c>
      <c r="J247" s="171" t="s">
        <v>236</v>
      </c>
      <c r="K247" s="169" t="s">
        <v>330</v>
      </c>
      <c r="L247" s="169" t="s">
        <v>331</v>
      </c>
      <c r="M247" s="169" t="s">
        <v>240</v>
      </c>
      <c r="N247" s="169" t="s">
        <v>240</v>
      </c>
      <c r="O247" s="172" t="s">
        <v>240</v>
      </c>
      <c r="P247" s="169" t="s">
        <v>239</v>
      </c>
      <c r="Q247" s="171" t="s">
        <v>332</v>
      </c>
      <c r="R247" s="173" t="s">
        <v>307</v>
      </c>
      <c r="S247" s="173" t="s">
        <v>243</v>
      </c>
      <c r="T247" s="171"/>
      <c r="U247" s="174">
        <v>9</v>
      </c>
    </row>
    <row r="248" spans="2:21" s="33" customFormat="1" ht="32" x14ac:dyDescent="0.55000000000000004">
      <c r="B248" s="153">
        <v>3</v>
      </c>
      <c r="C248" s="166">
        <v>45671</v>
      </c>
      <c r="D248" s="144" t="str">
        <f t="shared" si="12"/>
        <v>火</v>
      </c>
      <c r="E248" s="167">
        <v>0.50624999999999998</v>
      </c>
      <c r="F248" s="168" t="s">
        <v>208</v>
      </c>
      <c r="G248" s="169" t="s">
        <v>334</v>
      </c>
      <c r="H248" s="170">
        <v>3.4550271709999997E-2</v>
      </c>
      <c r="I248" s="171" t="s">
        <v>329</v>
      </c>
      <c r="J248" s="171" t="s">
        <v>236</v>
      </c>
      <c r="K248" s="169" t="s">
        <v>259</v>
      </c>
      <c r="L248" s="169" t="s">
        <v>238</v>
      </c>
      <c r="M248" s="169" t="s">
        <v>239</v>
      </c>
      <c r="N248" s="169" t="s">
        <v>239</v>
      </c>
      <c r="O248" s="172" t="s">
        <v>240</v>
      </c>
      <c r="P248" s="169" t="s">
        <v>239</v>
      </c>
      <c r="Q248" s="171" t="s">
        <v>335</v>
      </c>
      <c r="R248" s="173" t="s">
        <v>336</v>
      </c>
      <c r="S248" s="173" t="s">
        <v>297</v>
      </c>
      <c r="T248" s="171" t="s">
        <v>430</v>
      </c>
      <c r="U248" s="174">
        <v>14</v>
      </c>
    </row>
    <row r="249" spans="2:21" s="33" customFormat="1" ht="16" x14ac:dyDescent="0.55000000000000004">
      <c r="B249" s="153">
        <v>3</v>
      </c>
      <c r="C249" s="166">
        <v>45671</v>
      </c>
      <c r="D249" s="144" t="str">
        <f t="shared" si="12"/>
        <v>火</v>
      </c>
      <c r="E249" s="167">
        <v>0.51041666666666663</v>
      </c>
      <c r="F249" s="168" t="s">
        <v>208</v>
      </c>
      <c r="G249" s="169" t="s">
        <v>334</v>
      </c>
      <c r="H249" s="170">
        <v>0.1026147357</v>
      </c>
      <c r="I249" s="171" t="s">
        <v>329</v>
      </c>
      <c r="J249" s="171" t="s">
        <v>236</v>
      </c>
      <c r="K249" s="169" t="s">
        <v>237</v>
      </c>
      <c r="L249" s="169" t="s">
        <v>331</v>
      </c>
      <c r="M249" s="169" t="s">
        <v>240</v>
      </c>
      <c r="N249" s="169" t="s">
        <v>240</v>
      </c>
      <c r="O249" s="172" t="s">
        <v>240</v>
      </c>
      <c r="P249" s="169" t="s">
        <v>239</v>
      </c>
      <c r="Q249" s="171" t="s">
        <v>339</v>
      </c>
      <c r="R249" s="173" t="s">
        <v>307</v>
      </c>
      <c r="S249" s="173" t="s">
        <v>243</v>
      </c>
      <c r="T249" s="171"/>
      <c r="U249" s="174">
        <v>34</v>
      </c>
    </row>
    <row r="250" spans="2:21" s="33" customFormat="1" ht="32" x14ac:dyDescent="0.55000000000000004">
      <c r="B250" s="153">
        <v>3</v>
      </c>
      <c r="C250" s="166">
        <v>45671</v>
      </c>
      <c r="D250" s="144" t="str">
        <f t="shared" si="12"/>
        <v>火</v>
      </c>
      <c r="E250" s="167">
        <v>0.51597222222222228</v>
      </c>
      <c r="F250" s="168" t="s">
        <v>208</v>
      </c>
      <c r="G250" s="169" t="s">
        <v>334</v>
      </c>
      <c r="H250" s="170">
        <v>0.1119360841</v>
      </c>
      <c r="I250" s="171" t="s">
        <v>329</v>
      </c>
      <c r="J250" s="171" t="s">
        <v>236</v>
      </c>
      <c r="K250" s="169" t="s">
        <v>330</v>
      </c>
      <c r="L250" s="169" t="s">
        <v>331</v>
      </c>
      <c r="M250" s="169" t="s">
        <v>240</v>
      </c>
      <c r="N250" s="169" t="s">
        <v>240</v>
      </c>
      <c r="O250" s="172" t="s">
        <v>240</v>
      </c>
      <c r="P250" s="169" t="s">
        <v>239</v>
      </c>
      <c r="Q250" s="171" t="s">
        <v>332</v>
      </c>
      <c r="R250" s="173" t="s">
        <v>307</v>
      </c>
      <c r="S250" s="173" t="s">
        <v>243</v>
      </c>
      <c r="T250" s="171" t="s">
        <v>359</v>
      </c>
      <c r="U250" s="174">
        <v>64</v>
      </c>
    </row>
    <row r="251" spans="2:21" s="33" customFormat="1" ht="48" x14ac:dyDescent="0.55000000000000004">
      <c r="B251" s="153">
        <v>4</v>
      </c>
      <c r="C251" s="166">
        <v>45671</v>
      </c>
      <c r="D251" s="144" t="str">
        <f t="shared" si="12"/>
        <v>火</v>
      </c>
      <c r="E251" s="167">
        <v>0.52638888888888891</v>
      </c>
      <c r="F251" s="168" t="s">
        <v>208</v>
      </c>
      <c r="G251" s="169" t="s">
        <v>334</v>
      </c>
      <c r="H251" s="170">
        <v>3.5867641589999999E-2</v>
      </c>
      <c r="I251" s="171" t="s">
        <v>329</v>
      </c>
      <c r="J251" s="171" t="s">
        <v>236</v>
      </c>
      <c r="K251" s="169" t="s">
        <v>259</v>
      </c>
      <c r="L251" s="169" t="s">
        <v>238</v>
      </c>
      <c r="M251" s="169" t="s">
        <v>239</v>
      </c>
      <c r="N251" s="169" t="s">
        <v>239</v>
      </c>
      <c r="O251" s="172" t="s">
        <v>240</v>
      </c>
      <c r="P251" s="169" t="s">
        <v>239</v>
      </c>
      <c r="Q251" s="171" t="s">
        <v>335</v>
      </c>
      <c r="R251" s="173" t="s">
        <v>336</v>
      </c>
      <c r="S251" s="173" t="s">
        <v>297</v>
      </c>
      <c r="T251" s="171" t="s">
        <v>431</v>
      </c>
      <c r="U251" s="174">
        <v>14</v>
      </c>
    </row>
    <row r="252" spans="2:21" s="33" customFormat="1" ht="16" x14ac:dyDescent="0.55000000000000004">
      <c r="B252" s="153">
        <v>4</v>
      </c>
      <c r="C252" s="166">
        <v>45671</v>
      </c>
      <c r="D252" s="144" t="str">
        <f t="shared" si="12"/>
        <v>火</v>
      </c>
      <c r="E252" s="167">
        <v>0.53819444444444442</v>
      </c>
      <c r="F252" s="168" t="s">
        <v>208</v>
      </c>
      <c r="G252" s="169" t="s">
        <v>234</v>
      </c>
      <c r="H252" s="170">
        <v>8.7953785610000002E-2</v>
      </c>
      <c r="I252" s="171" t="s">
        <v>329</v>
      </c>
      <c r="J252" s="171" t="s">
        <v>236</v>
      </c>
      <c r="K252" s="169" t="s">
        <v>259</v>
      </c>
      <c r="L252" s="169" t="s">
        <v>331</v>
      </c>
      <c r="M252" s="169" t="s">
        <v>240</v>
      </c>
      <c r="N252" s="169" t="s">
        <v>239</v>
      </c>
      <c r="O252" s="172" t="s">
        <v>240</v>
      </c>
      <c r="P252" s="169" t="s">
        <v>239</v>
      </c>
      <c r="Q252" s="171" t="s">
        <v>332</v>
      </c>
      <c r="R252" s="173" t="s">
        <v>307</v>
      </c>
      <c r="S252" s="173" t="s">
        <v>243</v>
      </c>
      <c r="T252" s="171"/>
      <c r="U252" s="174">
        <v>10</v>
      </c>
    </row>
    <row r="253" spans="2:21" s="33" customFormat="1" ht="16" x14ac:dyDescent="0.55000000000000004">
      <c r="B253" s="153">
        <v>5</v>
      </c>
      <c r="C253" s="166">
        <v>45671</v>
      </c>
      <c r="D253" s="144" t="str">
        <f t="shared" si="12"/>
        <v>火</v>
      </c>
      <c r="E253" s="167">
        <v>0.59930555555555554</v>
      </c>
      <c r="F253" s="168" t="s">
        <v>208</v>
      </c>
      <c r="G253" s="169" t="s">
        <v>334</v>
      </c>
      <c r="H253" s="170">
        <v>2.685320611E-2</v>
      </c>
      <c r="I253" s="171" t="s">
        <v>329</v>
      </c>
      <c r="J253" s="171" t="s">
        <v>236</v>
      </c>
      <c r="K253" s="169" t="s">
        <v>330</v>
      </c>
      <c r="L253" s="169" t="s">
        <v>331</v>
      </c>
      <c r="M253" s="169" t="s">
        <v>240</v>
      </c>
      <c r="N253" s="169" t="s">
        <v>240</v>
      </c>
      <c r="O253" s="172" t="s">
        <v>240</v>
      </c>
      <c r="P253" s="169" t="s">
        <v>239</v>
      </c>
      <c r="Q253" s="171" t="s">
        <v>332</v>
      </c>
      <c r="R253" s="173" t="s">
        <v>307</v>
      </c>
      <c r="S253" s="173" t="s">
        <v>243</v>
      </c>
      <c r="T253" s="171"/>
      <c r="U253" s="174">
        <v>30</v>
      </c>
    </row>
    <row r="254" spans="2:21" s="33" customFormat="1" ht="16" x14ac:dyDescent="0.55000000000000004">
      <c r="B254" s="153">
        <v>5</v>
      </c>
      <c r="C254" s="166">
        <v>45671</v>
      </c>
      <c r="D254" s="144" t="str">
        <f t="shared" si="12"/>
        <v>火</v>
      </c>
      <c r="E254" s="167">
        <v>0.6</v>
      </c>
      <c r="F254" s="168" t="s">
        <v>208</v>
      </c>
      <c r="G254" s="169" t="s">
        <v>334</v>
      </c>
      <c r="H254" s="170">
        <v>0.123259941</v>
      </c>
      <c r="I254" s="171" t="s">
        <v>329</v>
      </c>
      <c r="J254" s="171" t="s">
        <v>236</v>
      </c>
      <c r="K254" s="169" t="s">
        <v>330</v>
      </c>
      <c r="L254" s="169" t="s">
        <v>331</v>
      </c>
      <c r="M254" s="169" t="s">
        <v>240</v>
      </c>
      <c r="N254" s="169" t="s">
        <v>240</v>
      </c>
      <c r="O254" s="172" t="s">
        <v>240</v>
      </c>
      <c r="P254" s="169" t="s">
        <v>239</v>
      </c>
      <c r="Q254" s="171" t="s">
        <v>332</v>
      </c>
      <c r="R254" s="173" t="s">
        <v>307</v>
      </c>
      <c r="S254" s="173" t="s">
        <v>243</v>
      </c>
      <c r="T254" s="171"/>
      <c r="U254" s="174">
        <v>32</v>
      </c>
    </row>
    <row r="255" spans="2:21" s="33" customFormat="1" ht="32" x14ac:dyDescent="0.55000000000000004">
      <c r="B255" s="153">
        <v>5</v>
      </c>
      <c r="C255" s="166">
        <v>45671</v>
      </c>
      <c r="D255" s="144" t="str">
        <f t="shared" si="12"/>
        <v>火</v>
      </c>
      <c r="E255" s="167">
        <v>0.60138888888888886</v>
      </c>
      <c r="F255" s="168" t="s">
        <v>208</v>
      </c>
      <c r="G255" s="169" t="s">
        <v>334</v>
      </c>
      <c r="H255" s="170">
        <v>0</v>
      </c>
      <c r="I255" s="171" t="s">
        <v>329</v>
      </c>
      <c r="J255" s="171" t="s">
        <v>236</v>
      </c>
      <c r="K255" s="169" t="s">
        <v>237</v>
      </c>
      <c r="L255" s="169" t="s">
        <v>331</v>
      </c>
      <c r="M255" s="169" t="s">
        <v>240</v>
      </c>
      <c r="N255" s="169" t="s">
        <v>240</v>
      </c>
      <c r="O255" s="172" t="s">
        <v>239</v>
      </c>
      <c r="P255" s="169" t="s">
        <v>239</v>
      </c>
      <c r="Q255" s="171" t="s">
        <v>342</v>
      </c>
      <c r="R255" s="173" t="s">
        <v>242</v>
      </c>
      <c r="S255" s="173" t="s">
        <v>297</v>
      </c>
      <c r="T255" s="171" t="s">
        <v>432</v>
      </c>
      <c r="U255" s="174">
        <v>33</v>
      </c>
    </row>
    <row r="256" spans="2:21" s="33" customFormat="1" ht="16" x14ac:dyDescent="0.55000000000000004">
      <c r="B256" s="153">
        <v>6</v>
      </c>
      <c r="C256" s="166">
        <v>45671</v>
      </c>
      <c r="D256" s="144" t="str">
        <f t="shared" si="12"/>
        <v>火</v>
      </c>
      <c r="E256" s="167">
        <v>0.62430555555555556</v>
      </c>
      <c r="F256" s="168" t="s">
        <v>208</v>
      </c>
      <c r="G256" s="169" t="s">
        <v>334</v>
      </c>
      <c r="H256" s="170">
        <v>3.6202937200000002E-4</v>
      </c>
      <c r="I256" s="171" t="s">
        <v>329</v>
      </c>
      <c r="J256" s="171" t="s">
        <v>236</v>
      </c>
      <c r="K256" s="169" t="s">
        <v>259</v>
      </c>
      <c r="L256" s="169" t="s">
        <v>238</v>
      </c>
      <c r="M256" s="169" t="s">
        <v>239</v>
      </c>
      <c r="N256" s="169" t="s">
        <v>239</v>
      </c>
      <c r="O256" s="172" t="s">
        <v>240</v>
      </c>
      <c r="P256" s="169" t="s">
        <v>239</v>
      </c>
      <c r="Q256" s="171" t="s">
        <v>335</v>
      </c>
      <c r="R256" s="173" t="s">
        <v>336</v>
      </c>
      <c r="S256" s="173" t="s">
        <v>297</v>
      </c>
      <c r="T256" s="171" t="s">
        <v>433</v>
      </c>
      <c r="U256" s="174">
        <v>14</v>
      </c>
    </row>
    <row r="257" spans="2:38" s="33" customFormat="1" ht="32" x14ac:dyDescent="0.55000000000000004">
      <c r="B257" s="153">
        <v>6</v>
      </c>
      <c r="C257" s="166">
        <v>45671</v>
      </c>
      <c r="D257" s="144" t="str">
        <f t="shared" si="12"/>
        <v>火</v>
      </c>
      <c r="E257" s="167">
        <v>0.625</v>
      </c>
      <c r="F257" s="168" t="s">
        <v>208</v>
      </c>
      <c r="G257" s="169" t="s">
        <v>334</v>
      </c>
      <c r="H257" s="170">
        <v>0.11285777969999999</v>
      </c>
      <c r="I257" s="171" t="s">
        <v>329</v>
      </c>
      <c r="J257" s="171" t="s">
        <v>236</v>
      </c>
      <c r="K257" s="169" t="s">
        <v>259</v>
      </c>
      <c r="L257" s="169" t="s">
        <v>331</v>
      </c>
      <c r="M257" s="169" t="s">
        <v>240</v>
      </c>
      <c r="N257" s="169" t="s">
        <v>239</v>
      </c>
      <c r="O257" s="172" t="s">
        <v>240</v>
      </c>
      <c r="P257" s="169" t="s">
        <v>239</v>
      </c>
      <c r="Q257" s="171" t="s">
        <v>332</v>
      </c>
      <c r="R257" s="173" t="s">
        <v>242</v>
      </c>
      <c r="S257" s="173" t="s">
        <v>294</v>
      </c>
      <c r="T257" s="171" t="s">
        <v>434</v>
      </c>
      <c r="U257" s="174">
        <v>18</v>
      </c>
    </row>
    <row r="258" spans="2:38" s="33" customFormat="1" ht="16" x14ac:dyDescent="0.55000000000000004">
      <c r="B258" s="153">
        <v>6</v>
      </c>
      <c r="C258" s="166">
        <v>45671</v>
      </c>
      <c r="D258" s="144" t="str">
        <f t="shared" si="12"/>
        <v>火</v>
      </c>
      <c r="E258" s="167">
        <v>0.63402777777777775</v>
      </c>
      <c r="F258" s="168" t="s">
        <v>208</v>
      </c>
      <c r="G258" s="169" t="s">
        <v>334</v>
      </c>
      <c r="H258" s="170">
        <v>4.0071158070000001E-2</v>
      </c>
      <c r="I258" s="171" t="s">
        <v>329</v>
      </c>
      <c r="J258" s="171" t="s">
        <v>236</v>
      </c>
      <c r="K258" s="169" t="s">
        <v>330</v>
      </c>
      <c r="L258" s="169" t="s">
        <v>331</v>
      </c>
      <c r="M258" s="169" t="s">
        <v>240</v>
      </c>
      <c r="N258" s="169" t="s">
        <v>240</v>
      </c>
      <c r="O258" s="172" t="s">
        <v>240</v>
      </c>
      <c r="P258" s="169" t="s">
        <v>239</v>
      </c>
      <c r="Q258" s="171" t="s">
        <v>332</v>
      </c>
      <c r="R258" s="173" t="s">
        <v>307</v>
      </c>
      <c r="S258" s="173" t="s">
        <v>243</v>
      </c>
      <c r="T258" s="171"/>
      <c r="U258" s="174">
        <v>56</v>
      </c>
    </row>
    <row r="259" spans="2:38" s="33" customFormat="1" ht="16" x14ac:dyDescent="0.55000000000000004">
      <c r="B259" s="153">
        <v>1</v>
      </c>
      <c r="C259" s="166">
        <v>45672</v>
      </c>
      <c r="D259" s="144" t="str">
        <f t="shared" si="12"/>
        <v>水</v>
      </c>
      <c r="E259" s="167">
        <v>0.46458333333333335</v>
      </c>
      <c r="F259" s="168" t="s">
        <v>435</v>
      </c>
      <c r="G259" s="169" t="s">
        <v>334</v>
      </c>
      <c r="H259" s="170">
        <v>6.3450164000000003E-2</v>
      </c>
      <c r="I259" s="171" t="s">
        <v>329</v>
      </c>
      <c r="J259" s="171" t="s">
        <v>236</v>
      </c>
      <c r="K259" s="169" t="s">
        <v>330</v>
      </c>
      <c r="L259" s="169" t="s">
        <v>331</v>
      </c>
      <c r="M259" s="169" t="s">
        <v>240</v>
      </c>
      <c r="N259" s="169" t="s">
        <v>240</v>
      </c>
      <c r="O259" s="172" t="s">
        <v>240</v>
      </c>
      <c r="P259" s="169" t="s">
        <v>239</v>
      </c>
      <c r="Q259" s="171" t="s">
        <v>332</v>
      </c>
      <c r="R259" s="173" t="s">
        <v>307</v>
      </c>
      <c r="S259" s="173" t="s">
        <v>243</v>
      </c>
      <c r="T259" s="171"/>
      <c r="U259" s="174">
        <v>19</v>
      </c>
      <c r="AL259" s="33" t="s">
        <v>190</v>
      </c>
    </row>
    <row r="260" spans="2:38" s="33" customFormat="1" ht="16" x14ac:dyDescent="0.55000000000000004">
      <c r="B260" s="153">
        <v>1</v>
      </c>
      <c r="C260" s="166">
        <v>45672</v>
      </c>
      <c r="D260" s="144" t="str">
        <f t="shared" si="12"/>
        <v>水</v>
      </c>
      <c r="E260" s="167">
        <v>0.47569444444444442</v>
      </c>
      <c r="F260" s="168" t="s">
        <v>208</v>
      </c>
      <c r="G260" s="169" t="s">
        <v>234</v>
      </c>
      <c r="H260" s="170">
        <v>6.125377764E-2</v>
      </c>
      <c r="I260" s="171" t="s">
        <v>329</v>
      </c>
      <c r="J260" s="171" t="s">
        <v>236</v>
      </c>
      <c r="K260" s="169" t="s">
        <v>330</v>
      </c>
      <c r="L260" s="169" t="s">
        <v>331</v>
      </c>
      <c r="M260" s="169" t="s">
        <v>240</v>
      </c>
      <c r="N260" s="169" t="s">
        <v>240</v>
      </c>
      <c r="O260" s="172" t="s">
        <v>240</v>
      </c>
      <c r="P260" s="169" t="s">
        <v>239</v>
      </c>
      <c r="Q260" s="171" t="s">
        <v>332</v>
      </c>
      <c r="R260" s="173" t="s">
        <v>307</v>
      </c>
      <c r="S260" s="173" t="s">
        <v>243</v>
      </c>
      <c r="T260" s="171"/>
      <c r="U260" s="174">
        <v>13</v>
      </c>
    </row>
    <row r="261" spans="2:38" s="33" customFormat="1" ht="16" x14ac:dyDescent="0.55000000000000004">
      <c r="B261" s="153">
        <v>1</v>
      </c>
      <c r="C261" s="166">
        <v>45672</v>
      </c>
      <c r="D261" s="144" t="str">
        <f t="shared" si="12"/>
        <v>水</v>
      </c>
      <c r="E261" s="167">
        <v>0.47638888888888886</v>
      </c>
      <c r="F261" s="168" t="s">
        <v>208</v>
      </c>
      <c r="G261" s="169" t="s">
        <v>234</v>
      </c>
      <c r="H261" s="170">
        <v>6.4700753599999994E-2</v>
      </c>
      <c r="I261" s="171" t="s">
        <v>329</v>
      </c>
      <c r="J261" s="171" t="s">
        <v>236</v>
      </c>
      <c r="K261" s="169" t="s">
        <v>259</v>
      </c>
      <c r="L261" s="169" t="s">
        <v>331</v>
      </c>
      <c r="M261" s="169" t="s">
        <v>240</v>
      </c>
      <c r="N261" s="169" t="s">
        <v>239</v>
      </c>
      <c r="O261" s="172" t="s">
        <v>240</v>
      </c>
      <c r="P261" s="169" t="s">
        <v>239</v>
      </c>
      <c r="Q261" s="171" t="s">
        <v>332</v>
      </c>
      <c r="R261" s="173" t="s">
        <v>307</v>
      </c>
      <c r="S261" s="173" t="s">
        <v>243</v>
      </c>
      <c r="T261" s="171"/>
      <c r="U261" s="174">
        <v>8</v>
      </c>
    </row>
    <row r="262" spans="2:38" s="33" customFormat="1" ht="16" x14ac:dyDescent="0.55000000000000004">
      <c r="B262" s="153">
        <v>2</v>
      </c>
      <c r="C262" s="166">
        <v>45672</v>
      </c>
      <c r="D262" s="144" t="str">
        <f t="shared" si="12"/>
        <v>水</v>
      </c>
      <c r="E262" s="167">
        <v>0.48541666666666666</v>
      </c>
      <c r="F262" s="168" t="s">
        <v>435</v>
      </c>
      <c r="G262" s="169" t="s">
        <v>334</v>
      </c>
      <c r="H262" s="170">
        <v>7.9197223999999997E-2</v>
      </c>
      <c r="I262" s="171" t="s">
        <v>329</v>
      </c>
      <c r="J262" s="171" t="s">
        <v>236</v>
      </c>
      <c r="K262" s="169" t="s">
        <v>330</v>
      </c>
      <c r="L262" s="169" t="s">
        <v>331</v>
      </c>
      <c r="M262" s="169" t="s">
        <v>240</v>
      </c>
      <c r="N262" s="169" t="s">
        <v>240</v>
      </c>
      <c r="O262" s="172" t="s">
        <v>240</v>
      </c>
      <c r="P262" s="169" t="s">
        <v>239</v>
      </c>
      <c r="Q262" s="171" t="s">
        <v>332</v>
      </c>
      <c r="R262" s="173" t="s">
        <v>307</v>
      </c>
      <c r="S262" s="173" t="s">
        <v>243</v>
      </c>
      <c r="T262" s="171"/>
      <c r="U262" s="174">
        <v>19</v>
      </c>
    </row>
    <row r="263" spans="2:38" s="33" customFormat="1" ht="16" x14ac:dyDescent="0.55000000000000004">
      <c r="B263" s="153">
        <v>2</v>
      </c>
      <c r="C263" s="166">
        <v>45672</v>
      </c>
      <c r="D263" s="144" t="str">
        <f t="shared" si="12"/>
        <v>水</v>
      </c>
      <c r="E263" s="167">
        <v>0.48680555555555555</v>
      </c>
      <c r="F263" s="168" t="s">
        <v>208</v>
      </c>
      <c r="G263" s="169" t="s">
        <v>334</v>
      </c>
      <c r="H263" s="170">
        <v>6.2318817720000003E-2</v>
      </c>
      <c r="I263" s="171" t="s">
        <v>329</v>
      </c>
      <c r="J263" s="171" t="s">
        <v>236</v>
      </c>
      <c r="K263" s="169" t="s">
        <v>259</v>
      </c>
      <c r="L263" s="169" t="s">
        <v>331</v>
      </c>
      <c r="M263" s="169" t="s">
        <v>240</v>
      </c>
      <c r="N263" s="169" t="s">
        <v>240</v>
      </c>
      <c r="O263" s="172" t="s">
        <v>240</v>
      </c>
      <c r="P263" s="169" t="s">
        <v>239</v>
      </c>
      <c r="Q263" s="171" t="s">
        <v>339</v>
      </c>
      <c r="R263" s="173" t="s">
        <v>307</v>
      </c>
      <c r="S263" s="173" t="s">
        <v>243</v>
      </c>
      <c r="T263" s="171"/>
      <c r="U263" s="174">
        <v>24</v>
      </c>
    </row>
    <row r="264" spans="2:38" s="33" customFormat="1" ht="32" x14ac:dyDescent="0.55000000000000004">
      <c r="B264" s="153">
        <v>2</v>
      </c>
      <c r="C264" s="166">
        <v>45672</v>
      </c>
      <c r="D264" s="144" t="str">
        <f t="shared" si="12"/>
        <v>水</v>
      </c>
      <c r="E264" s="167">
        <v>0.49583333333333335</v>
      </c>
      <c r="F264" s="168" t="s">
        <v>208</v>
      </c>
      <c r="G264" s="169" t="s">
        <v>334</v>
      </c>
      <c r="H264" s="170">
        <v>6.2051019729999997E-2</v>
      </c>
      <c r="I264" s="171" t="s">
        <v>329</v>
      </c>
      <c r="J264" s="171" t="s">
        <v>236</v>
      </c>
      <c r="K264" s="169" t="s">
        <v>330</v>
      </c>
      <c r="L264" s="169" t="s">
        <v>331</v>
      </c>
      <c r="M264" s="169" t="s">
        <v>240</v>
      </c>
      <c r="N264" s="169" t="s">
        <v>240</v>
      </c>
      <c r="O264" s="172" t="s">
        <v>240</v>
      </c>
      <c r="P264" s="169" t="s">
        <v>239</v>
      </c>
      <c r="Q264" s="171" t="s">
        <v>332</v>
      </c>
      <c r="R264" s="173" t="s">
        <v>307</v>
      </c>
      <c r="S264" s="173" t="s">
        <v>243</v>
      </c>
      <c r="T264" s="171" t="s">
        <v>359</v>
      </c>
      <c r="U264" s="174">
        <v>64</v>
      </c>
    </row>
    <row r="265" spans="2:38" s="33" customFormat="1" ht="32" x14ac:dyDescent="0.55000000000000004">
      <c r="B265" s="153">
        <v>3</v>
      </c>
      <c r="C265" s="166">
        <v>45672</v>
      </c>
      <c r="D265" s="144" t="str">
        <f t="shared" si="12"/>
        <v>水</v>
      </c>
      <c r="E265" s="167">
        <v>0.50347222222222221</v>
      </c>
      <c r="F265" s="168" t="s">
        <v>208</v>
      </c>
      <c r="G265" s="169" t="s">
        <v>234</v>
      </c>
      <c r="H265" s="170">
        <v>1.0568057529999999E-2</v>
      </c>
      <c r="I265" s="171" t="s">
        <v>329</v>
      </c>
      <c r="J265" s="171" t="s">
        <v>236</v>
      </c>
      <c r="K265" s="169" t="s">
        <v>330</v>
      </c>
      <c r="L265" s="169" t="s">
        <v>331</v>
      </c>
      <c r="M265" s="169" t="s">
        <v>240</v>
      </c>
      <c r="N265" s="169" t="s">
        <v>240</v>
      </c>
      <c r="O265" s="172" t="s">
        <v>240</v>
      </c>
      <c r="P265" s="169" t="s">
        <v>239</v>
      </c>
      <c r="Q265" s="171" t="s">
        <v>332</v>
      </c>
      <c r="R265" s="173" t="s">
        <v>242</v>
      </c>
      <c r="S265" s="173" t="s">
        <v>297</v>
      </c>
      <c r="T265" s="171" t="s">
        <v>436</v>
      </c>
      <c r="U265" s="174">
        <v>3</v>
      </c>
    </row>
    <row r="266" spans="2:38" s="33" customFormat="1" ht="16" x14ac:dyDescent="0.55000000000000004">
      <c r="B266" s="153">
        <v>3</v>
      </c>
      <c r="C266" s="166">
        <v>45672</v>
      </c>
      <c r="D266" s="144" t="str">
        <f t="shared" si="12"/>
        <v>水</v>
      </c>
      <c r="E266" s="167">
        <v>0.50486111111111109</v>
      </c>
      <c r="F266" s="168" t="s">
        <v>208</v>
      </c>
      <c r="G266" s="169" t="s">
        <v>234</v>
      </c>
      <c r="H266" s="170">
        <v>0.2044320285</v>
      </c>
      <c r="I266" s="171" t="s">
        <v>329</v>
      </c>
      <c r="J266" s="171" t="s">
        <v>236</v>
      </c>
      <c r="K266" s="169" t="s">
        <v>259</v>
      </c>
      <c r="L266" s="169" t="s">
        <v>331</v>
      </c>
      <c r="M266" s="169" t="s">
        <v>240</v>
      </c>
      <c r="N266" s="169" t="s">
        <v>239</v>
      </c>
      <c r="O266" s="172" t="s">
        <v>240</v>
      </c>
      <c r="P266" s="169" t="s">
        <v>239</v>
      </c>
      <c r="Q266" s="171" t="s">
        <v>332</v>
      </c>
      <c r="R266" s="173" t="s">
        <v>307</v>
      </c>
      <c r="S266" s="173" t="s">
        <v>243</v>
      </c>
      <c r="T266" s="171"/>
      <c r="U266" s="174">
        <v>8</v>
      </c>
    </row>
    <row r="267" spans="2:38" s="33" customFormat="1" ht="16" x14ac:dyDescent="0.55000000000000004">
      <c r="B267" s="153">
        <v>3</v>
      </c>
      <c r="C267" s="166">
        <v>45672</v>
      </c>
      <c r="D267" s="144" t="str">
        <f t="shared" si="12"/>
        <v>水</v>
      </c>
      <c r="E267" s="167">
        <v>0.50694444444444442</v>
      </c>
      <c r="F267" s="168" t="s">
        <v>208</v>
      </c>
      <c r="G267" s="169" t="s">
        <v>334</v>
      </c>
      <c r="H267" s="170">
        <v>6.6963490000000001E-2</v>
      </c>
      <c r="I267" s="171" t="s">
        <v>329</v>
      </c>
      <c r="J267" s="171" t="s">
        <v>236</v>
      </c>
      <c r="K267" s="169" t="s">
        <v>330</v>
      </c>
      <c r="L267" s="169" t="s">
        <v>331</v>
      </c>
      <c r="M267" s="169" t="s">
        <v>240</v>
      </c>
      <c r="N267" s="169" t="s">
        <v>240</v>
      </c>
      <c r="O267" s="172" t="s">
        <v>240</v>
      </c>
      <c r="P267" s="169" t="s">
        <v>239</v>
      </c>
      <c r="Q267" s="171" t="s">
        <v>332</v>
      </c>
      <c r="R267" s="173" t="s">
        <v>307</v>
      </c>
      <c r="S267" s="173" t="s">
        <v>243</v>
      </c>
      <c r="T267" s="171"/>
      <c r="U267" s="174">
        <v>17</v>
      </c>
    </row>
    <row r="268" spans="2:38" s="33" customFormat="1" ht="16" x14ac:dyDescent="0.55000000000000004">
      <c r="B268" s="153">
        <v>3</v>
      </c>
      <c r="C268" s="166">
        <v>45672</v>
      </c>
      <c r="D268" s="144" t="str">
        <f t="shared" si="12"/>
        <v>水</v>
      </c>
      <c r="E268" s="167">
        <v>0.50972222222222219</v>
      </c>
      <c r="F268" s="168" t="s">
        <v>208</v>
      </c>
      <c r="G268" s="169" t="s">
        <v>334</v>
      </c>
      <c r="H268" s="170">
        <v>0</v>
      </c>
      <c r="I268" s="171" t="s">
        <v>329</v>
      </c>
      <c r="J268" s="171" t="s">
        <v>236</v>
      </c>
      <c r="K268" s="169" t="s">
        <v>259</v>
      </c>
      <c r="L268" s="169" t="s">
        <v>345</v>
      </c>
      <c r="M268" s="169" t="s">
        <v>239</v>
      </c>
      <c r="N268" s="169" t="s">
        <v>240</v>
      </c>
      <c r="O268" s="172" t="s">
        <v>240</v>
      </c>
      <c r="P268" s="169" t="s">
        <v>239</v>
      </c>
      <c r="Q268" s="171" t="s">
        <v>241</v>
      </c>
      <c r="R268" s="173" t="s">
        <v>242</v>
      </c>
      <c r="S268" s="173" t="s">
        <v>343</v>
      </c>
      <c r="T268" s="171"/>
      <c r="U268" s="174">
        <v>31</v>
      </c>
    </row>
    <row r="269" spans="2:38" s="33" customFormat="1" ht="16" x14ac:dyDescent="0.55000000000000004">
      <c r="B269" s="153">
        <v>3</v>
      </c>
      <c r="C269" s="166">
        <v>45672</v>
      </c>
      <c r="D269" s="144" t="str">
        <f t="shared" si="12"/>
        <v>水</v>
      </c>
      <c r="E269" s="167">
        <v>0.51527777777777772</v>
      </c>
      <c r="F269" s="168" t="s">
        <v>208</v>
      </c>
      <c r="G269" s="169" t="s">
        <v>334</v>
      </c>
      <c r="H269" s="170">
        <v>0</v>
      </c>
      <c r="I269" s="171" t="s">
        <v>329</v>
      </c>
      <c r="J269" s="171" t="s">
        <v>236</v>
      </c>
      <c r="K269" s="169" t="s">
        <v>237</v>
      </c>
      <c r="L269" s="169" t="s">
        <v>331</v>
      </c>
      <c r="M269" s="169" t="s">
        <v>240</v>
      </c>
      <c r="N269" s="169" t="s">
        <v>240</v>
      </c>
      <c r="O269" s="172" t="s">
        <v>240</v>
      </c>
      <c r="P269" s="169" t="s">
        <v>239</v>
      </c>
      <c r="Q269" s="171" t="s">
        <v>332</v>
      </c>
      <c r="R269" s="173" t="s">
        <v>242</v>
      </c>
      <c r="S269" s="173" t="s">
        <v>312</v>
      </c>
      <c r="T269" s="171"/>
      <c r="U269" s="174">
        <v>52</v>
      </c>
    </row>
    <row r="270" spans="2:38" s="33" customFormat="1" ht="32" x14ac:dyDescent="0.55000000000000004">
      <c r="B270" s="153">
        <v>4</v>
      </c>
      <c r="C270" s="166">
        <v>45672</v>
      </c>
      <c r="D270" s="144" t="str">
        <f t="shared" si="12"/>
        <v>水</v>
      </c>
      <c r="E270" s="167">
        <v>0.52500000000000002</v>
      </c>
      <c r="F270" s="168" t="s">
        <v>208</v>
      </c>
      <c r="G270" s="169" t="s">
        <v>234</v>
      </c>
      <c r="H270" s="170">
        <v>1.16746057E-3</v>
      </c>
      <c r="I270" s="171" t="s">
        <v>329</v>
      </c>
      <c r="J270" s="171" t="s">
        <v>236</v>
      </c>
      <c r="K270" s="169" t="s">
        <v>410</v>
      </c>
      <c r="L270" s="169" t="s">
        <v>331</v>
      </c>
      <c r="M270" s="169" t="s">
        <v>240</v>
      </c>
      <c r="N270" s="169" t="s">
        <v>240</v>
      </c>
      <c r="O270" s="172" t="s">
        <v>239</v>
      </c>
      <c r="P270" s="169" t="s">
        <v>239</v>
      </c>
      <c r="Q270" s="171" t="s">
        <v>339</v>
      </c>
      <c r="R270" s="173" t="s">
        <v>242</v>
      </c>
      <c r="S270" s="173" t="s">
        <v>294</v>
      </c>
      <c r="T270" s="171" t="s">
        <v>437</v>
      </c>
      <c r="U270" s="174">
        <v>1</v>
      </c>
    </row>
    <row r="271" spans="2:38" s="33" customFormat="1" ht="16" x14ac:dyDescent="0.55000000000000004">
      <c r="B271" s="153">
        <v>4</v>
      </c>
      <c r="C271" s="166">
        <v>45672</v>
      </c>
      <c r="D271" s="144" t="str">
        <f t="shared" si="12"/>
        <v>水</v>
      </c>
      <c r="E271" s="167">
        <v>0.52708333333333335</v>
      </c>
      <c r="F271" s="168" t="s">
        <v>208</v>
      </c>
      <c r="G271" s="169" t="s">
        <v>234</v>
      </c>
      <c r="H271" s="170">
        <v>4.8075728200000001E-2</v>
      </c>
      <c r="I271" s="171" t="s">
        <v>329</v>
      </c>
      <c r="J271" s="171" t="s">
        <v>236</v>
      </c>
      <c r="K271" s="169" t="s">
        <v>259</v>
      </c>
      <c r="L271" s="169" t="s">
        <v>331</v>
      </c>
      <c r="M271" s="169" t="s">
        <v>240</v>
      </c>
      <c r="N271" s="169" t="s">
        <v>239</v>
      </c>
      <c r="O271" s="172" t="s">
        <v>240</v>
      </c>
      <c r="P271" s="169" t="s">
        <v>239</v>
      </c>
      <c r="Q271" s="171" t="s">
        <v>332</v>
      </c>
      <c r="R271" s="173" t="s">
        <v>307</v>
      </c>
      <c r="S271" s="173" t="s">
        <v>243</v>
      </c>
      <c r="T271" s="171"/>
      <c r="U271" s="174">
        <v>8</v>
      </c>
    </row>
    <row r="272" spans="2:38" s="33" customFormat="1" ht="32" x14ac:dyDescent="0.55000000000000004">
      <c r="B272" s="153">
        <v>4</v>
      </c>
      <c r="C272" s="166">
        <v>45672</v>
      </c>
      <c r="D272" s="144" t="str">
        <f t="shared" si="12"/>
        <v>水</v>
      </c>
      <c r="E272" s="167">
        <v>0.52847222222222223</v>
      </c>
      <c r="F272" s="168" t="s">
        <v>208</v>
      </c>
      <c r="G272" s="169" t="s">
        <v>334</v>
      </c>
      <c r="H272" s="170">
        <v>3.3010189180000003E-2</v>
      </c>
      <c r="I272" s="171" t="s">
        <v>329</v>
      </c>
      <c r="J272" s="171" t="s">
        <v>236</v>
      </c>
      <c r="K272" s="169" t="s">
        <v>259</v>
      </c>
      <c r="L272" s="169" t="s">
        <v>238</v>
      </c>
      <c r="M272" s="169" t="s">
        <v>239</v>
      </c>
      <c r="N272" s="169" t="s">
        <v>239</v>
      </c>
      <c r="O272" s="172" t="s">
        <v>240</v>
      </c>
      <c r="P272" s="169" t="s">
        <v>239</v>
      </c>
      <c r="Q272" s="171" t="s">
        <v>335</v>
      </c>
      <c r="R272" s="173" t="s">
        <v>336</v>
      </c>
      <c r="S272" s="173" t="s">
        <v>297</v>
      </c>
      <c r="T272" s="171" t="s">
        <v>438</v>
      </c>
      <c r="U272" s="174">
        <v>14</v>
      </c>
    </row>
    <row r="273" spans="2:21" s="33" customFormat="1" ht="16" x14ac:dyDescent="0.55000000000000004">
      <c r="B273" s="153">
        <v>5</v>
      </c>
      <c r="C273" s="166">
        <v>45672</v>
      </c>
      <c r="D273" s="144" t="str">
        <f t="shared" si="12"/>
        <v>水</v>
      </c>
      <c r="E273" s="167">
        <v>0.59791666666666665</v>
      </c>
      <c r="F273" s="168" t="s">
        <v>208</v>
      </c>
      <c r="G273" s="169" t="s">
        <v>334</v>
      </c>
      <c r="H273" s="170">
        <v>6.3659805759999993E-2</v>
      </c>
      <c r="I273" s="171" t="s">
        <v>329</v>
      </c>
      <c r="J273" s="171" t="s">
        <v>236</v>
      </c>
      <c r="K273" s="169" t="s">
        <v>259</v>
      </c>
      <c r="L273" s="169" t="s">
        <v>331</v>
      </c>
      <c r="M273" s="169" t="s">
        <v>240</v>
      </c>
      <c r="N273" s="169" t="s">
        <v>240</v>
      </c>
      <c r="O273" s="172" t="s">
        <v>240</v>
      </c>
      <c r="P273" s="169" t="s">
        <v>239</v>
      </c>
      <c r="Q273" s="171" t="s">
        <v>339</v>
      </c>
      <c r="R273" s="173" t="s">
        <v>307</v>
      </c>
      <c r="S273" s="173" t="s">
        <v>243</v>
      </c>
      <c r="T273" s="171"/>
      <c r="U273" s="174">
        <v>24</v>
      </c>
    </row>
    <row r="274" spans="2:21" s="33" customFormat="1" ht="16" x14ac:dyDescent="0.55000000000000004">
      <c r="B274" s="153">
        <v>5</v>
      </c>
      <c r="C274" s="166">
        <v>45672</v>
      </c>
      <c r="D274" s="144" t="str">
        <f t="shared" si="12"/>
        <v>水</v>
      </c>
      <c r="E274" s="167">
        <v>0.60833333333333328</v>
      </c>
      <c r="F274" s="168" t="s">
        <v>435</v>
      </c>
      <c r="G274" s="169" t="s">
        <v>234</v>
      </c>
      <c r="H274" s="170">
        <v>4.623282108E-2</v>
      </c>
      <c r="I274" s="171" t="s">
        <v>329</v>
      </c>
      <c r="J274" s="171" t="s">
        <v>236</v>
      </c>
      <c r="K274" s="169" t="s">
        <v>330</v>
      </c>
      <c r="L274" s="169" t="s">
        <v>331</v>
      </c>
      <c r="M274" s="169" t="s">
        <v>240</v>
      </c>
      <c r="N274" s="169" t="s">
        <v>240</v>
      </c>
      <c r="O274" s="172" t="s">
        <v>240</v>
      </c>
      <c r="P274" s="169" t="s">
        <v>239</v>
      </c>
      <c r="Q274" s="171" t="s">
        <v>332</v>
      </c>
      <c r="R274" s="173" t="s">
        <v>307</v>
      </c>
      <c r="S274" s="173" t="s">
        <v>243</v>
      </c>
      <c r="T274" s="171" t="s">
        <v>439</v>
      </c>
      <c r="U274" s="174">
        <v>7</v>
      </c>
    </row>
    <row r="275" spans="2:21" s="33" customFormat="1" ht="16" x14ac:dyDescent="0.55000000000000004">
      <c r="B275" s="153">
        <v>6</v>
      </c>
      <c r="C275" s="166">
        <v>45672</v>
      </c>
      <c r="D275" s="144" t="str">
        <f t="shared" si="12"/>
        <v>水</v>
      </c>
      <c r="E275" s="167">
        <v>0.62430555555555556</v>
      </c>
      <c r="F275" s="168" t="s">
        <v>208</v>
      </c>
      <c r="G275" s="169" t="s">
        <v>334</v>
      </c>
      <c r="H275" s="170">
        <v>7.8125341619999997E-2</v>
      </c>
      <c r="I275" s="171" t="s">
        <v>329</v>
      </c>
      <c r="J275" s="171" t="s">
        <v>236</v>
      </c>
      <c r="K275" s="169" t="s">
        <v>330</v>
      </c>
      <c r="L275" s="169" t="s">
        <v>331</v>
      </c>
      <c r="M275" s="169" t="s">
        <v>240</v>
      </c>
      <c r="N275" s="169" t="s">
        <v>240</v>
      </c>
      <c r="O275" s="172" t="s">
        <v>240</v>
      </c>
      <c r="P275" s="169" t="s">
        <v>239</v>
      </c>
      <c r="Q275" s="171" t="s">
        <v>332</v>
      </c>
      <c r="R275" s="173" t="s">
        <v>307</v>
      </c>
      <c r="S275" s="173" t="s">
        <v>243</v>
      </c>
      <c r="T275" s="171"/>
      <c r="U275" s="174">
        <v>21</v>
      </c>
    </row>
    <row r="276" spans="2:21" s="33" customFormat="1" ht="16" x14ac:dyDescent="0.55000000000000004">
      <c r="B276" s="153">
        <v>6</v>
      </c>
      <c r="C276" s="166">
        <v>45672</v>
      </c>
      <c r="D276" s="144" t="str">
        <f t="shared" si="12"/>
        <v>水</v>
      </c>
      <c r="E276" s="167">
        <v>0.63055555555555554</v>
      </c>
      <c r="F276" s="168" t="s">
        <v>208</v>
      </c>
      <c r="G276" s="169" t="s">
        <v>334</v>
      </c>
      <c r="H276" s="170">
        <v>0</v>
      </c>
      <c r="I276" s="171" t="s">
        <v>329</v>
      </c>
      <c r="J276" s="171" t="s">
        <v>236</v>
      </c>
      <c r="K276" s="169" t="s">
        <v>237</v>
      </c>
      <c r="L276" s="169" t="s">
        <v>331</v>
      </c>
      <c r="M276" s="169" t="s">
        <v>240</v>
      </c>
      <c r="N276" s="169" t="s">
        <v>240</v>
      </c>
      <c r="O276" s="172" t="s">
        <v>240</v>
      </c>
      <c r="P276" s="169" t="s">
        <v>239</v>
      </c>
      <c r="Q276" s="171" t="s">
        <v>332</v>
      </c>
      <c r="R276" s="173" t="s">
        <v>242</v>
      </c>
      <c r="S276" s="173" t="s">
        <v>312</v>
      </c>
      <c r="T276" s="171"/>
      <c r="U276" s="174">
        <v>44</v>
      </c>
    </row>
    <row r="277" spans="2:21" s="33" customFormat="1" ht="16" x14ac:dyDescent="0.55000000000000004">
      <c r="B277" s="153">
        <v>6</v>
      </c>
      <c r="C277" s="166">
        <v>45672</v>
      </c>
      <c r="D277" s="144" t="str">
        <f t="shared" si="12"/>
        <v>水</v>
      </c>
      <c r="E277" s="167">
        <v>0.63541666666666663</v>
      </c>
      <c r="F277" s="168" t="s">
        <v>435</v>
      </c>
      <c r="G277" s="169" t="s">
        <v>234</v>
      </c>
      <c r="H277" s="170">
        <v>4.6573978940000003E-2</v>
      </c>
      <c r="I277" s="171" t="s">
        <v>329</v>
      </c>
      <c r="J277" s="171" t="s">
        <v>236</v>
      </c>
      <c r="K277" s="169" t="s">
        <v>330</v>
      </c>
      <c r="L277" s="169" t="s">
        <v>331</v>
      </c>
      <c r="M277" s="169" t="s">
        <v>240</v>
      </c>
      <c r="N277" s="169" t="s">
        <v>240</v>
      </c>
      <c r="O277" s="172" t="s">
        <v>240</v>
      </c>
      <c r="P277" s="169" t="s">
        <v>239</v>
      </c>
      <c r="Q277" s="171" t="s">
        <v>332</v>
      </c>
      <c r="R277" s="173" t="s">
        <v>307</v>
      </c>
      <c r="S277" s="173" t="s">
        <v>243</v>
      </c>
      <c r="T277" s="171"/>
      <c r="U277" s="174">
        <v>13</v>
      </c>
    </row>
    <row r="278" spans="2:21" s="33" customFormat="1" ht="32" x14ac:dyDescent="0.55000000000000004">
      <c r="B278" s="153">
        <v>1</v>
      </c>
      <c r="C278" s="166">
        <v>45673</v>
      </c>
      <c r="D278" s="144" t="str">
        <f t="shared" si="12"/>
        <v>木</v>
      </c>
      <c r="E278" s="167">
        <v>0.46180555555555558</v>
      </c>
      <c r="F278" s="168" t="s">
        <v>348</v>
      </c>
      <c r="G278" s="169" t="s">
        <v>234</v>
      </c>
      <c r="H278" s="170">
        <v>0</v>
      </c>
      <c r="I278" s="171" t="s">
        <v>329</v>
      </c>
      <c r="J278" s="171" t="s">
        <v>236</v>
      </c>
      <c r="K278" s="169" t="s">
        <v>410</v>
      </c>
      <c r="L278" s="169" t="s">
        <v>331</v>
      </c>
      <c r="M278" s="169" t="s">
        <v>240</v>
      </c>
      <c r="N278" s="169" t="s">
        <v>240</v>
      </c>
      <c r="O278" s="172" t="s">
        <v>239</v>
      </c>
      <c r="P278" s="169" t="s">
        <v>239</v>
      </c>
      <c r="Q278" s="171" t="s">
        <v>339</v>
      </c>
      <c r="R278" s="173" t="s">
        <v>242</v>
      </c>
      <c r="S278" s="173" t="s">
        <v>294</v>
      </c>
      <c r="T278" s="171" t="s">
        <v>440</v>
      </c>
      <c r="U278" s="174">
        <v>1</v>
      </c>
    </row>
    <row r="279" spans="2:21" s="33" customFormat="1" ht="16" x14ac:dyDescent="0.55000000000000004">
      <c r="B279" s="153">
        <v>1</v>
      </c>
      <c r="C279" s="166">
        <v>45673</v>
      </c>
      <c r="D279" s="144" t="str">
        <f t="shared" si="12"/>
        <v>木</v>
      </c>
      <c r="E279" s="167">
        <v>0.46666666666666667</v>
      </c>
      <c r="F279" s="168" t="s">
        <v>348</v>
      </c>
      <c r="G279" s="169" t="s">
        <v>334</v>
      </c>
      <c r="H279" s="170">
        <v>5.4525908999999997E-2</v>
      </c>
      <c r="I279" s="171" t="s">
        <v>329</v>
      </c>
      <c r="J279" s="171" t="s">
        <v>236</v>
      </c>
      <c r="K279" s="169" t="s">
        <v>330</v>
      </c>
      <c r="L279" s="169" t="s">
        <v>331</v>
      </c>
      <c r="M279" s="169" t="s">
        <v>240</v>
      </c>
      <c r="N279" s="169" t="s">
        <v>240</v>
      </c>
      <c r="O279" s="172" t="s">
        <v>239</v>
      </c>
      <c r="P279" s="169" t="s">
        <v>239</v>
      </c>
      <c r="Q279" s="171" t="s">
        <v>342</v>
      </c>
      <c r="R279" s="173" t="s">
        <v>307</v>
      </c>
      <c r="S279" s="173" t="s">
        <v>243</v>
      </c>
      <c r="T279" s="171"/>
      <c r="U279" s="174">
        <v>23</v>
      </c>
    </row>
    <row r="280" spans="2:21" s="33" customFormat="1" ht="16" x14ac:dyDescent="0.55000000000000004">
      <c r="B280" s="153">
        <v>1</v>
      </c>
      <c r="C280" s="166">
        <v>45673</v>
      </c>
      <c r="D280" s="144" t="str">
        <f t="shared" si="12"/>
        <v>木</v>
      </c>
      <c r="E280" s="167">
        <v>0.46736111111111112</v>
      </c>
      <c r="F280" s="168" t="s">
        <v>348</v>
      </c>
      <c r="G280" s="169" t="s">
        <v>334</v>
      </c>
      <c r="H280" s="170">
        <v>0.10618294289999999</v>
      </c>
      <c r="I280" s="171" t="s">
        <v>329</v>
      </c>
      <c r="J280" s="171" t="s">
        <v>236</v>
      </c>
      <c r="K280" s="169" t="s">
        <v>330</v>
      </c>
      <c r="L280" s="169" t="s">
        <v>331</v>
      </c>
      <c r="M280" s="169" t="s">
        <v>240</v>
      </c>
      <c r="N280" s="169" t="s">
        <v>240</v>
      </c>
      <c r="O280" s="172" t="s">
        <v>240</v>
      </c>
      <c r="P280" s="169" t="s">
        <v>239</v>
      </c>
      <c r="Q280" s="171" t="s">
        <v>332</v>
      </c>
      <c r="R280" s="173" t="s">
        <v>307</v>
      </c>
      <c r="S280" s="173" t="s">
        <v>243</v>
      </c>
      <c r="T280" s="171"/>
      <c r="U280" s="174">
        <v>30</v>
      </c>
    </row>
    <row r="281" spans="2:21" s="33" customFormat="1" ht="16" x14ac:dyDescent="0.55000000000000004">
      <c r="B281" s="153">
        <v>2</v>
      </c>
      <c r="C281" s="166">
        <v>45673</v>
      </c>
      <c r="D281" s="144" t="str">
        <f t="shared" si="12"/>
        <v>木</v>
      </c>
      <c r="E281" s="167">
        <v>0.48472222222222222</v>
      </c>
      <c r="F281" s="168" t="s">
        <v>348</v>
      </c>
      <c r="G281" s="169" t="s">
        <v>234</v>
      </c>
      <c r="H281" s="170">
        <v>5.3161979220000002E-2</v>
      </c>
      <c r="I281" s="171" t="s">
        <v>329</v>
      </c>
      <c r="J281" s="171" t="s">
        <v>236</v>
      </c>
      <c r="K281" s="169" t="s">
        <v>330</v>
      </c>
      <c r="L281" s="169" t="s">
        <v>331</v>
      </c>
      <c r="M281" s="169" t="s">
        <v>240</v>
      </c>
      <c r="N281" s="169" t="s">
        <v>240</v>
      </c>
      <c r="O281" s="172" t="s">
        <v>240</v>
      </c>
      <c r="P281" s="169" t="s">
        <v>239</v>
      </c>
      <c r="Q281" s="171" t="s">
        <v>332</v>
      </c>
      <c r="R281" s="173" t="s">
        <v>307</v>
      </c>
      <c r="S281" s="173" t="s">
        <v>243</v>
      </c>
      <c r="T281" s="171" t="s">
        <v>439</v>
      </c>
      <c r="U281" s="174">
        <v>9</v>
      </c>
    </row>
    <row r="282" spans="2:21" s="33" customFormat="1" ht="16" x14ac:dyDescent="0.55000000000000004">
      <c r="B282" s="153">
        <v>2</v>
      </c>
      <c r="C282" s="166">
        <v>45673</v>
      </c>
      <c r="D282" s="144" t="str">
        <f t="shared" ref="D282:D345" si="13">IF($C282 &lt;&gt; "", IF(ISERROR(MATCH(C282, 祝日, 0)), TEXT($C282, "aaa"), "祝日"), "")</f>
        <v>木</v>
      </c>
      <c r="E282" s="167">
        <v>0.49583333333333335</v>
      </c>
      <c r="F282" s="168" t="s">
        <v>348</v>
      </c>
      <c r="G282" s="169" t="s">
        <v>234</v>
      </c>
      <c r="H282" s="170">
        <v>5.6523988999999997E-2</v>
      </c>
      <c r="I282" s="171" t="s">
        <v>329</v>
      </c>
      <c r="J282" s="171" t="s">
        <v>236</v>
      </c>
      <c r="K282" s="169" t="s">
        <v>330</v>
      </c>
      <c r="L282" s="169" t="s">
        <v>331</v>
      </c>
      <c r="M282" s="169" t="s">
        <v>240</v>
      </c>
      <c r="N282" s="169" t="s">
        <v>240</v>
      </c>
      <c r="O282" s="172" t="s">
        <v>240</v>
      </c>
      <c r="P282" s="169" t="s">
        <v>239</v>
      </c>
      <c r="Q282" s="171" t="s">
        <v>332</v>
      </c>
      <c r="R282" s="173" t="s">
        <v>307</v>
      </c>
      <c r="S282" s="173" t="s">
        <v>243</v>
      </c>
      <c r="T282" s="171"/>
      <c r="U282" s="174">
        <v>11</v>
      </c>
    </row>
    <row r="283" spans="2:21" s="33" customFormat="1" ht="16" x14ac:dyDescent="0.55000000000000004">
      <c r="B283" s="153">
        <v>3</v>
      </c>
      <c r="C283" s="166">
        <v>45673</v>
      </c>
      <c r="D283" s="144" t="str">
        <f t="shared" si="13"/>
        <v>木</v>
      </c>
      <c r="E283" s="167">
        <v>0.50902777777777775</v>
      </c>
      <c r="F283" s="168" t="s">
        <v>348</v>
      </c>
      <c r="G283" s="169" t="s">
        <v>334</v>
      </c>
      <c r="H283" s="170">
        <v>0.105436803</v>
      </c>
      <c r="I283" s="171" t="s">
        <v>329</v>
      </c>
      <c r="J283" s="171" t="s">
        <v>236</v>
      </c>
      <c r="K283" s="169" t="s">
        <v>330</v>
      </c>
      <c r="L283" s="169" t="s">
        <v>331</v>
      </c>
      <c r="M283" s="169" t="s">
        <v>240</v>
      </c>
      <c r="N283" s="169" t="s">
        <v>240</v>
      </c>
      <c r="O283" s="172" t="s">
        <v>240</v>
      </c>
      <c r="P283" s="169" t="s">
        <v>239</v>
      </c>
      <c r="Q283" s="171" t="s">
        <v>332</v>
      </c>
      <c r="R283" s="173" t="s">
        <v>307</v>
      </c>
      <c r="S283" s="173" t="s">
        <v>243</v>
      </c>
      <c r="T283" s="171"/>
      <c r="U283" s="174">
        <v>32</v>
      </c>
    </row>
    <row r="284" spans="2:21" s="33" customFormat="1" ht="32" x14ac:dyDescent="0.55000000000000004">
      <c r="B284" s="153">
        <v>3</v>
      </c>
      <c r="C284" s="166">
        <v>45673</v>
      </c>
      <c r="D284" s="144" t="str">
        <f t="shared" si="13"/>
        <v>木</v>
      </c>
      <c r="E284" s="167">
        <v>0.5131944444444444</v>
      </c>
      <c r="F284" s="168" t="s">
        <v>348</v>
      </c>
      <c r="G284" s="169" t="s">
        <v>334</v>
      </c>
      <c r="H284" s="170">
        <v>0</v>
      </c>
      <c r="I284" s="171" t="s">
        <v>329</v>
      </c>
      <c r="J284" s="171" t="s">
        <v>236</v>
      </c>
      <c r="K284" s="169" t="s">
        <v>330</v>
      </c>
      <c r="L284" s="169" t="s">
        <v>331</v>
      </c>
      <c r="M284" s="169" t="s">
        <v>240</v>
      </c>
      <c r="N284" s="169" t="s">
        <v>240</v>
      </c>
      <c r="O284" s="172" t="s">
        <v>239</v>
      </c>
      <c r="P284" s="169" t="s">
        <v>239</v>
      </c>
      <c r="Q284" s="171" t="s">
        <v>342</v>
      </c>
      <c r="R284" s="173" t="s">
        <v>242</v>
      </c>
      <c r="S284" s="173" t="s">
        <v>297</v>
      </c>
      <c r="T284" s="171" t="s">
        <v>441</v>
      </c>
      <c r="U284" s="174">
        <v>40</v>
      </c>
    </row>
    <row r="285" spans="2:21" s="33" customFormat="1" ht="32" x14ac:dyDescent="0.55000000000000004">
      <c r="B285" s="153">
        <v>3</v>
      </c>
      <c r="C285" s="166">
        <v>45673</v>
      </c>
      <c r="D285" s="144" t="str">
        <f t="shared" si="13"/>
        <v>木</v>
      </c>
      <c r="E285" s="167">
        <v>0.51666666666666672</v>
      </c>
      <c r="F285" s="168" t="s">
        <v>348</v>
      </c>
      <c r="G285" s="169" t="s">
        <v>334</v>
      </c>
      <c r="H285" s="170">
        <v>9.4001762020000004E-2</v>
      </c>
      <c r="I285" s="171" t="s">
        <v>329</v>
      </c>
      <c r="J285" s="171" t="s">
        <v>236</v>
      </c>
      <c r="K285" s="169" t="s">
        <v>330</v>
      </c>
      <c r="L285" s="169" t="s">
        <v>331</v>
      </c>
      <c r="M285" s="169" t="s">
        <v>240</v>
      </c>
      <c r="N285" s="169" t="s">
        <v>240</v>
      </c>
      <c r="O285" s="172" t="s">
        <v>240</v>
      </c>
      <c r="P285" s="169" t="s">
        <v>239</v>
      </c>
      <c r="Q285" s="171" t="s">
        <v>332</v>
      </c>
      <c r="R285" s="173" t="s">
        <v>307</v>
      </c>
      <c r="S285" s="173" t="s">
        <v>243</v>
      </c>
      <c r="T285" s="171" t="s">
        <v>359</v>
      </c>
      <c r="U285" s="174">
        <v>64</v>
      </c>
    </row>
    <row r="286" spans="2:21" s="33" customFormat="1" ht="32" x14ac:dyDescent="0.55000000000000004">
      <c r="B286" s="153">
        <v>4</v>
      </c>
      <c r="C286" s="166">
        <v>45673</v>
      </c>
      <c r="D286" s="144" t="str">
        <f t="shared" si="13"/>
        <v>木</v>
      </c>
      <c r="E286" s="167">
        <v>0.53194444444444444</v>
      </c>
      <c r="F286" s="168" t="s">
        <v>348</v>
      </c>
      <c r="G286" s="169" t="s">
        <v>334</v>
      </c>
      <c r="H286" s="170">
        <v>0.10268613510000001</v>
      </c>
      <c r="I286" s="171" t="s">
        <v>329</v>
      </c>
      <c r="J286" s="171" t="s">
        <v>236</v>
      </c>
      <c r="K286" s="169" t="s">
        <v>237</v>
      </c>
      <c r="L286" s="169" t="s">
        <v>331</v>
      </c>
      <c r="M286" s="169" t="s">
        <v>240</v>
      </c>
      <c r="N286" s="169" t="s">
        <v>240</v>
      </c>
      <c r="O286" s="172" t="s">
        <v>240</v>
      </c>
      <c r="P286" s="169" t="s">
        <v>239</v>
      </c>
      <c r="Q286" s="171" t="s">
        <v>339</v>
      </c>
      <c r="R286" s="173" t="s">
        <v>336</v>
      </c>
      <c r="S286" s="173" t="s">
        <v>294</v>
      </c>
      <c r="T286" s="171" t="s">
        <v>442</v>
      </c>
      <c r="U286" s="174">
        <v>34</v>
      </c>
    </row>
    <row r="287" spans="2:21" s="33" customFormat="1" ht="16" x14ac:dyDescent="0.55000000000000004">
      <c r="B287" s="153">
        <v>5</v>
      </c>
      <c r="C287" s="166">
        <v>45673</v>
      </c>
      <c r="D287" s="144" t="str">
        <f t="shared" si="13"/>
        <v>木</v>
      </c>
      <c r="E287" s="167">
        <v>0.59930555555555554</v>
      </c>
      <c r="F287" s="168" t="s">
        <v>348</v>
      </c>
      <c r="G287" s="169" t="s">
        <v>334</v>
      </c>
      <c r="H287" s="170">
        <v>7.4967549709999998E-2</v>
      </c>
      <c r="I287" s="171" t="s">
        <v>329</v>
      </c>
      <c r="J287" s="171" t="s">
        <v>236</v>
      </c>
      <c r="K287" s="169" t="s">
        <v>259</v>
      </c>
      <c r="L287" s="169" t="s">
        <v>331</v>
      </c>
      <c r="M287" s="169" t="s">
        <v>240</v>
      </c>
      <c r="N287" s="169" t="s">
        <v>240</v>
      </c>
      <c r="O287" s="172" t="s">
        <v>240</v>
      </c>
      <c r="P287" s="169" t="s">
        <v>239</v>
      </c>
      <c r="Q287" s="171" t="s">
        <v>339</v>
      </c>
      <c r="R287" s="173" t="s">
        <v>307</v>
      </c>
      <c r="S287" s="173" t="s">
        <v>243</v>
      </c>
      <c r="T287" s="171"/>
      <c r="U287" s="174">
        <v>24</v>
      </c>
    </row>
    <row r="288" spans="2:21" s="33" customFormat="1" ht="16" x14ac:dyDescent="0.55000000000000004">
      <c r="B288" s="153">
        <v>5</v>
      </c>
      <c r="C288" s="166">
        <v>45673</v>
      </c>
      <c r="D288" s="144" t="str">
        <f t="shared" si="13"/>
        <v>木</v>
      </c>
      <c r="E288" s="167">
        <v>0.60763888888888884</v>
      </c>
      <c r="F288" s="168" t="s">
        <v>348</v>
      </c>
      <c r="G288" s="169" t="s">
        <v>234</v>
      </c>
      <c r="H288" s="170">
        <v>0</v>
      </c>
      <c r="I288" s="171" t="s">
        <v>329</v>
      </c>
      <c r="J288" s="171" t="s">
        <v>236</v>
      </c>
      <c r="K288" s="169" t="s">
        <v>259</v>
      </c>
      <c r="L288" s="169" t="s">
        <v>331</v>
      </c>
      <c r="M288" s="169" t="s">
        <v>240</v>
      </c>
      <c r="N288" s="169" t="s">
        <v>239</v>
      </c>
      <c r="O288" s="172" t="s">
        <v>240</v>
      </c>
      <c r="P288" s="169" t="s">
        <v>239</v>
      </c>
      <c r="Q288" s="171" t="s">
        <v>332</v>
      </c>
      <c r="R288" s="173" t="s">
        <v>242</v>
      </c>
      <c r="S288" s="173" t="s">
        <v>294</v>
      </c>
      <c r="T288" s="171"/>
      <c r="U288" s="174">
        <v>12</v>
      </c>
    </row>
    <row r="289" spans="2:21" s="33" customFormat="1" ht="16" x14ac:dyDescent="0.55000000000000004">
      <c r="B289" s="153">
        <v>6</v>
      </c>
      <c r="C289" s="166">
        <v>45673</v>
      </c>
      <c r="D289" s="144" t="str">
        <f t="shared" si="13"/>
        <v>木</v>
      </c>
      <c r="E289" s="167">
        <v>0.62361111111111112</v>
      </c>
      <c r="F289" s="168" t="s">
        <v>348</v>
      </c>
      <c r="G289" s="169" t="s">
        <v>334</v>
      </c>
      <c r="H289" s="170">
        <v>3.3334023810000002E-2</v>
      </c>
      <c r="I289" s="171" t="s">
        <v>329</v>
      </c>
      <c r="J289" s="171" t="s">
        <v>236</v>
      </c>
      <c r="K289" s="169" t="s">
        <v>259</v>
      </c>
      <c r="L289" s="169" t="s">
        <v>238</v>
      </c>
      <c r="M289" s="169" t="s">
        <v>239</v>
      </c>
      <c r="N289" s="169" t="s">
        <v>239</v>
      </c>
      <c r="O289" s="172" t="s">
        <v>240</v>
      </c>
      <c r="P289" s="169" t="s">
        <v>239</v>
      </c>
      <c r="Q289" s="171" t="s">
        <v>335</v>
      </c>
      <c r="R289" s="173" t="s">
        <v>336</v>
      </c>
      <c r="S289" s="173" t="s">
        <v>297</v>
      </c>
      <c r="T289" s="171" t="s">
        <v>355</v>
      </c>
      <c r="U289" s="174">
        <v>14</v>
      </c>
    </row>
    <row r="290" spans="2:21" s="33" customFormat="1" ht="16" x14ac:dyDescent="0.55000000000000004">
      <c r="B290" s="153">
        <v>6</v>
      </c>
      <c r="C290" s="166">
        <v>45673</v>
      </c>
      <c r="D290" s="144" t="str">
        <f t="shared" si="13"/>
        <v>木</v>
      </c>
      <c r="E290" s="167">
        <v>0.62569444444444444</v>
      </c>
      <c r="F290" s="168" t="s">
        <v>348</v>
      </c>
      <c r="G290" s="169" t="s">
        <v>334</v>
      </c>
      <c r="H290" s="170">
        <v>0.10566120530000001</v>
      </c>
      <c r="I290" s="171" t="s">
        <v>329</v>
      </c>
      <c r="J290" s="171" t="s">
        <v>236</v>
      </c>
      <c r="K290" s="169" t="s">
        <v>259</v>
      </c>
      <c r="L290" s="169" t="s">
        <v>331</v>
      </c>
      <c r="M290" s="169" t="s">
        <v>240</v>
      </c>
      <c r="N290" s="169" t="s">
        <v>240</v>
      </c>
      <c r="O290" s="172" t="s">
        <v>240</v>
      </c>
      <c r="P290" s="169" t="s">
        <v>239</v>
      </c>
      <c r="Q290" s="171" t="s">
        <v>339</v>
      </c>
      <c r="R290" s="173" t="s">
        <v>307</v>
      </c>
      <c r="S290" s="173" t="s">
        <v>243</v>
      </c>
      <c r="T290" s="171"/>
      <c r="U290" s="174">
        <v>24</v>
      </c>
    </row>
    <row r="291" spans="2:21" s="33" customFormat="1" ht="16" x14ac:dyDescent="0.55000000000000004">
      <c r="B291" s="153">
        <v>6</v>
      </c>
      <c r="C291" s="166">
        <v>45673</v>
      </c>
      <c r="D291" s="144" t="str">
        <f t="shared" si="13"/>
        <v>木</v>
      </c>
      <c r="E291" s="167">
        <v>0.63541666666666663</v>
      </c>
      <c r="F291" s="168" t="s">
        <v>348</v>
      </c>
      <c r="G291" s="169" t="s">
        <v>234</v>
      </c>
      <c r="H291" s="170">
        <v>3.5862759000000001E-2</v>
      </c>
      <c r="I291" s="171" t="s">
        <v>329</v>
      </c>
      <c r="J291" s="171" t="s">
        <v>236</v>
      </c>
      <c r="K291" s="169" t="s">
        <v>330</v>
      </c>
      <c r="L291" s="169" t="s">
        <v>331</v>
      </c>
      <c r="M291" s="169" t="s">
        <v>240</v>
      </c>
      <c r="N291" s="169" t="s">
        <v>240</v>
      </c>
      <c r="O291" s="172" t="s">
        <v>240</v>
      </c>
      <c r="P291" s="169" t="s">
        <v>239</v>
      </c>
      <c r="Q291" s="171" t="s">
        <v>332</v>
      </c>
      <c r="R291" s="173" t="s">
        <v>307</v>
      </c>
      <c r="S291" s="173" t="s">
        <v>243</v>
      </c>
      <c r="T291" s="171"/>
      <c r="U291" s="174">
        <v>11</v>
      </c>
    </row>
    <row r="292" spans="2:21" s="33" customFormat="1" ht="16" x14ac:dyDescent="0.55000000000000004">
      <c r="B292" s="153">
        <v>1</v>
      </c>
      <c r="C292" s="166">
        <v>45674</v>
      </c>
      <c r="D292" s="144" t="str">
        <f t="shared" si="13"/>
        <v>金</v>
      </c>
      <c r="E292" s="167">
        <v>0.46319444444444446</v>
      </c>
      <c r="F292" s="168" t="s">
        <v>208</v>
      </c>
      <c r="G292" s="169" t="s">
        <v>234</v>
      </c>
      <c r="H292" s="170">
        <v>0.72434346949999995</v>
      </c>
      <c r="I292" s="171" t="s">
        <v>329</v>
      </c>
      <c r="J292" s="171" t="s">
        <v>236</v>
      </c>
      <c r="K292" s="169" t="s">
        <v>259</v>
      </c>
      <c r="L292" s="169" t="s">
        <v>331</v>
      </c>
      <c r="M292" s="169" t="s">
        <v>240</v>
      </c>
      <c r="N292" s="169" t="s">
        <v>239</v>
      </c>
      <c r="O292" s="172" t="s">
        <v>240</v>
      </c>
      <c r="P292" s="169" t="s">
        <v>239</v>
      </c>
      <c r="Q292" s="171" t="s">
        <v>332</v>
      </c>
      <c r="R292" s="173" t="s">
        <v>242</v>
      </c>
      <c r="S292" s="173" t="s">
        <v>294</v>
      </c>
      <c r="T292" s="171"/>
      <c r="U292" s="174">
        <v>10</v>
      </c>
    </row>
    <row r="293" spans="2:21" s="33" customFormat="1" ht="16" x14ac:dyDescent="0.55000000000000004">
      <c r="B293" s="153">
        <v>1</v>
      </c>
      <c r="C293" s="166">
        <v>45674</v>
      </c>
      <c r="D293" s="144" t="str">
        <f t="shared" si="13"/>
        <v>金</v>
      </c>
      <c r="E293" s="167">
        <v>0.46597222222222223</v>
      </c>
      <c r="F293" s="168" t="s">
        <v>208</v>
      </c>
      <c r="G293" s="169" t="s">
        <v>334</v>
      </c>
      <c r="H293" s="170">
        <v>6.0114630070000001E-2</v>
      </c>
      <c r="I293" s="171" t="s">
        <v>329</v>
      </c>
      <c r="J293" s="171" t="s">
        <v>236</v>
      </c>
      <c r="K293" s="169" t="s">
        <v>330</v>
      </c>
      <c r="L293" s="169" t="s">
        <v>331</v>
      </c>
      <c r="M293" s="169" t="s">
        <v>240</v>
      </c>
      <c r="N293" s="169" t="s">
        <v>240</v>
      </c>
      <c r="O293" s="172" t="s">
        <v>239</v>
      </c>
      <c r="P293" s="169" t="s">
        <v>239</v>
      </c>
      <c r="Q293" s="171" t="s">
        <v>332</v>
      </c>
      <c r="R293" s="173" t="s">
        <v>307</v>
      </c>
      <c r="S293" s="173" t="s">
        <v>243</v>
      </c>
      <c r="T293" s="171"/>
      <c r="U293" s="174">
        <v>25</v>
      </c>
    </row>
    <row r="294" spans="2:21" s="33" customFormat="1" ht="16" x14ac:dyDescent="0.55000000000000004">
      <c r="B294" s="153">
        <v>1</v>
      </c>
      <c r="C294" s="166">
        <v>45674</v>
      </c>
      <c r="D294" s="144" t="str">
        <f t="shared" si="13"/>
        <v>金</v>
      </c>
      <c r="E294" s="167">
        <v>0.46875</v>
      </c>
      <c r="F294" s="168" t="s">
        <v>435</v>
      </c>
      <c r="G294" s="169" t="s">
        <v>334</v>
      </c>
      <c r="H294" s="170">
        <v>8.6710350300000003E-2</v>
      </c>
      <c r="I294" s="171" t="s">
        <v>329</v>
      </c>
      <c r="J294" s="171" t="s">
        <v>236</v>
      </c>
      <c r="K294" s="169" t="s">
        <v>330</v>
      </c>
      <c r="L294" s="169" t="s">
        <v>331</v>
      </c>
      <c r="M294" s="169" t="s">
        <v>240</v>
      </c>
      <c r="N294" s="169" t="s">
        <v>240</v>
      </c>
      <c r="O294" s="172" t="s">
        <v>239</v>
      </c>
      <c r="P294" s="169" t="s">
        <v>239</v>
      </c>
      <c r="Q294" s="171" t="s">
        <v>332</v>
      </c>
      <c r="R294" s="173" t="s">
        <v>307</v>
      </c>
      <c r="S294" s="173" t="s">
        <v>243</v>
      </c>
      <c r="T294" s="171"/>
      <c r="U294" s="174">
        <v>36</v>
      </c>
    </row>
    <row r="295" spans="2:21" s="33" customFormat="1" ht="32" x14ac:dyDescent="0.55000000000000004">
      <c r="B295" s="153">
        <v>1</v>
      </c>
      <c r="C295" s="166">
        <v>45674</v>
      </c>
      <c r="D295" s="144" t="str">
        <f t="shared" si="13"/>
        <v>金</v>
      </c>
      <c r="E295" s="167">
        <v>0.47013888888888888</v>
      </c>
      <c r="F295" s="168" t="s">
        <v>208</v>
      </c>
      <c r="G295" s="169" t="s">
        <v>334</v>
      </c>
      <c r="H295" s="170">
        <v>0</v>
      </c>
      <c r="I295" s="171" t="s">
        <v>329</v>
      </c>
      <c r="J295" s="171" t="s">
        <v>236</v>
      </c>
      <c r="K295" s="169" t="s">
        <v>330</v>
      </c>
      <c r="L295" s="169" t="s">
        <v>331</v>
      </c>
      <c r="M295" s="169" t="s">
        <v>240</v>
      </c>
      <c r="N295" s="169" t="s">
        <v>240</v>
      </c>
      <c r="O295" s="172" t="s">
        <v>239</v>
      </c>
      <c r="P295" s="169" t="s">
        <v>239</v>
      </c>
      <c r="Q295" s="171" t="s">
        <v>342</v>
      </c>
      <c r="R295" s="173" t="s">
        <v>242</v>
      </c>
      <c r="S295" s="173" t="s">
        <v>294</v>
      </c>
      <c r="T295" s="171" t="s">
        <v>443</v>
      </c>
      <c r="U295" s="174">
        <v>40</v>
      </c>
    </row>
    <row r="296" spans="2:21" s="33" customFormat="1" ht="32" x14ac:dyDescent="0.55000000000000004">
      <c r="B296" s="153">
        <v>1</v>
      </c>
      <c r="C296" s="166">
        <v>45674</v>
      </c>
      <c r="D296" s="144" t="str">
        <f t="shared" si="13"/>
        <v>金</v>
      </c>
      <c r="E296" s="167">
        <v>0.47569444444444442</v>
      </c>
      <c r="F296" s="168" t="s">
        <v>208</v>
      </c>
      <c r="G296" s="169" t="s">
        <v>334</v>
      </c>
      <c r="H296" s="170">
        <v>1.0634400699999999E-2</v>
      </c>
      <c r="I296" s="171" t="s">
        <v>329</v>
      </c>
      <c r="J296" s="171" t="s">
        <v>236</v>
      </c>
      <c r="K296" s="169" t="s">
        <v>259</v>
      </c>
      <c r="L296" s="169" t="s">
        <v>331</v>
      </c>
      <c r="M296" s="169" t="s">
        <v>239</v>
      </c>
      <c r="N296" s="169" t="s">
        <v>239</v>
      </c>
      <c r="O296" s="172" t="s">
        <v>240</v>
      </c>
      <c r="P296" s="169" t="s">
        <v>239</v>
      </c>
      <c r="Q296" s="171" t="s">
        <v>332</v>
      </c>
      <c r="R296" s="173" t="s">
        <v>336</v>
      </c>
      <c r="S296" s="173" t="s">
        <v>312</v>
      </c>
      <c r="T296" s="171" t="s">
        <v>444</v>
      </c>
      <c r="U296" s="174">
        <v>67</v>
      </c>
    </row>
    <row r="297" spans="2:21" s="33" customFormat="1" ht="16" x14ac:dyDescent="0.55000000000000004">
      <c r="B297" s="153">
        <v>2</v>
      </c>
      <c r="C297" s="166">
        <v>45674</v>
      </c>
      <c r="D297" s="144" t="str">
        <f t="shared" si="13"/>
        <v>金</v>
      </c>
      <c r="E297" s="167">
        <v>0.48333333333333334</v>
      </c>
      <c r="F297" s="168" t="s">
        <v>435</v>
      </c>
      <c r="G297" s="169" t="s">
        <v>234</v>
      </c>
      <c r="H297" s="170">
        <v>7.432043787E-3</v>
      </c>
      <c r="I297" s="171" t="s">
        <v>329</v>
      </c>
      <c r="J297" s="171" t="s">
        <v>236</v>
      </c>
      <c r="K297" s="169" t="s">
        <v>330</v>
      </c>
      <c r="L297" s="169" t="s">
        <v>331</v>
      </c>
      <c r="M297" s="169" t="s">
        <v>240</v>
      </c>
      <c r="N297" s="169" t="s">
        <v>240</v>
      </c>
      <c r="O297" s="172" t="s">
        <v>240</v>
      </c>
      <c r="P297" s="169" t="s">
        <v>239</v>
      </c>
      <c r="Q297" s="171" t="s">
        <v>332</v>
      </c>
      <c r="R297" s="173" t="s">
        <v>307</v>
      </c>
      <c r="S297" s="173" t="s">
        <v>243</v>
      </c>
      <c r="T297" s="171"/>
      <c r="U297" s="174">
        <v>7</v>
      </c>
    </row>
    <row r="298" spans="2:21" s="33" customFormat="1" ht="16" x14ac:dyDescent="0.55000000000000004">
      <c r="B298" s="153">
        <v>2</v>
      </c>
      <c r="C298" s="166">
        <v>45674</v>
      </c>
      <c r="D298" s="144" t="str">
        <f t="shared" si="13"/>
        <v>金</v>
      </c>
      <c r="E298" s="167">
        <v>0.48402777777777778</v>
      </c>
      <c r="F298" s="168" t="s">
        <v>208</v>
      </c>
      <c r="G298" s="169" t="s">
        <v>234</v>
      </c>
      <c r="H298" s="170">
        <v>9.5503360790000005E-2</v>
      </c>
      <c r="I298" s="171" t="s">
        <v>329</v>
      </c>
      <c r="J298" s="171" t="s">
        <v>236</v>
      </c>
      <c r="K298" s="169" t="s">
        <v>259</v>
      </c>
      <c r="L298" s="169" t="s">
        <v>331</v>
      </c>
      <c r="M298" s="169" t="s">
        <v>240</v>
      </c>
      <c r="N298" s="169" t="s">
        <v>239</v>
      </c>
      <c r="O298" s="172" t="s">
        <v>240</v>
      </c>
      <c r="P298" s="169" t="s">
        <v>239</v>
      </c>
      <c r="Q298" s="171" t="s">
        <v>332</v>
      </c>
      <c r="R298" s="173" t="s">
        <v>242</v>
      </c>
      <c r="S298" s="173" t="s">
        <v>294</v>
      </c>
      <c r="T298" s="171" t="s">
        <v>445</v>
      </c>
      <c r="U298" s="174">
        <v>12</v>
      </c>
    </row>
    <row r="299" spans="2:21" s="33" customFormat="1" ht="32" x14ac:dyDescent="0.55000000000000004">
      <c r="B299" s="153">
        <v>2</v>
      </c>
      <c r="C299" s="166">
        <v>45674</v>
      </c>
      <c r="D299" s="144" t="str">
        <f t="shared" si="13"/>
        <v>金</v>
      </c>
      <c r="E299" s="167">
        <v>0.48472222222222222</v>
      </c>
      <c r="F299" s="168" t="s">
        <v>208</v>
      </c>
      <c r="G299" s="169" t="s">
        <v>334</v>
      </c>
      <c r="H299" s="170">
        <v>0</v>
      </c>
      <c r="I299" s="171" t="s">
        <v>329</v>
      </c>
      <c r="J299" s="171" t="s">
        <v>236</v>
      </c>
      <c r="K299" s="169" t="s">
        <v>259</v>
      </c>
      <c r="L299" s="169" t="s">
        <v>331</v>
      </c>
      <c r="M299" s="169" t="s">
        <v>240</v>
      </c>
      <c r="N299" s="169" t="s">
        <v>239</v>
      </c>
      <c r="O299" s="172" t="s">
        <v>240</v>
      </c>
      <c r="P299" s="169" t="s">
        <v>239</v>
      </c>
      <c r="Q299" s="171" t="s">
        <v>332</v>
      </c>
      <c r="R299" s="173" t="s">
        <v>242</v>
      </c>
      <c r="S299" s="173" t="s">
        <v>294</v>
      </c>
      <c r="T299" s="171" t="s">
        <v>446</v>
      </c>
      <c r="U299" s="174">
        <v>18</v>
      </c>
    </row>
    <row r="300" spans="2:21" s="33" customFormat="1" ht="16" x14ac:dyDescent="0.55000000000000004">
      <c r="B300" s="153">
        <v>3</v>
      </c>
      <c r="C300" s="166">
        <v>45674</v>
      </c>
      <c r="D300" s="144" t="str">
        <f t="shared" si="13"/>
        <v>金</v>
      </c>
      <c r="E300" s="167">
        <v>0.50416666666666665</v>
      </c>
      <c r="F300" s="168" t="s">
        <v>208</v>
      </c>
      <c r="G300" s="169" t="s">
        <v>234</v>
      </c>
      <c r="H300" s="170">
        <v>4.6711480119999996E-2</v>
      </c>
      <c r="I300" s="171" t="s">
        <v>329</v>
      </c>
      <c r="J300" s="171" t="s">
        <v>236</v>
      </c>
      <c r="K300" s="169" t="s">
        <v>330</v>
      </c>
      <c r="L300" s="169" t="s">
        <v>331</v>
      </c>
      <c r="M300" s="169" t="s">
        <v>240</v>
      </c>
      <c r="N300" s="169" t="s">
        <v>240</v>
      </c>
      <c r="O300" s="172" t="s">
        <v>240</v>
      </c>
      <c r="P300" s="169" t="s">
        <v>239</v>
      </c>
      <c r="Q300" s="171" t="s">
        <v>332</v>
      </c>
      <c r="R300" s="173" t="s">
        <v>307</v>
      </c>
      <c r="S300" s="173" t="s">
        <v>243</v>
      </c>
      <c r="T300" s="171"/>
      <c r="U300" s="174">
        <v>9</v>
      </c>
    </row>
    <row r="301" spans="2:21" s="33" customFormat="1" ht="16" x14ac:dyDescent="0.55000000000000004">
      <c r="B301" s="153">
        <v>3</v>
      </c>
      <c r="C301" s="166">
        <v>45674</v>
      </c>
      <c r="D301" s="144" t="str">
        <f t="shared" si="13"/>
        <v>金</v>
      </c>
      <c r="E301" s="167">
        <v>0.50486111111111109</v>
      </c>
      <c r="F301" s="168" t="s">
        <v>208</v>
      </c>
      <c r="G301" s="169" t="s">
        <v>334</v>
      </c>
      <c r="H301" s="170">
        <v>3.7194801120000003E-2</v>
      </c>
      <c r="I301" s="171" t="s">
        <v>329</v>
      </c>
      <c r="J301" s="171" t="s">
        <v>236</v>
      </c>
      <c r="K301" s="169" t="s">
        <v>259</v>
      </c>
      <c r="L301" s="169" t="s">
        <v>238</v>
      </c>
      <c r="M301" s="169" t="s">
        <v>239</v>
      </c>
      <c r="N301" s="169" t="s">
        <v>239</v>
      </c>
      <c r="O301" s="172" t="s">
        <v>240</v>
      </c>
      <c r="P301" s="169" t="s">
        <v>239</v>
      </c>
      <c r="Q301" s="171" t="s">
        <v>335</v>
      </c>
      <c r="R301" s="173" t="s">
        <v>336</v>
      </c>
      <c r="S301" s="173" t="s">
        <v>297</v>
      </c>
      <c r="T301" s="171" t="s">
        <v>355</v>
      </c>
      <c r="U301" s="174">
        <v>14</v>
      </c>
    </row>
    <row r="302" spans="2:21" s="33" customFormat="1" ht="16" x14ac:dyDescent="0.55000000000000004">
      <c r="B302" s="153">
        <v>3</v>
      </c>
      <c r="C302" s="166">
        <v>45674</v>
      </c>
      <c r="D302" s="144" t="str">
        <f t="shared" si="13"/>
        <v>金</v>
      </c>
      <c r="E302" s="167">
        <v>0.51041666666666663</v>
      </c>
      <c r="F302" s="168" t="s">
        <v>435</v>
      </c>
      <c r="G302" s="169" t="s">
        <v>334</v>
      </c>
      <c r="H302" s="170">
        <v>7.7813614400000009E-2</v>
      </c>
      <c r="I302" s="171" t="s">
        <v>329</v>
      </c>
      <c r="J302" s="171" t="s">
        <v>236</v>
      </c>
      <c r="K302" s="169" t="s">
        <v>237</v>
      </c>
      <c r="L302" s="169" t="s">
        <v>331</v>
      </c>
      <c r="M302" s="169" t="s">
        <v>240</v>
      </c>
      <c r="N302" s="169" t="s">
        <v>240</v>
      </c>
      <c r="O302" s="172" t="s">
        <v>240</v>
      </c>
      <c r="P302" s="169" t="s">
        <v>239</v>
      </c>
      <c r="Q302" s="171" t="s">
        <v>339</v>
      </c>
      <c r="R302" s="173" t="s">
        <v>307</v>
      </c>
      <c r="S302" s="173" t="s">
        <v>243</v>
      </c>
      <c r="T302" s="171"/>
      <c r="U302" s="174">
        <v>34</v>
      </c>
    </row>
    <row r="303" spans="2:21" s="33" customFormat="1" ht="32" x14ac:dyDescent="0.55000000000000004">
      <c r="B303" s="153">
        <v>3</v>
      </c>
      <c r="C303" s="166">
        <v>45674</v>
      </c>
      <c r="D303" s="144" t="str">
        <f t="shared" si="13"/>
        <v>金</v>
      </c>
      <c r="E303" s="167">
        <v>0.51180555555555551</v>
      </c>
      <c r="F303" s="168" t="s">
        <v>208</v>
      </c>
      <c r="G303" s="169" t="s">
        <v>334</v>
      </c>
      <c r="H303" s="170">
        <v>1.9054692500000001E-2</v>
      </c>
      <c r="I303" s="171" t="s">
        <v>329</v>
      </c>
      <c r="J303" s="171" t="s">
        <v>236</v>
      </c>
      <c r="K303" s="169" t="s">
        <v>330</v>
      </c>
      <c r="L303" s="169" t="s">
        <v>331</v>
      </c>
      <c r="M303" s="169" t="s">
        <v>240</v>
      </c>
      <c r="N303" s="169" t="s">
        <v>240</v>
      </c>
      <c r="O303" s="172" t="s">
        <v>239</v>
      </c>
      <c r="P303" s="169" t="s">
        <v>239</v>
      </c>
      <c r="Q303" s="171" t="s">
        <v>342</v>
      </c>
      <c r="R303" s="173" t="s">
        <v>336</v>
      </c>
      <c r="S303" s="173" t="s">
        <v>343</v>
      </c>
      <c r="T303" s="171" t="s">
        <v>447</v>
      </c>
      <c r="U303" s="174">
        <v>40</v>
      </c>
    </row>
    <row r="304" spans="2:21" s="33" customFormat="1" ht="16" x14ac:dyDescent="0.55000000000000004">
      <c r="B304" s="153">
        <v>3</v>
      </c>
      <c r="C304" s="166">
        <v>45674</v>
      </c>
      <c r="D304" s="144" t="str">
        <f t="shared" si="13"/>
        <v>金</v>
      </c>
      <c r="E304" s="167">
        <v>0.51527777777777772</v>
      </c>
      <c r="F304" s="168" t="s">
        <v>208</v>
      </c>
      <c r="G304" s="169" t="s">
        <v>334</v>
      </c>
      <c r="H304" s="170">
        <v>6.2012697110000001E-2</v>
      </c>
      <c r="I304" s="171" t="s">
        <v>329</v>
      </c>
      <c r="J304" s="171" t="s">
        <v>236</v>
      </c>
      <c r="K304" s="169" t="s">
        <v>330</v>
      </c>
      <c r="L304" s="169" t="s">
        <v>331</v>
      </c>
      <c r="M304" s="169" t="s">
        <v>240</v>
      </c>
      <c r="N304" s="169" t="s">
        <v>240</v>
      </c>
      <c r="O304" s="172" t="s">
        <v>240</v>
      </c>
      <c r="P304" s="169" t="s">
        <v>239</v>
      </c>
      <c r="Q304" s="171" t="s">
        <v>332</v>
      </c>
      <c r="R304" s="173" t="s">
        <v>307</v>
      </c>
      <c r="S304" s="173" t="s">
        <v>243</v>
      </c>
      <c r="T304" s="171"/>
      <c r="U304" s="174">
        <v>56</v>
      </c>
    </row>
    <row r="305" spans="2:21" s="33" customFormat="1" ht="32" x14ac:dyDescent="0.55000000000000004">
      <c r="B305" s="153">
        <v>3</v>
      </c>
      <c r="C305" s="166">
        <v>45674</v>
      </c>
      <c r="D305" s="144" t="str">
        <f t="shared" si="13"/>
        <v>金</v>
      </c>
      <c r="E305" s="167">
        <v>0.51666666666666672</v>
      </c>
      <c r="F305" s="168" t="s">
        <v>435</v>
      </c>
      <c r="G305" s="169" t="s">
        <v>334</v>
      </c>
      <c r="H305" s="170">
        <v>4.5162355010000002E-2</v>
      </c>
      <c r="I305" s="171" t="s">
        <v>329</v>
      </c>
      <c r="J305" s="171" t="s">
        <v>236</v>
      </c>
      <c r="K305" s="169" t="s">
        <v>330</v>
      </c>
      <c r="L305" s="169" t="s">
        <v>331</v>
      </c>
      <c r="M305" s="169" t="s">
        <v>240</v>
      </c>
      <c r="N305" s="169" t="s">
        <v>240</v>
      </c>
      <c r="O305" s="172" t="s">
        <v>240</v>
      </c>
      <c r="P305" s="169" t="s">
        <v>239</v>
      </c>
      <c r="Q305" s="171" t="s">
        <v>332</v>
      </c>
      <c r="R305" s="173" t="s">
        <v>307</v>
      </c>
      <c r="S305" s="173" t="s">
        <v>243</v>
      </c>
      <c r="T305" s="171" t="s">
        <v>359</v>
      </c>
      <c r="U305" s="174">
        <v>64</v>
      </c>
    </row>
    <row r="306" spans="2:21" s="33" customFormat="1" ht="16" x14ac:dyDescent="0.55000000000000004">
      <c r="B306" s="153">
        <v>3</v>
      </c>
      <c r="C306" s="166">
        <v>45674</v>
      </c>
      <c r="D306" s="144" t="str">
        <f t="shared" si="13"/>
        <v>金</v>
      </c>
      <c r="E306" s="167">
        <v>0.5180555555555556</v>
      </c>
      <c r="F306" s="168" t="s">
        <v>208</v>
      </c>
      <c r="G306" s="169" t="s">
        <v>234</v>
      </c>
      <c r="H306" s="170">
        <v>6.9316156350000005E-2</v>
      </c>
      <c r="I306" s="171" t="s">
        <v>329</v>
      </c>
      <c r="J306" s="171" t="s">
        <v>236</v>
      </c>
      <c r="K306" s="169" t="s">
        <v>330</v>
      </c>
      <c r="L306" s="169" t="s">
        <v>331</v>
      </c>
      <c r="M306" s="169" t="s">
        <v>240</v>
      </c>
      <c r="N306" s="169" t="s">
        <v>240</v>
      </c>
      <c r="O306" s="172" t="s">
        <v>240</v>
      </c>
      <c r="P306" s="169" t="s">
        <v>239</v>
      </c>
      <c r="Q306" s="171" t="s">
        <v>332</v>
      </c>
      <c r="R306" s="173" t="s">
        <v>307</v>
      </c>
      <c r="S306" s="173" t="s">
        <v>243</v>
      </c>
      <c r="T306" s="171"/>
      <c r="U306" s="174">
        <v>9</v>
      </c>
    </row>
    <row r="307" spans="2:21" s="33" customFormat="1" ht="16" x14ac:dyDescent="0.55000000000000004">
      <c r="B307" s="153">
        <v>4</v>
      </c>
      <c r="C307" s="166">
        <v>45674</v>
      </c>
      <c r="D307" s="144" t="str">
        <f t="shared" si="13"/>
        <v>金</v>
      </c>
      <c r="E307" s="167">
        <v>0.52638888888888891</v>
      </c>
      <c r="F307" s="168" t="s">
        <v>208</v>
      </c>
      <c r="G307" s="169" t="s">
        <v>234</v>
      </c>
      <c r="H307" s="170">
        <v>8.4398671359999997E-3</v>
      </c>
      <c r="I307" s="171" t="s">
        <v>329</v>
      </c>
      <c r="J307" s="171" t="s">
        <v>236</v>
      </c>
      <c r="K307" s="169" t="s">
        <v>330</v>
      </c>
      <c r="L307" s="169" t="s">
        <v>331</v>
      </c>
      <c r="M307" s="169" t="s">
        <v>240</v>
      </c>
      <c r="N307" s="169" t="s">
        <v>240</v>
      </c>
      <c r="O307" s="172" t="s">
        <v>240</v>
      </c>
      <c r="P307" s="169" t="s">
        <v>239</v>
      </c>
      <c r="Q307" s="171" t="s">
        <v>332</v>
      </c>
      <c r="R307" s="173" t="s">
        <v>242</v>
      </c>
      <c r="S307" s="173" t="s">
        <v>343</v>
      </c>
      <c r="T307" s="171"/>
      <c r="U307" s="174">
        <v>13</v>
      </c>
    </row>
    <row r="308" spans="2:21" s="33" customFormat="1" ht="32" x14ac:dyDescent="0.55000000000000004">
      <c r="B308" s="153">
        <v>4</v>
      </c>
      <c r="C308" s="166">
        <v>45674</v>
      </c>
      <c r="D308" s="144" t="str">
        <f t="shared" si="13"/>
        <v>金</v>
      </c>
      <c r="E308" s="167">
        <v>0.52708333333333335</v>
      </c>
      <c r="F308" s="168" t="s">
        <v>208</v>
      </c>
      <c r="G308" s="169" t="s">
        <v>334</v>
      </c>
      <c r="H308" s="170">
        <v>3.4957724839999996E-2</v>
      </c>
      <c r="I308" s="171" t="s">
        <v>329</v>
      </c>
      <c r="J308" s="171" t="s">
        <v>236</v>
      </c>
      <c r="K308" s="169" t="s">
        <v>259</v>
      </c>
      <c r="L308" s="169" t="s">
        <v>238</v>
      </c>
      <c r="M308" s="169" t="s">
        <v>239</v>
      </c>
      <c r="N308" s="169" t="s">
        <v>239</v>
      </c>
      <c r="O308" s="172" t="s">
        <v>240</v>
      </c>
      <c r="P308" s="169" t="s">
        <v>239</v>
      </c>
      <c r="Q308" s="171" t="s">
        <v>335</v>
      </c>
      <c r="R308" s="173" t="s">
        <v>336</v>
      </c>
      <c r="S308" s="173" t="s">
        <v>297</v>
      </c>
      <c r="T308" s="171" t="s">
        <v>448</v>
      </c>
      <c r="U308" s="174">
        <v>14</v>
      </c>
    </row>
    <row r="309" spans="2:21" s="33" customFormat="1" ht="32" x14ac:dyDescent="0.55000000000000004">
      <c r="B309" s="153">
        <v>4</v>
      </c>
      <c r="C309" s="166">
        <v>45674</v>
      </c>
      <c r="D309" s="144" t="str">
        <f t="shared" si="13"/>
        <v>金</v>
      </c>
      <c r="E309" s="167">
        <v>0.52986111111111112</v>
      </c>
      <c r="F309" s="168" t="s">
        <v>208</v>
      </c>
      <c r="G309" s="169" t="s">
        <v>334</v>
      </c>
      <c r="H309" s="170">
        <v>3.7589388110000004E-2</v>
      </c>
      <c r="I309" s="171" t="s">
        <v>329</v>
      </c>
      <c r="J309" s="171" t="s">
        <v>236</v>
      </c>
      <c r="K309" s="169" t="s">
        <v>259</v>
      </c>
      <c r="L309" s="169" t="s">
        <v>345</v>
      </c>
      <c r="M309" s="169" t="s">
        <v>239</v>
      </c>
      <c r="N309" s="169" t="s">
        <v>240</v>
      </c>
      <c r="O309" s="172" t="s">
        <v>240</v>
      </c>
      <c r="P309" s="169" t="s">
        <v>239</v>
      </c>
      <c r="Q309" s="171" t="s">
        <v>241</v>
      </c>
      <c r="R309" s="173" t="s">
        <v>307</v>
      </c>
      <c r="S309" s="173" t="s">
        <v>297</v>
      </c>
      <c r="T309" s="171" t="s">
        <v>449</v>
      </c>
      <c r="U309" s="174">
        <v>31</v>
      </c>
    </row>
    <row r="310" spans="2:21" s="33" customFormat="1" ht="32" x14ac:dyDescent="0.55000000000000004">
      <c r="B310" s="153">
        <v>5</v>
      </c>
      <c r="C310" s="166">
        <v>45674</v>
      </c>
      <c r="D310" s="144" t="str">
        <f t="shared" si="13"/>
        <v>金</v>
      </c>
      <c r="E310" s="167">
        <v>0.59375</v>
      </c>
      <c r="F310" s="168" t="s">
        <v>435</v>
      </c>
      <c r="G310" s="169" t="s">
        <v>234</v>
      </c>
      <c r="H310" s="170">
        <v>4.3101130549999998E-2</v>
      </c>
      <c r="I310" s="171" t="s">
        <v>329</v>
      </c>
      <c r="J310" s="171" t="s">
        <v>236</v>
      </c>
      <c r="K310" s="169" t="s">
        <v>259</v>
      </c>
      <c r="L310" s="169" t="s">
        <v>331</v>
      </c>
      <c r="M310" s="169" t="s">
        <v>239</v>
      </c>
      <c r="N310" s="169" t="s">
        <v>239</v>
      </c>
      <c r="O310" s="172" t="s">
        <v>240</v>
      </c>
      <c r="P310" s="169" t="s">
        <v>239</v>
      </c>
      <c r="Q310" s="171" t="s">
        <v>341</v>
      </c>
      <c r="R310" s="173" t="s">
        <v>336</v>
      </c>
      <c r="S310" s="173" t="s">
        <v>297</v>
      </c>
      <c r="T310" s="171" t="s">
        <v>450</v>
      </c>
      <c r="U310" s="174">
        <v>2</v>
      </c>
    </row>
    <row r="311" spans="2:21" s="33" customFormat="1" ht="16" x14ac:dyDescent="0.55000000000000004">
      <c r="B311" s="153">
        <v>5</v>
      </c>
      <c r="C311" s="166">
        <v>45674</v>
      </c>
      <c r="D311" s="144" t="str">
        <f t="shared" si="13"/>
        <v>金</v>
      </c>
      <c r="E311" s="167">
        <v>0.60069444444444442</v>
      </c>
      <c r="F311" s="168" t="s">
        <v>208</v>
      </c>
      <c r="G311" s="169" t="s">
        <v>334</v>
      </c>
      <c r="H311" s="170">
        <v>5.1051850680000004E-2</v>
      </c>
      <c r="I311" s="171" t="s">
        <v>329</v>
      </c>
      <c r="J311" s="171" t="s">
        <v>236</v>
      </c>
      <c r="K311" s="169" t="s">
        <v>237</v>
      </c>
      <c r="L311" s="169" t="s">
        <v>331</v>
      </c>
      <c r="M311" s="169" t="s">
        <v>240</v>
      </c>
      <c r="N311" s="169" t="s">
        <v>240</v>
      </c>
      <c r="O311" s="172" t="s">
        <v>240</v>
      </c>
      <c r="P311" s="169" t="s">
        <v>239</v>
      </c>
      <c r="Q311" s="171" t="s">
        <v>339</v>
      </c>
      <c r="R311" s="173" t="s">
        <v>307</v>
      </c>
      <c r="S311" s="173" t="s">
        <v>243</v>
      </c>
      <c r="T311" s="171"/>
      <c r="U311" s="174">
        <v>34</v>
      </c>
    </row>
    <row r="312" spans="2:21" s="33" customFormat="1" ht="16" x14ac:dyDescent="0.55000000000000004">
      <c r="B312" s="153">
        <v>5</v>
      </c>
      <c r="C312" s="166">
        <v>45674</v>
      </c>
      <c r="D312" s="144" t="str">
        <f t="shared" si="13"/>
        <v>金</v>
      </c>
      <c r="E312" s="167">
        <v>0.60833333333333328</v>
      </c>
      <c r="F312" s="168" t="s">
        <v>208</v>
      </c>
      <c r="G312" s="169" t="s">
        <v>234</v>
      </c>
      <c r="H312" s="170">
        <v>0.12485800279999999</v>
      </c>
      <c r="I312" s="171" t="s">
        <v>329</v>
      </c>
      <c r="J312" s="171" t="s">
        <v>236</v>
      </c>
      <c r="K312" s="169" t="s">
        <v>259</v>
      </c>
      <c r="L312" s="169" t="s">
        <v>331</v>
      </c>
      <c r="M312" s="169" t="s">
        <v>240</v>
      </c>
      <c r="N312" s="169" t="s">
        <v>239</v>
      </c>
      <c r="O312" s="172" t="s">
        <v>240</v>
      </c>
      <c r="P312" s="169" t="s">
        <v>239</v>
      </c>
      <c r="Q312" s="171" t="s">
        <v>332</v>
      </c>
      <c r="R312" s="173" t="s">
        <v>307</v>
      </c>
      <c r="S312" s="173" t="s">
        <v>243</v>
      </c>
      <c r="T312" s="171"/>
      <c r="U312" s="174">
        <v>12</v>
      </c>
    </row>
    <row r="313" spans="2:21" s="33" customFormat="1" ht="16" x14ac:dyDescent="0.55000000000000004">
      <c r="B313" s="153">
        <v>5</v>
      </c>
      <c r="C313" s="166">
        <v>45674</v>
      </c>
      <c r="D313" s="144" t="str">
        <f t="shared" si="13"/>
        <v>金</v>
      </c>
      <c r="E313" s="167">
        <v>0.60902777777777772</v>
      </c>
      <c r="F313" s="168" t="s">
        <v>208</v>
      </c>
      <c r="G313" s="169" t="s">
        <v>234</v>
      </c>
      <c r="H313" s="170">
        <v>6.2955443210000002E-3</v>
      </c>
      <c r="I313" s="171" t="s">
        <v>329</v>
      </c>
      <c r="J313" s="171" t="s">
        <v>236</v>
      </c>
      <c r="K313" s="169" t="s">
        <v>330</v>
      </c>
      <c r="L313" s="169" t="s">
        <v>331</v>
      </c>
      <c r="M313" s="169" t="s">
        <v>240</v>
      </c>
      <c r="N313" s="169" t="s">
        <v>240</v>
      </c>
      <c r="O313" s="172" t="s">
        <v>240</v>
      </c>
      <c r="P313" s="169" t="s">
        <v>239</v>
      </c>
      <c r="Q313" s="171" t="s">
        <v>332</v>
      </c>
      <c r="R313" s="173" t="s">
        <v>307</v>
      </c>
      <c r="S313" s="173" t="s">
        <v>243</v>
      </c>
      <c r="T313" s="171"/>
      <c r="U313" s="174">
        <v>11</v>
      </c>
    </row>
    <row r="314" spans="2:21" s="33" customFormat="1" ht="16" x14ac:dyDescent="0.55000000000000004">
      <c r="B314" s="153">
        <v>6</v>
      </c>
      <c r="C314" s="166">
        <v>45674</v>
      </c>
      <c r="D314" s="144" t="str">
        <f t="shared" si="13"/>
        <v>金</v>
      </c>
      <c r="E314" s="167">
        <v>0.62361111111111112</v>
      </c>
      <c r="F314" s="168" t="s">
        <v>435</v>
      </c>
      <c r="G314" s="169" t="s">
        <v>334</v>
      </c>
      <c r="H314" s="170">
        <v>3.8876896520000002E-2</v>
      </c>
      <c r="I314" s="171" t="s">
        <v>329</v>
      </c>
      <c r="J314" s="171" t="s">
        <v>236</v>
      </c>
      <c r="K314" s="169" t="s">
        <v>259</v>
      </c>
      <c r="L314" s="169" t="s">
        <v>238</v>
      </c>
      <c r="M314" s="169" t="s">
        <v>239</v>
      </c>
      <c r="N314" s="169" t="s">
        <v>239</v>
      </c>
      <c r="O314" s="172" t="s">
        <v>240</v>
      </c>
      <c r="P314" s="169" t="s">
        <v>239</v>
      </c>
      <c r="Q314" s="171" t="s">
        <v>335</v>
      </c>
      <c r="R314" s="173" t="s">
        <v>336</v>
      </c>
      <c r="S314" s="173" t="s">
        <v>297</v>
      </c>
      <c r="T314" s="171" t="s">
        <v>355</v>
      </c>
      <c r="U314" s="174">
        <v>14</v>
      </c>
    </row>
    <row r="315" spans="2:21" s="33" customFormat="1" ht="16" x14ac:dyDescent="0.55000000000000004">
      <c r="B315" s="153">
        <v>6</v>
      </c>
      <c r="C315" s="166">
        <v>45674</v>
      </c>
      <c r="D315" s="144" t="str">
        <f t="shared" si="13"/>
        <v>金</v>
      </c>
      <c r="E315" s="167">
        <v>0.62430555555555556</v>
      </c>
      <c r="F315" s="168" t="s">
        <v>208</v>
      </c>
      <c r="G315" s="169" t="s">
        <v>334</v>
      </c>
      <c r="H315" s="170">
        <v>7.5929604729999989E-2</v>
      </c>
      <c r="I315" s="171" t="s">
        <v>329</v>
      </c>
      <c r="J315" s="171" t="s">
        <v>236</v>
      </c>
      <c r="K315" s="169" t="s">
        <v>330</v>
      </c>
      <c r="L315" s="169" t="s">
        <v>331</v>
      </c>
      <c r="M315" s="169" t="s">
        <v>240</v>
      </c>
      <c r="N315" s="169" t="s">
        <v>240</v>
      </c>
      <c r="O315" s="172" t="s">
        <v>240</v>
      </c>
      <c r="P315" s="169" t="s">
        <v>239</v>
      </c>
      <c r="Q315" s="171" t="s">
        <v>332</v>
      </c>
      <c r="R315" s="173" t="s">
        <v>307</v>
      </c>
      <c r="S315" s="173" t="s">
        <v>243</v>
      </c>
      <c r="T315" s="171"/>
      <c r="U315" s="174">
        <v>21</v>
      </c>
    </row>
    <row r="316" spans="2:21" s="33" customFormat="1" ht="16" x14ac:dyDescent="0.55000000000000004">
      <c r="B316" s="153">
        <v>6</v>
      </c>
      <c r="C316" s="166">
        <v>45674</v>
      </c>
      <c r="D316" s="144" t="str">
        <f t="shared" si="13"/>
        <v>金</v>
      </c>
      <c r="E316" s="167">
        <v>0.62569444444444444</v>
      </c>
      <c r="F316" s="168" t="s">
        <v>208</v>
      </c>
      <c r="G316" s="169" t="s">
        <v>334</v>
      </c>
      <c r="H316" s="170">
        <v>5.8405282599999997E-2</v>
      </c>
      <c r="I316" s="171" t="s">
        <v>329</v>
      </c>
      <c r="J316" s="171" t="s">
        <v>236</v>
      </c>
      <c r="K316" s="169" t="s">
        <v>259</v>
      </c>
      <c r="L316" s="169" t="s">
        <v>331</v>
      </c>
      <c r="M316" s="169" t="s">
        <v>240</v>
      </c>
      <c r="N316" s="169" t="s">
        <v>240</v>
      </c>
      <c r="O316" s="172" t="s">
        <v>240</v>
      </c>
      <c r="P316" s="169" t="s">
        <v>239</v>
      </c>
      <c r="Q316" s="171" t="s">
        <v>339</v>
      </c>
      <c r="R316" s="173" t="s">
        <v>307</v>
      </c>
      <c r="S316" s="173" t="s">
        <v>243</v>
      </c>
      <c r="T316" s="171"/>
      <c r="U316" s="174">
        <v>24</v>
      </c>
    </row>
    <row r="317" spans="2:21" s="33" customFormat="1" ht="16" x14ac:dyDescent="0.55000000000000004">
      <c r="B317" s="153">
        <v>6</v>
      </c>
      <c r="C317" s="166">
        <v>45674</v>
      </c>
      <c r="D317" s="144" t="str">
        <f t="shared" si="13"/>
        <v>金</v>
      </c>
      <c r="E317" s="167">
        <v>0.62916666666666665</v>
      </c>
      <c r="F317" s="168" t="s">
        <v>435</v>
      </c>
      <c r="G317" s="169" t="s">
        <v>334</v>
      </c>
      <c r="H317" s="170">
        <v>5.9873405999999997E-2</v>
      </c>
      <c r="I317" s="171" t="s">
        <v>329</v>
      </c>
      <c r="J317" s="171" t="s">
        <v>236</v>
      </c>
      <c r="K317" s="169" t="s">
        <v>259</v>
      </c>
      <c r="L317" s="169" t="s">
        <v>331</v>
      </c>
      <c r="M317" s="169" t="s">
        <v>240</v>
      </c>
      <c r="N317" s="169" t="s">
        <v>239</v>
      </c>
      <c r="O317" s="172" t="s">
        <v>240</v>
      </c>
      <c r="P317" s="169" t="s">
        <v>239</v>
      </c>
      <c r="Q317" s="171" t="s">
        <v>332</v>
      </c>
      <c r="R317" s="173" t="s">
        <v>307</v>
      </c>
      <c r="S317" s="173" t="s">
        <v>243</v>
      </c>
      <c r="T317" s="171"/>
      <c r="U317" s="174">
        <v>37</v>
      </c>
    </row>
    <row r="318" spans="2:21" s="33" customFormat="1" ht="32" x14ac:dyDescent="0.55000000000000004">
      <c r="B318" s="153">
        <v>1</v>
      </c>
      <c r="C318" s="166">
        <v>45675</v>
      </c>
      <c r="D318" s="144" t="str">
        <f t="shared" si="13"/>
        <v>土</v>
      </c>
      <c r="E318" s="167">
        <v>0.46388888888888891</v>
      </c>
      <c r="F318" s="168" t="s">
        <v>208</v>
      </c>
      <c r="G318" s="169" t="s">
        <v>234</v>
      </c>
      <c r="H318" s="170">
        <v>8.1352100709999996E-3</v>
      </c>
      <c r="I318" s="171" t="s">
        <v>329</v>
      </c>
      <c r="J318" s="171" t="s">
        <v>236</v>
      </c>
      <c r="K318" s="169" t="s">
        <v>330</v>
      </c>
      <c r="L318" s="169" t="s">
        <v>331</v>
      </c>
      <c r="M318" s="169" t="s">
        <v>240</v>
      </c>
      <c r="N318" s="169" t="s">
        <v>240</v>
      </c>
      <c r="O318" s="172" t="s">
        <v>240</v>
      </c>
      <c r="P318" s="169" t="s">
        <v>239</v>
      </c>
      <c r="Q318" s="171" t="s">
        <v>332</v>
      </c>
      <c r="R318" s="173" t="s">
        <v>307</v>
      </c>
      <c r="S318" s="173" t="s">
        <v>297</v>
      </c>
      <c r="T318" s="171" t="s">
        <v>451</v>
      </c>
      <c r="U318" s="174">
        <v>11</v>
      </c>
    </row>
    <row r="319" spans="2:21" s="33" customFormat="1" ht="32" x14ac:dyDescent="0.55000000000000004">
      <c r="B319" s="153">
        <v>1</v>
      </c>
      <c r="C319" s="166">
        <v>45675</v>
      </c>
      <c r="D319" s="144" t="str">
        <f t="shared" si="13"/>
        <v>土</v>
      </c>
      <c r="E319" s="167">
        <v>0.46458333333333335</v>
      </c>
      <c r="F319" s="168" t="s">
        <v>208</v>
      </c>
      <c r="G319" s="169" t="s">
        <v>234</v>
      </c>
      <c r="H319" s="170">
        <v>0.11890828419999999</v>
      </c>
      <c r="I319" s="171" t="s">
        <v>329</v>
      </c>
      <c r="J319" s="171" t="s">
        <v>236</v>
      </c>
      <c r="K319" s="169" t="s">
        <v>330</v>
      </c>
      <c r="L319" s="169" t="s">
        <v>331</v>
      </c>
      <c r="M319" s="169" t="s">
        <v>240</v>
      </c>
      <c r="N319" s="169" t="s">
        <v>240</v>
      </c>
      <c r="O319" s="172" t="s">
        <v>240</v>
      </c>
      <c r="P319" s="169" t="s">
        <v>239</v>
      </c>
      <c r="Q319" s="171" t="s">
        <v>332</v>
      </c>
      <c r="R319" s="173" t="s">
        <v>242</v>
      </c>
      <c r="S319" s="173" t="s">
        <v>343</v>
      </c>
      <c r="T319" s="171" t="s">
        <v>397</v>
      </c>
      <c r="U319" s="174">
        <v>13</v>
      </c>
    </row>
    <row r="320" spans="2:21" s="33" customFormat="1" ht="32" x14ac:dyDescent="0.55000000000000004">
      <c r="B320" s="153">
        <v>1</v>
      </c>
      <c r="C320" s="166">
        <v>45675</v>
      </c>
      <c r="D320" s="144" t="str">
        <f t="shared" si="13"/>
        <v>土</v>
      </c>
      <c r="E320" s="167">
        <v>0.46666666666666667</v>
      </c>
      <c r="F320" s="168" t="s">
        <v>435</v>
      </c>
      <c r="G320" s="169" t="s">
        <v>334</v>
      </c>
      <c r="H320" s="170">
        <v>0</v>
      </c>
      <c r="I320" s="171" t="s">
        <v>329</v>
      </c>
      <c r="J320" s="171" t="s">
        <v>236</v>
      </c>
      <c r="K320" s="169" t="s">
        <v>330</v>
      </c>
      <c r="L320" s="169" t="s">
        <v>331</v>
      </c>
      <c r="M320" s="169" t="s">
        <v>240</v>
      </c>
      <c r="N320" s="169" t="s">
        <v>240</v>
      </c>
      <c r="O320" s="172" t="s">
        <v>239</v>
      </c>
      <c r="P320" s="169" t="s">
        <v>239</v>
      </c>
      <c r="Q320" s="171" t="s">
        <v>342</v>
      </c>
      <c r="R320" s="173" t="s">
        <v>242</v>
      </c>
      <c r="S320" s="173" t="s">
        <v>294</v>
      </c>
      <c r="T320" s="171" t="s">
        <v>452</v>
      </c>
      <c r="U320" s="174">
        <v>23</v>
      </c>
    </row>
    <row r="321" spans="2:21" s="33" customFormat="1" ht="16" x14ac:dyDescent="0.55000000000000004">
      <c r="B321" s="153">
        <v>1</v>
      </c>
      <c r="C321" s="166">
        <v>45675</v>
      </c>
      <c r="D321" s="144" t="str">
        <f t="shared" si="13"/>
        <v>土</v>
      </c>
      <c r="E321" s="167">
        <v>0.47499999999999998</v>
      </c>
      <c r="F321" s="168" t="s">
        <v>208</v>
      </c>
      <c r="G321" s="169" t="s">
        <v>334</v>
      </c>
      <c r="H321" s="170">
        <v>7.7998746460000004E-2</v>
      </c>
      <c r="I321" s="171" t="s">
        <v>329</v>
      </c>
      <c r="J321" s="171" t="s">
        <v>236</v>
      </c>
      <c r="K321" s="169" t="s">
        <v>259</v>
      </c>
      <c r="L321" s="169" t="s">
        <v>331</v>
      </c>
      <c r="M321" s="169" t="s">
        <v>240</v>
      </c>
      <c r="N321" s="169" t="s">
        <v>240</v>
      </c>
      <c r="O321" s="172" t="s">
        <v>240</v>
      </c>
      <c r="P321" s="169" t="s">
        <v>239</v>
      </c>
      <c r="Q321" s="171" t="s">
        <v>332</v>
      </c>
      <c r="R321" s="173" t="s">
        <v>307</v>
      </c>
      <c r="S321" s="173" t="s">
        <v>243</v>
      </c>
      <c r="T321" s="171"/>
      <c r="U321" s="174">
        <v>61</v>
      </c>
    </row>
    <row r="322" spans="2:21" s="33" customFormat="1" ht="16" x14ac:dyDescent="0.55000000000000004">
      <c r="B322" s="153">
        <v>1</v>
      </c>
      <c r="C322" s="166">
        <v>45675</v>
      </c>
      <c r="D322" s="144" t="str">
        <f t="shared" si="13"/>
        <v>土</v>
      </c>
      <c r="E322" s="167">
        <v>0.47638888888888886</v>
      </c>
      <c r="F322" s="168" t="s">
        <v>208</v>
      </c>
      <c r="G322" s="169" t="s">
        <v>234</v>
      </c>
      <c r="H322" s="170">
        <v>6.7202078150000011E-2</v>
      </c>
      <c r="I322" s="171" t="s">
        <v>329</v>
      </c>
      <c r="J322" s="171" t="s">
        <v>236</v>
      </c>
      <c r="K322" s="169" t="s">
        <v>259</v>
      </c>
      <c r="L322" s="169" t="s">
        <v>331</v>
      </c>
      <c r="M322" s="169" t="s">
        <v>240</v>
      </c>
      <c r="N322" s="169" t="s">
        <v>239</v>
      </c>
      <c r="O322" s="172" t="s">
        <v>240</v>
      </c>
      <c r="P322" s="169" t="s">
        <v>239</v>
      </c>
      <c r="Q322" s="171" t="s">
        <v>332</v>
      </c>
      <c r="R322" s="173" t="s">
        <v>307</v>
      </c>
      <c r="S322" s="173" t="s">
        <v>243</v>
      </c>
      <c r="T322" s="171"/>
      <c r="U322" s="174">
        <v>10</v>
      </c>
    </row>
    <row r="323" spans="2:21" s="33" customFormat="1" ht="16" x14ac:dyDescent="0.55000000000000004">
      <c r="B323" s="153">
        <v>1</v>
      </c>
      <c r="C323" s="166">
        <v>45675</v>
      </c>
      <c r="D323" s="144" t="str">
        <f t="shared" si="13"/>
        <v>土</v>
      </c>
      <c r="E323" s="167">
        <v>0.47708333333333336</v>
      </c>
      <c r="F323" s="168" t="s">
        <v>435</v>
      </c>
      <c r="G323" s="169" t="s">
        <v>234</v>
      </c>
      <c r="H323" s="170">
        <v>4.4797049539999998E-3</v>
      </c>
      <c r="I323" s="171" t="s">
        <v>329</v>
      </c>
      <c r="J323" s="171" t="s">
        <v>236</v>
      </c>
      <c r="K323" s="169" t="s">
        <v>330</v>
      </c>
      <c r="L323" s="169" t="s">
        <v>331</v>
      </c>
      <c r="M323" s="169" t="s">
        <v>240</v>
      </c>
      <c r="N323" s="169" t="s">
        <v>240</v>
      </c>
      <c r="O323" s="172" t="s">
        <v>240</v>
      </c>
      <c r="P323" s="169" t="s">
        <v>239</v>
      </c>
      <c r="Q323" s="171" t="s">
        <v>332</v>
      </c>
      <c r="R323" s="173" t="s">
        <v>307</v>
      </c>
      <c r="S323" s="173" t="s">
        <v>243</v>
      </c>
      <c r="T323" s="171"/>
      <c r="U323" s="174">
        <v>9</v>
      </c>
    </row>
    <row r="324" spans="2:21" s="33" customFormat="1" ht="32" x14ac:dyDescent="0.55000000000000004">
      <c r="B324" s="153">
        <v>2</v>
      </c>
      <c r="C324" s="166">
        <v>45675</v>
      </c>
      <c r="D324" s="144" t="str">
        <f t="shared" si="13"/>
        <v>土</v>
      </c>
      <c r="E324" s="167">
        <v>0.48472222222222222</v>
      </c>
      <c r="F324" s="168" t="s">
        <v>208</v>
      </c>
      <c r="G324" s="169" t="s">
        <v>234</v>
      </c>
      <c r="H324" s="170">
        <v>0</v>
      </c>
      <c r="I324" s="171" t="s">
        <v>329</v>
      </c>
      <c r="J324" s="171" t="s">
        <v>236</v>
      </c>
      <c r="K324" s="169" t="s">
        <v>330</v>
      </c>
      <c r="L324" s="169" t="s">
        <v>331</v>
      </c>
      <c r="M324" s="169" t="s">
        <v>240</v>
      </c>
      <c r="N324" s="169" t="s">
        <v>240</v>
      </c>
      <c r="O324" s="172" t="s">
        <v>240</v>
      </c>
      <c r="P324" s="169" t="s">
        <v>239</v>
      </c>
      <c r="Q324" s="171" t="s">
        <v>332</v>
      </c>
      <c r="R324" s="173" t="s">
        <v>242</v>
      </c>
      <c r="S324" s="173" t="s">
        <v>343</v>
      </c>
      <c r="T324" s="171" t="s">
        <v>397</v>
      </c>
      <c r="U324" s="174">
        <v>13</v>
      </c>
    </row>
    <row r="325" spans="2:21" s="33" customFormat="1" ht="32" x14ac:dyDescent="0.55000000000000004">
      <c r="B325" s="153">
        <v>2</v>
      </c>
      <c r="C325" s="166">
        <v>45675</v>
      </c>
      <c r="D325" s="144" t="str">
        <f t="shared" si="13"/>
        <v>土</v>
      </c>
      <c r="E325" s="167">
        <v>0.48541666666666666</v>
      </c>
      <c r="F325" s="168" t="s">
        <v>208</v>
      </c>
      <c r="G325" s="169" t="s">
        <v>334</v>
      </c>
      <c r="H325" s="170">
        <v>2.912525707E-2</v>
      </c>
      <c r="I325" s="171" t="s">
        <v>329</v>
      </c>
      <c r="J325" s="171" t="s">
        <v>236</v>
      </c>
      <c r="K325" s="169" t="s">
        <v>259</v>
      </c>
      <c r="L325" s="169" t="s">
        <v>238</v>
      </c>
      <c r="M325" s="169" t="s">
        <v>239</v>
      </c>
      <c r="N325" s="169" t="s">
        <v>239</v>
      </c>
      <c r="O325" s="172" t="s">
        <v>240</v>
      </c>
      <c r="P325" s="169" t="s">
        <v>239</v>
      </c>
      <c r="Q325" s="171" t="s">
        <v>335</v>
      </c>
      <c r="R325" s="173" t="s">
        <v>336</v>
      </c>
      <c r="S325" s="173" t="s">
        <v>297</v>
      </c>
      <c r="T325" s="171" t="s">
        <v>453</v>
      </c>
      <c r="U325" s="174">
        <v>14</v>
      </c>
    </row>
    <row r="326" spans="2:21" s="33" customFormat="1" ht="32" x14ac:dyDescent="0.55000000000000004">
      <c r="B326" s="153">
        <v>2</v>
      </c>
      <c r="C326" s="166">
        <v>45675</v>
      </c>
      <c r="D326" s="144" t="str">
        <f t="shared" si="13"/>
        <v>土</v>
      </c>
      <c r="E326" s="167">
        <v>0.48680555555555555</v>
      </c>
      <c r="F326" s="168" t="s">
        <v>435</v>
      </c>
      <c r="G326" s="169" t="s">
        <v>334</v>
      </c>
      <c r="H326" s="170">
        <v>8.262987405E-3</v>
      </c>
      <c r="I326" s="171" t="s">
        <v>329</v>
      </c>
      <c r="J326" s="171" t="s">
        <v>236</v>
      </c>
      <c r="K326" s="169" t="s">
        <v>330</v>
      </c>
      <c r="L326" s="169" t="s">
        <v>331</v>
      </c>
      <c r="M326" s="169" t="s">
        <v>240</v>
      </c>
      <c r="N326" s="169" t="s">
        <v>240</v>
      </c>
      <c r="O326" s="172" t="s">
        <v>239</v>
      </c>
      <c r="P326" s="169" t="s">
        <v>239</v>
      </c>
      <c r="Q326" s="171" t="s">
        <v>342</v>
      </c>
      <c r="R326" s="173" t="s">
        <v>242</v>
      </c>
      <c r="S326" s="173" t="s">
        <v>294</v>
      </c>
      <c r="T326" s="171" t="s">
        <v>454</v>
      </c>
      <c r="U326" s="174">
        <v>23</v>
      </c>
    </row>
    <row r="327" spans="2:21" s="33" customFormat="1" ht="32" x14ac:dyDescent="0.55000000000000004">
      <c r="B327" s="153">
        <v>2</v>
      </c>
      <c r="C327" s="166">
        <v>45675</v>
      </c>
      <c r="D327" s="144" t="str">
        <f t="shared" si="13"/>
        <v>土</v>
      </c>
      <c r="E327" s="167">
        <v>0.49027777777777776</v>
      </c>
      <c r="F327" s="168" t="s">
        <v>208</v>
      </c>
      <c r="G327" s="169" t="s">
        <v>334</v>
      </c>
      <c r="H327" s="170">
        <v>1.06238151E-4</v>
      </c>
      <c r="I327" s="171" t="s">
        <v>329</v>
      </c>
      <c r="J327" s="171" t="s">
        <v>236</v>
      </c>
      <c r="K327" s="169" t="s">
        <v>237</v>
      </c>
      <c r="L327" s="169" t="s">
        <v>331</v>
      </c>
      <c r="M327" s="169" t="s">
        <v>240</v>
      </c>
      <c r="N327" s="169" t="s">
        <v>240</v>
      </c>
      <c r="O327" s="172" t="s">
        <v>239</v>
      </c>
      <c r="P327" s="169" t="s">
        <v>239</v>
      </c>
      <c r="Q327" s="171" t="s">
        <v>342</v>
      </c>
      <c r="R327" s="173" t="s">
        <v>336</v>
      </c>
      <c r="S327" s="173" t="s">
        <v>343</v>
      </c>
      <c r="T327" s="171" t="s">
        <v>455</v>
      </c>
      <c r="U327" s="174">
        <v>33</v>
      </c>
    </row>
    <row r="328" spans="2:21" s="33" customFormat="1" ht="16" x14ac:dyDescent="0.55000000000000004">
      <c r="B328" s="153">
        <v>2</v>
      </c>
      <c r="C328" s="166">
        <v>45675</v>
      </c>
      <c r="D328" s="144" t="str">
        <f t="shared" si="13"/>
        <v>土</v>
      </c>
      <c r="E328" s="167">
        <v>0.49652777777777779</v>
      </c>
      <c r="F328" s="168" t="s">
        <v>208</v>
      </c>
      <c r="G328" s="169" t="s">
        <v>234</v>
      </c>
      <c r="H328" s="170">
        <v>6.6443933179999998E-2</v>
      </c>
      <c r="I328" s="171" t="s">
        <v>329</v>
      </c>
      <c r="J328" s="171" t="s">
        <v>236</v>
      </c>
      <c r="K328" s="169" t="s">
        <v>330</v>
      </c>
      <c r="L328" s="169" t="s">
        <v>331</v>
      </c>
      <c r="M328" s="169" t="s">
        <v>240</v>
      </c>
      <c r="N328" s="169" t="s">
        <v>240</v>
      </c>
      <c r="O328" s="172" t="s">
        <v>240</v>
      </c>
      <c r="P328" s="169" t="s">
        <v>239</v>
      </c>
      <c r="Q328" s="171" t="s">
        <v>332</v>
      </c>
      <c r="R328" s="173" t="s">
        <v>307</v>
      </c>
      <c r="S328" s="173" t="s">
        <v>243</v>
      </c>
      <c r="T328" s="171"/>
      <c r="U328" s="174">
        <v>11</v>
      </c>
    </row>
    <row r="329" spans="2:21" s="33" customFormat="1" ht="32" x14ac:dyDescent="0.55000000000000004">
      <c r="B329" s="153">
        <v>3</v>
      </c>
      <c r="C329" s="166">
        <v>45675</v>
      </c>
      <c r="D329" s="144" t="str">
        <f t="shared" si="13"/>
        <v>土</v>
      </c>
      <c r="E329" s="167">
        <v>0.50347222222222221</v>
      </c>
      <c r="F329" s="168" t="s">
        <v>435</v>
      </c>
      <c r="G329" s="169" t="s">
        <v>234</v>
      </c>
      <c r="H329" s="170">
        <v>1.5247150520000001E-2</v>
      </c>
      <c r="I329" s="171" t="s">
        <v>329</v>
      </c>
      <c r="J329" s="171" t="s">
        <v>236</v>
      </c>
      <c r="K329" s="169" t="s">
        <v>410</v>
      </c>
      <c r="L329" s="169" t="s">
        <v>331</v>
      </c>
      <c r="M329" s="169" t="s">
        <v>240</v>
      </c>
      <c r="N329" s="169" t="s">
        <v>240</v>
      </c>
      <c r="O329" s="172" t="s">
        <v>239</v>
      </c>
      <c r="P329" s="169" t="s">
        <v>239</v>
      </c>
      <c r="Q329" s="171" t="s">
        <v>339</v>
      </c>
      <c r="R329" s="173" t="s">
        <v>336</v>
      </c>
      <c r="S329" s="173" t="s">
        <v>343</v>
      </c>
      <c r="T329" s="171" t="s">
        <v>456</v>
      </c>
      <c r="U329" s="174">
        <v>1</v>
      </c>
    </row>
    <row r="330" spans="2:21" s="33" customFormat="1" ht="16" x14ac:dyDescent="0.55000000000000004">
      <c r="B330" s="153">
        <v>3</v>
      </c>
      <c r="C330" s="166">
        <v>45675</v>
      </c>
      <c r="D330" s="144" t="str">
        <f t="shared" si="13"/>
        <v>土</v>
      </c>
      <c r="E330" s="167">
        <v>0.51111111111111107</v>
      </c>
      <c r="F330" s="168" t="s">
        <v>208</v>
      </c>
      <c r="G330" s="169" t="s">
        <v>334</v>
      </c>
      <c r="H330" s="170">
        <v>8.8675930050000004E-2</v>
      </c>
      <c r="I330" s="171" t="s">
        <v>329</v>
      </c>
      <c r="J330" s="171" t="s">
        <v>236</v>
      </c>
      <c r="K330" s="169" t="s">
        <v>330</v>
      </c>
      <c r="L330" s="169" t="s">
        <v>331</v>
      </c>
      <c r="M330" s="169" t="s">
        <v>240</v>
      </c>
      <c r="N330" s="169" t="s">
        <v>240</v>
      </c>
      <c r="O330" s="172" t="s">
        <v>239</v>
      </c>
      <c r="P330" s="169" t="s">
        <v>239</v>
      </c>
      <c r="Q330" s="171" t="s">
        <v>332</v>
      </c>
      <c r="R330" s="173" t="s">
        <v>307</v>
      </c>
      <c r="S330" s="173" t="s">
        <v>243</v>
      </c>
      <c r="T330" s="171"/>
      <c r="U330" s="174">
        <v>36</v>
      </c>
    </row>
    <row r="331" spans="2:21" s="33" customFormat="1" ht="32" x14ac:dyDescent="0.55000000000000004">
      <c r="B331" s="153">
        <v>3</v>
      </c>
      <c r="C331" s="166">
        <v>45675</v>
      </c>
      <c r="D331" s="144" t="str">
        <f t="shared" si="13"/>
        <v>土</v>
      </c>
      <c r="E331" s="167">
        <v>0.51180555555555551</v>
      </c>
      <c r="F331" s="168" t="s">
        <v>208</v>
      </c>
      <c r="G331" s="169" t="s">
        <v>334</v>
      </c>
      <c r="H331" s="170">
        <v>0</v>
      </c>
      <c r="I331" s="171" t="s">
        <v>329</v>
      </c>
      <c r="J331" s="171" t="s">
        <v>236</v>
      </c>
      <c r="K331" s="169" t="s">
        <v>330</v>
      </c>
      <c r="L331" s="169" t="s">
        <v>331</v>
      </c>
      <c r="M331" s="169" t="s">
        <v>240</v>
      </c>
      <c r="N331" s="169" t="s">
        <v>240</v>
      </c>
      <c r="O331" s="172" t="s">
        <v>239</v>
      </c>
      <c r="P331" s="169" t="s">
        <v>239</v>
      </c>
      <c r="Q331" s="171" t="s">
        <v>342</v>
      </c>
      <c r="R331" s="173" t="s">
        <v>242</v>
      </c>
      <c r="S331" s="173" t="s">
        <v>294</v>
      </c>
      <c r="T331" s="171" t="s">
        <v>457</v>
      </c>
      <c r="U331" s="174">
        <v>40</v>
      </c>
    </row>
    <row r="332" spans="2:21" s="33" customFormat="1" ht="32" x14ac:dyDescent="0.55000000000000004">
      <c r="B332" s="153">
        <v>3</v>
      </c>
      <c r="C332" s="166">
        <v>45675</v>
      </c>
      <c r="D332" s="144" t="str">
        <f t="shared" si="13"/>
        <v>土</v>
      </c>
      <c r="E332" s="167">
        <v>0.51597222222222228</v>
      </c>
      <c r="F332" s="168" t="s">
        <v>435</v>
      </c>
      <c r="G332" s="169" t="s">
        <v>334</v>
      </c>
      <c r="H332" s="170">
        <v>9.5214489209999986E-3</v>
      </c>
      <c r="I332" s="171" t="s">
        <v>329</v>
      </c>
      <c r="J332" s="171" t="s">
        <v>236</v>
      </c>
      <c r="K332" s="169" t="s">
        <v>259</v>
      </c>
      <c r="L332" s="169" t="s">
        <v>331</v>
      </c>
      <c r="M332" s="169" t="s">
        <v>240</v>
      </c>
      <c r="N332" s="169" t="s">
        <v>240</v>
      </c>
      <c r="O332" s="172" t="s">
        <v>240</v>
      </c>
      <c r="P332" s="169" t="s">
        <v>239</v>
      </c>
      <c r="Q332" s="171" t="s">
        <v>332</v>
      </c>
      <c r="R332" s="173" t="s">
        <v>242</v>
      </c>
      <c r="S332" s="173" t="s">
        <v>294</v>
      </c>
      <c r="T332" s="171" t="s">
        <v>458</v>
      </c>
      <c r="U332" s="174">
        <v>57</v>
      </c>
    </row>
    <row r="333" spans="2:21" s="33" customFormat="1" ht="16" x14ac:dyDescent="0.55000000000000004">
      <c r="B333" s="153">
        <v>4</v>
      </c>
      <c r="C333" s="166">
        <v>45675</v>
      </c>
      <c r="D333" s="144" t="str">
        <f t="shared" si="13"/>
        <v>土</v>
      </c>
      <c r="E333" s="167">
        <v>0.52777777777777779</v>
      </c>
      <c r="F333" s="168" t="s">
        <v>208</v>
      </c>
      <c r="G333" s="169" t="s">
        <v>334</v>
      </c>
      <c r="H333" s="170">
        <v>0.12774926340000001</v>
      </c>
      <c r="I333" s="171" t="s">
        <v>329</v>
      </c>
      <c r="J333" s="171" t="s">
        <v>236</v>
      </c>
      <c r="K333" s="169" t="s">
        <v>330</v>
      </c>
      <c r="L333" s="169" t="s">
        <v>331</v>
      </c>
      <c r="M333" s="169" t="s">
        <v>240</v>
      </c>
      <c r="N333" s="169" t="s">
        <v>240</v>
      </c>
      <c r="O333" s="172" t="s">
        <v>240</v>
      </c>
      <c r="P333" s="169" t="s">
        <v>239</v>
      </c>
      <c r="Q333" s="171" t="s">
        <v>332</v>
      </c>
      <c r="R333" s="173" t="s">
        <v>307</v>
      </c>
      <c r="S333" s="173" t="s">
        <v>312</v>
      </c>
      <c r="T333" s="171" t="s">
        <v>459</v>
      </c>
      <c r="U333" s="174">
        <v>17</v>
      </c>
    </row>
    <row r="334" spans="2:21" s="33" customFormat="1" ht="16" x14ac:dyDescent="0.55000000000000004">
      <c r="B334" s="153">
        <v>4</v>
      </c>
      <c r="C334" s="166">
        <v>45675</v>
      </c>
      <c r="D334" s="144" t="str">
        <f t="shared" si="13"/>
        <v>土</v>
      </c>
      <c r="E334" s="167">
        <v>0.52916666666666667</v>
      </c>
      <c r="F334" s="168" t="s">
        <v>208</v>
      </c>
      <c r="G334" s="169" t="s">
        <v>334</v>
      </c>
      <c r="H334" s="170">
        <v>4.9318774099999997E-2</v>
      </c>
      <c r="I334" s="171" t="s">
        <v>329</v>
      </c>
      <c r="J334" s="171" t="s">
        <v>236</v>
      </c>
      <c r="K334" s="169" t="s">
        <v>259</v>
      </c>
      <c r="L334" s="169" t="s">
        <v>331</v>
      </c>
      <c r="M334" s="169" t="s">
        <v>239</v>
      </c>
      <c r="N334" s="169" t="s">
        <v>239</v>
      </c>
      <c r="O334" s="172" t="s">
        <v>240</v>
      </c>
      <c r="P334" s="169" t="s">
        <v>239</v>
      </c>
      <c r="Q334" s="171" t="s">
        <v>332</v>
      </c>
      <c r="R334" s="173" t="s">
        <v>307</v>
      </c>
      <c r="S334" s="173" t="s">
        <v>312</v>
      </c>
      <c r="T334" s="171" t="s">
        <v>460</v>
      </c>
      <c r="U334" s="174">
        <v>26</v>
      </c>
    </row>
    <row r="335" spans="2:21" s="33" customFormat="1" ht="16" x14ac:dyDescent="0.55000000000000004">
      <c r="B335" s="153">
        <v>4</v>
      </c>
      <c r="C335" s="166">
        <v>45675</v>
      </c>
      <c r="D335" s="144" t="str">
        <f t="shared" si="13"/>
        <v>土</v>
      </c>
      <c r="E335" s="167">
        <v>0.52986111111111112</v>
      </c>
      <c r="F335" s="168" t="s">
        <v>435</v>
      </c>
      <c r="G335" s="169" t="s">
        <v>334</v>
      </c>
      <c r="H335" s="170">
        <v>0.15073484619999999</v>
      </c>
      <c r="I335" s="171" t="s">
        <v>329</v>
      </c>
      <c r="J335" s="171" t="s">
        <v>236</v>
      </c>
      <c r="K335" s="169" t="s">
        <v>259</v>
      </c>
      <c r="L335" s="169" t="s">
        <v>331</v>
      </c>
      <c r="M335" s="169" t="s">
        <v>239</v>
      </c>
      <c r="N335" s="169" t="s">
        <v>239</v>
      </c>
      <c r="O335" s="172" t="s">
        <v>240</v>
      </c>
      <c r="P335" s="169" t="s">
        <v>239</v>
      </c>
      <c r="Q335" s="171" t="s">
        <v>332</v>
      </c>
      <c r="R335" s="173" t="s">
        <v>307</v>
      </c>
      <c r="S335" s="173" t="s">
        <v>312</v>
      </c>
      <c r="T335" s="171" t="s">
        <v>461</v>
      </c>
      <c r="U335" s="174">
        <v>29</v>
      </c>
    </row>
    <row r="336" spans="2:21" s="33" customFormat="1" ht="16" x14ac:dyDescent="0.55000000000000004">
      <c r="B336" s="153">
        <v>4</v>
      </c>
      <c r="C336" s="166">
        <v>45675</v>
      </c>
      <c r="D336" s="144" t="str">
        <f t="shared" si="13"/>
        <v>土</v>
      </c>
      <c r="E336" s="167">
        <v>0.52986111111111112</v>
      </c>
      <c r="F336" s="168" t="s">
        <v>208</v>
      </c>
      <c r="G336" s="169" t="s">
        <v>334</v>
      </c>
      <c r="H336" s="170">
        <v>0</v>
      </c>
      <c r="I336" s="171" t="s">
        <v>329</v>
      </c>
      <c r="J336" s="171" t="s">
        <v>236</v>
      </c>
      <c r="K336" s="169" t="s">
        <v>259</v>
      </c>
      <c r="L336" s="169" t="s">
        <v>345</v>
      </c>
      <c r="M336" s="169" t="s">
        <v>239</v>
      </c>
      <c r="N336" s="169" t="s">
        <v>240</v>
      </c>
      <c r="O336" s="172" t="s">
        <v>240</v>
      </c>
      <c r="P336" s="169" t="s">
        <v>239</v>
      </c>
      <c r="Q336" s="171" t="s">
        <v>241</v>
      </c>
      <c r="R336" s="173" t="s">
        <v>242</v>
      </c>
      <c r="S336" s="173" t="s">
        <v>295</v>
      </c>
      <c r="T336" s="171" t="s">
        <v>462</v>
      </c>
      <c r="U336" s="174">
        <v>31</v>
      </c>
    </row>
    <row r="337" spans="2:21" s="33" customFormat="1" ht="16" x14ac:dyDescent="0.55000000000000004">
      <c r="B337" s="153">
        <v>4</v>
      </c>
      <c r="C337" s="166">
        <v>45675</v>
      </c>
      <c r="D337" s="144" t="str">
        <f t="shared" si="13"/>
        <v>土</v>
      </c>
      <c r="E337" s="167">
        <v>0.53194444444444444</v>
      </c>
      <c r="F337" s="168" t="s">
        <v>208</v>
      </c>
      <c r="G337" s="169" t="s">
        <v>334</v>
      </c>
      <c r="H337" s="170">
        <v>9.1536334100000005E-2</v>
      </c>
      <c r="I337" s="171" t="s">
        <v>329</v>
      </c>
      <c r="J337" s="171" t="s">
        <v>236</v>
      </c>
      <c r="K337" s="169" t="s">
        <v>330</v>
      </c>
      <c r="L337" s="169" t="s">
        <v>331</v>
      </c>
      <c r="M337" s="169" t="s">
        <v>240</v>
      </c>
      <c r="N337" s="169" t="s">
        <v>240</v>
      </c>
      <c r="O337" s="172" t="s">
        <v>239</v>
      </c>
      <c r="P337" s="169" t="s">
        <v>239</v>
      </c>
      <c r="Q337" s="171" t="s">
        <v>332</v>
      </c>
      <c r="R337" s="173" t="s">
        <v>307</v>
      </c>
      <c r="S337" s="173" t="s">
        <v>243</v>
      </c>
      <c r="T337" s="171"/>
      <c r="U337" s="174">
        <v>36</v>
      </c>
    </row>
    <row r="338" spans="2:21" s="33" customFormat="1" ht="32" x14ac:dyDescent="0.55000000000000004">
      <c r="B338" s="153">
        <v>4</v>
      </c>
      <c r="C338" s="166">
        <v>45675</v>
      </c>
      <c r="D338" s="144" t="str">
        <f t="shared" si="13"/>
        <v>土</v>
      </c>
      <c r="E338" s="167">
        <v>0.53680555555555554</v>
      </c>
      <c r="F338" s="168" t="s">
        <v>435</v>
      </c>
      <c r="G338" s="169" t="s">
        <v>334</v>
      </c>
      <c r="H338" s="170">
        <v>0</v>
      </c>
      <c r="I338" s="171" t="s">
        <v>329</v>
      </c>
      <c r="J338" s="171" t="s">
        <v>236</v>
      </c>
      <c r="K338" s="169" t="s">
        <v>259</v>
      </c>
      <c r="L338" s="169" t="s">
        <v>331</v>
      </c>
      <c r="M338" s="169" t="s">
        <v>240</v>
      </c>
      <c r="N338" s="169" t="s">
        <v>239</v>
      </c>
      <c r="O338" s="172" t="s">
        <v>240</v>
      </c>
      <c r="P338" s="169" t="s">
        <v>239</v>
      </c>
      <c r="Q338" s="171" t="s">
        <v>332</v>
      </c>
      <c r="R338" s="173" t="s">
        <v>242</v>
      </c>
      <c r="S338" s="173" t="s">
        <v>294</v>
      </c>
      <c r="T338" s="171" t="s">
        <v>463</v>
      </c>
      <c r="U338" s="174">
        <v>59</v>
      </c>
    </row>
    <row r="339" spans="2:21" s="33" customFormat="1" ht="16" x14ac:dyDescent="0.55000000000000004">
      <c r="B339" s="153">
        <v>4</v>
      </c>
      <c r="C339" s="166">
        <v>45675</v>
      </c>
      <c r="D339" s="144" t="str">
        <f t="shared" si="13"/>
        <v>土</v>
      </c>
      <c r="E339" s="167">
        <v>0.53819444444444442</v>
      </c>
      <c r="F339" s="168" t="s">
        <v>208</v>
      </c>
      <c r="G339" s="169" t="s">
        <v>334</v>
      </c>
      <c r="H339" s="170">
        <v>1.8367210929999999E-2</v>
      </c>
      <c r="I339" s="171" t="s">
        <v>329</v>
      </c>
      <c r="J339" s="171" t="s">
        <v>236</v>
      </c>
      <c r="K339" s="169" t="s">
        <v>259</v>
      </c>
      <c r="L339" s="169" t="s">
        <v>331</v>
      </c>
      <c r="M339" s="169" t="s">
        <v>239</v>
      </c>
      <c r="N339" s="169" t="s">
        <v>239</v>
      </c>
      <c r="O339" s="172" t="s">
        <v>240</v>
      </c>
      <c r="P339" s="169" t="s">
        <v>239</v>
      </c>
      <c r="Q339" s="171" t="s">
        <v>332</v>
      </c>
      <c r="R339" s="173" t="s">
        <v>336</v>
      </c>
      <c r="S339" s="173" t="s">
        <v>343</v>
      </c>
      <c r="T339" s="171"/>
      <c r="U339" s="174">
        <v>67</v>
      </c>
    </row>
    <row r="340" spans="2:21" s="33" customFormat="1" ht="32" x14ac:dyDescent="0.55000000000000004">
      <c r="B340" s="153">
        <v>5</v>
      </c>
      <c r="C340" s="166">
        <v>45675</v>
      </c>
      <c r="D340" s="144" t="str">
        <f t="shared" si="13"/>
        <v>土</v>
      </c>
      <c r="E340" s="167">
        <v>0.59583333333333333</v>
      </c>
      <c r="F340" s="168" t="s">
        <v>208</v>
      </c>
      <c r="G340" s="169" t="s">
        <v>334</v>
      </c>
      <c r="H340" s="170">
        <v>2.098452596E-2</v>
      </c>
      <c r="I340" s="171" t="s">
        <v>329</v>
      </c>
      <c r="J340" s="171" t="s">
        <v>236</v>
      </c>
      <c r="K340" s="169" t="s">
        <v>259</v>
      </c>
      <c r="L340" s="169" t="s">
        <v>238</v>
      </c>
      <c r="M340" s="169" t="s">
        <v>239</v>
      </c>
      <c r="N340" s="169" t="s">
        <v>239</v>
      </c>
      <c r="O340" s="172" t="s">
        <v>240</v>
      </c>
      <c r="P340" s="169" t="s">
        <v>239</v>
      </c>
      <c r="Q340" s="171" t="s">
        <v>335</v>
      </c>
      <c r="R340" s="173" t="s">
        <v>336</v>
      </c>
      <c r="S340" s="173" t="s">
        <v>297</v>
      </c>
      <c r="T340" s="171" t="s">
        <v>464</v>
      </c>
      <c r="U340" s="174">
        <v>14</v>
      </c>
    </row>
    <row r="341" spans="2:21" s="33" customFormat="1" ht="32" x14ac:dyDescent="0.55000000000000004">
      <c r="B341" s="153">
        <v>5</v>
      </c>
      <c r="C341" s="166">
        <v>45675</v>
      </c>
      <c r="D341" s="144" t="str">
        <f t="shared" si="13"/>
        <v>土</v>
      </c>
      <c r="E341" s="167">
        <v>0.59861111111111109</v>
      </c>
      <c r="F341" s="168" t="s">
        <v>435</v>
      </c>
      <c r="G341" s="169" t="s">
        <v>334</v>
      </c>
      <c r="H341" s="170">
        <v>2.9110198270000001E-3</v>
      </c>
      <c r="I341" s="171" t="s">
        <v>329</v>
      </c>
      <c r="J341" s="171" t="s">
        <v>236</v>
      </c>
      <c r="K341" s="169" t="s">
        <v>259</v>
      </c>
      <c r="L341" s="169" t="s">
        <v>331</v>
      </c>
      <c r="M341" s="169" t="s">
        <v>239</v>
      </c>
      <c r="N341" s="169" t="s">
        <v>239</v>
      </c>
      <c r="O341" s="172" t="s">
        <v>240</v>
      </c>
      <c r="P341" s="169" t="s">
        <v>239</v>
      </c>
      <c r="Q341" s="171" t="s">
        <v>332</v>
      </c>
      <c r="R341" s="173" t="s">
        <v>242</v>
      </c>
      <c r="S341" s="173" t="s">
        <v>312</v>
      </c>
      <c r="T341" s="171" t="s">
        <v>465</v>
      </c>
      <c r="U341" s="174">
        <v>26</v>
      </c>
    </row>
    <row r="342" spans="2:21" s="33" customFormat="1" ht="16" x14ac:dyDescent="0.55000000000000004">
      <c r="B342" s="153">
        <v>5</v>
      </c>
      <c r="C342" s="166">
        <v>45675</v>
      </c>
      <c r="D342" s="144" t="str">
        <f t="shared" si="13"/>
        <v>土</v>
      </c>
      <c r="E342" s="167">
        <v>0.61041666666666672</v>
      </c>
      <c r="F342" s="168" t="s">
        <v>208</v>
      </c>
      <c r="G342" s="169" t="s">
        <v>234</v>
      </c>
      <c r="H342" s="170">
        <v>4.2974460530000001E-2</v>
      </c>
      <c r="I342" s="171" t="s">
        <v>329</v>
      </c>
      <c r="J342" s="171" t="s">
        <v>236</v>
      </c>
      <c r="K342" s="169" t="s">
        <v>259</v>
      </c>
      <c r="L342" s="169" t="s">
        <v>331</v>
      </c>
      <c r="M342" s="169" t="s">
        <v>240</v>
      </c>
      <c r="N342" s="169" t="s">
        <v>239</v>
      </c>
      <c r="O342" s="172" t="s">
        <v>240</v>
      </c>
      <c r="P342" s="169" t="s">
        <v>239</v>
      </c>
      <c r="Q342" s="171" t="s">
        <v>332</v>
      </c>
      <c r="R342" s="173" t="s">
        <v>307</v>
      </c>
      <c r="S342" s="173" t="s">
        <v>243</v>
      </c>
      <c r="T342" s="171"/>
      <c r="U342" s="174">
        <v>10</v>
      </c>
    </row>
    <row r="343" spans="2:21" s="33" customFormat="1" ht="16" x14ac:dyDescent="0.55000000000000004">
      <c r="B343" s="153">
        <v>6</v>
      </c>
      <c r="C343" s="166">
        <v>45675</v>
      </c>
      <c r="D343" s="144" t="str">
        <f t="shared" si="13"/>
        <v>土</v>
      </c>
      <c r="E343" s="167">
        <v>0.62152777777777779</v>
      </c>
      <c r="F343" s="168" t="s">
        <v>208</v>
      </c>
      <c r="G343" s="169" t="s">
        <v>234</v>
      </c>
      <c r="H343" s="170">
        <v>7.8581923200000004E-4</v>
      </c>
      <c r="I343" s="171" t="s">
        <v>329</v>
      </c>
      <c r="J343" s="171" t="s">
        <v>236</v>
      </c>
      <c r="K343" s="169" t="s">
        <v>410</v>
      </c>
      <c r="L343" s="169" t="s">
        <v>331</v>
      </c>
      <c r="M343" s="169" t="s">
        <v>240</v>
      </c>
      <c r="N343" s="169" t="s">
        <v>240</v>
      </c>
      <c r="O343" s="172" t="s">
        <v>239</v>
      </c>
      <c r="P343" s="169" t="s">
        <v>239</v>
      </c>
      <c r="Q343" s="171" t="s">
        <v>339</v>
      </c>
      <c r="R343" s="173" t="s">
        <v>242</v>
      </c>
      <c r="S343" s="173" t="s">
        <v>297</v>
      </c>
      <c r="T343" s="171" t="s">
        <v>362</v>
      </c>
      <c r="U343" s="174">
        <v>1</v>
      </c>
    </row>
    <row r="344" spans="2:21" s="33" customFormat="1" ht="32" x14ac:dyDescent="0.55000000000000004">
      <c r="B344" s="153">
        <v>6</v>
      </c>
      <c r="C344" s="166">
        <v>45675</v>
      </c>
      <c r="D344" s="144" t="str">
        <f t="shared" si="13"/>
        <v>土</v>
      </c>
      <c r="E344" s="167">
        <v>0.62430555555555556</v>
      </c>
      <c r="F344" s="168" t="s">
        <v>435</v>
      </c>
      <c r="G344" s="169" t="s">
        <v>234</v>
      </c>
      <c r="H344" s="170">
        <v>0</v>
      </c>
      <c r="I344" s="171" t="s">
        <v>329</v>
      </c>
      <c r="J344" s="171" t="s">
        <v>236</v>
      </c>
      <c r="K344" s="169" t="s">
        <v>330</v>
      </c>
      <c r="L344" s="169" t="s">
        <v>331</v>
      </c>
      <c r="M344" s="169" t="s">
        <v>240</v>
      </c>
      <c r="N344" s="169" t="s">
        <v>240</v>
      </c>
      <c r="O344" s="172" t="s">
        <v>240</v>
      </c>
      <c r="P344" s="169" t="s">
        <v>239</v>
      </c>
      <c r="Q344" s="171" t="s">
        <v>332</v>
      </c>
      <c r="R344" s="173" t="s">
        <v>242</v>
      </c>
      <c r="S344" s="173" t="s">
        <v>343</v>
      </c>
      <c r="T344" s="171" t="s">
        <v>397</v>
      </c>
      <c r="U344" s="174">
        <v>13</v>
      </c>
    </row>
    <row r="345" spans="2:21" s="33" customFormat="1" ht="16" x14ac:dyDescent="0.55000000000000004">
      <c r="B345" s="153">
        <v>6</v>
      </c>
      <c r="C345" s="166">
        <v>45675</v>
      </c>
      <c r="D345" s="144" t="str">
        <f t="shared" si="13"/>
        <v>土</v>
      </c>
      <c r="E345" s="167">
        <v>0.62569444444444444</v>
      </c>
      <c r="F345" s="168" t="s">
        <v>208</v>
      </c>
      <c r="G345" s="169" t="s">
        <v>334</v>
      </c>
      <c r="H345" s="170">
        <v>0.108881244</v>
      </c>
      <c r="I345" s="171" t="s">
        <v>329</v>
      </c>
      <c r="J345" s="171" t="s">
        <v>236</v>
      </c>
      <c r="K345" s="169" t="s">
        <v>330</v>
      </c>
      <c r="L345" s="169" t="s">
        <v>331</v>
      </c>
      <c r="M345" s="169" t="s">
        <v>240</v>
      </c>
      <c r="N345" s="169" t="s">
        <v>240</v>
      </c>
      <c r="O345" s="172" t="s">
        <v>240</v>
      </c>
      <c r="P345" s="169" t="s">
        <v>239</v>
      </c>
      <c r="Q345" s="171" t="s">
        <v>332</v>
      </c>
      <c r="R345" s="173" t="s">
        <v>307</v>
      </c>
      <c r="S345" s="173" t="s">
        <v>243</v>
      </c>
      <c r="T345" s="171"/>
      <c r="U345" s="174">
        <v>19</v>
      </c>
    </row>
    <row r="346" spans="2:21" s="33" customFormat="1" ht="32" x14ac:dyDescent="0.55000000000000004">
      <c r="B346" s="153">
        <v>6</v>
      </c>
      <c r="C346" s="166">
        <v>45675</v>
      </c>
      <c r="D346" s="144" t="str">
        <f t="shared" ref="D346:D373" si="14">IF($C346 &lt;&gt; "", IF(ISERROR(MATCH(C346, 祝日, 0)), TEXT($C346, "aaa"), "祝日"), "")</f>
        <v>土</v>
      </c>
      <c r="E346" s="167">
        <v>0.63472222222222219</v>
      </c>
      <c r="F346" s="168" t="s">
        <v>208</v>
      </c>
      <c r="G346" s="169" t="s">
        <v>334</v>
      </c>
      <c r="H346" s="170">
        <v>0.1173426861</v>
      </c>
      <c r="I346" s="171" t="s">
        <v>329</v>
      </c>
      <c r="J346" s="171" t="s">
        <v>236</v>
      </c>
      <c r="K346" s="169" t="s">
        <v>330</v>
      </c>
      <c r="L346" s="169" t="s">
        <v>331</v>
      </c>
      <c r="M346" s="169" t="s">
        <v>240</v>
      </c>
      <c r="N346" s="169" t="s">
        <v>240</v>
      </c>
      <c r="O346" s="172" t="s">
        <v>240</v>
      </c>
      <c r="P346" s="169" t="s">
        <v>239</v>
      </c>
      <c r="Q346" s="171" t="s">
        <v>332</v>
      </c>
      <c r="R346" s="173" t="s">
        <v>307</v>
      </c>
      <c r="S346" s="173" t="s">
        <v>243</v>
      </c>
      <c r="T346" s="171" t="s">
        <v>359</v>
      </c>
      <c r="U346" s="174">
        <v>64</v>
      </c>
    </row>
    <row r="347" spans="2:21" s="33" customFormat="1" ht="16" x14ac:dyDescent="0.55000000000000004">
      <c r="B347" s="153">
        <v>6</v>
      </c>
      <c r="C347" s="166">
        <v>45675</v>
      </c>
      <c r="D347" s="144" t="str">
        <f t="shared" si="14"/>
        <v>土</v>
      </c>
      <c r="E347" s="167">
        <v>0.63611111111111107</v>
      </c>
      <c r="F347" s="168" t="s">
        <v>435</v>
      </c>
      <c r="G347" s="169" t="s">
        <v>234</v>
      </c>
      <c r="H347" s="170">
        <v>7.6974778219999998E-2</v>
      </c>
      <c r="I347" s="171" t="s">
        <v>329</v>
      </c>
      <c r="J347" s="171" t="s">
        <v>236</v>
      </c>
      <c r="K347" s="169" t="s">
        <v>259</v>
      </c>
      <c r="L347" s="169" t="s">
        <v>331</v>
      </c>
      <c r="M347" s="169" t="s">
        <v>240</v>
      </c>
      <c r="N347" s="169" t="s">
        <v>239</v>
      </c>
      <c r="O347" s="172" t="s">
        <v>240</v>
      </c>
      <c r="P347" s="169" t="s">
        <v>239</v>
      </c>
      <c r="Q347" s="171" t="s">
        <v>332</v>
      </c>
      <c r="R347" s="173" t="s">
        <v>307</v>
      </c>
      <c r="S347" s="173" t="s">
        <v>243</v>
      </c>
      <c r="T347" s="171"/>
      <c r="U347" s="174">
        <v>12</v>
      </c>
    </row>
    <row r="348" spans="2:21" s="33" customFormat="1" ht="16" x14ac:dyDescent="0.55000000000000004">
      <c r="B348" s="153">
        <v>1</v>
      </c>
      <c r="C348" s="166">
        <v>45677</v>
      </c>
      <c r="D348" s="144" t="str">
        <f t="shared" si="14"/>
        <v>月</v>
      </c>
      <c r="E348" s="167">
        <v>0.46458333333333335</v>
      </c>
      <c r="F348" s="168" t="s">
        <v>435</v>
      </c>
      <c r="G348" s="169" t="s">
        <v>334</v>
      </c>
      <c r="H348" s="170">
        <v>3.05030365E-2</v>
      </c>
      <c r="I348" s="171" t="s">
        <v>329</v>
      </c>
      <c r="J348" s="171" t="s">
        <v>236</v>
      </c>
      <c r="K348" s="169" t="s">
        <v>259</v>
      </c>
      <c r="L348" s="169" t="s">
        <v>238</v>
      </c>
      <c r="M348" s="169" t="s">
        <v>239</v>
      </c>
      <c r="N348" s="169" t="s">
        <v>239</v>
      </c>
      <c r="O348" s="172" t="s">
        <v>240</v>
      </c>
      <c r="P348" s="169" t="s">
        <v>239</v>
      </c>
      <c r="Q348" s="171" t="s">
        <v>335</v>
      </c>
      <c r="R348" s="173" t="s">
        <v>336</v>
      </c>
      <c r="S348" s="173" t="s">
        <v>297</v>
      </c>
      <c r="T348" s="171" t="s">
        <v>355</v>
      </c>
      <c r="U348" s="174">
        <v>14</v>
      </c>
    </row>
    <row r="349" spans="2:21" s="33" customFormat="1" ht="16" x14ac:dyDescent="0.55000000000000004">
      <c r="B349" s="153">
        <v>1</v>
      </c>
      <c r="C349" s="166">
        <v>45677</v>
      </c>
      <c r="D349" s="144" t="str">
        <f t="shared" si="14"/>
        <v>月</v>
      </c>
      <c r="E349" s="167">
        <v>0.46458333333333335</v>
      </c>
      <c r="F349" s="168" t="s">
        <v>208</v>
      </c>
      <c r="G349" s="169" t="s">
        <v>334</v>
      </c>
      <c r="H349" s="170">
        <v>5.3935061999999999E-2</v>
      </c>
      <c r="I349" s="171" t="s">
        <v>329</v>
      </c>
      <c r="J349" s="171" t="s">
        <v>236</v>
      </c>
      <c r="K349" s="169" t="s">
        <v>330</v>
      </c>
      <c r="L349" s="169" t="s">
        <v>331</v>
      </c>
      <c r="M349" s="169" t="s">
        <v>240</v>
      </c>
      <c r="N349" s="169" t="s">
        <v>240</v>
      </c>
      <c r="O349" s="172" t="s">
        <v>240</v>
      </c>
      <c r="P349" s="169" t="s">
        <v>239</v>
      </c>
      <c r="Q349" s="171" t="s">
        <v>332</v>
      </c>
      <c r="R349" s="173" t="s">
        <v>307</v>
      </c>
      <c r="S349" s="173" t="s">
        <v>243</v>
      </c>
      <c r="T349" s="171"/>
      <c r="U349" s="174">
        <v>17</v>
      </c>
    </row>
    <row r="350" spans="2:21" s="33" customFormat="1" ht="32" x14ac:dyDescent="0.55000000000000004">
      <c r="B350" s="153">
        <v>1</v>
      </c>
      <c r="C350" s="166">
        <v>45677</v>
      </c>
      <c r="D350" s="144" t="str">
        <f t="shared" si="14"/>
        <v>月</v>
      </c>
      <c r="E350" s="167">
        <v>0.46458333333333335</v>
      </c>
      <c r="F350" s="168" t="s">
        <v>208</v>
      </c>
      <c r="G350" s="169" t="s">
        <v>334</v>
      </c>
      <c r="H350" s="170">
        <v>7.486141862E-3</v>
      </c>
      <c r="I350" s="171" t="s">
        <v>329</v>
      </c>
      <c r="J350" s="171" t="s">
        <v>236</v>
      </c>
      <c r="K350" s="169" t="s">
        <v>259</v>
      </c>
      <c r="L350" s="169" t="s">
        <v>331</v>
      </c>
      <c r="M350" s="169" t="s">
        <v>240</v>
      </c>
      <c r="N350" s="169" t="s">
        <v>239</v>
      </c>
      <c r="O350" s="172" t="s">
        <v>240</v>
      </c>
      <c r="P350" s="169" t="s">
        <v>239</v>
      </c>
      <c r="Q350" s="171" t="s">
        <v>332</v>
      </c>
      <c r="R350" s="173" t="s">
        <v>336</v>
      </c>
      <c r="S350" s="173" t="s">
        <v>312</v>
      </c>
      <c r="T350" s="171" t="s">
        <v>466</v>
      </c>
      <c r="U350" s="174">
        <v>18</v>
      </c>
    </row>
    <row r="351" spans="2:21" s="33" customFormat="1" ht="16" x14ac:dyDescent="0.55000000000000004">
      <c r="B351" s="153">
        <v>1</v>
      </c>
      <c r="C351" s="166">
        <v>45677</v>
      </c>
      <c r="D351" s="144" t="str">
        <f t="shared" si="14"/>
        <v>月</v>
      </c>
      <c r="E351" s="167">
        <v>0.47638888888888886</v>
      </c>
      <c r="F351" s="168" t="s">
        <v>435</v>
      </c>
      <c r="G351" s="169" t="s">
        <v>234</v>
      </c>
      <c r="H351" s="170">
        <v>4.7669899000000002E-2</v>
      </c>
      <c r="I351" s="171" t="s">
        <v>329</v>
      </c>
      <c r="J351" s="171" t="s">
        <v>236</v>
      </c>
      <c r="K351" s="169" t="s">
        <v>259</v>
      </c>
      <c r="L351" s="169" t="s">
        <v>331</v>
      </c>
      <c r="M351" s="169" t="s">
        <v>240</v>
      </c>
      <c r="N351" s="169" t="s">
        <v>239</v>
      </c>
      <c r="O351" s="172" t="s">
        <v>240</v>
      </c>
      <c r="P351" s="169" t="s">
        <v>239</v>
      </c>
      <c r="Q351" s="171" t="s">
        <v>332</v>
      </c>
      <c r="R351" s="173" t="s">
        <v>307</v>
      </c>
      <c r="S351" s="173" t="s">
        <v>243</v>
      </c>
      <c r="T351" s="171"/>
      <c r="U351" s="174">
        <v>8</v>
      </c>
    </row>
    <row r="352" spans="2:21" s="33" customFormat="1" ht="16" x14ac:dyDescent="0.55000000000000004">
      <c r="B352" s="153">
        <v>2</v>
      </c>
      <c r="C352" s="166">
        <v>45677</v>
      </c>
      <c r="D352" s="144" t="str">
        <f t="shared" si="14"/>
        <v>月</v>
      </c>
      <c r="E352" s="167">
        <v>0.48402777777777778</v>
      </c>
      <c r="F352" s="168" t="s">
        <v>208</v>
      </c>
      <c r="G352" s="169" t="s">
        <v>234</v>
      </c>
      <c r="H352" s="170">
        <v>5.2865794450000003E-2</v>
      </c>
      <c r="I352" s="171" t="s">
        <v>329</v>
      </c>
      <c r="J352" s="171" t="s">
        <v>236</v>
      </c>
      <c r="K352" s="169" t="s">
        <v>330</v>
      </c>
      <c r="L352" s="169" t="s">
        <v>331</v>
      </c>
      <c r="M352" s="169" t="s">
        <v>240</v>
      </c>
      <c r="N352" s="169" t="s">
        <v>240</v>
      </c>
      <c r="O352" s="172" t="s">
        <v>240</v>
      </c>
      <c r="P352" s="169" t="s">
        <v>239</v>
      </c>
      <c r="Q352" s="171" t="s">
        <v>332</v>
      </c>
      <c r="R352" s="173" t="s">
        <v>307</v>
      </c>
      <c r="S352" s="173" t="s">
        <v>243</v>
      </c>
      <c r="T352" s="171"/>
      <c r="U352" s="174">
        <v>11</v>
      </c>
    </row>
    <row r="353" spans="2:21" s="33" customFormat="1" ht="32" x14ac:dyDescent="0.55000000000000004">
      <c r="B353" s="153">
        <v>2</v>
      </c>
      <c r="C353" s="166">
        <v>45677</v>
      </c>
      <c r="D353" s="144" t="str">
        <f t="shared" si="14"/>
        <v>月</v>
      </c>
      <c r="E353" s="167">
        <v>0.49513888888888891</v>
      </c>
      <c r="F353" s="168" t="s">
        <v>435</v>
      </c>
      <c r="G353" s="169" t="s">
        <v>334</v>
      </c>
      <c r="H353" s="170">
        <v>5.9112982129999998E-2</v>
      </c>
      <c r="I353" s="171" t="s">
        <v>329</v>
      </c>
      <c r="J353" s="171" t="s">
        <v>236</v>
      </c>
      <c r="K353" s="169" t="s">
        <v>330</v>
      </c>
      <c r="L353" s="169" t="s">
        <v>331</v>
      </c>
      <c r="M353" s="169" t="s">
        <v>240</v>
      </c>
      <c r="N353" s="169" t="s">
        <v>240</v>
      </c>
      <c r="O353" s="172" t="s">
        <v>240</v>
      </c>
      <c r="P353" s="169" t="s">
        <v>239</v>
      </c>
      <c r="Q353" s="171" t="s">
        <v>332</v>
      </c>
      <c r="R353" s="173" t="s">
        <v>307</v>
      </c>
      <c r="S353" s="173" t="s">
        <v>243</v>
      </c>
      <c r="T353" s="171" t="s">
        <v>359</v>
      </c>
      <c r="U353" s="174">
        <v>64</v>
      </c>
    </row>
    <row r="354" spans="2:21" s="33" customFormat="1" ht="32" x14ac:dyDescent="0.55000000000000004">
      <c r="B354" s="153">
        <v>3</v>
      </c>
      <c r="C354" s="166">
        <v>45677</v>
      </c>
      <c r="D354" s="144" t="str">
        <f t="shared" si="14"/>
        <v>月</v>
      </c>
      <c r="E354" s="167">
        <v>0.5083333333333333</v>
      </c>
      <c r="F354" s="168" t="s">
        <v>435</v>
      </c>
      <c r="G354" s="169" t="s">
        <v>334</v>
      </c>
      <c r="H354" s="170">
        <v>4.8800420999999997E-2</v>
      </c>
      <c r="I354" s="171" t="s">
        <v>329</v>
      </c>
      <c r="J354" s="171" t="s">
        <v>236</v>
      </c>
      <c r="K354" s="169" t="s">
        <v>259</v>
      </c>
      <c r="L354" s="169" t="s">
        <v>331</v>
      </c>
      <c r="M354" s="169" t="s">
        <v>239</v>
      </c>
      <c r="N354" s="169" t="s">
        <v>239</v>
      </c>
      <c r="O354" s="172" t="s">
        <v>240</v>
      </c>
      <c r="P354" s="169" t="s">
        <v>239</v>
      </c>
      <c r="Q354" s="171" t="s">
        <v>332</v>
      </c>
      <c r="R354" s="173" t="s">
        <v>307</v>
      </c>
      <c r="S354" s="173" t="s">
        <v>312</v>
      </c>
      <c r="T354" s="171" t="s">
        <v>467</v>
      </c>
      <c r="U354" s="174">
        <v>26</v>
      </c>
    </row>
    <row r="355" spans="2:21" s="33" customFormat="1" ht="16" x14ac:dyDescent="0.55000000000000004">
      <c r="B355" s="153">
        <v>3</v>
      </c>
      <c r="C355" s="166">
        <v>45677</v>
      </c>
      <c r="D355" s="144" t="str">
        <f t="shared" si="14"/>
        <v>月</v>
      </c>
      <c r="E355" s="167">
        <v>0.51041666666666663</v>
      </c>
      <c r="F355" s="168" t="s">
        <v>435</v>
      </c>
      <c r="G355" s="169" t="s">
        <v>334</v>
      </c>
      <c r="H355" s="170">
        <v>7.1640332240000007E-2</v>
      </c>
      <c r="I355" s="171" t="s">
        <v>329</v>
      </c>
      <c r="J355" s="171" t="s">
        <v>236</v>
      </c>
      <c r="K355" s="169" t="s">
        <v>330</v>
      </c>
      <c r="L355" s="169" t="s">
        <v>331</v>
      </c>
      <c r="M355" s="169" t="s">
        <v>240</v>
      </c>
      <c r="N355" s="169" t="s">
        <v>240</v>
      </c>
      <c r="O355" s="172" t="s">
        <v>239</v>
      </c>
      <c r="P355" s="169" t="s">
        <v>239</v>
      </c>
      <c r="Q355" s="171" t="s">
        <v>332</v>
      </c>
      <c r="R355" s="173" t="s">
        <v>307</v>
      </c>
      <c r="S355" s="173" t="s">
        <v>243</v>
      </c>
      <c r="T355" s="171"/>
      <c r="U355" s="174">
        <v>36</v>
      </c>
    </row>
    <row r="356" spans="2:21" s="33" customFormat="1" ht="16" x14ac:dyDescent="0.55000000000000004">
      <c r="B356" s="153">
        <v>3</v>
      </c>
      <c r="C356" s="166">
        <v>45677</v>
      </c>
      <c r="D356" s="144" t="str">
        <f t="shared" si="14"/>
        <v>月</v>
      </c>
      <c r="E356" s="167">
        <v>0.51597222222222228</v>
      </c>
      <c r="F356" s="168" t="s">
        <v>208</v>
      </c>
      <c r="G356" s="169" t="s">
        <v>334</v>
      </c>
      <c r="H356" s="170">
        <v>5.2863513920000001E-2</v>
      </c>
      <c r="I356" s="171" t="s">
        <v>329</v>
      </c>
      <c r="J356" s="171" t="s">
        <v>236</v>
      </c>
      <c r="K356" s="169" t="s">
        <v>259</v>
      </c>
      <c r="L356" s="169" t="s">
        <v>331</v>
      </c>
      <c r="M356" s="169" t="s">
        <v>240</v>
      </c>
      <c r="N356" s="169" t="s">
        <v>239</v>
      </c>
      <c r="O356" s="172" t="s">
        <v>240</v>
      </c>
      <c r="P356" s="169" t="s">
        <v>239</v>
      </c>
      <c r="Q356" s="171" t="s">
        <v>332</v>
      </c>
      <c r="R356" s="173" t="s">
        <v>307</v>
      </c>
      <c r="S356" s="173" t="s">
        <v>243</v>
      </c>
      <c r="T356" s="171"/>
      <c r="U356" s="174">
        <v>55</v>
      </c>
    </row>
    <row r="357" spans="2:21" s="33" customFormat="1" ht="16" x14ac:dyDescent="0.55000000000000004">
      <c r="B357" s="153">
        <v>3</v>
      </c>
      <c r="C357" s="166">
        <v>45677</v>
      </c>
      <c r="D357" s="144" t="str">
        <f t="shared" si="14"/>
        <v>月</v>
      </c>
      <c r="E357" s="167">
        <v>0.5180555555555556</v>
      </c>
      <c r="F357" s="168" t="s">
        <v>208</v>
      </c>
      <c r="G357" s="169" t="s">
        <v>234</v>
      </c>
      <c r="H357" s="170">
        <v>6.1117294000000003E-2</v>
      </c>
      <c r="I357" s="171" t="s">
        <v>329</v>
      </c>
      <c r="J357" s="171" t="s">
        <v>236</v>
      </c>
      <c r="K357" s="169" t="s">
        <v>259</v>
      </c>
      <c r="L357" s="169" t="s">
        <v>331</v>
      </c>
      <c r="M357" s="169" t="s">
        <v>240</v>
      </c>
      <c r="N357" s="169" t="s">
        <v>239</v>
      </c>
      <c r="O357" s="172" t="s">
        <v>240</v>
      </c>
      <c r="P357" s="169" t="s">
        <v>239</v>
      </c>
      <c r="Q357" s="171" t="s">
        <v>332</v>
      </c>
      <c r="R357" s="173" t="s">
        <v>242</v>
      </c>
      <c r="S357" s="173" t="s">
        <v>294</v>
      </c>
      <c r="T357" s="171" t="s">
        <v>468</v>
      </c>
      <c r="U357" s="174">
        <v>12</v>
      </c>
    </row>
    <row r="358" spans="2:21" s="33" customFormat="1" ht="16" x14ac:dyDescent="0.55000000000000004">
      <c r="B358" s="153">
        <v>3</v>
      </c>
      <c r="C358" s="166">
        <v>45677</v>
      </c>
      <c r="D358" s="144" t="str">
        <f t="shared" si="14"/>
        <v>月</v>
      </c>
      <c r="E358" s="167">
        <v>0.5180555555555556</v>
      </c>
      <c r="F358" s="168" t="s">
        <v>435</v>
      </c>
      <c r="G358" s="169" t="s">
        <v>234</v>
      </c>
      <c r="H358" s="170">
        <v>1.5736531839999998E-2</v>
      </c>
      <c r="I358" s="171" t="s">
        <v>329</v>
      </c>
      <c r="J358" s="171" t="s">
        <v>236</v>
      </c>
      <c r="K358" s="169" t="s">
        <v>330</v>
      </c>
      <c r="L358" s="169" t="s">
        <v>331</v>
      </c>
      <c r="M358" s="169" t="s">
        <v>240</v>
      </c>
      <c r="N358" s="169" t="s">
        <v>240</v>
      </c>
      <c r="O358" s="172" t="s">
        <v>240</v>
      </c>
      <c r="P358" s="169" t="s">
        <v>239</v>
      </c>
      <c r="Q358" s="171" t="s">
        <v>332</v>
      </c>
      <c r="R358" s="173" t="s">
        <v>307</v>
      </c>
      <c r="S358" s="173" t="s">
        <v>243</v>
      </c>
      <c r="T358" s="171"/>
      <c r="U358" s="174">
        <v>13</v>
      </c>
    </row>
    <row r="359" spans="2:21" s="33" customFormat="1" ht="16" x14ac:dyDescent="0.55000000000000004">
      <c r="B359" s="153">
        <v>4</v>
      </c>
      <c r="C359" s="166">
        <v>45677</v>
      </c>
      <c r="D359" s="144" t="str">
        <f t="shared" si="14"/>
        <v>月</v>
      </c>
      <c r="E359" s="167">
        <v>0.53680555555555554</v>
      </c>
      <c r="F359" s="168" t="s">
        <v>208</v>
      </c>
      <c r="G359" s="169" t="s">
        <v>334</v>
      </c>
      <c r="H359" s="170">
        <v>6.4659754750000006E-2</v>
      </c>
      <c r="I359" s="171" t="s">
        <v>329</v>
      </c>
      <c r="J359" s="171" t="s">
        <v>236</v>
      </c>
      <c r="K359" s="169" t="s">
        <v>259</v>
      </c>
      <c r="L359" s="169" t="s">
        <v>331</v>
      </c>
      <c r="M359" s="169" t="s">
        <v>240</v>
      </c>
      <c r="N359" s="169" t="s">
        <v>239</v>
      </c>
      <c r="O359" s="172" t="s">
        <v>240</v>
      </c>
      <c r="P359" s="169" t="s">
        <v>239</v>
      </c>
      <c r="Q359" s="171" t="s">
        <v>332</v>
      </c>
      <c r="R359" s="173" t="s">
        <v>307</v>
      </c>
      <c r="S359" s="173" t="s">
        <v>243</v>
      </c>
      <c r="T359" s="171"/>
      <c r="U359" s="174">
        <v>55</v>
      </c>
    </row>
    <row r="360" spans="2:21" s="33" customFormat="1" ht="16" x14ac:dyDescent="0.55000000000000004">
      <c r="B360" s="153">
        <v>5</v>
      </c>
      <c r="C360" s="166">
        <v>45677</v>
      </c>
      <c r="D360" s="144" t="str">
        <f t="shared" si="14"/>
        <v>月</v>
      </c>
      <c r="E360" s="167">
        <v>0.59722222222222221</v>
      </c>
      <c r="F360" s="168" t="s">
        <v>435</v>
      </c>
      <c r="G360" s="169" t="s">
        <v>334</v>
      </c>
      <c r="H360" s="170">
        <v>0</v>
      </c>
      <c r="I360" s="171" t="s">
        <v>329</v>
      </c>
      <c r="J360" s="171" t="s">
        <v>236</v>
      </c>
      <c r="K360" s="169" t="s">
        <v>259</v>
      </c>
      <c r="L360" s="169" t="s">
        <v>331</v>
      </c>
      <c r="M360" s="169" t="s">
        <v>240</v>
      </c>
      <c r="N360" s="169" t="s">
        <v>240</v>
      </c>
      <c r="O360" s="172" t="s">
        <v>240</v>
      </c>
      <c r="P360" s="169" t="s">
        <v>239</v>
      </c>
      <c r="Q360" s="171" t="s">
        <v>332</v>
      </c>
      <c r="R360" s="173" t="s">
        <v>307</v>
      </c>
      <c r="S360" s="173" t="s">
        <v>243</v>
      </c>
      <c r="T360" s="171"/>
      <c r="U360" s="174">
        <v>22</v>
      </c>
    </row>
    <row r="361" spans="2:21" s="33" customFormat="1" ht="16" x14ac:dyDescent="0.55000000000000004">
      <c r="B361" s="153">
        <v>5</v>
      </c>
      <c r="C361" s="166">
        <v>45677</v>
      </c>
      <c r="D361" s="144" t="str">
        <f t="shared" si="14"/>
        <v>月</v>
      </c>
      <c r="E361" s="167">
        <v>0.59861111111111109</v>
      </c>
      <c r="F361" s="168" t="s">
        <v>435</v>
      </c>
      <c r="G361" s="169" t="s">
        <v>334</v>
      </c>
      <c r="H361" s="170">
        <v>5.265523028E-2</v>
      </c>
      <c r="I361" s="171" t="s">
        <v>329</v>
      </c>
      <c r="J361" s="171" t="s">
        <v>236</v>
      </c>
      <c r="K361" s="169" t="s">
        <v>259</v>
      </c>
      <c r="L361" s="169" t="s">
        <v>331</v>
      </c>
      <c r="M361" s="169" t="s">
        <v>240</v>
      </c>
      <c r="N361" s="169" t="s">
        <v>240</v>
      </c>
      <c r="O361" s="172" t="s">
        <v>239</v>
      </c>
      <c r="P361" s="169" t="s">
        <v>239</v>
      </c>
      <c r="Q361" s="171" t="s">
        <v>332</v>
      </c>
      <c r="R361" s="173" t="s">
        <v>307</v>
      </c>
      <c r="S361" s="173" t="s">
        <v>243</v>
      </c>
      <c r="T361" s="171"/>
      <c r="U361" s="174">
        <v>27</v>
      </c>
    </row>
    <row r="362" spans="2:21" s="33" customFormat="1" ht="32" x14ac:dyDescent="0.55000000000000004">
      <c r="B362" s="153">
        <v>5</v>
      </c>
      <c r="C362" s="166">
        <v>45677</v>
      </c>
      <c r="D362" s="144" t="str">
        <f t="shared" si="14"/>
        <v>月</v>
      </c>
      <c r="E362" s="167">
        <v>0.59861111111111109</v>
      </c>
      <c r="F362" s="168" t="s">
        <v>435</v>
      </c>
      <c r="G362" s="169" t="s">
        <v>334</v>
      </c>
      <c r="H362" s="170">
        <v>0.20586208989999999</v>
      </c>
      <c r="I362" s="171" t="s">
        <v>329</v>
      </c>
      <c r="J362" s="171" t="s">
        <v>236</v>
      </c>
      <c r="K362" s="169" t="s">
        <v>330</v>
      </c>
      <c r="L362" s="169" t="s">
        <v>331</v>
      </c>
      <c r="M362" s="169" t="s">
        <v>240</v>
      </c>
      <c r="N362" s="169" t="s">
        <v>240</v>
      </c>
      <c r="O362" s="172" t="s">
        <v>239</v>
      </c>
      <c r="P362" s="169" t="s">
        <v>239</v>
      </c>
      <c r="Q362" s="171" t="s">
        <v>332</v>
      </c>
      <c r="R362" s="173" t="s">
        <v>336</v>
      </c>
      <c r="S362" s="173" t="s">
        <v>312</v>
      </c>
      <c r="T362" s="171" t="s">
        <v>469</v>
      </c>
      <c r="U362" s="174">
        <v>28</v>
      </c>
    </row>
    <row r="363" spans="2:21" s="33" customFormat="1" ht="16" x14ac:dyDescent="0.55000000000000004">
      <c r="B363" s="153">
        <v>5</v>
      </c>
      <c r="C363" s="166">
        <v>45677</v>
      </c>
      <c r="D363" s="144" t="str">
        <f t="shared" si="14"/>
        <v>月</v>
      </c>
      <c r="E363" s="167">
        <v>0.59861111111111109</v>
      </c>
      <c r="F363" s="168" t="s">
        <v>208</v>
      </c>
      <c r="G363" s="169" t="s">
        <v>334</v>
      </c>
      <c r="H363" s="170">
        <v>7.5695848639999994E-2</v>
      </c>
      <c r="I363" s="171" t="s">
        <v>329</v>
      </c>
      <c r="J363" s="171" t="s">
        <v>236</v>
      </c>
      <c r="K363" s="169" t="s">
        <v>330</v>
      </c>
      <c r="L363" s="169" t="s">
        <v>331</v>
      </c>
      <c r="M363" s="169" t="s">
        <v>240</v>
      </c>
      <c r="N363" s="169" t="s">
        <v>240</v>
      </c>
      <c r="O363" s="172" t="s">
        <v>240</v>
      </c>
      <c r="P363" s="169" t="s">
        <v>239</v>
      </c>
      <c r="Q363" s="171" t="s">
        <v>332</v>
      </c>
      <c r="R363" s="173" t="s">
        <v>307</v>
      </c>
      <c r="S363" s="173" t="s">
        <v>243</v>
      </c>
      <c r="T363" s="171"/>
      <c r="U363" s="174">
        <v>30</v>
      </c>
    </row>
    <row r="364" spans="2:21" s="33" customFormat="1" ht="16" x14ac:dyDescent="0.55000000000000004">
      <c r="B364" s="153">
        <v>5</v>
      </c>
      <c r="C364" s="166">
        <v>45677</v>
      </c>
      <c r="D364" s="144" t="str">
        <f t="shared" si="14"/>
        <v>月</v>
      </c>
      <c r="E364" s="167">
        <v>0.60138888888888886</v>
      </c>
      <c r="F364" s="168" t="s">
        <v>208</v>
      </c>
      <c r="G364" s="169" t="s">
        <v>334</v>
      </c>
      <c r="H364" s="170">
        <v>0.10015462700000001</v>
      </c>
      <c r="I364" s="171" t="s">
        <v>329</v>
      </c>
      <c r="J364" s="171" t="s">
        <v>236</v>
      </c>
      <c r="K364" s="169" t="s">
        <v>330</v>
      </c>
      <c r="L364" s="169" t="s">
        <v>331</v>
      </c>
      <c r="M364" s="169" t="s">
        <v>240</v>
      </c>
      <c r="N364" s="169" t="s">
        <v>240</v>
      </c>
      <c r="O364" s="172" t="s">
        <v>239</v>
      </c>
      <c r="P364" s="169" t="s">
        <v>239</v>
      </c>
      <c r="Q364" s="171" t="s">
        <v>332</v>
      </c>
      <c r="R364" s="173" t="s">
        <v>307</v>
      </c>
      <c r="S364" s="173" t="s">
        <v>243</v>
      </c>
      <c r="T364" s="171"/>
      <c r="U364" s="174">
        <v>36</v>
      </c>
    </row>
    <row r="365" spans="2:21" s="33" customFormat="1" ht="32" x14ac:dyDescent="0.55000000000000004">
      <c r="B365" s="153">
        <v>5</v>
      </c>
      <c r="C365" s="166">
        <v>45677</v>
      </c>
      <c r="D365" s="144" t="str">
        <f t="shared" si="14"/>
        <v>月</v>
      </c>
      <c r="E365" s="167">
        <v>0.60555555555555551</v>
      </c>
      <c r="F365" s="168" t="s">
        <v>435</v>
      </c>
      <c r="G365" s="169" t="s">
        <v>334</v>
      </c>
      <c r="H365" s="170">
        <v>8.5498195460000009E-2</v>
      </c>
      <c r="I365" s="171" t="s">
        <v>329</v>
      </c>
      <c r="J365" s="171" t="s">
        <v>236</v>
      </c>
      <c r="K365" s="169" t="s">
        <v>330</v>
      </c>
      <c r="L365" s="169" t="s">
        <v>331</v>
      </c>
      <c r="M365" s="169" t="s">
        <v>240</v>
      </c>
      <c r="N365" s="169" t="s">
        <v>240</v>
      </c>
      <c r="O365" s="172" t="s">
        <v>240</v>
      </c>
      <c r="P365" s="169" t="s">
        <v>239</v>
      </c>
      <c r="Q365" s="171" t="s">
        <v>332</v>
      </c>
      <c r="R365" s="173" t="s">
        <v>307</v>
      </c>
      <c r="S365" s="173" t="s">
        <v>243</v>
      </c>
      <c r="T365" s="171" t="s">
        <v>359</v>
      </c>
      <c r="U365" s="174">
        <v>64</v>
      </c>
    </row>
    <row r="366" spans="2:21" s="33" customFormat="1" ht="16" x14ac:dyDescent="0.55000000000000004">
      <c r="B366" s="153">
        <v>6</v>
      </c>
      <c r="C366" s="166">
        <v>45677</v>
      </c>
      <c r="D366" s="144" t="str">
        <f t="shared" si="14"/>
        <v>月</v>
      </c>
      <c r="E366" s="167">
        <v>0.62291666666666667</v>
      </c>
      <c r="F366" s="168" t="s">
        <v>208</v>
      </c>
      <c r="G366" s="169" t="s">
        <v>234</v>
      </c>
      <c r="H366" s="170">
        <v>8.7401567479999998E-2</v>
      </c>
      <c r="I366" s="171" t="s">
        <v>329</v>
      </c>
      <c r="J366" s="171" t="s">
        <v>236</v>
      </c>
      <c r="K366" s="169" t="s">
        <v>330</v>
      </c>
      <c r="L366" s="169" t="s">
        <v>331</v>
      </c>
      <c r="M366" s="169" t="s">
        <v>240</v>
      </c>
      <c r="N366" s="169" t="s">
        <v>240</v>
      </c>
      <c r="O366" s="172" t="s">
        <v>240</v>
      </c>
      <c r="P366" s="169" t="s">
        <v>239</v>
      </c>
      <c r="Q366" s="171" t="s">
        <v>332</v>
      </c>
      <c r="R366" s="173" t="s">
        <v>307</v>
      </c>
      <c r="S366" s="173" t="s">
        <v>243</v>
      </c>
      <c r="T366" s="171"/>
      <c r="U366" s="174">
        <v>13</v>
      </c>
    </row>
    <row r="367" spans="2:21" s="33" customFormat="1" ht="16" x14ac:dyDescent="0.55000000000000004">
      <c r="B367" s="153">
        <v>6</v>
      </c>
      <c r="C367" s="166">
        <v>45677</v>
      </c>
      <c r="D367" s="144" t="str">
        <f t="shared" si="14"/>
        <v>月</v>
      </c>
      <c r="E367" s="167">
        <v>0.62361111111111112</v>
      </c>
      <c r="F367" s="168" t="s">
        <v>435</v>
      </c>
      <c r="G367" s="169" t="s">
        <v>334</v>
      </c>
      <c r="H367" s="170">
        <v>7.1293998999999997E-2</v>
      </c>
      <c r="I367" s="171" t="s">
        <v>329</v>
      </c>
      <c r="J367" s="171" t="s">
        <v>236</v>
      </c>
      <c r="K367" s="169" t="s">
        <v>259</v>
      </c>
      <c r="L367" s="169" t="s">
        <v>238</v>
      </c>
      <c r="M367" s="169" t="s">
        <v>239</v>
      </c>
      <c r="N367" s="169" t="s">
        <v>239</v>
      </c>
      <c r="O367" s="172" t="s">
        <v>240</v>
      </c>
      <c r="P367" s="169" t="s">
        <v>239</v>
      </c>
      <c r="Q367" s="171" t="s">
        <v>335</v>
      </c>
      <c r="R367" s="173" t="s">
        <v>336</v>
      </c>
      <c r="S367" s="173" t="s">
        <v>297</v>
      </c>
      <c r="T367" s="171" t="s">
        <v>355</v>
      </c>
      <c r="U367" s="174">
        <v>14</v>
      </c>
    </row>
    <row r="368" spans="2:21" s="33" customFormat="1" ht="16" x14ac:dyDescent="0.55000000000000004">
      <c r="B368" s="153">
        <v>6</v>
      </c>
      <c r="C368" s="166">
        <v>45677</v>
      </c>
      <c r="D368" s="144" t="str">
        <f t="shared" si="14"/>
        <v>月</v>
      </c>
      <c r="E368" s="167">
        <v>0.62361111111111112</v>
      </c>
      <c r="F368" s="168" t="s">
        <v>435</v>
      </c>
      <c r="G368" s="169" t="s">
        <v>334</v>
      </c>
      <c r="H368" s="170">
        <v>4.6714647299999999E-3</v>
      </c>
      <c r="I368" s="171" t="s">
        <v>329</v>
      </c>
      <c r="J368" s="171" t="s">
        <v>236</v>
      </c>
      <c r="K368" s="169" t="s">
        <v>330</v>
      </c>
      <c r="L368" s="169" t="s">
        <v>331</v>
      </c>
      <c r="M368" s="169" t="s">
        <v>240</v>
      </c>
      <c r="N368" s="169" t="s">
        <v>240</v>
      </c>
      <c r="O368" s="172" t="s">
        <v>240</v>
      </c>
      <c r="P368" s="169" t="s">
        <v>239</v>
      </c>
      <c r="Q368" s="171" t="s">
        <v>332</v>
      </c>
      <c r="R368" s="173" t="s">
        <v>307</v>
      </c>
      <c r="S368" s="173" t="s">
        <v>243</v>
      </c>
      <c r="T368" s="171"/>
      <c r="U368" s="174">
        <v>15</v>
      </c>
    </row>
    <row r="369" spans="2:38" s="33" customFormat="1" ht="16" x14ac:dyDescent="0.55000000000000004">
      <c r="B369" s="153">
        <v>6</v>
      </c>
      <c r="C369" s="166">
        <v>45677</v>
      </c>
      <c r="D369" s="144" t="str">
        <f t="shared" si="14"/>
        <v>月</v>
      </c>
      <c r="E369" s="167">
        <v>0.62430555555555556</v>
      </c>
      <c r="F369" s="168" t="s">
        <v>435</v>
      </c>
      <c r="G369" s="169" t="s">
        <v>334</v>
      </c>
      <c r="H369" s="170">
        <v>9.1725662110000009E-2</v>
      </c>
      <c r="I369" s="171" t="s">
        <v>329</v>
      </c>
      <c r="J369" s="171" t="s">
        <v>236</v>
      </c>
      <c r="K369" s="169" t="s">
        <v>330</v>
      </c>
      <c r="L369" s="169" t="s">
        <v>331</v>
      </c>
      <c r="M369" s="169" t="s">
        <v>240</v>
      </c>
      <c r="N369" s="169" t="s">
        <v>240</v>
      </c>
      <c r="O369" s="172" t="s">
        <v>240</v>
      </c>
      <c r="P369" s="169" t="s">
        <v>239</v>
      </c>
      <c r="Q369" s="171" t="s">
        <v>332</v>
      </c>
      <c r="R369" s="173" t="s">
        <v>307</v>
      </c>
      <c r="S369" s="173" t="s">
        <v>243</v>
      </c>
      <c r="T369" s="171"/>
      <c r="U369" s="174">
        <v>19</v>
      </c>
    </row>
    <row r="370" spans="2:38" s="33" customFormat="1" ht="16" x14ac:dyDescent="0.55000000000000004">
      <c r="B370" s="153">
        <v>6</v>
      </c>
      <c r="C370" s="166">
        <v>45677</v>
      </c>
      <c r="D370" s="144" t="str">
        <f t="shared" si="14"/>
        <v>月</v>
      </c>
      <c r="E370" s="167">
        <v>0.625</v>
      </c>
      <c r="F370" s="168" t="s">
        <v>208</v>
      </c>
      <c r="G370" s="169" t="s">
        <v>334</v>
      </c>
      <c r="H370" s="170">
        <v>6.7730697219999997E-2</v>
      </c>
      <c r="I370" s="171" t="s">
        <v>329</v>
      </c>
      <c r="J370" s="171" t="s">
        <v>236</v>
      </c>
      <c r="K370" s="169" t="s">
        <v>259</v>
      </c>
      <c r="L370" s="169" t="s">
        <v>331</v>
      </c>
      <c r="M370" s="169" t="s">
        <v>240</v>
      </c>
      <c r="N370" s="169" t="s">
        <v>240</v>
      </c>
      <c r="O370" s="172" t="s">
        <v>240</v>
      </c>
      <c r="P370" s="169" t="s">
        <v>239</v>
      </c>
      <c r="Q370" s="171" t="s">
        <v>332</v>
      </c>
      <c r="R370" s="173" t="s">
        <v>307</v>
      </c>
      <c r="S370" s="173" t="s">
        <v>243</v>
      </c>
      <c r="T370" s="171"/>
      <c r="U370" s="174">
        <v>22</v>
      </c>
    </row>
    <row r="371" spans="2:38" s="33" customFormat="1" ht="32" x14ac:dyDescent="0.55000000000000004">
      <c r="B371" s="153">
        <v>6</v>
      </c>
      <c r="C371" s="166">
        <v>45677</v>
      </c>
      <c r="D371" s="144" t="str">
        <f t="shared" si="14"/>
        <v>月</v>
      </c>
      <c r="E371" s="167">
        <v>0.62986111111111109</v>
      </c>
      <c r="F371" s="168" t="s">
        <v>208</v>
      </c>
      <c r="G371" s="169" t="s">
        <v>334</v>
      </c>
      <c r="H371" s="170">
        <v>0</v>
      </c>
      <c r="I371" s="171" t="s">
        <v>329</v>
      </c>
      <c r="J371" s="171" t="s">
        <v>236</v>
      </c>
      <c r="K371" s="169" t="s">
        <v>237</v>
      </c>
      <c r="L371" s="169" t="s">
        <v>331</v>
      </c>
      <c r="M371" s="169" t="s">
        <v>240</v>
      </c>
      <c r="N371" s="169" t="s">
        <v>240</v>
      </c>
      <c r="O371" s="172" t="s">
        <v>240</v>
      </c>
      <c r="P371" s="169" t="s">
        <v>239</v>
      </c>
      <c r="Q371" s="171" t="s">
        <v>332</v>
      </c>
      <c r="R371" s="173" t="s">
        <v>242</v>
      </c>
      <c r="S371" s="173" t="s">
        <v>297</v>
      </c>
      <c r="T371" s="171" t="s">
        <v>470</v>
      </c>
      <c r="U371" s="174">
        <v>44</v>
      </c>
    </row>
    <row r="372" spans="2:38" s="33" customFormat="1" ht="32" x14ac:dyDescent="0.55000000000000004">
      <c r="B372" s="153">
        <v>6</v>
      </c>
      <c r="C372" s="166">
        <v>45677</v>
      </c>
      <c r="D372" s="144" t="str">
        <f t="shared" si="14"/>
        <v>月</v>
      </c>
      <c r="E372" s="167">
        <v>0.63263888888888886</v>
      </c>
      <c r="F372" s="168" t="s">
        <v>435</v>
      </c>
      <c r="G372" s="169" t="s">
        <v>334</v>
      </c>
      <c r="H372" s="170">
        <v>0</v>
      </c>
      <c r="I372" s="171" t="s">
        <v>329</v>
      </c>
      <c r="J372" s="171" t="s">
        <v>236</v>
      </c>
      <c r="K372" s="169" t="s">
        <v>237</v>
      </c>
      <c r="L372" s="169" t="s">
        <v>331</v>
      </c>
      <c r="M372" s="169" t="s">
        <v>240</v>
      </c>
      <c r="N372" s="169" t="s">
        <v>240</v>
      </c>
      <c r="O372" s="172" t="s">
        <v>240</v>
      </c>
      <c r="P372" s="169" t="s">
        <v>239</v>
      </c>
      <c r="Q372" s="171" t="s">
        <v>332</v>
      </c>
      <c r="R372" s="173" t="s">
        <v>242</v>
      </c>
      <c r="S372" s="173" t="s">
        <v>297</v>
      </c>
      <c r="T372" s="171" t="s">
        <v>470</v>
      </c>
      <c r="U372" s="174">
        <v>52</v>
      </c>
    </row>
    <row r="373" spans="2:38" s="33" customFormat="1" ht="32" x14ac:dyDescent="0.55000000000000004">
      <c r="B373" s="153">
        <v>7</v>
      </c>
      <c r="C373" s="166">
        <v>45677</v>
      </c>
      <c r="D373" s="144" t="str">
        <f t="shared" si="14"/>
        <v>月</v>
      </c>
      <c r="E373" s="167">
        <v>0.65138888888888891</v>
      </c>
      <c r="F373" s="168" t="s">
        <v>208</v>
      </c>
      <c r="G373" s="169" t="s">
        <v>234</v>
      </c>
      <c r="H373" s="170">
        <v>0</v>
      </c>
      <c r="I373" s="171" t="s">
        <v>329</v>
      </c>
      <c r="J373" s="171" t="s">
        <v>236</v>
      </c>
      <c r="K373" s="169" t="s">
        <v>330</v>
      </c>
      <c r="L373" s="169" t="s">
        <v>331</v>
      </c>
      <c r="M373" s="169" t="s">
        <v>240</v>
      </c>
      <c r="N373" s="169" t="s">
        <v>240</v>
      </c>
      <c r="O373" s="172" t="s">
        <v>240</v>
      </c>
      <c r="P373" s="169" t="s">
        <v>239</v>
      </c>
      <c r="Q373" s="171" t="s">
        <v>332</v>
      </c>
      <c r="R373" s="173" t="s">
        <v>242</v>
      </c>
      <c r="S373" s="173" t="s">
        <v>343</v>
      </c>
      <c r="T373" s="171" t="s">
        <v>397</v>
      </c>
      <c r="U373" s="174">
        <v>13</v>
      </c>
      <c r="AL373" s="33" t="s">
        <v>190</v>
      </c>
    </row>
    <row r="374" spans="2:38" s="33" customFormat="1" ht="16" x14ac:dyDescent="0.55000000000000004">
      <c r="B374" s="153">
        <v>7</v>
      </c>
      <c r="C374" s="166">
        <v>45677</v>
      </c>
      <c r="D374" s="144" t="s">
        <v>471</v>
      </c>
      <c r="E374" s="167">
        <v>0.66041666666666665</v>
      </c>
      <c r="F374" s="168" t="s">
        <v>208</v>
      </c>
      <c r="G374" s="169" t="s">
        <v>334</v>
      </c>
      <c r="H374" s="170">
        <v>2.4145115559999999E-2</v>
      </c>
      <c r="I374" s="171" t="s">
        <v>329</v>
      </c>
      <c r="J374" s="171" t="s">
        <v>236</v>
      </c>
      <c r="K374" s="169" t="s">
        <v>237</v>
      </c>
      <c r="L374" s="169" t="s">
        <v>331</v>
      </c>
      <c r="M374" s="169" t="s">
        <v>240</v>
      </c>
      <c r="N374" s="169" t="s">
        <v>240</v>
      </c>
      <c r="O374" s="172" t="s">
        <v>240</v>
      </c>
      <c r="P374" s="169" t="s">
        <v>239</v>
      </c>
      <c r="Q374" s="171" t="s">
        <v>332</v>
      </c>
      <c r="R374" s="173" t="s">
        <v>242</v>
      </c>
      <c r="S374" s="173" t="s">
        <v>298</v>
      </c>
      <c r="T374" s="171" t="s">
        <v>392</v>
      </c>
      <c r="U374" s="174">
        <v>52</v>
      </c>
      <c r="AL374" s="33" t="s">
        <v>190</v>
      </c>
    </row>
    <row r="375" spans="2:38" s="33" customFormat="1" ht="16" x14ac:dyDescent="0.55000000000000004">
      <c r="B375" s="154"/>
      <c r="C375" s="175"/>
      <c r="D375" s="156" t="str">
        <f t="shared" si="1"/>
        <v/>
      </c>
      <c r="E375" s="176"/>
      <c r="F375" s="177"/>
      <c r="G375" s="178"/>
      <c r="H375" s="179"/>
      <c r="I375" s="180"/>
      <c r="J375" s="180"/>
      <c r="K375" s="178"/>
      <c r="L375" s="178"/>
      <c r="M375" s="178"/>
      <c r="N375" s="178"/>
      <c r="O375" s="181"/>
      <c r="P375" s="178"/>
      <c r="Q375" s="180"/>
      <c r="R375" s="182"/>
      <c r="S375" s="182"/>
      <c r="T375" s="180"/>
      <c r="U375" s="183"/>
      <c r="AL375" s="33" t="s">
        <v>190</v>
      </c>
    </row>
    <row r="376" spans="2:38" s="33" customFormat="1" ht="16" x14ac:dyDescent="0.55000000000000004">
      <c r="B376" s="33" t="s">
        <v>190</v>
      </c>
      <c r="C376" s="33" t="s">
        <v>190</v>
      </c>
      <c r="D376" s="33" t="s">
        <v>190</v>
      </c>
      <c r="E376" s="33" t="s">
        <v>190</v>
      </c>
      <c r="F376" s="33" t="s">
        <v>190</v>
      </c>
      <c r="G376" s="33" t="s">
        <v>190</v>
      </c>
      <c r="I376" s="33" t="s">
        <v>190</v>
      </c>
      <c r="J376" s="33" t="s">
        <v>190</v>
      </c>
      <c r="K376" s="33" t="s">
        <v>190</v>
      </c>
      <c r="L376" s="33" t="s">
        <v>190</v>
      </c>
      <c r="M376" s="33" t="s">
        <v>190</v>
      </c>
      <c r="N376" s="33" t="s">
        <v>190</v>
      </c>
      <c r="O376" s="33" t="s">
        <v>190</v>
      </c>
      <c r="P376" s="33" t="s">
        <v>190</v>
      </c>
      <c r="Q376" s="33" t="s">
        <v>190</v>
      </c>
      <c r="R376" s="33" t="s">
        <v>190</v>
      </c>
      <c r="S376" s="33" t="s">
        <v>190</v>
      </c>
      <c r="T376" s="33" t="s">
        <v>190</v>
      </c>
      <c r="U376" s="33" t="s">
        <v>190</v>
      </c>
      <c r="V376" s="33" t="s">
        <v>19</v>
      </c>
      <c r="W376" s="33" t="s">
        <v>19</v>
      </c>
      <c r="X376" s="33" t="s">
        <v>19</v>
      </c>
      <c r="Y376" s="33" t="s">
        <v>19</v>
      </c>
      <c r="Z376" s="33" t="s">
        <v>19</v>
      </c>
      <c r="AA376" s="33" t="s">
        <v>19</v>
      </c>
      <c r="AB376" s="33" t="s">
        <v>19</v>
      </c>
      <c r="AG376" s="33" t="s">
        <v>19</v>
      </c>
      <c r="AH376" s="33" t="s">
        <v>19</v>
      </c>
      <c r="AI376" s="33" t="s">
        <v>19</v>
      </c>
      <c r="AJ376" s="33" t="s">
        <v>19</v>
      </c>
      <c r="AK376" s="33" t="s">
        <v>19</v>
      </c>
      <c r="AL376" s="33" t="s">
        <v>190</v>
      </c>
    </row>
    <row r="377" spans="2:38" s="33"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9" zoomScaleNormal="100" zoomScalePageLayoutView="85" workbookViewId="0">
      <selection activeCell="H25" sqref="H25"/>
    </sheetView>
  </sheetViews>
  <sheetFormatPr defaultColWidth="8.6640625" defaultRowHeight="15" x14ac:dyDescent="0.55000000000000004"/>
  <cols>
    <col min="1" max="1" width="3.58203125" style="109" customWidth="1"/>
    <col min="2" max="2" width="6.1640625" style="109" customWidth="1"/>
    <col min="3" max="3" width="38" style="109" customWidth="1"/>
    <col min="4" max="4" width="15.5" style="109" customWidth="1"/>
    <col min="5" max="5" width="10.9140625" style="109" customWidth="1"/>
    <col min="6" max="6" width="8.4140625" style="109" customWidth="1"/>
    <col min="7" max="8" width="52.6640625" style="109" customWidth="1"/>
    <col min="9" max="9" width="13.4140625" style="109" customWidth="1"/>
    <col min="10" max="10" width="4.9140625" style="109" customWidth="1"/>
    <col min="11" max="11" width="3.08203125" style="109" customWidth="1"/>
    <col min="12" max="16384" width="8.6640625" style="109"/>
  </cols>
  <sheetData>
    <row r="2" spans="1:12" ht="16" hidden="1" x14ac:dyDescent="0.55000000000000004">
      <c r="B2" s="233" t="s">
        <v>1</v>
      </c>
      <c r="C2" s="233" t="s">
        <v>2</v>
      </c>
      <c r="D2" s="233"/>
      <c r="E2" s="233" t="s">
        <v>3</v>
      </c>
      <c r="F2" s="3"/>
    </row>
    <row r="3" spans="1:12" ht="16" hidden="1" x14ac:dyDescent="0.55000000000000004">
      <c r="B3" s="233"/>
      <c r="C3" s="233"/>
      <c r="D3" s="233"/>
      <c r="E3" s="233"/>
      <c r="F3" s="3"/>
    </row>
    <row r="4" spans="1:12" ht="16" hidden="1" x14ac:dyDescent="0.55000000000000004">
      <c r="B4" s="233" t="str">
        <f>走行データ一覧!G4&amp;""</f>
        <v>360007</v>
      </c>
      <c r="C4" s="233" t="str">
        <f>走行データ一覧!H4&amp;""</f>
        <v>徳島県</v>
      </c>
      <c r="D4" s="233"/>
      <c r="E4" s="233" t="str">
        <f>走行データ一覧!I4&amp;""</f>
        <v/>
      </c>
      <c r="F4" s="3"/>
    </row>
    <row r="5" spans="1:12" s="234" customFormat="1" ht="16" x14ac:dyDescent="0.55000000000000004">
      <c r="A5" s="109"/>
      <c r="B5" s="46"/>
      <c r="L5" s="109"/>
    </row>
    <row r="6" spans="1:12" ht="16" x14ac:dyDescent="0.55000000000000004">
      <c r="B6" s="33"/>
    </row>
    <row r="18" spans="1:11" s="234" customFormat="1" ht="16" x14ac:dyDescent="0.55000000000000004">
      <c r="A18" s="239"/>
      <c r="B18" s="236"/>
      <c r="C18" s="236"/>
      <c r="D18" s="236"/>
      <c r="G18" s="258"/>
      <c r="H18" s="259"/>
      <c r="I18" s="259"/>
      <c r="J18" s="259"/>
    </row>
    <row r="19" spans="1:11" s="234" customFormat="1" ht="16" x14ac:dyDescent="0.55000000000000004">
      <c r="A19" s="239"/>
      <c r="B19" s="237"/>
      <c r="C19" s="237"/>
      <c r="D19" s="237"/>
      <c r="E19" s="262"/>
      <c r="G19" s="258"/>
      <c r="H19" s="263"/>
      <c r="I19" s="263"/>
      <c r="J19" s="259"/>
    </row>
    <row r="20" spans="1:11" s="234" customFormat="1" ht="16" x14ac:dyDescent="0.55000000000000004">
      <c r="A20" s="239"/>
      <c r="B20" s="260" t="s">
        <v>269</v>
      </c>
      <c r="C20" s="261"/>
      <c r="D20" s="261"/>
      <c r="E20" s="262"/>
      <c r="G20" s="258"/>
      <c r="H20" s="263"/>
      <c r="I20" s="263"/>
      <c r="J20" s="259"/>
    </row>
    <row r="21" spans="1:11" s="234" customFormat="1" ht="16" x14ac:dyDescent="0.55000000000000004">
      <c r="A21" s="239"/>
      <c r="B21" s="264" t="s">
        <v>270</v>
      </c>
      <c r="C21" s="265" t="s">
        <v>271</v>
      </c>
      <c r="D21" s="273" t="s">
        <v>272</v>
      </c>
      <c r="E21" s="273" t="s">
        <v>273</v>
      </c>
      <c r="F21" s="266" t="s">
        <v>274</v>
      </c>
      <c r="G21" s="298" t="s">
        <v>275</v>
      </c>
      <c r="H21" s="298" t="s">
        <v>276</v>
      </c>
      <c r="I21" s="298" t="s">
        <v>277</v>
      </c>
      <c r="J21" s="256" t="s">
        <v>190</v>
      </c>
      <c r="K21" s="109"/>
    </row>
    <row r="22" spans="1:11" s="234" customFormat="1" ht="16" x14ac:dyDescent="0.55000000000000004">
      <c r="A22" s="239"/>
      <c r="B22" s="311">
        <f>1</f>
        <v>1</v>
      </c>
      <c r="C22" s="312" cm="1">
        <f t="array" ref="C22:C59">_xlfn.UNIQUE(_xlfn.SORTBY(手動介入記入例!$U$13:$U$107,COUNTIF(手動介入記入例!$U$13:$U$107,手動介入記入例!$U$13:$U$107),-1))</f>
        <v>14</v>
      </c>
      <c r="D22" s="313" t="str">
        <f>_xlfn.XLOOKUP($C22,手動介入記入例!$U$13:$U$108,手動介入記入例!$G$13:$G$108)</f>
        <v>L4想定区間外</v>
      </c>
      <c r="E22" s="313" t="str">
        <f>_xlfn.XLOOKUP($C22,手動介入記入例!$U$13:$U$108,手動介入記入例!$K$13:$K$108)</f>
        <v>交差点内</v>
      </c>
      <c r="F22" s="302">
        <f>COUNTIF(手動介入記入例!$U$13:$U$108,$C22)</f>
        <v>14</v>
      </c>
      <c r="G22" s="302"/>
      <c r="H22" s="302"/>
      <c r="I22" s="302"/>
      <c r="J22" s="256" t="s">
        <v>190</v>
      </c>
      <c r="K22" s="109"/>
    </row>
    <row r="23" spans="1:11" s="234" customFormat="1" ht="16" x14ac:dyDescent="0.55000000000000004">
      <c r="A23" s="239"/>
      <c r="B23" s="311">
        <v>2</v>
      </c>
      <c r="C23" s="312">
        <v>64</v>
      </c>
      <c r="D23" s="313" t="str">
        <f>_xlfn.XLOOKUP($C23,手動介入記入例!$U$13:$U$108,手動介入記入例!$G$13:$G$108)</f>
        <v>L4想定区間外</v>
      </c>
      <c r="E23" s="313" t="str">
        <f>_xlfn.XLOOKUP($C23,手動介入記入例!$U$13:$U$108,手動介入記入例!$K$13:$K$108)</f>
        <v>交差点付近</v>
      </c>
      <c r="F23" s="302">
        <f>COUNTIF(手動介入記入例!$U$13:$U$108,$C23)</f>
        <v>7</v>
      </c>
      <c r="G23" s="302"/>
      <c r="H23" s="302"/>
      <c r="I23" s="302"/>
      <c r="J23" s="256" t="s">
        <v>190</v>
      </c>
      <c r="K23" s="109"/>
    </row>
    <row r="24" spans="1:11" s="234" customFormat="1" ht="16" x14ac:dyDescent="0.55000000000000004">
      <c r="A24" s="239"/>
      <c r="B24" s="311">
        <v>3</v>
      </c>
      <c r="C24" s="312">
        <v>32</v>
      </c>
      <c r="D24" s="313" t="str">
        <f>_xlfn.XLOOKUP($C24,手動介入記入例!$U$13:$U$108,手動介入記入例!$G$13:$G$108)</f>
        <v>L4想定区間外</v>
      </c>
      <c r="E24" s="313" t="str">
        <f>_xlfn.XLOOKUP($C24,手動介入記入例!$U$13:$U$108,手動介入記入例!$K$13:$K$108)</f>
        <v>交差点付近</v>
      </c>
      <c r="F24" s="302">
        <f>COUNTIF(手動介入記入例!$U$13:$U$108,$C24)</f>
        <v>6</v>
      </c>
      <c r="G24" s="302"/>
      <c r="H24" s="302"/>
      <c r="I24" s="302"/>
      <c r="J24" s="256" t="s">
        <v>190</v>
      </c>
      <c r="K24" s="109"/>
    </row>
    <row r="25" spans="1:11" s="234" customFormat="1" ht="160" x14ac:dyDescent="0.55000000000000004">
      <c r="A25" s="239"/>
      <c r="B25" s="311">
        <v>4</v>
      </c>
      <c r="C25" s="312">
        <v>2</v>
      </c>
      <c r="D25" s="313" t="str">
        <f>_xlfn.XLOOKUP($C25,手動介入記入例!$U$13:$U$108,手動介入記入例!$G$13:$G$108)</f>
        <v>L4想定区間内</v>
      </c>
      <c r="E25" s="313" t="str">
        <f>_xlfn.XLOOKUP($C25,手動介入記入例!$U$13:$U$108,手動介入記入例!$K$13:$K$108)</f>
        <v>交差点内</v>
      </c>
      <c r="F25" s="302">
        <f>COUNTIF(手動介入記入例!$U$13:$U$108,$C25)</f>
        <v>5</v>
      </c>
      <c r="G25" s="302" t="s">
        <v>478</v>
      </c>
      <c r="H25" s="302" t="s">
        <v>479</v>
      </c>
      <c r="I25" s="302" t="s">
        <v>477</v>
      </c>
      <c r="J25" s="256" t="s">
        <v>190</v>
      </c>
      <c r="K25" s="109"/>
    </row>
    <row r="26" spans="1:11" s="234" customFormat="1" ht="16" x14ac:dyDescent="0.55000000000000004">
      <c r="A26" s="239"/>
      <c r="B26" s="311">
        <v>5</v>
      </c>
      <c r="C26" s="312">
        <v>30</v>
      </c>
      <c r="D26" s="313" t="str">
        <f>_xlfn.XLOOKUP($C26,手動介入記入例!$U$13:$U$108,手動介入記入例!$G$13:$G$108)</f>
        <v>L4想定区間外</v>
      </c>
      <c r="E26" s="313" t="str">
        <f>_xlfn.XLOOKUP($C26,手動介入記入例!$U$13:$U$108,手動介入記入例!$K$13:$K$108)</f>
        <v>交差点付近</v>
      </c>
      <c r="F26" s="302">
        <f>COUNTIF(手動介入記入例!$U$13:$U$108,$C26)</f>
        <v>4</v>
      </c>
      <c r="G26" s="302"/>
      <c r="H26" s="302"/>
      <c r="I26" s="302"/>
      <c r="J26" s="256" t="s">
        <v>190</v>
      </c>
      <c r="K26" s="109"/>
    </row>
    <row r="27" spans="1:11" s="234" customFormat="1" ht="16" x14ac:dyDescent="0.55000000000000004">
      <c r="A27" s="239"/>
      <c r="B27" s="311">
        <v>6</v>
      </c>
      <c r="C27" s="312">
        <v>36</v>
      </c>
      <c r="D27" s="313" t="str">
        <f>_xlfn.XLOOKUP($C27,手動介入記入例!$U$13:$U$108,手動介入記入例!$G$13:$G$108)</f>
        <v>L4想定区間外</v>
      </c>
      <c r="E27" s="313" t="str">
        <f>_xlfn.XLOOKUP($C27,手動介入記入例!$U$13:$U$108,手動介入記入例!$K$13:$K$108)</f>
        <v>交差点付近</v>
      </c>
      <c r="F27" s="302">
        <f>COUNTIF(手動介入記入例!$U$13:$U$108,$C27)</f>
        <v>4</v>
      </c>
      <c r="G27" s="302"/>
      <c r="H27" s="302"/>
      <c r="I27" s="302"/>
      <c r="J27" s="256" t="s">
        <v>190</v>
      </c>
      <c r="K27" s="109"/>
    </row>
    <row r="28" spans="1:11" s="234" customFormat="1" ht="16" x14ac:dyDescent="0.55000000000000004">
      <c r="A28" s="239"/>
      <c r="B28" s="311">
        <v>7</v>
      </c>
      <c r="C28" s="312">
        <v>10</v>
      </c>
      <c r="D28" s="313" t="str">
        <f>_xlfn.XLOOKUP($C28,手動介入記入例!$U$13:$U$108,手動介入記入例!$G$13:$G$108)</f>
        <v>L4想定区間内</v>
      </c>
      <c r="E28" s="313" t="str">
        <f>_xlfn.XLOOKUP($C28,手動介入記入例!$U$13:$U$108,手動介入記入例!$K$13:$K$108)</f>
        <v>交差点内</v>
      </c>
      <c r="F28" s="302">
        <f>COUNTIF(手動介入記入例!$U$13:$U$108,$C28)</f>
        <v>4</v>
      </c>
      <c r="G28" s="302"/>
      <c r="H28" s="302"/>
      <c r="I28" s="302"/>
      <c r="J28" s="256" t="s">
        <v>190</v>
      </c>
      <c r="K28" s="109"/>
    </row>
    <row r="29" spans="1:11" s="234" customFormat="1" ht="16" x14ac:dyDescent="0.55000000000000004">
      <c r="A29" s="239"/>
      <c r="B29" s="311">
        <v>8</v>
      </c>
      <c r="C29" s="312">
        <v>11</v>
      </c>
      <c r="D29" s="313" t="str">
        <f>_xlfn.XLOOKUP($C29,手動介入記入例!$U$13:$U$108,手動介入記入例!$G$13:$G$108)</f>
        <v>L4想定区間内</v>
      </c>
      <c r="E29" s="313" t="str">
        <f>_xlfn.XLOOKUP($C29,手動介入記入例!$U$13:$U$108,手動介入記入例!$K$13:$K$108)</f>
        <v>交差点付近</v>
      </c>
      <c r="F29" s="302">
        <f>COUNTIF(手動介入記入例!$U$13:$U$108,$C29)</f>
        <v>4</v>
      </c>
      <c r="G29" s="302"/>
      <c r="H29" s="302"/>
      <c r="I29" s="302"/>
      <c r="J29" s="256" t="s">
        <v>190</v>
      </c>
      <c r="K29" s="109"/>
    </row>
    <row r="30" spans="1:11" s="234" customFormat="1" ht="16" x14ac:dyDescent="0.55000000000000004">
      <c r="A30" s="239"/>
      <c r="B30" s="311">
        <v>9</v>
      </c>
      <c r="C30" s="312">
        <v>34</v>
      </c>
      <c r="D30" s="313" t="str">
        <f>_xlfn.XLOOKUP($C30,手動介入記入例!$U$13:$U$108,手動介入記入例!$G$13:$G$108)</f>
        <v>L4想定区間外</v>
      </c>
      <c r="E30" s="313" t="str">
        <f>_xlfn.XLOOKUP($C30,手動介入記入例!$U$13:$U$108,手動介入記入例!$K$13:$K$108)</f>
        <v>単路</v>
      </c>
      <c r="F30" s="302">
        <f>COUNTIF(手動介入記入例!$U$13:$U$108,$C30)</f>
        <v>4</v>
      </c>
      <c r="G30" s="302"/>
      <c r="H30" s="302"/>
      <c r="I30" s="302"/>
      <c r="J30" s="256" t="s">
        <v>190</v>
      </c>
      <c r="K30" s="109"/>
    </row>
    <row r="31" spans="1:11" s="234" customFormat="1" ht="16" x14ac:dyDescent="0.55000000000000004">
      <c r="A31" s="239"/>
      <c r="B31" s="311">
        <v>10</v>
      </c>
      <c r="C31" s="312">
        <v>9</v>
      </c>
      <c r="D31" s="313" t="str">
        <f>_xlfn.XLOOKUP($C31,手動介入記入例!$U$13:$U$108,手動介入記入例!$G$13:$G$108)</f>
        <v>L4想定区間内</v>
      </c>
      <c r="E31" s="313" t="str">
        <f>_xlfn.XLOOKUP($C31,手動介入記入例!$U$13:$U$108,手動介入記入例!$K$13:$K$108)</f>
        <v>交差点付近</v>
      </c>
      <c r="F31" s="302">
        <f>COUNTIF(手動介入記入例!$U$13:$U$108,$C31)</f>
        <v>3</v>
      </c>
      <c r="G31" s="302"/>
      <c r="H31" s="302"/>
      <c r="I31" s="302"/>
      <c r="J31" s="256" t="s">
        <v>190</v>
      </c>
      <c r="K31" s="109"/>
    </row>
    <row r="32" spans="1:11" s="234" customFormat="1" ht="16" x14ac:dyDescent="0.55000000000000004">
      <c r="A32" s="239"/>
      <c r="B32" s="311">
        <v>11</v>
      </c>
      <c r="C32" s="312">
        <v>19</v>
      </c>
      <c r="D32" s="313" t="str">
        <f>_xlfn.XLOOKUP($C32,手動介入記入例!$U$13:$U$108,手動介入記入例!$G$13:$G$108)</f>
        <v>L4想定区間外</v>
      </c>
      <c r="E32" s="313" t="str">
        <f>_xlfn.XLOOKUP($C32,手動介入記入例!$U$13:$U$108,手動介入記入例!$K$13:$K$108)</f>
        <v>交差点付近</v>
      </c>
      <c r="F32" s="302">
        <f>COUNTIF(手動介入記入例!$U$13:$U$108,$C32)</f>
        <v>3</v>
      </c>
      <c r="G32" s="302"/>
      <c r="H32" s="302"/>
      <c r="I32" s="302"/>
      <c r="J32" s="256" t="s">
        <v>190</v>
      </c>
      <c r="K32" s="109"/>
    </row>
    <row r="33" spans="1:11" s="234" customFormat="1" ht="16" x14ac:dyDescent="0.55000000000000004">
      <c r="A33" s="239"/>
      <c r="B33" s="311">
        <v>12</v>
      </c>
      <c r="C33" s="312">
        <v>22</v>
      </c>
      <c r="D33" s="313" t="str">
        <f>_xlfn.XLOOKUP($C33,手動介入記入例!$U$13:$U$108,手動介入記入例!$G$13:$G$108)</f>
        <v>L4想定区間外</v>
      </c>
      <c r="E33" s="313" t="str">
        <f>_xlfn.XLOOKUP($C33,手動介入記入例!$U$13:$U$108,手動介入記入例!$K$13:$K$108)</f>
        <v>交差点内</v>
      </c>
      <c r="F33" s="302">
        <f>COUNTIF(手動介入記入例!$U$13:$U$108,$C33)</f>
        <v>2</v>
      </c>
      <c r="G33" s="302"/>
      <c r="H33" s="302"/>
      <c r="I33" s="302"/>
      <c r="J33" s="256" t="s">
        <v>190</v>
      </c>
      <c r="K33" s="109"/>
    </row>
    <row r="34" spans="1:11" s="234" customFormat="1" ht="16" x14ac:dyDescent="0.55000000000000004">
      <c r="A34" s="239"/>
      <c r="B34" s="311">
        <v>13</v>
      </c>
      <c r="C34" s="312">
        <v>24</v>
      </c>
      <c r="D34" s="313" t="str">
        <f>_xlfn.XLOOKUP($C34,手動介入記入例!$U$13:$U$108,手動介入記入例!$G$13:$G$108)</f>
        <v>L4想定区間外</v>
      </c>
      <c r="E34" s="313" t="str">
        <f>_xlfn.XLOOKUP($C34,手動介入記入例!$U$13:$U$108,手動介入記入例!$K$13:$K$108)</f>
        <v>交差点内</v>
      </c>
      <c r="F34" s="302">
        <f>COUNTIF(手動介入記入例!$U$13:$U$108,$C34)</f>
        <v>2</v>
      </c>
      <c r="G34" s="302"/>
      <c r="H34" s="302"/>
      <c r="I34" s="302"/>
      <c r="J34" s="256" t="s">
        <v>190</v>
      </c>
      <c r="K34" s="109"/>
    </row>
    <row r="35" spans="1:11" s="234" customFormat="1" ht="16" x14ac:dyDescent="0.55000000000000004">
      <c r="A35" s="239"/>
      <c r="B35" s="311">
        <v>14</v>
      </c>
      <c r="C35" s="312">
        <v>27</v>
      </c>
      <c r="D35" s="313" t="str">
        <f>_xlfn.XLOOKUP($C35,手動介入記入例!$U$13:$U$108,手動介入記入例!$G$13:$G$108)</f>
        <v>L4想定区間外</v>
      </c>
      <c r="E35" s="313" t="str">
        <f>_xlfn.XLOOKUP($C35,手動介入記入例!$U$13:$U$108,手動介入記入例!$K$13:$K$108)</f>
        <v>交差点内</v>
      </c>
      <c r="F35" s="302">
        <f>COUNTIF(手動介入記入例!$U$13:$U$108,$C35)</f>
        <v>2</v>
      </c>
      <c r="G35" s="302"/>
      <c r="H35" s="302"/>
      <c r="I35" s="302"/>
      <c r="J35" s="256" t="s">
        <v>190</v>
      </c>
      <c r="K35" s="109"/>
    </row>
    <row r="36" spans="1:11" s="234" customFormat="1" ht="16" x14ac:dyDescent="0.55000000000000004">
      <c r="A36" s="239"/>
      <c r="B36" s="311">
        <v>15</v>
      </c>
      <c r="C36" s="312">
        <v>57</v>
      </c>
      <c r="D36" s="313" t="str">
        <f>_xlfn.XLOOKUP($C36,手動介入記入例!$U$13:$U$108,手動介入記入例!$G$13:$G$108)</f>
        <v>L4想定区間外</v>
      </c>
      <c r="E36" s="313" t="str">
        <f>_xlfn.XLOOKUP($C36,手動介入記入例!$U$13:$U$108,手動介入記入例!$K$13:$K$108)</f>
        <v>交差点内</v>
      </c>
      <c r="F36" s="302">
        <f>COUNTIF(手動介入記入例!$U$13:$U$108,$C36)</f>
        <v>2</v>
      </c>
      <c r="G36" s="302"/>
      <c r="H36" s="302"/>
      <c r="I36" s="302"/>
      <c r="J36" s="256" t="s">
        <v>190</v>
      </c>
      <c r="K36" s="109"/>
    </row>
    <row r="37" spans="1:11" s="234" customFormat="1" ht="16" x14ac:dyDescent="0.55000000000000004">
      <c r="A37" s="239"/>
      <c r="B37" s="311">
        <v>16</v>
      </c>
      <c r="C37" s="312">
        <v>21</v>
      </c>
      <c r="D37" s="313" t="str">
        <f>_xlfn.XLOOKUP($C37,手動介入記入例!$U$13:$U$108,手動介入記入例!$G$13:$G$108)</f>
        <v>L4想定区間外</v>
      </c>
      <c r="E37" s="313" t="str">
        <f>_xlfn.XLOOKUP($C37,手動介入記入例!$U$13:$U$108,手動介入記入例!$K$13:$K$108)</f>
        <v>交差点付近</v>
      </c>
      <c r="F37" s="302">
        <f>COUNTIF(手動介入記入例!$U$13:$U$108,$C37)</f>
        <v>2</v>
      </c>
      <c r="G37" s="302"/>
      <c r="H37" s="302"/>
      <c r="I37" s="302"/>
      <c r="J37" s="256" t="s">
        <v>190</v>
      </c>
      <c r="K37" s="109"/>
    </row>
    <row r="38" spans="1:11" s="234" customFormat="1" ht="16" x14ac:dyDescent="0.55000000000000004">
      <c r="A38" s="239"/>
      <c r="B38" s="311">
        <v>17</v>
      </c>
      <c r="C38" s="312">
        <v>49</v>
      </c>
      <c r="D38" s="313" t="str">
        <f>_xlfn.XLOOKUP($C38,手動介入記入例!$U$13:$U$108,手動介入記入例!$G$13:$G$108)</f>
        <v>L4想定区間外</v>
      </c>
      <c r="E38" s="313" t="str">
        <f>_xlfn.XLOOKUP($C38,手動介入記入例!$U$13:$U$108,手動介入記入例!$K$13:$K$108)</f>
        <v>単路</v>
      </c>
      <c r="F38" s="302">
        <f>COUNTIF(手動介入記入例!$U$13:$U$108,$C38)</f>
        <v>2</v>
      </c>
      <c r="G38" s="302"/>
      <c r="H38" s="302"/>
      <c r="I38" s="302"/>
      <c r="J38" s="256" t="s">
        <v>190</v>
      </c>
      <c r="K38" s="109"/>
    </row>
    <row r="39" spans="1:11" s="234" customFormat="1" ht="16" x14ac:dyDescent="0.55000000000000004">
      <c r="A39" s="239"/>
      <c r="B39" s="311">
        <v>18</v>
      </c>
      <c r="C39" s="312">
        <v>25</v>
      </c>
      <c r="D39" s="313" t="str">
        <f>_xlfn.XLOOKUP($C39,手動介入記入例!$U$13:$U$108,手動介入記入例!$G$13:$G$108)</f>
        <v>L4想定区間外</v>
      </c>
      <c r="E39" s="313" t="str">
        <f>_xlfn.XLOOKUP($C39,手動介入記入例!$U$13:$U$108,手動介入記入例!$K$13:$K$108)</f>
        <v>交差点付近</v>
      </c>
      <c r="F39" s="302">
        <f>COUNTIF(手動介入記入例!$U$13:$U$108,$C39)</f>
        <v>2</v>
      </c>
      <c r="G39" s="302"/>
      <c r="H39" s="302"/>
      <c r="I39" s="302"/>
      <c r="J39" s="256" t="s">
        <v>190</v>
      </c>
      <c r="K39" s="109"/>
    </row>
    <row r="40" spans="1:11" s="234" customFormat="1" ht="16" x14ac:dyDescent="0.55000000000000004">
      <c r="A40" s="239"/>
      <c r="B40" s="311">
        <v>19</v>
      </c>
      <c r="C40" s="312">
        <v>13</v>
      </c>
      <c r="D40" s="313" t="str">
        <f>_xlfn.XLOOKUP($C40,手動介入記入例!$U$13:$U$108,手動介入記入例!$G$13:$G$108)</f>
        <v>L4想定区間内</v>
      </c>
      <c r="E40" s="313" t="str">
        <f>_xlfn.XLOOKUP($C40,手動介入記入例!$U$13:$U$108,手動介入記入例!$K$13:$K$108)</f>
        <v>交差点付近</v>
      </c>
      <c r="F40" s="302">
        <f>COUNTIF(手動介入記入例!$U$13:$U$108,$C40)</f>
        <v>2</v>
      </c>
      <c r="G40" s="302"/>
      <c r="H40" s="302"/>
      <c r="I40" s="302"/>
      <c r="J40" s="256" t="s">
        <v>190</v>
      </c>
      <c r="K40" s="109"/>
    </row>
    <row r="41" spans="1:11" s="234" customFormat="1" ht="16" x14ac:dyDescent="0.55000000000000004">
      <c r="A41" s="239"/>
      <c r="B41" s="311">
        <v>20</v>
      </c>
      <c r="C41" s="312">
        <v>7</v>
      </c>
      <c r="D41" s="313" t="str">
        <f>_xlfn.XLOOKUP($C41,手動介入記入例!$U$13:$U$108,手動介入記入例!$G$13:$G$108)</f>
        <v>L4想定区間内</v>
      </c>
      <c r="E41" s="313" t="str">
        <f>_xlfn.XLOOKUP($C41,手動介入記入例!$U$13:$U$108,手動介入記入例!$K$13:$K$108)</f>
        <v>交差点付近</v>
      </c>
      <c r="F41" s="302">
        <f>COUNTIF(手動介入記入例!$U$13:$U$108,$C41)</f>
        <v>2</v>
      </c>
      <c r="G41" s="302"/>
      <c r="H41" s="302"/>
      <c r="I41" s="302"/>
      <c r="J41" s="256" t="s">
        <v>190</v>
      </c>
      <c r="K41" s="109"/>
    </row>
    <row r="42" spans="1:11" s="234" customFormat="1" ht="16" x14ac:dyDescent="0.55000000000000004">
      <c r="A42" s="239"/>
      <c r="B42" s="311">
        <v>21</v>
      </c>
      <c r="C42" s="312">
        <v>6</v>
      </c>
      <c r="D42" s="313" t="str">
        <f>_xlfn.XLOOKUP($C42,手動介入記入例!$U$13:$U$108,手動介入記入例!$G$13:$G$108)</f>
        <v>L4想定区間内</v>
      </c>
      <c r="E42" s="313" t="str">
        <f>_xlfn.XLOOKUP($C42,手動介入記入例!$U$13:$U$108,手動介入記入例!$K$13:$K$108)</f>
        <v>交差点内</v>
      </c>
      <c r="F42" s="302">
        <f>COUNTIF(手動介入記入例!$U$13:$U$108,$C42)</f>
        <v>2</v>
      </c>
      <c r="G42" s="302"/>
      <c r="H42" s="302"/>
      <c r="I42" s="302"/>
      <c r="J42" s="256" t="s">
        <v>190</v>
      </c>
      <c r="K42" s="109"/>
    </row>
    <row r="43" spans="1:11" s="234" customFormat="1" ht="16" x14ac:dyDescent="0.55000000000000004">
      <c r="A43" s="239"/>
      <c r="B43" s="311">
        <v>22</v>
      </c>
      <c r="C43" s="312">
        <v>23</v>
      </c>
      <c r="D43" s="313" t="str">
        <f>_xlfn.XLOOKUP($C43,手動介入記入例!$U$13:$U$108,手動介入記入例!$G$13:$G$108)</f>
        <v>L4想定区間外</v>
      </c>
      <c r="E43" s="313" t="str">
        <f>_xlfn.XLOOKUP($C43,手動介入記入例!$U$13:$U$108,手動介入記入例!$K$13:$K$108)</f>
        <v>交差点付近</v>
      </c>
      <c r="F43" s="302">
        <f>COUNTIF(手動介入記入例!$U$13:$U$108,$C43)</f>
        <v>2</v>
      </c>
      <c r="G43" s="302"/>
      <c r="H43" s="302"/>
      <c r="I43" s="302"/>
      <c r="J43" s="256" t="s">
        <v>190</v>
      </c>
      <c r="K43" s="109"/>
    </row>
    <row r="44" spans="1:11" s="234" customFormat="1" ht="16" x14ac:dyDescent="0.55000000000000004">
      <c r="A44" s="239"/>
      <c r="B44" s="311">
        <v>23</v>
      </c>
      <c r="C44" s="312">
        <v>66</v>
      </c>
      <c r="D44" s="313" t="str">
        <f>_xlfn.XLOOKUP($C44,手動介入記入例!$U$13:$U$108,手動介入記入例!$G$13:$G$108)</f>
        <v>L4想定区間外</v>
      </c>
      <c r="E44" s="313" t="str">
        <f>_xlfn.XLOOKUP($C44,手動介入記入例!$U$13:$U$108,手動介入記入例!$K$13:$K$108)</f>
        <v>単路</v>
      </c>
      <c r="F44" s="302">
        <f>COUNTIF(手動介入記入例!$U$13:$U$108,$C44)</f>
        <v>1</v>
      </c>
      <c r="G44" s="302"/>
      <c r="H44" s="302"/>
      <c r="I44" s="302"/>
      <c r="J44" s="256" t="s">
        <v>190</v>
      </c>
      <c r="K44" s="109"/>
    </row>
    <row r="45" spans="1:11" s="234" customFormat="1" ht="16" x14ac:dyDescent="0.55000000000000004">
      <c r="A45" s="239"/>
      <c r="B45" s="311">
        <v>24</v>
      </c>
      <c r="C45" s="312">
        <v>61</v>
      </c>
      <c r="D45" s="313" t="str">
        <f>_xlfn.XLOOKUP($C45,手動介入記入例!$U$13:$U$108,手動介入記入例!$G$13:$G$108)</f>
        <v>L4想定区間外</v>
      </c>
      <c r="E45" s="313" t="str">
        <f>_xlfn.XLOOKUP($C45,手動介入記入例!$U$13:$U$108,手動介入記入例!$K$13:$K$108)</f>
        <v>交差点内</v>
      </c>
      <c r="F45" s="302">
        <f>COUNTIF(手動介入記入例!$U$13:$U$108,$C45)</f>
        <v>1</v>
      </c>
      <c r="G45" s="302"/>
      <c r="H45" s="302"/>
      <c r="I45" s="302"/>
      <c r="J45" s="256" t="s">
        <v>190</v>
      </c>
      <c r="K45" s="109"/>
    </row>
    <row r="46" spans="1:11" s="234" customFormat="1" ht="16" x14ac:dyDescent="0.55000000000000004">
      <c r="A46" s="239"/>
      <c r="B46" s="311">
        <v>25</v>
      </c>
      <c r="C46" s="312">
        <v>40</v>
      </c>
      <c r="D46" s="313" t="str">
        <f>_xlfn.XLOOKUP($C46,手動介入記入例!$U$13:$U$108,手動介入記入例!$G$13:$G$108)</f>
        <v>L4想定区間外</v>
      </c>
      <c r="E46" s="313" t="str">
        <f>_xlfn.XLOOKUP($C46,手動介入記入例!$U$13:$U$108,手動介入記入例!$K$13:$K$108)</f>
        <v>交差点付近</v>
      </c>
      <c r="F46" s="302">
        <f>COUNTIF(手動介入記入例!$U$13:$U$108,$C46)</f>
        <v>1</v>
      </c>
      <c r="G46" s="302"/>
      <c r="H46" s="302"/>
      <c r="I46" s="302"/>
      <c r="J46" s="256" t="s">
        <v>190</v>
      </c>
      <c r="K46" s="109"/>
    </row>
    <row r="47" spans="1:11" s="234" customFormat="1" ht="16" x14ac:dyDescent="0.55000000000000004">
      <c r="A47" s="239"/>
      <c r="B47" s="311">
        <v>26</v>
      </c>
      <c r="C47" s="312">
        <v>41</v>
      </c>
      <c r="D47" s="313" t="str">
        <f>_xlfn.XLOOKUP($C47,手動介入記入例!$U$13:$U$108,手動介入記入例!$G$13:$G$108)</f>
        <v>L4想定区間外</v>
      </c>
      <c r="E47" s="313" t="str">
        <f>_xlfn.XLOOKUP($C47,手動介入記入例!$U$13:$U$108,手動介入記入例!$K$13:$K$108)</f>
        <v>交差点内</v>
      </c>
      <c r="F47" s="302">
        <f>COUNTIF(手動介入記入例!$U$13:$U$108,$C47)</f>
        <v>1</v>
      </c>
      <c r="G47" s="302"/>
      <c r="H47" s="302"/>
      <c r="I47" s="302"/>
      <c r="J47" s="256" t="s">
        <v>190</v>
      </c>
      <c r="K47" s="109"/>
    </row>
    <row r="48" spans="1:11" s="234" customFormat="1" ht="16" x14ac:dyDescent="0.55000000000000004">
      <c r="A48" s="239"/>
      <c r="B48" s="311">
        <v>27</v>
      </c>
      <c r="C48" s="312">
        <v>12</v>
      </c>
      <c r="D48" s="313" t="str">
        <f>_xlfn.XLOOKUP($C48,手動介入記入例!$U$13:$U$108,手動介入記入例!$G$13:$G$108)</f>
        <v>L4想定区間内</v>
      </c>
      <c r="E48" s="313" t="str">
        <f>_xlfn.XLOOKUP($C48,手動介入記入例!$U$13:$U$108,手動介入記入例!$K$13:$K$108)</f>
        <v>交差点内</v>
      </c>
      <c r="F48" s="302">
        <f>COUNTIF(手動介入記入例!$U$13:$U$108,$C48)</f>
        <v>1</v>
      </c>
      <c r="G48" s="302"/>
      <c r="H48" s="302"/>
      <c r="I48" s="302"/>
      <c r="J48" s="256" t="s">
        <v>190</v>
      </c>
      <c r="K48" s="109"/>
    </row>
    <row r="49" spans="1:11" s="234" customFormat="1" ht="16" x14ac:dyDescent="0.55000000000000004">
      <c r="A49" s="239"/>
      <c r="B49" s="311">
        <v>28</v>
      </c>
      <c r="C49" s="312">
        <v>8</v>
      </c>
      <c r="D49" s="313" t="str">
        <f>_xlfn.XLOOKUP($C49,手動介入記入例!$U$13:$U$108,手動介入記入例!$G$13:$G$108)</f>
        <v>L4想定区間内</v>
      </c>
      <c r="E49" s="313" t="str">
        <f>_xlfn.XLOOKUP($C49,手動介入記入例!$U$13:$U$108,手動介入記入例!$K$13:$K$108)</f>
        <v>交差点内</v>
      </c>
      <c r="F49" s="302">
        <f>COUNTIF(手動介入記入例!$U$13:$U$108,$C49)</f>
        <v>1</v>
      </c>
      <c r="G49" s="302"/>
      <c r="H49" s="302"/>
      <c r="I49" s="302"/>
      <c r="J49" s="256" t="s">
        <v>190</v>
      </c>
      <c r="K49" s="109"/>
    </row>
    <row r="50" spans="1:11" s="234" customFormat="1" ht="16" x14ac:dyDescent="0.55000000000000004">
      <c r="A50" s="239"/>
      <c r="B50" s="311">
        <v>29</v>
      </c>
      <c r="C50" s="312">
        <v>18</v>
      </c>
      <c r="D50" s="313" t="str">
        <f>_xlfn.XLOOKUP($C50,手動介入記入例!$U$13:$U$108,手動介入記入例!$G$13:$G$108)</f>
        <v>L4想定区間外</v>
      </c>
      <c r="E50" s="313" t="str">
        <f>_xlfn.XLOOKUP($C50,手動介入記入例!$U$13:$U$108,手動介入記入例!$K$13:$K$108)</f>
        <v>交差点内</v>
      </c>
      <c r="F50" s="302">
        <f>COUNTIF(手動介入記入例!$U$13:$U$108,$C50)</f>
        <v>1</v>
      </c>
      <c r="G50" s="302"/>
      <c r="H50" s="302"/>
      <c r="I50" s="302"/>
      <c r="J50" s="256" t="s">
        <v>190</v>
      </c>
      <c r="K50" s="109"/>
    </row>
    <row r="51" spans="1:11" s="234" customFormat="1" ht="16" x14ac:dyDescent="0.55000000000000004">
      <c r="A51" s="239"/>
      <c r="B51" s="311">
        <v>30</v>
      </c>
      <c r="C51" s="312">
        <v>17</v>
      </c>
      <c r="D51" s="313" t="str">
        <f>_xlfn.XLOOKUP($C51,手動介入記入例!$U$13:$U$108,手動介入記入例!$G$13:$G$108)</f>
        <v>L4想定区間外</v>
      </c>
      <c r="E51" s="313" t="str">
        <f>_xlfn.XLOOKUP($C51,手動介入記入例!$U$13:$U$108,手動介入記入例!$K$13:$K$108)</f>
        <v>交差点付近</v>
      </c>
      <c r="F51" s="302">
        <f>COUNTIF(手動介入記入例!$U$13:$U$108,$C51)</f>
        <v>1</v>
      </c>
      <c r="G51" s="302"/>
      <c r="H51" s="302"/>
      <c r="I51" s="302"/>
      <c r="J51" s="256" t="s">
        <v>190</v>
      </c>
      <c r="K51" s="109"/>
    </row>
    <row r="52" spans="1:11" s="234" customFormat="1" ht="16" x14ac:dyDescent="0.55000000000000004">
      <c r="A52" s="239"/>
      <c r="B52" s="311">
        <v>31</v>
      </c>
      <c r="C52" s="312">
        <v>28</v>
      </c>
      <c r="D52" s="313" t="str">
        <f>_xlfn.XLOOKUP($C52,手動介入記入例!$U$13:$U$108,手動介入記入例!$G$13:$G$108)</f>
        <v>L4想定区間外</v>
      </c>
      <c r="E52" s="313" t="str">
        <f>_xlfn.XLOOKUP($C52,手動介入記入例!$U$13:$U$108,手動介入記入例!$K$13:$K$108)</f>
        <v>交差点付近</v>
      </c>
      <c r="F52" s="302">
        <f>COUNTIF(手動介入記入例!$U$13:$U$108,$C52)</f>
        <v>1</v>
      </c>
      <c r="G52" s="302"/>
      <c r="H52" s="302"/>
      <c r="I52" s="302"/>
      <c r="J52" s="256" t="s">
        <v>190</v>
      </c>
      <c r="K52" s="109"/>
    </row>
    <row r="53" spans="1:11" s="234" customFormat="1" ht="16" x14ac:dyDescent="0.55000000000000004">
      <c r="A53" s="239"/>
      <c r="B53" s="311">
        <v>32</v>
      </c>
      <c r="C53" s="312">
        <v>31</v>
      </c>
      <c r="D53" s="313" t="str">
        <f>_xlfn.XLOOKUP($C53,手動介入記入例!$U$13:$U$108,手動介入記入例!$G$13:$G$108)</f>
        <v>L4想定区間外</v>
      </c>
      <c r="E53" s="313" t="str">
        <f>_xlfn.XLOOKUP($C53,手動介入記入例!$U$13:$U$108,手動介入記入例!$K$13:$K$108)</f>
        <v>交差点内</v>
      </c>
      <c r="F53" s="302">
        <f>COUNTIF(手動介入記入例!$U$13:$U$108,$C53)</f>
        <v>1</v>
      </c>
      <c r="G53" s="302"/>
      <c r="H53" s="302"/>
      <c r="I53" s="302"/>
      <c r="J53" s="256" t="s">
        <v>190</v>
      </c>
      <c r="K53" s="109"/>
    </row>
    <row r="54" spans="1:11" s="234" customFormat="1" ht="16" x14ac:dyDescent="0.55000000000000004">
      <c r="A54" s="239"/>
      <c r="B54" s="311">
        <v>33</v>
      </c>
      <c r="C54" s="312">
        <v>62</v>
      </c>
      <c r="D54" s="313" t="str">
        <f>_xlfn.XLOOKUP($C54,手動介入記入例!$U$13:$U$108,手動介入記入例!$G$13:$G$108)</f>
        <v>L4想定区間外</v>
      </c>
      <c r="E54" s="313" t="str">
        <f>_xlfn.XLOOKUP($C54,手動介入記入例!$U$13:$U$108,手動介入記入例!$K$13:$K$108)</f>
        <v>交差点内</v>
      </c>
      <c r="F54" s="302">
        <f>COUNTIF(手動介入記入例!$U$13:$U$108,$C54)</f>
        <v>1</v>
      </c>
      <c r="G54" s="302"/>
      <c r="H54" s="302"/>
      <c r="I54" s="302"/>
      <c r="J54" s="256" t="s">
        <v>190</v>
      </c>
      <c r="K54" s="109"/>
    </row>
    <row r="55" spans="1:11" s="234" customFormat="1" ht="16" x14ac:dyDescent="0.55000000000000004">
      <c r="A55" s="239"/>
      <c r="B55" s="311">
        <v>34</v>
      </c>
      <c r="C55" s="312">
        <v>5</v>
      </c>
      <c r="D55" s="313" t="str">
        <f>_xlfn.XLOOKUP($C55,手動介入記入例!$U$13:$U$108,手動介入記入例!$G$13:$G$108)</f>
        <v>L4想定区間内</v>
      </c>
      <c r="E55" s="313" t="str">
        <f>_xlfn.XLOOKUP($C55,手動介入記入例!$U$13:$U$108,手動介入記入例!$K$13:$K$108)</f>
        <v>交差点付近</v>
      </c>
      <c r="F55" s="302">
        <f>COUNTIF(手動介入記入例!$U$13:$U$108,$C55)</f>
        <v>1</v>
      </c>
      <c r="G55" s="302"/>
      <c r="H55" s="302"/>
      <c r="I55" s="302"/>
      <c r="J55" s="256" t="s">
        <v>190</v>
      </c>
      <c r="K55" s="109"/>
    </row>
    <row r="56" spans="1:11" s="234" customFormat="1" ht="16" x14ac:dyDescent="0.55000000000000004">
      <c r="A56" s="239"/>
      <c r="B56" s="311">
        <v>35</v>
      </c>
      <c r="C56" s="312">
        <v>44</v>
      </c>
      <c r="D56" s="313" t="str">
        <f>_xlfn.XLOOKUP($C56,手動介入記入例!$U$13:$U$108,手動介入記入例!$G$13:$G$108)</f>
        <v>L4想定区間外</v>
      </c>
      <c r="E56" s="313" t="str">
        <f>_xlfn.XLOOKUP($C56,手動介入記入例!$U$13:$U$108,手動介入記入例!$K$13:$K$108)</f>
        <v>単路</v>
      </c>
      <c r="F56" s="302">
        <f>COUNTIF(手動介入記入例!$U$13:$U$108,$C56)</f>
        <v>1</v>
      </c>
      <c r="G56" s="302"/>
      <c r="H56" s="302"/>
      <c r="I56" s="302"/>
      <c r="J56" s="256" t="s">
        <v>190</v>
      </c>
      <c r="K56" s="109"/>
    </row>
    <row r="57" spans="1:11" s="234" customFormat="1" ht="16" x14ac:dyDescent="0.55000000000000004">
      <c r="A57" s="239"/>
      <c r="B57" s="311">
        <v>36</v>
      </c>
      <c r="C57" s="312">
        <v>38</v>
      </c>
      <c r="D57" s="313" t="str">
        <f>_xlfn.XLOOKUP($C57,手動介入記入例!$U$13:$U$108,手動介入記入例!$G$13:$G$108)</f>
        <v>L4想定区間外</v>
      </c>
      <c r="E57" s="313" t="str">
        <f>_xlfn.XLOOKUP($C57,手動介入記入例!$U$13:$U$108,手動介入記入例!$K$13:$K$108)</f>
        <v>交差点内</v>
      </c>
      <c r="F57" s="302">
        <f>COUNTIF(手動介入記入例!$U$13:$U$108,$C57)</f>
        <v>1</v>
      </c>
      <c r="G57" s="302"/>
      <c r="H57" s="302"/>
      <c r="I57" s="302"/>
      <c r="J57" s="256" t="s">
        <v>190</v>
      </c>
      <c r="K57" s="109"/>
    </row>
    <row r="58" spans="1:11" s="234" customFormat="1" ht="16" x14ac:dyDescent="0.55000000000000004">
      <c r="A58" s="239"/>
      <c r="B58" s="311">
        <v>37</v>
      </c>
      <c r="C58" s="312">
        <v>55</v>
      </c>
      <c r="D58" s="313" t="str">
        <f>_xlfn.XLOOKUP($C58,手動介入記入例!$U$13:$U$108,手動介入記入例!$G$13:$G$108)</f>
        <v>L4想定区間外</v>
      </c>
      <c r="E58" s="313" t="str">
        <f>_xlfn.XLOOKUP($C58,手動介入記入例!$U$13:$U$108,手動介入記入例!$K$13:$K$108)</f>
        <v>交差点内</v>
      </c>
      <c r="F58" s="302">
        <f>COUNTIF(手動介入記入例!$U$13:$U$108,$C58)</f>
        <v>1</v>
      </c>
      <c r="G58" s="302"/>
      <c r="H58" s="302"/>
      <c r="I58" s="302"/>
      <c r="J58" s="256" t="s">
        <v>190</v>
      </c>
      <c r="K58" s="109"/>
    </row>
    <row r="59" spans="1:11" s="234" customFormat="1" ht="16" x14ac:dyDescent="0.55000000000000004">
      <c r="A59" s="239"/>
      <c r="B59" s="311">
        <v>38</v>
      </c>
      <c r="C59" s="312">
        <v>26</v>
      </c>
      <c r="D59" s="313" t="str">
        <f>_xlfn.XLOOKUP($C59,手動介入記入例!$U$13:$U$108,手動介入記入例!$G$13:$G$108)</f>
        <v>L4想定区間外</v>
      </c>
      <c r="E59" s="313" t="str">
        <f>_xlfn.XLOOKUP($C59,手動介入記入例!$U$13:$U$108,手動介入記入例!$K$13:$K$108)</f>
        <v>交差点内</v>
      </c>
      <c r="F59" s="302">
        <f>COUNTIF(手動介入記入例!$U$13:$U$108,$C59)</f>
        <v>1</v>
      </c>
      <c r="G59" s="302"/>
      <c r="H59" s="302"/>
      <c r="I59" s="302"/>
      <c r="J59" s="256" t="s">
        <v>190</v>
      </c>
      <c r="K59" s="109"/>
    </row>
    <row r="60" spans="1:11" s="234" customFormat="1" ht="16" x14ac:dyDescent="0.55000000000000004">
      <c r="A60" s="239"/>
      <c r="B60" s="311">
        <v>39</v>
      </c>
      <c r="C60" s="312"/>
      <c r="D60" s="313" t="e">
        <f>_xlfn.XLOOKUP($C60,手動介入記入例!$U$13:$U$108,手動介入記入例!$G$13:$G$108)</f>
        <v>#N/A</v>
      </c>
      <c r="E60" s="313" t="e">
        <f>_xlfn.XLOOKUP($C60,手動介入記入例!$U$13:$U$108,手動介入記入例!$K$13:$K$108)</f>
        <v>#N/A</v>
      </c>
      <c r="F60" s="302">
        <f>COUNTIF(手動介入記入例!$U$13:$U$108,$C60)</f>
        <v>0</v>
      </c>
      <c r="G60" s="302"/>
      <c r="H60" s="302"/>
      <c r="I60" s="302"/>
      <c r="J60" s="256" t="s">
        <v>190</v>
      </c>
      <c r="K60" s="109"/>
    </row>
    <row r="61" spans="1:11" s="234" customFormat="1" ht="16" x14ac:dyDescent="0.55000000000000004">
      <c r="A61" s="239"/>
      <c r="B61" s="311">
        <v>40</v>
      </c>
      <c r="C61" s="312"/>
      <c r="D61" s="313" t="e">
        <f>_xlfn.XLOOKUP($C61,手動介入記入例!$U$13:$U$108,手動介入記入例!$G$13:$G$108)</f>
        <v>#N/A</v>
      </c>
      <c r="E61" s="313" t="e">
        <f>_xlfn.XLOOKUP($C61,手動介入記入例!$U$13:$U$108,手動介入記入例!$K$13:$K$108)</f>
        <v>#N/A</v>
      </c>
      <c r="F61" s="302">
        <f>COUNTIF(手動介入記入例!$U$13:$U$108,$C61)</f>
        <v>0</v>
      </c>
      <c r="G61" s="302"/>
      <c r="H61" s="302"/>
      <c r="I61" s="302"/>
      <c r="J61" s="256" t="s">
        <v>190</v>
      </c>
      <c r="K61" s="109"/>
    </row>
    <row r="62" spans="1:11" s="234" customFormat="1" ht="16" x14ac:dyDescent="0.55000000000000004">
      <c r="A62" s="239"/>
      <c r="B62" s="311">
        <v>41</v>
      </c>
      <c r="C62" s="312"/>
      <c r="D62" s="313" t="e">
        <f>_xlfn.XLOOKUP($C62,手動介入記入例!$U$13:$U$108,手動介入記入例!$G$13:$G$108)</f>
        <v>#N/A</v>
      </c>
      <c r="E62" s="313" t="e">
        <f>_xlfn.XLOOKUP($C62,手動介入記入例!$U$13:$U$108,手動介入記入例!$K$13:$K$108)</f>
        <v>#N/A</v>
      </c>
      <c r="F62" s="302">
        <f>COUNTIF(手動介入記入例!$U$13:$U$108,$C62)</f>
        <v>0</v>
      </c>
      <c r="G62" s="302"/>
      <c r="H62" s="302"/>
      <c r="I62" s="302"/>
      <c r="J62" s="256" t="s">
        <v>190</v>
      </c>
      <c r="K62" s="109"/>
    </row>
    <row r="63" spans="1:11" s="234" customFormat="1" ht="16" x14ac:dyDescent="0.55000000000000004">
      <c r="A63" s="239"/>
      <c r="B63" s="311">
        <v>42</v>
      </c>
      <c r="C63" s="312"/>
      <c r="D63" s="313" t="e">
        <f>_xlfn.XLOOKUP($C63,手動介入記入例!$U$13:$U$108,手動介入記入例!$G$13:$G$108)</f>
        <v>#N/A</v>
      </c>
      <c r="E63" s="313" t="e">
        <f>_xlfn.XLOOKUP($C63,手動介入記入例!$U$13:$U$108,手動介入記入例!$K$13:$K$108)</f>
        <v>#N/A</v>
      </c>
      <c r="F63" s="302">
        <f>COUNTIF(手動介入記入例!$U$13:$U$108,$C63)</f>
        <v>0</v>
      </c>
      <c r="G63" s="302"/>
      <c r="H63" s="302"/>
      <c r="I63" s="302"/>
      <c r="J63" s="256" t="s">
        <v>190</v>
      </c>
      <c r="K63" s="109"/>
    </row>
    <row r="64" spans="1:11" s="234" customFormat="1" ht="16" x14ac:dyDescent="0.55000000000000004">
      <c r="A64" s="239"/>
      <c r="B64" s="311">
        <v>43</v>
      </c>
      <c r="C64" s="312"/>
      <c r="D64" s="313" t="e">
        <f>_xlfn.XLOOKUP($C64,手動介入記入例!$U$13:$U$108,手動介入記入例!$G$13:$G$108)</f>
        <v>#N/A</v>
      </c>
      <c r="E64" s="313" t="e">
        <f>_xlfn.XLOOKUP($C64,手動介入記入例!$U$13:$U$108,手動介入記入例!$K$13:$K$108)</f>
        <v>#N/A</v>
      </c>
      <c r="F64" s="302">
        <f>COUNTIF(手動介入記入例!$U$13:$U$108,$C64)</f>
        <v>0</v>
      </c>
      <c r="G64" s="302"/>
      <c r="H64" s="302"/>
      <c r="I64" s="302"/>
      <c r="J64" s="256" t="s">
        <v>190</v>
      </c>
      <c r="K64" s="109"/>
    </row>
    <row r="65" spans="1:12" s="234" customFormat="1" ht="16" x14ac:dyDescent="0.55000000000000004">
      <c r="A65" s="239"/>
      <c r="B65" s="311">
        <v>44</v>
      </c>
      <c r="C65" s="312"/>
      <c r="D65" s="313" t="e">
        <f>_xlfn.XLOOKUP($C65,手動介入記入例!$U$13:$U$108,手動介入記入例!$G$13:$G$108)</f>
        <v>#N/A</v>
      </c>
      <c r="E65" s="313" t="e">
        <f>_xlfn.XLOOKUP($C65,手動介入記入例!$U$13:$U$108,手動介入記入例!$K$13:$K$108)</f>
        <v>#N/A</v>
      </c>
      <c r="F65" s="302">
        <f>COUNTIF(手動介入記入例!$U$13:$U$108,$C65)</f>
        <v>0</v>
      </c>
      <c r="G65" s="302"/>
      <c r="H65" s="302"/>
      <c r="I65" s="302"/>
      <c r="J65" s="256" t="s">
        <v>190</v>
      </c>
      <c r="K65" s="109"/>
    </row>
    <row r="66" spans="1:12" s="234" customFormat="1" ht="16" x14ac:dyDescent="0.55000000000000004">
      <c r="A66" s="239"/>
      <c r="B66" s="311">
        <v>45</v>
      </c>
      <c r="C66" s="312"/>
      <c r="D66" s="313" t="e">
        <f>_xlfn.XLOOKUP($C66,手動介入記入例!$U$13:$U$108,手動介入記入例!$G$13:$G$108)</f>
        <v>#N/A</v>
      </c>
      <c r="E66" s="313" t="e">
        <f>_xlfn.XLOOKUP($C66,手動介入記入例!$U$13:$U$108,手動介入記入例!$K$13:$K$108)</f>
        <v>#N/A</v>
      </c>
      <c r="F66" s="302">
        <f>COUNTIF(手動介入記入例!$U$13:$U$108,$C66)</f>
        <v>0</v>
      </c>
      <c r="G66" s="302"/>
      <c r="H66" s="302"/>
      <c r="I66" s="302"/>
      <c r="J66" s="256" t="s">
        <v>190</v>
      </c>
      <c r="L66" s="109"/>
    </row>
    <row r="67" spans="1:12" s="234" customFormat="1" ht="16" x14ac:dyDescent="0.55000000000000004">
      <c r="A67" s="239"/>
      <c r="B67" s="311">
        <v>46</v>
      </c>
      <c r="C67" s="312"/>
      <c r="D67" s="313" t="e">
        <f>_xlfn.XLOOKUP($C67,手動介入記入例!$U$13:$U$108,手動介入記入例!$G$13:$G$108)</f>
        <v>#N/A</v>
      </c>
      <c r="E67" s="313" t="e">
        <f>_xlfn.XLOOKUP($C67,手動介入記入例!$U$13:$U$108,手動介入記入例!$K$13:$K$108)</f>
        <v>#N/A</v>
      </c>
      <c r="F67" s="302">
        <f>COUNTIF(手動介入記入例!$U$13:$U$108,$C67)</f>
        <v>0</v>
      </c>
      <c r="G67" s="302"/>
      <c r="H67" s="302"/>
      <c r="I67" s="302"/>
      <c r="J67" s="256" t="s">
        <v>190</v>
      </c>
      <c r="L67" s="109"/>
    </row>
    <row r="68" spans="1:12" s="234" customFormat="1" ht="16" x14ac:dyDescent="0.55000000000000004">
      <c r="A68" s="239"/>
      <c r="B68" s="311">
        <v>47</v>
      </c>
      <c r="C68" s="312"/>
      <c r="D68" s="313" t="e">
        <f>_xlfn.XLOOKUP($C68,手動介入記入例!$U$13:$U$108,手動介入記入例!$G$13:$G$108)</f>
        <v>#N/A</v>
      </c>
      <c r="E68" s="313" t="e">
        <f>_xlfn.XLOOKUP($C68,手動介入記入例!$U$13:$U$108,手動介入記入例!$K$13:$K$108)</f>
        <v>#N/A</v>
      </c>
      <c r="F68" s="302">
        <f>COUNTIF(手動介入記入例!$U$13:$U$108,$C68)</f>
        <v>0</v>
      </c>
      <c r="G68" s="302"/>
      <c r="H68" s="302"/>
      <c r="I68" s="302"/>
      <c r="J68" s="256" t="s">
        <v>190</v>
      </c>
      <c r="K68" s="109"/>
      <c r="L68" s="109"/>
    </row>
    <row r="69" spans="1:12" s="234" customFormat="1" ht="16" x14ac:dyDescent="0.55000000000000004">
      <c r="A69" s="239"/>
      <c r="B69" s="311">
        <v>48</v>
      </c>
      <c r="C69" s="312"/>
      <c r="D69" s="313" t="e">
        <f>_xlfn.XLOOKUP($C69,手動介入記入例!$U$13:$U$108,手動介入記入例!$G$13:$G$108)</f>
        <v>#N/A</v>
      </c>
      <c r="E69" s="313" t="e">
        <f>_xlfn.XLOOKUP($C69,手動介入記入例!$U$13:$U$108,手動介入記入例!$K$13:$K$108)</f>
        <v>#N/A</v>
      </c>
      <c r="F69" s="302">
        <f>COUNTIF(手動介入記入例!$U$13:$U$108,$C69)</f>
        <v>0</v>
      </c>
      <c r="G69" s="302"/>
      <c r="H69" s="302"/>
      <c r="I69" s="302"/>
      <c r="J69" s="256" t="s">
        <v>190</v>
      </c>
      <c r="K69" s="109"/>
      <c r="L69" s="109"/>
    </row>
    <row r="70" spans="1:12" s="234" customFormat="1" ht="16" x14ac:dyDescent="0.55000000000000004">
      <c r="A70" s="239"/>
      <c r="B70" s="311">
        <v>49</v>
      </c>
      <c r="C70" s="312"/>
      <c r="D70" s="313" t="e">
        <f>_xlfn.XLOOKUP($C70,手動介入記入例!$U$13:$U$108,手動介入記入例!$G$13:$G$108)</f>
        <v>#N/A</v>
      </c>
      <c r="E70" s="313" t="e">
        <f>_xlfn.XLOOKUP($C70,手動介入記入例!$U$13:$U$108,手動介入記入例!$K$13:$K$108)</f>
        <v>#N/A</v>
      </c>
      <c r="F70" s="302">
        <f>COUNTIF(手動介入記入例!$U$13:$U$108,$C70)</f>
        <v>0</v>
      </c>
      <c r="G70" s="302"/>
      <c r="H70" s="302"/>
      <c r="I70" s="302"/>
      <c r="J70" s="256" t="s">
        <v>190</v>
      </c>
      <c r="K70" s="109"/>
      <c r="L70" s="109"/>
    </row>
    <row r="71" spans="1:12" s="234" customFormat="1" ht="16" x14ac:dyDescent="0.55000000000000004">
      <c r="A71" s="239"/>
      <c r="B71" s="314">
        <v>50</v>
      </c>
      <c r="C71" s="315"/>
      <c r="D71" s="316" t="e">
        <f>_xlfn.XLOOKUP($C71,手動介入記入例!$U$13:$U$108,手動介入記入例!$G$13:$G$108)</f>
        <v>#N/A</v>
      </c>
      <c r="E71" s="316" t="e">
        <f>_xlfn.XLOOKUP($C71,手動介入記入例!$U$13:$U$108,手動介入記入例!$K$13:$K$108)</f>
        <v>#N/A</v>
      </c>
      <c r="F71" s="304">
        <f>COUNTIF(手動介入記入例!$U$13:$U$108,$C71)</f>
        <v>0</v>
      </c>
      <c r="G71" s="304"/>
      <c r="H71" s="303"/>
      <c r="I71" s="303"/>
      <c r="J71" s="256" t="s">
        <v>190</v>
      </c>
      <c r="K71" s="109"/>
      <c r="L71" s="109"/>
    </row>
    <row r="72" spans="1:12" s="234" customFormat="1" ht="16" x14ac:dyDescent="0.55000000000000004">
      <c r="B72" s="256" t="s">
        <v>190</v>
      </c>
      <c r="C72" s="256" t="s">
        <v>190</v>
      </c>
      <c r="D72" s="256" t="s">
        <v>190</v>
      </c>
      <c r="E72" s="256" t="s">
        <v>190</v>
      </c>
      <c r="F72" s="256" t="s">
        <v>190</v>
      </c>
      <c r="G72" s="256" t="s">
        <v>190</v>
      </c>
      <c r="H72" s="256" t="s">
        <v>190</v>
      </c>
      <c r="I72" s="256" t="s">
        <v>190</v>
      </c>
      <c r="J72" s="109"/>
      <c r="K72" s="109"/>
      <c r="L72" s="109"/>
    </row>
    <row r="73" spans="1:12" s="234" customFormat="1" ht="16" x14ac:dyDescent="0.55000000000000004">
      <c r="G73" s="109"/>
      <c r="H73" s="109"/>
      <c r="I73" s="109"/>
      <c r="J73" s="109"/>
      <c r="K73" s="109"/>
      <c r="L73" s="109"/>
    </row>
    <row r="74" spans="1:12" s="234" customFormat="1" ht="16" x14ac:dyDescent="0.55000000000000004">
      <c r="A74" s="109"/>
      <c r="B74" s="235" t="s">
        <v>279</v>
      </c>
      <c r="C74" s="236"/>
      <c r="D74" s="236"/>
      <c r="E74" s="236"/>
      <c r="F74" s="236"/>
      <c r="G74" s="236"/>
      <c r="H74" s="237"/>
      <c r="I74" s="237"/>
      <c r="L74" s="109"/>
    </row>
    <row r="75" spans="1:12" s="234" customFormat="1" ht="16" x14ac:dyDescent="0.55000000000000004">
      <c r="B75" s="236" t="s">
        <v>280</v>
      </c>
      <c r="C75" s="236"/>
      <c r="D75" s="236"/>
      <c r="E75" s="236"/>
      <c r="F75" s="236"/>
      <c r="G75" s="236"/>
    </row>
    <row r="76" spans="1:12" s="234" customFormat="1" ht="16" x14ac:dyDescent="0.55000000000000004">
      <c r="A76" s="239"/>
      <c r="B76" s="240" t="s">
        <v>273</v>
      </c>
      <c r="C76" s="241"/>
      <c r="D76" s="242" t="s">
        <v>274</v>
      </c>
      <c r="E76" s="243" t="s">
        <v>281</v>
      </c>
      <c r="F76" s="236"/>
      <c r="G76" s="74" t="s">
        <v>224</v>
      </c>
      <c r="H76" s="76"/>
      <c r="J76" s="244"/>
    </row>
    <row r="77" spans="1:12" s="234" customFormat="1" ht="18" customHeight="1" x14ac:dyDescent="0.55000000000000004">
      <c r="A77" s="239"/>
      <c r="B77" s="365" t="s">
        <v>282</v>
      </c>
      <c r="C77" s="366"/>
      <c r="D77" s="245">
        <f>COUNTIFS(手動介入記入例!$G$13:$G$108,"L4想定区間内",手動介入記入例!$K$13:$K$108,$B77)</f>
        <v>13</v>
      </c>
      <c r="E77" s="246">
        <f t="shared" ref="E77:E85" si="0">$D77/$D$85</f>
        <v>0.52</v>
      </c>
      <c r="F77" s="236"/>
      <c r="G77" s="79"/>
      <c r="H77" s="81"/>
      <c r="J77" s="244"/>
    </row>
    <row r="78" spans="1:12" s="234" customFormat="1" ht="18" customHeight="1" x14ac:dyDescent="0.55000000000000004">
      <c r="A78" s="239"/>
      <c r="B78" s="271" t="s">
        <v>283</v>
      </c>
      <c r="C78" s="272"/>
      <c r="D78" s="245">
        <f>COUNTIFS(手動介入記入例!$G$13:$G$108,"L4想定区間内",手動介入記入例!$K$13:$K$108,$B78)</f>
        <v>12</v>
      </c>
      <c r="E78" s="246">
        <f t="shared" si="0"/>
        <v>0.48</v>
      </c>
      <c r="F78" s="236"/>
      <c r="G78" s="79"/>
      <c r="H78" s="81"/>
      <c r="J78" s="244"/>
    </row>
    <row r="79" spans="1:12" s="234" customFormat="1" ht="18" customHeight="1" x14ac:dyDescent="0.55000000000000004">
      <c r="A79" s="239"/>
      <c r="B79" s="355" t="s">
        <v>284</v>
      </c>
      <c r="C79" s="356"/>
      <c r="D79" s="245">
        <f>COUNTIFS(手動介入記入例!$G$13:$G$108,"L4想定区間内",手動介入記入例!$K$13:$K$108,$B79)</f>
        <v>0</v>
      </c>
      <c r="E79" s="248">
        <f t="shared" si="0"/>
        <v>0</v>
      </c>
      <c r="F79" s="236"/>
      <c r="G79" s="79" t="s">
        <v>278</v>
      </c>
      <c r="H79" s="81"/>
      <c r="J79" s="244"/>
    </row>
    <row r="80" spans="1:12" s="234" customFormat="1" ht="18" customHeight="1" x14ac:dyDescent="0.55000000000000004">
      <c r="A80" s="239"/>
      <c r="B80" s="355" t="s">
        <v>285</v>
      </c>
      <c r="C80" s="356"/>
      <c r="D80" s="245">
        <f>COUNTIFS(手動介入記入例!$G$13:$G$108,"L4想定区間内",手動介入記入例!$K$13:$K$108,$B80)</f>
        <v>0</v>
      </c>
      <c r="E80" s="248">
        <f t="shared" si="0"/>
        <v>0</v>
      </c>
      <c r="F80" s="236"/>
      <c r="G80" s="79" t="s">
        <v>246</v>
      </c>
      <c r="H80" s="81"/>
      <c r="J80" s="244"/>
    </row>
    <row r="81" spans="1:11" s="234" customFormat="1" ht="18" customHeight="1" x14ac:dyDescent="0.55000000000000004">
      <c r="A81" s="239"/>
      <c r="B81" s="355" t="s">
        <v>286</v>
      </c>
      <c r="C81" s="356"/>
      <c r="D81" s="245">
        <f>COUNTIFS(手動介入記入例!$G$13:$G$108,"L4想定区間内",手動介入記入例!$K$13:$K$108,$B81)</f>
        <v>0</v>
      </c>
      <c r="E81" s="248">
        <f t="shared" si="0"/>
        <v>0</v>
      </c>
      <c r="F81" s="236"/>
      <c r="G81" s="79" t="s">
        <v>247</v>
      </c>
      <c r="H81" s="81"/>
      <c r="J81" s="244"/>
    </row>
    <row r="82" spans="1:11" s="234" customFormat="1" ht="18" customHeight="1" x14ac:dyDescent="0.55000000000000004">
      <c r="A82" s="239"/>
      <c r="B82" s="355" t="s">
        <v>287</v>
      </c>
      <c r="C82" s="356"/>
      <c r="D82" s="245">
        <f>COUNTIFS(手動介入記入例!$G$13:$G$108,"L4想定区間内",手動介入記入例!$K$13:$K$108,$B82)</f>
        <v>0</v>
      </c>
      <c r="E82" s="248">
        <f t="shared" si="0"/>
        <v>0</v>
      </c>
      <c r="F82" s="236"/>
      <c r="G82" s="79"/>
      <c r="H82" s="81"/>
      <c r="J82" s="244"/>
    </row>
    <row r="83" spans="1:11" s="234" customFormat="1" ht="18" customHeight="1" x14ac:dyDescent="0.55000000000000004">
      <c r="A83" s="239"/>
      <c r="B83" s="355" t="s">
        <v>288</v>
      </c>
      <c r="C83" s="356"/>
      <c r="D83" s="245">
        <f>COUNTIFS(手動介入記入例!$G$13:$G$108,"L4想定区間内",手動介入記入例!$K$13:$K$108,$B83)</f>
        <v>0</v>
      </c>
      <c r="E83" s="248">
        <f t="shared" si="0"/>
        <v>0</v>
      </c>
      <c r="F83" s="236"/>
      <c r="G83" s="79"/>
      <c r="H83" s="81"/>
      <c r="J83" s="244"/>
    </row>
    <row r="84" spans="1:11" s="234" customFormat="1" ht="18" customHeight="1" x14ac:dyDescent="0.55000000000000004">
      <c r="A84" s="239"/>
      <c r="B84" s="359" t="s">
        <v>289</v>
      </c>
      <c r="C84" s="360"/>
      <c r="D84" s="245">
        <f>COUNTIFS(手動介入記入例!$G$13:$G$108,"L4想定区間内",手動介入記入例!$K$13:$K$108,$B84)</f>
        <v>0</v>
      </c>
      <c r="E84" s="250">
        <f t="shared" si="0"/>
        <v>0</v>
      </c>
      <c r="F84" s="236"/>
      <c r="G84" s="79"/>
      <c r="H84" s="81"/>
      <c r="J84" s="244"/>
    </row>
    <row r="85" spans="1:11" s="234" customFormat="1" ht="16" x14ac:dyDescent="0.55000000000000004">
      <c r="A85" s="239"/>
      <c r="B85" s="367" t="s">
        <v>290</v>
      </c>
      <c r="C85" s="368"/>
      <c r="D85" s="252">
        <f>SUM(D77:D84)</f>
        <v>25</v>
      </c>
      <c r="E85" s="253">
        <f t="shared" si="0"/>
        <v>1</v>
      </c>
      <c r="F85" s="236"/>
      <c r="G85" s="79"/>
      <c r="H85" s="81"/>
      <c r="J85" s="244"/>
    </row>
    <row r="86" spans="1:11" s="234" customFormat="1" ht="15" customHeight="1" x14ac:dyDescent="0.55000000000000004">
      <c r="B86" s="255"/>
      <c r="C86" s="255"/>
      <c r="D86" s="255"/>
      <c r="E86" s="255"/>
      <c r="F86" s="236"/>
      <c r="G86" s="79"/>
      <c r="H86" s="81"/>
    </row>
    <row r="87" spans="1:11" s="234" customFormat="1" ht="18" customHeight="1" x14ac:dyDescent="0.55000000000000004">
      <c r="A87" s="239"/>
      <c r="B87" s="238" t="str">
        <f>"表③：「"&amp;INDEX(B77:B84, MATCH(MAX(D77:D84), D77:D84, 0))&amp;"*」における介入要因の内訳"</f>
        <v>表③：「交差点内*」における介入要因の内訳</v>
      </c>
      <c r="C87" s="238"/>
      <c r="F87" s="244"/>
      <c r="G87" s="79"/>
      <c r="H87" s="81"/>
    </row>
    <row r="88" spans="1:11" s="234" customFormat="1" ht="16" x14ac:dyDescent="0.55000000000000004">
      <c r="A88" s="239"/>
      <c r="B88" s="363" t="s">
        <v>291</v>
      </c>
      <c r="C88" s="364"/>
      <c r="D88" s="242" t="s">
        <v>274</v>
      </c>
      <c r="E88" s="243" t="s">
        <v>281</v>
      </c>
      <c r="F88" s="244"/>
      <c r="G88" s="79"/>
      <c r="H88" s="81"/>
      <c r="I88" s="236"/>
    </row>
    <row r="89" spans="1:11" s="234" customFormat="1" ht="16" x14ac:dyDescent="0.55000000000000004">
      <c r="B89" s="365" t="s">
        <v>292</v>
      </c>
      <c r="C89" s="366"/>
      <c r="D89" s="245">
        <f>COUNTIFS(手動介入記入例!$G$13:$G$108,"L4想定区間内",手動介入記入例!$K$13:$K$108,INDEX($B$77:$B$84, MATCH(MAX($D$77:$D$84), $D$77:$D$84, 0)),手動介入記入例!$S$13:$S$108,'手動介入分析（2025年度）記入例'!$B89)</f>
        <v>4</v>
      </c>
      <c r="E89" s="247">
        <f t="shared" ref="E89:E97" si="1">D89/$D$97</f>
        <v>0.30769230769230771</v>
      </c>
      <c r="F89" s="109"/>
      <c r="G89" s="79"/>
      <c r="H89" s="81"/>
      <c r="I89" s="109"/>
      <c r="J89" s="109"/>
      <c r="K89" s="109"/>
    </row>
    <row r="90" spans="1:11" s="234" customFormat="1" ht="16" x14ac:dyDescent="0.55000000000000004">
      <c r="B90" s="357" t="s">
        <v>293</v>
      </c>
      <c r="C90" s="358"/>
      <c r="D90" s="245">
        <f>COUNTIFS(手動介入記入例!$G$13:$G$108,"L4想定区間内",手動介入記入例!$K$13:$K$108,INDEX($B$77:$B$84, MATCH(MAX($D$77:$D$84), $D$77:$D$84, 0)),手動介入記入例!$S$13:$S$108,'手動介入分析（2025年度）記入例'!$B90)</f>
        <v>0</v>
      </c>
      <c r="E90" s="249">
        <f t="shared" si="1"/>
        <v>0</v>
      </c>
      <c r="F90" s="109"/>
      <c r="G90" s="79"/>
      <c r="H90" s="81"/>
      <c r="I90" s="109"/>
      <c r="J90" s="109"/>
      <c r="K90" s="109"/>
    </row>
    <row r="91" spans="1:11" s="234" customFormat="1" ht="16" x14ac:dyDescent="0.55000000000000004">
      <c r="B91" s="357" t="s">
        <v>294</v>
      </c>
      <c r="C91" s="358"/>
      <c r="D91" s="245">
        <f>COUNTIFS(手動介入記入例!$G$13:$G$108,"L4想定区間内",手動介入記入例!$K$13:$K$108,INDEX($B$77:$B$84, MATCH(MAX($D$77:$D$84), $D$77:$D$84, 0)),手動介入記入例!$S$13:$S$108,'手動介入分析（2025年度）記入例'!$B91)</f>
        <v>3</v>
      </c>
      <c r="E91" s="249">
        <f t="shared" si="1"/>
        <v>0.23076923076923078</v>
      </c>
      <c r="F91" s="109"/>
      <c r="G91" s="79"/>
      <c r="H91" s="81"/>
      <c r="I91" s="109"/>
      <c r="J91" s="109"/>
      <c r="K91" s="109"/>
    </row>
    <row r="92" spans="1:11" s="234" customFormat="1" ht="16" x14ac:dyDescent="0.55000000000000004">
      <c r="B92" s="357" t="s">
        <v>295</v>
      </c>
      <c r="C92" s="358"/>
      <c r="D92" s="245">
        <f>COUNTIFS(手動介入記入例!$G$13:$G$108,"L4想定区間内",手動介入記入例!$K$13:$K$108,INDEX($B$77:$B$84, MATCH(MAX($D$77:$D$84), $D$77:$D$84, 0)),手動介入記入例!$S$13:$S$108,'手動介入分析（2025年度）記入例'!$B92)</f>
        <v>0</v>
      </c>
      <c r="E92" s="249">
        <f t="shared" si="1"/>
        <v>0</v>
      </c>
      <c r="F92" s="109"/>
      <c r="G92" s="79"/>
      <c r="H92" s="81"/>
      <c r="I92" s="109"/>
      <c r="J92" s="109"/>
      <c r="K92" s="109"/>
    </row>
    <row r="93" spans="1:11" ht="16" x14ac:dyDescent="0.55000000000000004">
      <c r="B93" s="357" t="s">
        <v>296</v>
      </c>
      <c r="C93" s="358"/>
      <c r="D93" s="245">
        <f>COUNTIFS(手動介入記入例!$G$13:$G$108,"L4想定区間内",手動介入記入例!$K$13:$K$108,INDEX($B$77:$B$84, MATCH(MAX($D$77:$D$84), $D$77:$D$84, 0)),手動介入記入例!$S$13:$S$108,'手動介入分析（2025年度）記入例'!$B93)</f>
        <v>0</v>
      </c>
      <c r="E93" s="249">
        <f t="shared" si="1"/>
        <v>0</v>
      </c>
      <c r="G93" s="79"/>
      <c r="H93" s="81"/>
    </row>
    <row r="94" spans="1:11" ht="16" x14ac:dyDescent="0.55000000000000004">
      <c r="B94" s="357" t="s">
        <v>297</v>
      </c>
      <c r="C94" s="358"/>
      <c r="D94" s="245">
        <f>COUNTIFS(手動介入記入例!$G$13:$G$108,"L4想定区間内",手動介入記入例!$K$13:$K$108,INDEX($B$77:$B$84, MATCH(MAX($D$77:$D$84), $D$77:$D$84, 0)),手動介入記入例!$S$13:$S$108,'手動介入分析（2025年度）記入例'!$B94)</f>
        <v>4</v>
      </c>
      <c r="E94" s="249">
        <f t="shared" si="1"/>
        <v>0.30769230769230771</v>
      </c>
      <c r="G94" s="79"/>
      <c r="H94" s="81"/>
    </row>
    <row r="95" spans="1:11" ht="16" x14ac:dyDescent="0.55000000000000004">
      <c r="B95" s="357" t="s">
        <v>298</v>
      </c>
      <c r="C95" s="358"/>
      <c r="D95" s="245">
        <f>COUNTIFS(手動介入記入例!$G$13:$G$108,"L4想定区間内",手動介入記入例!$K$13:$K$108,INDEX($B$77:$B$84, MATCH(MAX($D$77:$D$84), $D$77:$D$84, 0)),手動介入記入例!$S$13:$S$108,'手動介入分析（2025年度）記入例'!$B95)</f>
        <v>0</v>
      </c>
      <c r="E95" s="249">
        <f t="shared" si="1"/>
        <v>0</v>
      </c>
      <c r="G95" s="79"/>
      <c r="H95" s="81"/>
    </row>
    <row r="96" spans="1:11" ht="16" x14ac:dyDescent="0.55000000000000004">
      <c r="B96" s="361" t="s">
        <v>289</v>
      </c>
      <c r="C96" s="362"/>
      <c r="D96" s="245">
        <f>COUNTIFS(手動介入記入例!$G$13:$G$108,"L4想定区間内",手動介入記入例!$K$13:$K$108,INDEX($B$77:$B$84, MATCH(MAX($D$77:$D$84), $D$77:$D$84, 0)),手動介入記入例!$S$13:$S$108,'手動介入分析（2025年度）記入例'!$B96)</f>
        <v>2</v>
      </c>
      <c r="E96" s="251">
        <f t="shared" si="1"/>
        <v>0.15384615384615385</v>
      </c>
      <c r="G96" s="79"/>
      <c r="H96" s="81"/>
    </row>
    <row r="97" spans="2:8" ht="16" x14ac:dyDescent="0.55000000000000004">
      <c r="B97" s="353" t="s">
        <v>290</v>
      </c>
      <c r="C97" s="354"/>
      <c r="D97" s="252">
        <f>SUM(D89:D96)</f>
        <v>13</v>
      </c>
      <c r="E97" s="254">
        <f t="shared" si="1"/>
        <v>1</v>
      </c>
      <c r="G97" s="79"/>
      <c r="H97" s="81"/>
    </row>
    <row r="98" spans="2:8" ht="16" x14ac:dyDescent="0.55000000000000004">
      <c r="B98" s="256" t="s">
        <v>299</v>
      </c>
      <c r="C98" s="256"/>
      <c r="D98" s="256"/>
      <c r="E98" s="257"/>
      <c r="F98" s="256"/>
      <c r="G98" s="79"/>
      <c r="H98" s="81"/>
    </row>
    <row r="99" spans="2:8" ht="16" x14ac:dyDescent="0.55000000000000004">
      <c r="G99" s="79"/>
      <c r="H99" s="81"/>
    </row>
    <row r="100" spans="2:8" ht="16" x14ac:dyDescent="0.55000000000000004">
      <c r="G100" s="79"/>
      <c r="H100" s="81"/>
    </row>
    <row r="101" spans="2:8" ht="16" x14ac:dyDescent="0.55000000000000004">
      <c r="G101" s="79"/>
      <c r="H101" s="81"/>
    </row>
    <row r="102" spans="2:8" ht="16" x14ac:dyDescent="0.55000000000000004">
      <c r="G102" s="79"/>
      <c r="H102" s="81"/>
    </row>
    <row r="103" spans="2:8" ht="16" x14ac:dyDescent="0.55000000000000004">
      <c r="G103" s="79"/>
      <c r="H103" s="81"/>
    </row>
    <row r="104" spans="2:8" ht="16" x14ac:dyDescent="0.55000000000000004">
      <c r="G104" s="79"/>
      <c r="H104" s="81"/>
    </row>
    <row r="105" spans="2:8" ht="16" x14ac:dyDescent="0.55000000000000004">
      <c r="G105" s="83"/>
      <c r="H105" s="85"/>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3.5" x14ac:dyDescent="0.3"/>
  <cols>
    <col min="1" max="1" width="3.58203125" style="305" customWidth="1"/>
    <col min="2" max="2" width="10.58203125" style="305" customWidth="1"/>
    <col min="3" max="5" width="8" style="305"/>
    <col min="6" max="6" width="5.58203125" style="305" customWidth="1"/>
    <col min="7" max="7" width="10.58203125" style="305" customWidth="1"/>
    <col min="8" max="10" width="8" style="305"/>
    <col min="11" max="11" width="5.58203125" style="305" customWidth="1"/>
    <col min="12" max="12" width="10.58203125" style="305" customWidth="1"/>
    <col min="13" max="15" width="8" style="305"/>
    <col min="16" max="16" width="5.58203125" style="305" customWidth="1"/>
    <col min="17" max="17" width="8.58203125" style="305" customWidth="1"/>
    <col min="18" max="19" width="8" style="305"/>
    <col min="20" max="20" width="5.08203125" style="305" customWidth="1"/>
    <col min="21" max="16384" width="8" style="305"/>
  </cols>
  <sheetData>
    <row r="1" spans="2:17" ht="16.399999999999999" customHeight="1" x14ac:dyDescent="0.3"/>
    <row r="2" spans="2:17" ht="16.399999999999999" customHeight="1" x14ac:dyDescent="0.3">
      <c r="B2" s="46" t="s">
        <v>472</v>
      </c>
    </row>
    <row r="3" spans="2:17" x14ac:dyDescent="0.3">
      <c r="B3" s="306" t="s">
        <v>473</v>
      </c>
    </row>
    <row r="4" spans="2:17" s="309" customFormat="1" ht="12.5" x14ac:dyDescent="0.3">
      <c r="B4" s="307" t="s">
        <v>474</v>
      </c>
      <c r="C4" s="308"/>
      <c r="D4" s="308"/>
      <c r="E4" s="308"/>
      <c r="G4" s="307" t="s">
        <v>475</v>
      </c>
      <c r="H4" s="308"/>
      <c r="I4" s="308"/>
      <c r="J4" s="308"/>
      <c r="L4" s="307" t="s">
        <v>476</v>
      </c>
      <c r="M4" s="308"/>
      <c r="N4" s="308"/>
      <c r="O4" s="308"/>
      <c r="Q4" s="310"/>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BBB70057-B69F-4C4C-BF6B-23218FA7056D}"/>
</file>

<file path=customXml/itemProps3.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okada kanaru</cp:lastModifiedBy>
  <cp:revision/>
  <dcterms:created xsi:type="dcterms:W3CDTF">2024-04-17T10:01:59Z</dcterms:created>
  <dcterms:modified xsi:type="dcterms:W3CDTF">2026-03-13T13:47:30Z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MSIP_Label_3c0b8f5e-a60e-4a82-afde-6afffc7420ba_Enabled">
    <vt:lpwstr>true</vt:lpwstr>
  </property>
  <property fmtid="{D5CDD505-2E9C-101B-9397-08002B2CF9AE}" pid="5" name="MSIP_Label_3c0b8f5e-a60e-4a82-afde-6afffc7420ba_SetDate">
    <vt:lpwstr>2026-02-18T02:39:57Z</vt:lpwstr>
  </property>
  <property fmtid="{D5CDD505-2E9C-101B-9397-08002B2CF9AE}" pid="6" name="MSIP_Label_3c0b8f5e-a60e-4a82-afde-6afffc7420ba_Method">
    <vt:lpwstr>Standard</vt:lpwstr>
  </property>
  <property fmtid="{D5CDD505-2E9C-101B-9397-08002B2CF9AE}" pid="7" name="MSIP_Label_3c0b8f5e-a60e-4a82-afde-6afffc7420ba_Name">
    <vt:lpwstr>未分類</vt:lpwstr>
  </property>
  <property fmtid="{D5CDD505-2E9C-101B-9397-08002B2CF9AE}" pid="8" name="MSIP_Label_3c0b8f5e-a60e-4a82-afde-6afffc7420ba_SiteId">
    <vt:lpwstr>e67df547-9d0d-4f4d-9161-51c6ed1f7d11</vt:lpwstr>
  </property>
  <property fmtid="{D5CDD505-2E9C-101B-9397-08002B2CF9AE}" pid="9" name="MSIP_Label_3c0b8f5e-a60e-4a82-afde-6afffc7420ba_ActionId">
    <vt:lpwstr>045c1d92-991c-47bf-90d4-47b0a71ba978</vt:lpwstr>
  </property>
  <property fmtid="{D5CDD505-2E9C-101B-9397-08002B2CF9AE}" pid="10" name="MSIP_Label_3c0b8f5e-a60e-4a82-afde-6afffc7420ba_ContentBits">
    <vt:lpwstr>0</vt:lpwstr>
  </property>
  <property fmtid="{D5CDD505-2E9C-101B-9397-08002B2CF9AE}" pid="11" name="MSIP_Label_3c0b8f5e-a60e-4a82-afde-6afffc7420ba_Tag">
    <vt:lpwstr>10, 3, 0, 1</vt:lpwstr>
  </property>
</Properties>
</file>