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iyotetsu-my.sharepoint.com/personal/nakagawa-tomoyuki_iyotetsu_onmicrosoft_com/Documents/②定例外/自動運転/2025年度事業/自動運転社会実装推進事業/完了報告/最終報告書/"/>
    </mc:Choice>
  </mc:AlternateContent>
  <xr:revisionPtr revIDLastSave="1" documentId="13_ncr:1_{996F1DF4-2B0E-4B47-831D-CF0DF27FB900}" xr6:coauthVersionLast="47" xr6:coauthVersionMax="47" xr10:uidLastSave="{6F16836D-5EEB-4C7B-A954-506DF82B34C2}"/>
  <bookViews>
    <workbookView xWindow="-120" yWindow="-120" windowWidth="29040" windowHeight="15720" tabRatio="635" xr2:uid="{00000000-000D-0000-FFFF-FFFF00000000}"/>
  </bookViews>
  <sheets>
    <sheet name="走行データ一覧" sheetId="1" r:id="rId1"/>
    <sheet name="便毎データ" sheetId="2" r:id="rId2"/>
    <sheet name="発生毎データ⇒" sheetId="3" r:id="rId3"/>
    <sheet name="手動介入" sheetId="4" r:id="rId4"/>
    <sheet name="早着・遅延" sheetId="5" r:id="rId5"/>
    <sheet name="事故・ヒヤリハット" sheetId="6" r:id="rId6"/>
    <sheet name="手動介入分析（2025年度） " sheetId="7" r:id="rId7"/>
  </sheets>
  <definedNames>
    <definedName name="aaaaaaaaaaaa">#REF!</definedName>
    <definedName name="aaaaaaaaaaaaaaaa">#REF!</definedName>
    <definedName name="_xlnm.Print_Area" localSheetId="5">事故・ヒヤリハット!$B$5:$P$107</definedName>
    <definedName name="_xlnm.Print_Area" localSheetId="4">早着・遅延!$B$5:$J$105</definedName>
    <definedName name="_xlnm.Print_Area" localSheetId="1">便毎データ!$B$5:$Q$123</definedName>
    <definedName name="祝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2" i="7" l="1"/>
  <c r="D81" i="7"/>
  <c r="D80" i="7"/>
  <c r="D79" i="7"/>
  <c r="D78" i="7"/>
  <c r="D77" i="7"/>
  <c r="D76" i="7"/>
  <c r="D75" i="7"/>
  <c r="B20" i="7"/>
  <c r="E4" i="7"/>
  <c r="C4" i="7"/>
  <c r="B4" i="7"/>
  <c r="D107" i="6"/>
  <c r="D106" i="6"/>
  <c r="D105" i="6"/>
  <c r="D104" i="6"/>
  <c r="D103" i="6"/>
  <c r="D102" i="6"/>
  <c r="D101" i="6"/>
  <c r="D100" i="6"/>
  <c r="D99" i="6"/>
  <c r="D98" i="6"/>
  <c r="D97" i="6"/>
  <c r="D96" i="6"/>
  <c r="D95" i="6"/>
  <c r="D94" i="6"/>
  <c r="D93" i="6"/>
  <c r="D92" i="6"/>
  <c r="D91" i="6"/>
  <c r="D90" i="6"/>
  <c r="D89" i="6"/>
  <c r="D88" i="6"/>
  <c r="D87" i="6"/>
  <c r="D86" i="6"/>
  <c r="D85" i="6"/>
  <c r="D84" i="6"/>
  <c r="D83" i="6"/>
  <c r="D82" i="6"/>
  <c r="D81" i="6"/>
  <c r="D80" i="6"/>
  <c r="D79" i="6"/>
  <c r="D78" i="6"/>
  <c r="D77" i="6"/>
  <c r="D76" i="6"/>
  <c r="D75" i="6"/>
  <c r="D74" i="6"/>
  <c r="D73" i="6"/>
  <c r="D72" i="6"/>
  <c r="D71" i="6"/>
  <c r="D70" i="6"/>
  <c r="D69" i="6"/>
  <c r="D68" i="6"/>
  <c r="D67" i="6"/>
  <c r="D66" i="6"/>
  <c r="D65" i="6"/>
  <c r="D64" i="6"/>
  <c r="D63" i="6"/>
  <c r="D62" i="6"/>
  <c r="D61" i="6"/>
  <c r="D60" i="6"/>
  <c r="D59" i="6"/>
  <c r="D58" i="6"/>
  <c r="D57" i="6"/>
  <c r="D56" i="6"/>
  <c r="D55" i="6"/>
  <c r="D54" i="6"/>
  <c r="D53" i="6"/>
  <c r="D52" i="6"/>
  <c r="D51" i="6"/>
  <c r="D50" i="6"/>
  <c r="D49" i="6"/>
  <c r="D48" i="6"/>
  <c r="D47" i="6"/>
  <c r="D46" i="6"/>
  <c r="D45" i="6"/>
  <c r="D44" i="6"/>
  <c r="D43" i="6"/>
  <c r="D42" i="6"/>
  <c r="D41" i="6"/>
  <c r="D40" i="6"/>
  <c r="D39" i="6"/>
  <c r="D38" i="6"/>
  <c r="D37" i="6"/>
  <c r="D36" i="6"/>
  <c r="D35" i="6"/>
  <c r="D34" i="6"/>
  <c r="D33" i="6"/>
  <c r="D32" i="6"/>
  <c r="D31" i="6"/>
  <c r="D30" i="6"/>
  <c r="D29" i="6"/>
  <c r="D28" i="6"/>
  <c r="D27" i="6"/>
  <c r="D26" i="6"/>
  <c r="D25" i="6"/>
  <c r="D24" i="6"/>
  <c r="D23" i="6"/>
  <c r="D22" i="6"/>
  <c r="D21" i="6"/>
  <c r="D20" i="6"/>
  <c r="D19" i="6"/>
  <c r="D18" i="6"/>
  <c r="D17" i="6"/>
  <c r="D16" i="6"/>
  <c r="D15" i="6"/>
  <c r="D14" i="6"/>
  <c r="D13" i="6"/>
  <c r="D12" i="6"/>
  <c r="D3" i="6"/>
  <c r="C3" i="6"/>
  <c r="B3" i="6"/>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 r="D3" i="5"/>
  <c r="C3" i="5"/>
  <c r="B3" i="5"/>
  <c r="D214" i="2"/>
  <c r="D213" i="2"/>
  <c r="D212" i="2"/>
  <c r="D211" i="2"/>
  <c r="D210" i="2"/>
  <c r="D209" i="2"/>
  <c r="D208" i="2"/>
  <c r="D207" i="2"/>
  <c r="D206" i="2"/>
  <c r="D205" i="2"/>
  <c r="D204" i="2"/>
  <c r="D203" i="2"/>
  <c r="D202" i="2"/>
  <c r="D201" i="2"/>
  <c r="D200" i="2"/>
  <c r="D199" i="2"/>
  <c r="D198" i="2"/>
  <c r="D197" i="2"/>
  <c r="D196" i="2"/>
  <c r="D195" i="2"/>
  <c r="L194" i="2"/>
  <c r="I194" i="2"/>
  <c r="D194" i="2"/>
  <c r="L193" i="2"/>
  <c r="I193" i="2"/>
  <c r="D193" i="2"/>
  <c r="L192" i="2"/>
  <c r="I192" i="2"/>
  <c r="D192" i="2"/>
  <c r="L191" i="2"/>
  <c r="I191" i="2"/>
  <c r="D191" i="2"/>
  <c r="L190" i="2"/>
  <c r="I190" i="2"/>
  <c r="D190" i="2"/>
  <c r="L189" i="2"/>
  <c r="I189" i="2"/>
  <c r="D189" i="2"/>
  <c r="L188" i="2"/>
  <c r="I188" i="2"/>
  <c r="D188" i="2"/>
  <c r="L187" i="2"/>
  <c r="I187" i="2"/>
  <c r="D187" i="2"/>
  <c r="L186" i="2"/>
  <c r="I186" i="2"/>
  <c r="D186" i="2"/>
  <c r="L185" i="2"/>
  <c r="I185" i="2"/>
  <c r="D185" i="2"/>
  <c r="L184" i="2"/>
  <c r="I184" i="2"/>
  <c r="D184" i="2"/>
  <c r="L183" i="2"/>
  <c r="I183" i="2"/>
  <c r="D183" i="2"/>
  <c r="L182" i="2"/>
  <c r="I182" i="2"/>
  <c r="D182" i="2"/>
  <c r="L181" i="2"/>
  <c r="I181" i="2"/>
  <c r="D181" i="2"/>
  <c r="L180" i="2"/>
  <c r="I180" i="2"/>
  <c r="D180" i="2"/>
  <c r="L179" i="2"/>
  <c r="I179" i="2"/>
  <c r="D179" i="2"/>
  <c r="L178" i="2"/>
  <c r="I178" i="2"/>
  <c r="D178" i="2"/>
  <c r="L177" i="2"/>
  <c r="I177" i="2"/>
  <c r="D177" i="2"/>
  <c r="L176" i="2"/>
  <c r="I176" i="2"/>
  <c r="D176" i="2"/>
  <c r="L175" i="2"/>
  <c r="I175" i="2"/>
  <c r="D175" i="2"/>
  <c r="L174" i="2"/>
  <c r="I174" i="2"/>
  <c r="D174" i="2"/>
  <c r="L173" i="2"/>
  <c r="I173" i="2"/>
  <c r="D173" i="2"/>
  <c r="L172" i="2"/>
  <c r="I172" i="2"/>
  <c r="D172" i="2"/>
  <c r="L171" i="2"/>
  <c r="I171" i="2"/>
  <c r="D171" i="2"/>
  <c r="L170" i="2"/>
  <c r="I170" i="2"/>
  <c r="D170" i="2"/>
  <c r="L169" i="2"/>
  <c r="I169" i="2"/>
  <c r="D169" i="2"/>
  <c r="L168" i="2"/>
  <c r="I168" i="2"/>
  <c r="D168" i="2"/>
  <c r="L167" i="2"/>
  <c r="I167" i="2"/>
  <c r="D167" i="2"/>
  <c r="L166" i="2"/>
  <c r="I166" i="2"/>
  <c r="D166" i="2"/>
  <c r="L165" i="2"/>
  <c r="I165" i="2"/>
  <c r="D165" i="2"/>
  <c r="L164" i="2"/>
  <c r="I164" i="2"/>
  <c r="D164" i="2"/>
  <c r="L163" i="2"/>
  <c r="I163" i="2"/>
  <c r="D163" i="2"/>
  <c r="L162" i="2"/>
  <c r="I162" i="2"/>
  <c r="D162" i="2"/>
  <c r="L161" i="2"/>
  <c r="I161" i="2"/>
  <c r="D161" i="2"/>
  <c r="L160" i="2"/>
  <c r="I160" i="2"/>
  <c r="D160" i="2"/>
  <c r="L159" i="2"/>
  <c r="I159" i="2"/>
  <c r="D159" i="2"/>
  <c r="L158" i="2"/>
  <c r="I158" i="2"/>
  <c r="D158" i="2"/>
  <c r="L157" i="2"/>
  <c r="I157" i="2"/>
  <c r="D157" i="2"/>
  <c r="L156" i="2"/>
  <c r="I156" i="2"/>
  <c r="D156" i="2"/>
  <c r="L155" i="2"/>
  <c r="I155" i="2"/>
  <c r="D155" i="2"/>
  <c r="L154" i="2"/>
  <c r="I154" i="2"/>
  <c r="D154" i="2"/>
  <c r="L153" i="2"/>
  <c r="I153" i="2"/>
  <c r="D153" i="2"/>
  <c r="L152" i="2"/>
  <c r="I152" i="2"/>
  <c r="D152" i="2"/>
  <c r="L151" i="2"/>
  <c r="I151" i="2"/>
  <c r="D151" i="2"/>
  <c r="L150" i="2"/>
  <c r="I150" i="2"/>
  <c r="D150" i="2"/>
  <c r="L149" i="2"/>
  <c r="I149" i="2"/>
  <c r="D149" i="2"/>
  <c r="L148" i="2"/>
  <c r="I148" i="2"/>
  <c r="D148" i="2"/>
  <c r="L147" i="2"/>
  <c r="I147" i="2"/>
  <c r="D147" i="2"/>
  <c r="L146" i="2"/>
  <c r="I146" i="2"/>
  <c r="D146" i="2"/>
  <c r="L145" i="2"/>
  <c r="I145" i="2"/>
  <c r="D145" i="2"/>
  <c r="L144" i="2"/>
  <c r="I144" i="2"/>
  <c r="D144" i="2"/>
  <c r="L143" i="2"/>
  <c r="I143" i="2"/>
  <c r="D143" i="2"/>
  <c r="L142" i="2"/>
  <c r="I142" i="2"/>
  <c r="D142" i="2"/>
  <c r="L141" i="2"/>
  <c r="I141" i="2"/>
  <c r="D141" i="2"/>
  <c r="L140" i="2"/>
  <c r="I140" i="2"/>
  <c r="D140" i="2"/>
  <c r="L139" i="2"/>
  <c r="I139" i="2"/>
  <c r="D139" i="2"/>
  <c r="L138" i="2"/>
  <c r="I138" i="2"/>
  <c r="D138" i="2"/>
  <c r="L137" i="2"/>
  <c r="I137" i="2"/>
  <c r="D137" i="2"/>
  <c r="L136" i="2"/>
  <c r="I136" i="2"/>
  <c r="D136" i="2"/>
  <c r="L135" i="2"/>
  <c r="I135" i="2"/>
  <c r="D135" i="2"/>
  <c r="L134" i="2"/>
  <c r="I134" i="2"/>
  <c r="D134" i="2"/>
  <c r="L133" i="2"/>
  <c r="I133" i="2"/>
  <c r="D133" i="2"/>
  <c r="L132" i="2"/>
  <c r="I132" i="2"/>
  <c r="D132" i="2"/>
  <c r="L131" i="2"/>
  <c r="I131" i="2"/>
  <c r="D131" i="2"/>
  <c r="L130" i="2"/>
  <c r="I130" i="2"/>
  <c r="D130" i="2"/>
  <c r="L129" i="2"/>
  <c r="I129" i="2"/>
  <c r="D129" i="2"/>
  <c r="L128" i="2"/>
  <c r="I128" i="2"/>
  <c r="D128" i="2"/>
  <c r="L127" i="2"/>
  <c r="I127" i="2"/>
  <c r="D127" i="2"/>
  <c r="L126" i="2"/>
  <c r="I126" i="2"/>
  <c r="D126" i="2"/>
  <c r="L125" i="2"/>
  <c r="I125" i="2"/>
  <c r="D125" i="2"/>
  <c r="L124" i="2"/>
  <c r="I124" i="2"/>
  <c r="D124" i="2"/>
  <c r="L123" i="2"/>
  <c r="I123" i="2"/>
  <c r="D123" i="2"/>
  <c r="L122" i="2"/>
  <c r="I122" i="2"/>
  <c r="D122" i="2"/>
  <c r="L121" i="2"/>
  <c r="I121" i="2"/>
  <c r="D121" i="2"/>
  <c r="L120" i="2"/>
  <c r="I120" i="2"/>
  <c r="D120" i="2"/>
  <c r="L119" i="2"/>
  <c r="I119" i="2"/>
  <c r="D119" i="2"/>
  <c r="L118" i="2"/>
  <c r="I118" i="2"/>
  <c r="D118" i="2"/>
  <c r="L117" i="2"/>
  <c r="I117" i="2"/>
  <c r="D117" i="2"/>
  <c r="L116" i="2"/>
  <c r="I116" i="2"/>
  <c r="D116" i="2"/>
  <c r="L115" i="2"/>
  <c r="I115" i="2"/>
  <c r="D115" i="2"/>
  <c r="L114" i="2"/>
  <c r="I114" i="2"/>
  <c r="D114" i="2"/>
  <c r="L113" i="2"/>
  <c r="I113" i="2"/>
  <c r="D113" i="2"/>
  <c r="L112" i="2"/>
  <c r="I112" i="2"/>
  <c r="D112" i="2"/>
  <c r="L111" i="2"/>
  <c r="I111" i="2"/>
  <c r="D111" i="2"/>
  <c r="L110" i="2"/>
  <c r="I110" i="2"/>
  <c r="D110" i="2"/>
  <c r="L109" i="2"/>
  <c r="I109" i="2"/>
  <c r="D109" i="2"/>
  <c r="L108" i="2"/>
  <c r="I108" i="2"/>
  <c r="D108" i="2"/>
  <c r="L107" i="2"/>
  <c r="I107" i="2"/>
  <c r="D107" i="2"/>
  <c r="L106" i="2"/>
  <c r="I106" i="2"/>
  <c r="D106" i="2"/>
  <c r="L105" i="2"/>
  <c r="I105" i="2"/>
  <c r="D105" i="2"/>
  <c r="L104" i="2"/>
  <c r="I104" i="2"/>
  <c r="D104" i="2"/>
  <c r="L103" i="2"/>
  <c r="I103" i="2"/>
  <c r="D103" i="2"/>
  <c r="L102" i="2"/>
  <c r="I102" i="2"/>
  <c r="D102" i="2"/>
  <c r="L101" i="2"/>
  <c r="I101" i="2"/>
  <c r="D101" i="2"/>
  <c r="L100" i="2"/>
  <c r="I100" i="2"/>
  <c r="D100" i="2"/>
  <c r="L99" i="2"/>
  <c r="I99" i="2"/>
  <c r="D99" i="2"/>
  <c r="L98" i="2"/>
  <c r="I98" i="2"/>
  <c r="D98" i="2"/>
  <c r="L97" i="2"/>
  <c r="I97" i="2"/>
  <c r="D97" i="2"/>
  <c r="L96" i="2"/>
  <c r="I96" i="2"/>
  <c r="D96" i="2"/>
  <c r="L95" i="2"/>
  <c r="I95" i="2"/>
  <c r="D95" i="2"/>
  <c r="L94" i="2"/>
  <c r="I94" i="2"/>
  <c r="D94" i="2"/>
  <c r="L93" i="2"/>
  <c r="I93" i="2"/>
  <c r="D93" i="2"/>
  <c r="L92" i="2"/>
  <c r="I92" i="2"/>
  <c r="D92" i="2"/>
  <c r="L91" i="2"/>
  <c r="I91" i="2"/>
  <c r="D91" i="2"/>
  <c r="L90" i="2"/>
  <c r="I90" i="2"/>
  <c r="D90" i="2"/>
  <c r="L89" i="2"/>
  <c r="I89" i="2"/>
  <c r="D89" i="2"/>
  <c r="L88" i="2"/>
  <c r="I88" i="2"/>
  <c r="D88" i="2"/>
  <c r="L87" i="2"/>
  <c r="I87" i="2"/>
  <c r="D87" i="2"/>
  <c r="L86" i="2"/>
  <c r="I86" i="2"/>
  <c r="D86" i="2"/>
  <c r="L85" i="2"/>
  <c r="I85" i="2"/>
  <c r="D85" i="2"/>
  <c r="L84" i="2"/>
  <c r="I84" i="2"/>
  <c r="D84" i="2"/>
  <c r="L83" i="2"/>
  <c r="I83" i="2"/>
  <c r="D83" i="2"/>
  <c r="L82" i="2"/>
  <c r="I82" i="2"/>
  <c r="D82" i="2"/>
  <c r="L81" i="2"/>
  <c r="I81" i="2"/>
  <c r="D81" i="2"/>
  <c r="L80" i="2"/>
  <c r="I80" i="2"/>
  <c r="D80" i="2"/>
  <c r="L79" i="2"/>
  <c r="I79" i="2"/>
  <c r="D79" i="2"/>
  <c r="L78" i="2"/>
  <c r="I78" i="2"/>
  <c r="D78" i="2"/>
  <c r="L77" i="2"/>
  <c r="I77" i="2"/>
  <c r="D77" i="2"/>
  <c r="L76" i="2"/>
  <c r="I76" i="2"/>
  <c r="D76" i="2"/>
  <c r="L75" i="2"/>
  <c r="I75" i="2"/>
  <c r="D75" i="2"/>
  <c r="L74" i="2"/>
  <c r="I74" i="2"/>
  <c r="D74" i="2"/>
  <c r="L73" i="2"/>
  <c r="I73" i="2"/>
  <c r="D73" i="2"/>
  <c r="L72" i="2"/>
  <c r="I72" i="2"/>
  <c r="D72" i="2"/>
  <c r="L71" i="2"/>
  <c r="I71" i="2"/>
  <c r="D71" i="2"/>
  <c r="L70" i="2"/>
  <c r="I70" i="2"/>
  <c r="D70" i="2"/>
  <c r="L69" i="2"/>
  <c r="I69" i="2"/>
  <c r="D69" i="2"/>
  <c r="L68" i="2"/>
  <c r="I68" i="2"/>
  <c r="D68" i="2"/>
  <c r="L67" i="2"/>
  <c r="I67" i="2"/>
  <c r="D67" i="2"/>
  <c r="L66" i="2"/>
  <c r="I66" i="2"/>
  <c r="D66" i="2"/>
  <c r="L65" i="2"/>
  <c r="I65" i="2"/>
  <c r="D65" i="2"/>
  <c r="L64" i="2"/>
  <c r="I64" i="2"/>
  <c r="D64" i="2"/>
  <c r="L63" i="2"/>
  <c r="I63" i="2"/>
  <c r="D63" i="2"/>
  <c r="L62" i="2"/>
  <c r="I62" i="2"/>
  <c r="D62" i="2"/>
  <c r="L61" i="2"/>
  <c r="I61" i="2"/>
  <c r="D61" i="2"/>
  <c r="L60" i="2"/>
  <c r="I60" i="2"/>
  <c r="D60" i="2"/>
  <c r="L59" i="2"/>
  <c r="I59" i="2"/>
  <c r="D59" i="2"/>
  <c r="L58" i="2"/>
  <c r="I58" i="2"/>
  <c r="D58" i="2"/>
  <c r="L57" i="2"/>
  <c r="I57" i="2"/>
  <c r="D57" i="2"/>
  <c r="L56" i="2"/>
  <c r="I56" i="2"/>
  <c r="D56" i="2"/>
  <c r="L55" i="2"/>
  <c r="I55" i="2"/>
  <c r="D55" i="2"/>
  <c r="L54" i="2"/>
  <c r="I54" i="2"/>
  <c r="D54" i="2"/>
  <c r="L53" i="2"/>
  <c r="I53" i="2"/>
  <c r="D53" i="2"/>
  <c r="L52" i="2"/>
  <c r="I52" i="2"/>
  <c r="D52" i="2"/>
  <c r="L51" i="2"/>
  <c r="I51" i="2"/>
  <c r="D51" i="2"/>
  <c r="L50" i="2"/>
  <c r="I50" i="2"/>
  <c r="D50" i="2"/>
  <c r="L49" i="2"/>
  <c r="I49" i="2"/>
  <c r="D49" i="2"/>
  <c r="L48" i="2"/>
  <c r="I48" i="2"/>
  <c r="D48" i="2"/>
  <c r="L47" i="2"/>
  <c r="I47" i="2"/>
  <c r="D47" i="2"/>
  <c r="L46" i="2"/>
  <c r="I46" i="2"/>
  <c r="D46" i="2"/>
  <c r="L45" i="2"/>
  <c r="I45" i="2"/>
  <c r="D45" i="2"/>
  <c r="L44" i="2"/>
  <c r="I44" i="2"/>
  <c r="D44" i="2"/>
  <c r="L43" i="2"/>
  <c r="I43" i="2"/>
  <c r="D43" i="2"/>
  <c r="L42" i="2"/>
  <c r="I42" i="2"/>
  <c r="D42" i="2"/>
  <c r="L41" i="2"/>
  <c r="I41" i="2"/>
  <c r="D41" i="2"/>
  <c r="L40" i="2"/>
  <c r="I40" i="2"/>
  <c r="D40" i="2"/>
  <c r="L39" i="2"/>
  <c r="I39" i="2"/>
  <c r="D39" i="2"/>
  <c r="L38" i="2"/>
  <c r="I38" i="2"/>
  <c r="D38" i="2"/>
  <c r="L37" i="2"/>
  <c r="I37" i="2"/>
  <c r="D37" i="2"/>
  <c r="L36" i="2"/>
  <c r="I36" i="2"/>
  <c r="D36" i="2"/>
  <c r="L35" i="2"/>
  <c r="I35" i="2"/>
  <c r="D35" i="2"/>
  <c r="L34" i="2"/>
  <c r="I34" i="2"/>
  <c r="D34" i="2"/>
  <c r="L33" i="2"/>
  <c r="I33" i="2"/>
  <c r="D33" i="2"/>
  <c r="L32" i="2"/>
  <c r="I32" i="2"/>
  <c r="D32" i="2"/>
  <c r="L31" i="2"/>
  <c r="I31" i="2"/>
  <c r="D31" i="2"/>
  <c r="L30" i="2"/>
  <c r="I30" i="2"/>
  <c r="D30" i="2"/>
  <c r="L29" i="2"/>
  <c r="I29" i="2"/>
  <c r="D29" i="2"/>
  <c r="L28" i="2"/>
  <c r="I28" i="2"/>
  <c r="D28" i="2"/>
  <c r="L27" i="2"/>
  <c r="I27" i="2"/>
  <c r="D27" i="2"/>
  <c r="L26" i="2"/>
  <c r="I26" i="2"/>
  <c r="D26" i="2"/>
  <c r="L25" i="2"/>
  <c r="I25" i="2"/>
  <c r="D25" i="2"/>
  <c r="L24" i="2"/>
  <c r="I24" i="2"/>
  <c r="D24" i="2"/>
  <c r="L23" i="2"/>
  <c r="I23" i="2"/>
  <c r="D23" i="2"/>
  <c r="L22" i="2"/>
  <c r="I22" i="2"/>
  <c r="D22" i="2"/>
  <c r="L21" i="2"/>
  <c r="I21" i="2"/>
  <c r="D21" i="2"/>
  <c r="L20" i="2"/>
  <c r="I20" i="2"/>
  <c r="D20" i="2"/>
  <c r="L19" i="2"/>
  <c r="I19" i="2"/>
  <c r="D19" i="2"/>
  <c r="L18" i="2"/>
  <c r="I18" i="2"/>
  <c r="D18" i="2"/>
  <c r="L17" i="2"/>
  <c r="I17" i="2"/>
  <c r="D17" i="2"/>
  <c r="L16" i="2"/>
  <c r="I16" i="2"/>
  <c r="D16" i="2"/>
  <c r="L15" i="2"/>
  <c r="I15" i="2"/>
  <c r="D15" i="2"/>
  <c r="L14" i="2"/>
  <c r="I14" i="2"/>
  <c r="D14" i="2"/>
  <c r="L13" i="2"/>
  <c r="I13" i="2"/>
  <c r="D13" i="2"/>
  <c r="L12" i="2"/>
  <c r="I12" i="2"/>
  <c r="D12" i="2"/>
  <c r="L11" i="2"/>
  <c r="I11" i="2"/>
  <c r="D11" i="2"/>
  <c r="D10" i="2"/>
  <c r="D3" i="2"/>
  <c r="C3" i="2"/>
  <c r="B3" i="2"/>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D295" i="4"/>
  <c r="D294" i="4"/>
  <c r="D293" i="4"/>
  <c r="D292" i="4"/>
  <c r="D291" i="4"/>
  <c r="D290" i="4"/>
  <c r="D289" i="4"/>
  <c r="D288" i="4"/>
  <c r="D287" i="4"/>
  <c r="D286" i="4"/>
  <c r="D285" i="4"/>
  <c r="D284" i="4"/>
  <c r="D283" i="4"/>
  <c r="D282" i="4"/>
  <c r="D281" i="4"/>
  <c r="D280" i="4"/>
  <c r="D279" i="4"/>
  <c r="D278" i="4"/>
  <c r="D277" i="4"/>
  <c r="D276" i="4"/>
  <c r="D275" i="4"/>
  <c r="D274" i="4"/>
  <c r="D273" i="4"/>
  <c r="D272" i="4"/>
  <c r="D271" i="4"/>
  <c r="D270" i="4"/>
  <c r="D269" i="4"/>
  <c r="D268" i="4"/>
  <c r="D267" i="4"/>
  <c r="D266" i="4"/>
  <c r="D265" i="4"/>
  <c r="D264" i="4"/>
  <c r="D263" i="4"/>
  <c r="D262" i="4"/>
  <c r="D261" i="4"/>
  <c r="D260" i="4"/>
  <c r="D259" i="4"/>
  <c r="D258" i="4"/>
  <c r="D257" i="4"/>
  <c r="D256" i="4"/>
  <c r="D255" i="4"/>
  <c r="D254" i="4"/>
  <c r="D253" i="4"/>
  <c r="D252" i="4"/>
  <c r="D251" i="4"/>
  <c r="D250" i="4"/>
  <c r="D249" i="4"/>
  <c r="D248" i="4"/>
  <c r="D247" i="4"/>
  <c r="D246" i="4"/>
  <c r="D245" i="4"/>
  <c r="D244" i="4"/>
  <c r="D243" i="4"/>
  <c r="D242" i="4"/>
  <c r="D241" i="4"/>
  <c r="D240" i="4"/>
  <c r="D239" i="4"/>
  <c r="D238" i="4"/>
  <c r="D237" i="4"/>
  <c r="D236" i="4"/>
  <c r="D235" i="4"/>
  <c r="D234" i="4"/>
  <c r="D233" i="4"/>
  <c r="D232" i="4"/>
  <c r="D231" i="4"/>
  <c r="D230" i="4"/>
  <c r="D229" i="4"/>
  <c r="D228" i="4"/>
  <c r="D227" i="4"/>
  <c r="D226" i="4"/>
  <c r="D225" i="4"/>
  <c r="D224" i="4"/>
  <c r="D223" i="4"/>
  <c r="D222" i="4"/>
  <c r="D221" i="4"/>
  <c r="D220" i="4"/>
  <c r="D219" i="4"/>
  <c r="D218" i="4"/>
  <c r="D217" i="4"/>
  <c r="D216" i="4"/>
  <c r="D215" i="4"/>
  <c r="D214" i="4"/>
  <c r="D213" i="4"/>
  <c r="D212" i="4"/>
  <c r="D211" i="4"/>
  <c r="D210" i="4"/>
  <c r="D209" i="4"/>
  <c r="D208" i="4"/>
  <c r="D207" i="4"/>
  <c r="D206" i="4"/>
  <c r="D205" i="4"/>
  <c r="D204" i="4"/>
  <c r="D203" i="4"/>
  <c r="D202" i="4"/>
  <c r="D201" i="4"/>
  <c r="D200" i="4"/>
  <c r="D199" i="4"/>
  <c r="D198" i="4"/>
  <c r="D197" i="4"/>
  <c r="D196" i="4"/>
  <c r="D195" i="4"/>
  <c r="D194" i="4"/>
  <c r="D193" i="4"/>
  <c r="D192" i="4"/>
  <c r="D191" i="4"/>
  <c r="D190" i="4"/>
  <c r="D189" i="4"/>
  <c r="D188" i="4"/>
  <c r="D187" i="4"/>
  <c r="D186" i="4"/>
  <c r="D185" i="4"/>
  <c r="D184" i="4"/>
  <c r="D183" i="4"/>
  <c r="D182" i="4"/>
  <c r="D181" i="4"/>
  <c r="D180" i="4"/>
  <c r="D179" i="4"/>
  <c r="D178" i="4"/>
  <c r="D177" i="4"/>
  <c r="D176" i="4"/>
  <c r="D175" i="4"/>
  <c r="D174" i="4"/>
  <c r="D173" i="4"/>
  <c r="D172" i="4"/>
  <c r="D171" i="4"/>
  <c r="D170" i="4"/>
  <c r="D169" i="4"/>
  <c r="D168" i="4"/>
  <c r="D167" i="4"/>
  <c r="D166" i="4"/>
  <c r="D165" i="4"/>
  <c r="D164" i="4"/>
  <c r="D163" i="4"/>
  <c r="D162" i="4"/>
  <c r="D161" i="4"/>
  <c r="D160" i="4"/>
  <c r="D159" i="4"/>
  <c r="D158" i="4"/>
  <c r="D157" i="4"/>
  <c r="D156" i="4"/>
  <c r="D155" i="4"/>
  <c r="D154" i="4"/>
  <c r="D153" i="4"/>
  <c r="D152" i="4"/>
  <c r="D151" i="4"/>
  <c r="D150" i="4"/>
  <c r="D149" i="4"/>
  <c r="D148" i="4"/>
  <c r="D147" i="4"/>
  <c r="D146" i="4"/>
  <c r="D145" i="4"/>
  <c r="D144" i="4"/>
  <c r="D143" i="4"/>
  <c r="D142" i="4"/>
  <c r="D141" i="4"/>
  <c r="D140" i="4"/>
  <c r="D139" i="4"/>
  <c r="D138" i="4"/>
  <c r="D137" i="4"/>
  <c r="D136" i="4"/>
  <c r="D135" i="4"/>
  <c r="D134" i="4"/>
  <c r="D133" i="4"/>
  <c r="D132" i="4"/>
  <c r="D131" i="4"/>
  <c r="D130" i="4"/>
  <c r="D129" i="4"/>
  <c r="D128" i="4"/>
  <c r="D127" i="4"/>
  <c r="D126" i="4"/>
  <c r="D125" i="4"/>
  <c r="D124" i="4"/>
  <c r="D123" i="4"/>
  <c r="D122" i="4"/>
  <c r="D121" i="4"/>
  <c r="D120" i="4"/>
  <c r="D119" i="4"/>
  <c r="D118" i="4"/>
  <c r="D117" i="4"/>
  <c r="D116" i="4"/>
  <c r="D115" i="4"/>
  <c r="D114" i="4"/>
  <c r="D113" i="4"/>
  <c r="D112" i="4"/>
  <c r="D111" i="4"/>
  <c r="D110" i="4"/>
  <c r="D109" i="4"/>
  <c r="D108" i="4"/>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12" i="4"/>
  <c r="D3" i="4"/>
  <c r="C3" i="4"/>
  <c r="B3" i="4"/>
  <c r="D93" i="7" l="1"/>
  <c r="D90" i="7"/>
  <c r="D94" i="7"/>
  <c r="D83" i="7"/>
  <c r="E83" i="7" s="1"/>
  <c r="B85" i="7"/>
  <c r="D87" i="7"/>
  <c r="D91" i="7"/>
  <c r="D88" i="7"/>
  <c r="D92" i="7"/>
  <c r="D89" i="7"/>
  <c r="E81" i="7" l="1"/>
  <c r="E75" i="7"/>
  <c r="E79" i="7"/>
  <c r="E77" i="7"/>
  <c r="E76" i="7"/>
  <c r="D95" i="7"/>
  <c r="E80" i="7"/>
  <c r="E82" i="7"/>
  <c r="E78" i="7"/>
  <c r="E95" i="7" l="1"/>
  <c r="E93" i="7"/>
  <c r="E90" i="7"/>
  <c r="E92" i="7"/>
  <c r="E89" i="7"/>
  <c r="E87" i="7"/>
  <c r="E91" i="7"/>
  <c r="E94" i="7"/>
  <c r="E88" i="7"/>
</calcChain>
</file>

<file path=xl/sharedStrings.xml><?xml version="1.0" encoding="utf-8"?>
<sst xmlns="http://schemas.openxmlformats.org/spreadsheetml/2006/main" count="3998" uniqueCount="335">
  <si>
    <t>団体コード</t>
  </si>
  <si>
    <t>都道府県名（漢字）</t>
  </si>
  <si>
    <t>市区町村名（漢字）※１</t>
  </si>
  <si>
    <t>手動介入</t>
  </si>
  <si>
    <t>※黄色背景のセルにご記載ください</t>
  </si>
  <si>
    <t>※昨年度事例はこちら</t>
  </si>
  <si>
    <t>※選択肢の記入例はこちら</t>
  </si>
  <si>
    <t>※晴れ、曇り、降雨、降雪、堆雪、キリ</t>
  </si>
  <si>
    <t>※L4想定区間内、L4想定区間外、実証走行ルート外</t>
  </si>
  <si>
    <t>※良好、逆光、夕日、西日、夜</t>
  </si>
  <si>
    <t>※乾燥、湿潤、凍結、積雪</t>
  </si>
  <si>
    <t>※交差点内、交差点付近、単路、単路（トンネル）、単路（橋）、ロータリー、踏切、その他</t>
  </si>
  <si>
    <t>※右カーブ、左カーブ、直線、 坂道、その他</t>
  </si>
  <si>
    <t>※有、無</t>
  </si>
  <si>
    <t>※ガードレール、植栽など歩車分離されるものの有無を記載ください。ただしガードレール間の隙間などで起きた場合には「無」を選択ください</t>
  </si>
  <si>
    <t>※左折、直進、右折、合流、停止、出発、その他</t>
  </si>
  <si>
    <t>※ブレーキ操作、アクセル操作、ステアリング操作、非常停止ボタン操作（非常停止ボタンがある場合）</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</si>
  <si>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</si>
  <si>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項目No.</t>
  </si>
  <si>
    <t>-</t>
  </si>
  <si>
    <t>運行ルート図</t>
  </si>
  <si>
    <t>*</t>
  </si>
  <si>
    <t>項目</t>
  </si>
  <si>
    <t>発生日</t>
  </si>
  <si>
    <t>曜日</t>
  </si>
  <si>
    <t>発生時間</t>
  </si>
  <si>
    <t>天気</t>
  </si>
  <si>
    <t>手動介入発生区間</t>
  </si>
  <si>
    <t>手動運転距離</t>
  </si>
  <si>
    <t>視界</t>
  </si>
  <si>
    <t>路面</t>
  </si>
  <si>
    <t>位置：道路形状</t>
  </si>
  <si>
    <t>位置：道路線状</t>
  </si>
  <si>
    <t>位置：信号機有無</t>
  </si>
  <si>
    <t>位置：横断歩道有無</t>
  </si>
  <si>
    <t>位置：バス停有無</t>
  </si>
  <si>
    <t>位置：
歩車分離有無</t>
  </si>
  <si>
    <t>位置：
通常時の動作</t>
  </si>
  <si>
    <t>手動介入時の操作</t>
  </si>
  <si>
    <t>要因：手動介入要因</t>
  </si>
  <si>
    <t>手動介入時の状況の詳細</t>
  </si>
  <si>
    <t>発生箇所
（ルート図内番号）</t>
  </si>
  <si>
    <t>記載例</t>
  </si>
  <si>
    <t>晴れ</t>
  </si>
  <si>
    <t>L4想定区間内</t>
  </si>
  <si>
    <t>良好</t>
  </si>
  <si>
    <t>乾燥</t>
  </si>
  <si>
    <t>単路</t>
  </si>
  <si>
    <t>右カーブ</t>
  </si>
  <si>
    <t>有</t>
  </si>
  <si>
    <t>無</t>
  </si>
  <si>
    <t>左折</t>
  </si>
  <si>
    <t>ブレーキ操作</t>
  </si>
  <si>
    <t>路上駐車回避</t>
  </si>
  <si>
    <t>システムが路上駐車を検知し停止後、手動による回避行動を指示</t>
  </si>
  <si>
    <t>記載欄↓</t>
  </si>
  <si>
    <t>踏切</t>
  </si>
  <si>
    <t>直線</t>
  </si>
  <si>
    <t>直進</t>
  </si>
  <si>
    <t>アクセル操作</t>
  </si>
  <si>
    <t>自動運行装置の作動不良時の安全確保</t>
  </si>
  <si>
    <t>軌道横断時にシステムの動作を検証するための手動介入</t>
  </si>
  <si>
    <t>4</t>
  </si>
  <si>
    <t>※ここに運行ルート図を添付し、、事例発生箇所に数字を記載してください</t>
  </si>
  <si>
    <t>交差点内</t>
  </si>
  <si>
    <t>右折</t>
  </si>
  <si>
    <t>ステアリング操作</t>
  </si>
  <si>
    <t>２番町右折時、対向車線まで入っていってしまい危険を感じる</t>
  </si>
  <si>
    <t>※添付画像のサイズは、枠線を超えても問題ございません。自由にサイズを調整してください</t>
  </si>
  <si>
    <t>※記載例の運行ルート図は削除してください</t>
  </si>
  <si>
    <t>降雨</t>
  </si>
  <si>
    <t>湿潤</t>
  </si>
  <si>
    <t>曇り</t>
  </si>
  <si>
    <t>路駐前スタック</t>
  </si>
  <si>
    <t>西一万交差点右折時、交差点中央で直進車の通過を待ち、最終的に信号が赤に変わり交差点内で立ち往生</t>
  </si>
  <si>
    <t>２番町右折時、対向車待ちのまま信号が変わり立ち往生</t>
  </si>
  <si>
    <t>軌道横断(2箇所)</t>
  </si>
  <si>
    <t>横断しようとする歩行者を検知できず手動介入</t>
  </si>
  <si>
    <t>挙動不良による手動介入</t>
  </si>
  <si>
    <t>道後温泉バス停から発進せず（人検知）</t>
  </si>
  <si>
    <t>西一万交差点右折時、対向車が進行してきているのに車両が右折侵入</t>
  </si>
  <si>
    <t>路駐前スタック（自転車）</t>
  </si>
  <si>
    <t>青信号で発進せず</t>
  </si>
  <si>
    <t>不必要な車線変更</t>
  </si>
  <si>
    <t>路面電車の交差点にて前後の路面電車の動きを認識せず手動介入</t>
  </si>
  <si>
    <t>路面電車の出口の注意標識認識せず手動介入</t>
  </si>
  <si>
    <t>前方にて落下物発生による手動停止操作</t>
  </si>
  <si>
    <t>信号切り替わりのタイミングが悪く交差点途中でスタック</t>
  </si>
  <si>
    <t>信号交差点先が渋滞しているのに車両が交差点に進入してしまい交差点内で立ち往生</t>
  </si>
  <si>
    <t>挙動不良による手動介入(松山城降車バス停手前対向車線に流れる動き)</t>
  </si>
  <si>
    <t>原因不明のスタック</t>
  </si>
  <si>
    <t>前方車両渋滞にも関わらず交差点侵入</t>
  </si>
  <si>
    <t>交差点青信号待ちで青に変わったあと前方停車車両が止まったままの状態の際に接近する動作があり手動介入</t>
  </si>
  <si>
    <t>道後温泉手前の軌道横断で、一時停止後自動で再発進せず</t>
  </si>
  <si>
    <t>その他</t>
  </si>
  <si>
    <t>対応右折車にクレーンの特殊車両がいたため念の為手動介入</t>
  </si>
  <si>
    <t>道後降車前路駐前スタック</t>
  </si>
  <si>
    <t>道後降車バス停手前、路面電車交差点手前で大型バスが停留しておりそれを避ける動作をした後、線路手前で停止し再スタートせず。</t>
  </si>
  <si>
    <t>２番町右折時、対向車いるのに減速が遅い</t>
  </si>
  <si>
    <t>赤信号で一度止まるも、右矢印信号が出たタイミングで車が再発進しようとしたため手動介入</t>
  </si>
  <si>
    <t>走行データ</t>
  </si>
  <si>
    <t>ルート名：</t>
  </si>
  <si>
    <t>※黄色背景のセルに記載</t>
  </si>
  <si>
    <t>※1：都道府県単位でご応募いただいた団体は、「市区町村名（漢字」）は空欄で問題ございません</t>
  </si>
  <si>
    <t>カテゴリ</t>
  </si>
  <si>
    <t>必須/任意</t>
  </si>
  <si>
    <t>内容</t>
  </si>
  <si>
    <t>データ形式</t>
  </si>
  <si>
    <t>記入欄</t>
  </si>
  <si>
    <t>備考 *特記事項がある場合に記載</t>
  </si>
  <si>
    <t>走行環境
（L4想定区間内）</t>
  </si>
  <si>
    <t>必須</t>
  </si>
  <si>
    <t>信号有の交差点数</t>
  </si>
  <si>
    <t>実証走行ルート（L4想定区間内）に存在する信号有の交差点数</t>
  </si>
  <si>
    <t>数値</t>
  </si>
  <si>
    <t>信号無の交差点数</t>
  </si>
  <si>
    <t>実証走行ルート（L4想定区間内）に存在する信号無の交差点数</t>
  </si>
  <si>
    <t>路上駐車有無</t>
  </si>
  <si>
    <t>実証走行ルート（L4想定区間内）に路上駐車車両が存在するか</t>
  </si>
  <si>
    <t>有/無</t>
  </si>
  <si>
    <t>自転車歩行者有無</t>
  </si>
  <si>
    <t>実証走行ルート（L4想定区間内）に自転車や歩行者が存在するか</t>
  </si>
  <si>
    <t>横断歩道数</t>
  </si>
  <si>
    <t>実証走行ルート（L4想定区間内）に通過する横断歩道の数</t>
  </si>
  <si>
    <t>停留所数</t>
  </si>
  <si>
    <t>実証走行ルート（L4想定区間内）に存在する停留所の数</t>
  </si>
  <si>
    <t>歩車分離有無</t>
  </si>
  <si>
    <t>実証走行ルート（L4想定区間内）にガードレールや植栽など、歩車分離されるものが存在するか</t>
  </si>
  <si>
    <t>任意</t>
  </si>
  <si>
    <t>最小車線幅員（対面通行）</t>
  </si>
  <si>
    <t>実証走行ルート（L4想定区間内）の対面通行の最小道路幅[m]</t>
  </si>
  <si>
    <t>最小車線幅員（一方通行）</t>
  </si>
  <si>
    <t>実証走行ルート（L4想定区間内）の一方通行の最小道路幅[m]</t>
  </si>
  <si>
    <t>縁石有無</t>
  </si>
  <si>
    <t>実証走行ルート（L4想定区間内）に縁石が存在するか</t>
  </si>
  <si>
    <t>路側帯有無</t>
  </si>
  <si>
    <t>実証走行ルート（L4想定区間内）に路側帯が存在するか</t>
  </si>
  <si>
    <t>その他特徴</t>
  </si>
  <si>
    <t>実証走行ルート（L4想定区間内）の交通環境に関するその他の特徴</t>
  </si>
  <si>
    <t>文字列</t>
  </si>
  <si>
    <t>走行環境
（L4想定区間外）</t>
  </si>
  <si>
    <t>実証走行ルート（L4想定区間外）に存在する信号有の交差点数</t>
  </si>
  <si>
    <t>実証走行ルート（L4想定区間外）に存在する信号無の交差点数</t>
  </si>
  <si>
    <t>実証走行ルート（L4想定区間外）に路上駐車車両が存在するか</t>
  </si>
  <si>
    <t>実証走行ルート（L4想定区間外）に自転車や歩行者が存在するか</t>
  </si>
  <si>
    <t>実証走行ルート（L4想定区間外）に通過する横断歩道の数</t>
  </si>
  <si>
    <t>実証走行ルート（L4想定区間外）内に存在する停留所の数</t>
  </si>
  <si>
    <t>実証走行ルート（L4想定区間外）にガードレールや植栽など、歩車分離されるものが存在するか</t>
  </si>
  <si>
    <t>実証走行ルート（L4想定区間外）の対面通行の最小道路幅[m]</t>
  </si>
  <si>
    <t>実証走行ルート（L4想定区間外）の一方通行の最小道路幅[m]</t>
  </si>
  <si>
    <t>実証走行ルート（L4想定区間外）に縁石が存在するか</t>
  </si>
  <si>
    <t>実証走行ルート（L4想定区間外）に路側帯が存在するか</t>
  </si>
  <si>
    <t>実証走行ルート（L4想定区間外）の交通環境に関するその他の特徴</t>
  </si>
  <si>
    <t>自動運転割合</t>
  </si>
  <si>
    <t>日付</t>
  </si>
  <si>
    <t>該当の便の運行予定の日付</t>
  </si>
  <si>
    <t>m/d</t>
  </si>
  <si>
    <t>「便毎データ」シート</t>
  </si>
  <si>
    <t>出発時間</t>
  </si>
  <si>
    <t>該当の便の出発予定時間</t>
  </si>
  <si>
    <t>h:mm</t>
  </si>
  <si>
    <t>乗車人数</t>
  </si>
  <si>
    <t>出発から到着まで何人が乗車したか</t>
  </si>
  <si>
    <t>出発時の天気</t>
  </si>
  <si>
    <t>晴れ/曇り/降雨/降雪/堆雪/キリ</t>
  </si>
  <si>
    <t>気温</t>
  </si>
  <si>
    <t>出発時の気温</t>
  </si>
  <si>
    <t>総走行距離</t>
  </si>
  <si>
    <t>該当便にて、すべての区間で実際に走行した距離[km]</t>
  </si>
  <si>
    <t>実証走行ルート（L4想定区間内）総走行距離</t>
  </si>
  <si>
    <t>該当便の実証走行ルート（L4想定区間内）にて、実際に走行した距離[km]</t>
  </si>
  <si>
    <t>実証走行ルート（L4想定区間内）手動運転走行距離</t>
  </si>
  <si>
    <t>該当便の実証走行ルート（L4想定区間内）にて、手動で実際に走行した距離[km]</t>
  </si>
  <si>
    <t>実証走行ルート（L4想定区間内）自動運転走行距離</t>
  </si>
  <si>
    <t>該当便の実証走行ルート（L4想定区間内）にて、自動運転機能を実際に使用して走行した距離[km]</t>
  </si>
  <si>
    <t>実証走行ルート（L4想定区間外）総走行距離</t>
  </si>
  <si>
    <t>該当便の実証走行ルート（L4想定区間外）にて、実際に走行した距離[km]</t>
  </si>
  <si>
    <t>実証走行ルート（L4想定区間外）手動運転走行距離</t>
  </si>
  <si>
    <t>該当便の実証走行ルート（L4想定区間外）にて、手動で実際に走行した距離[km]</t>
  </si>
  <si>
    <t>実証走行ルート（L4想定区間外）自動運転走行距離</t>
  </si>
  <si>
    <t>該当便の実証走行ルート（L4想定区間外）にて、自動運転機能を実際に使用して走行した距離[km]</t>
  </si>
  <si>
    <t>充電性能</t>
  </si>
  <si>
    <t>バッテリ残量（走行開始時）</t>
  </si>
  <si>
    <t>走行開始時のバッテリ残量[kWh]</t>
  </si>
  <si>
    <t>バッテリ残量（走行終了後）</t>
  </si>
  <si>
    <t>走行終了後のバッテリ残量[kWh]</t>
  </si>
  <si>
    <t>充電回数</t>
  </si>
  <si>
    <t>1日あたりの充電回数</t>
  </si>
  <si>
    <t>手動介入が発生した日付</t>
  </si>
  <si>
    <t>「手動介入」シート</t>
  </si>
  <si>
    <t>手動介入が発生した時間</t>
  </si>
  <si>
    <t>手動介入発生時の天気</t>
  </si>
  <si>
    <t>発生区間</t>
  </si>
  <si>
    <t>手動介入が発生した箇所がL4想定区間内か</t>
  </si>
  <si>
    <t>L4想定区間内/L4想定区間外/実証走行ルート外</t>
  </si>
  <si>
    <t>手動介入により手動運転した距離[km]</t>
  </si>
  <si>
    <t>手動介入発生時の視界</t>
  </si>
  <si>
    <t>良好/逆光/夕日/西日/夜</t>
  </si>
  <si>
    <t>手動介入が発生した箇所の路面状況</t>
  </si>
  <si>
    <t>乾燥/湿潤/凍結/積雪</t>
  </si>
  <si>
    <t>手動介入が発生した箇所の道路形状</t>
  </si>
  <si>
    <t>交差点内/交差点付近/単路/単路(トンネル)/単路(橋)/ロータリー/踏切/その他</t>
  </si>
  <si>
    <t>手動介入が発生した箇所の道路線状</t>
  </si>
  <si>
    <t>右カーブ/左カーブ/直線/坂道/その他</t>
  </si>
  <si>
    <t>手動介入が発生した箇所における信号機の有無</t>
  </si>
  <si>
    <t>手動介入が発生した箇所における横断歩道の有無</t>
  </si>
  <si>
    <t>手動介入が発生した箇所におけるバス停の有無</t>
  </si>
  <si>
    <t>位置：歩車分離有無</t>
  </si>
  <si>
    <t>手動介入が発生した箇所における歩車分離の有無</t>
  </si>
  <si>
    <t>位置：通常時の動作</t>
  </si>
  <si>
    <t>手動介入が発生した箇所において、通常であればどのような動作を行うか</t>
  </si>
  <si>
    <t>左折/直進/右折/合流/停止/出発/その他</t>
  </si>
  <si>
    <t>手動介入操作の内容</t>
  </si>
  <si>
    <t>ブレーキ操作/アクセル操作/ステアリング操作/非常停止ボタン操作（非常停止ボタンがある場合）</t>
  </si>
  <si>
    <t>手動介入が発生した主な要因</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</si>
  <si>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</si>
  <si>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手動介入が発生するに至った状況の詳細</t>
  </si>
  <si>
    <t>発生箇所（ルート図内番号）</t>
  </si>
  <si>
    <t>運行ルート図上の事例発生箇所に記載した番号</t>
  </si>
  <si>
    <t>記録者</t>
  </si>
  <si>
    <t>手動介入の記録方法</t>
  </si>
  <si>
    <t>記録者（その他）</t>
  </si>
  <si>
    <t>記録者がその他の場合、どのように記録しているかを記載</t>
  </si>
  <si>
    <t>事故・ヒヤリハット</t>
  </si>
  <si>
    <t>事故・ヒヤリハットが発生した日付</t>
  </si>
  <si>
    <t>「事故・ヒヤリハット」シート</t>
  </si>
  <si>
    <t>事故・ヒヤリハットが発生した時間</t>
  </si>
  <si>
    <t>事故・ヒヤリハット発生時の天気</t>
  </si>
  <si>
    <t>事故・ヒヤリハットが発生した箇所がL4想定区間内か</t>
  </si>
  <si>
    <t>発生事象</t>
  </si>
  <si>
    <t>発生した事象の分類</t>
  </si>
  <si>
    <t>ヒヤリハット/事故発生</t>
  </si>
  <si>
    <t>発生要因の分類</t>
  </si>
  <si>
    <t>事故・ヒヤリハット発生の要因</t>
  </si>
  <si>
    <t>人的要因/環境的要因/車両的要因/不明・他</t>
  </si>
  <si>
    <t>状況の詳細</t>
  </si>
  <si>
    <t>事故・ヒヤリハット発生状況の詳細</t>
  </si>
  <si>
    <t>事故・ヒヤリハットが発生時の視界</t>
  </si>
  <si>
    <t>事故・ヒヤリハットが発生場所の路面状況</t>
  </si>
  <si>
    <t>事故・ヒヤリハットが発生した箇所の道路形状</t>
  </si>
  <si>
    <t>事故・ヒヤリハットが発生した箇所の道路線状</t>
  </si>
  <si>
    <t>右カーブ/左カーブ/直線</t>
  </si>
  <si>
    <t>事故・ヒヤリハットが発生した箇所における信号機の有無</t>
  </si>
  <si>
    <t>事故・ヒヤリハットが発生した箇所における横断歩道の有無</t>
  </si>
  <si>
    <t>事故・ヒヤリハットが発生した箇所におけるバス停の有無</t>
  </si>
  <si>
    <t>事故・ヒヤリハットがが発生した箇所における歩車分離の有無</t>
  </si>
  <si>
    <t>ダイヤの正確性</t>
  </si>
  <si>
    <t>遅延が発生した日付</t>
  </si>
  <si>
    <t>「早着・遅延」シート</t>
  </si>
  <si>
    <t>発車予定時刻</t>
  </si>
  <si>
    <t>本来の発車予定時刻</t>
  </si>
  <si>
    <t>実値：発車時刻</t>
  </si>
  <si>
    <t>実際に停留所または拠点を発車した時刻</t>
  </si>
  <si>
    <t>到着予定時刻（ETA）</t>
  </si>
  <si>
    <t>遅延があった停留所または迎車地点への本来の到着予定時刻</t>
  </si>
  <si>
    <t>実値：到着時刻</t>
  </si>
  <si>
    <t>実際に停留所または迎車地点に到着した時刻</t>
  </si>
  <si>
    <t>早着・遅延要因分類</t>
  </si>
  <si>
    <t>遅延があった場合の要因</t>
  </si>
  <si>
    <t>悪天候/交通渋滞/乗客の対応/システムトラブル/その他</t>
  </si>
  <si>
    <t>早着・遅延要因詳細</t>
  </si>
  <si>
    <t>遅延が生じた要因の詳細</t>
  </si>
  <si>
    <t>便毎データ</t>
  </si>
  <si>
    <t>※黄色背景のセルに記載してください</t>
  </si>
  <si>
    <t>出発時刻</t>
  </si>
  <si>
    <t>実証走行ルート
（L4想定区間内）
総走行距離</t>
  </si>
  <si>
    <t>実証走行ルート
（L4想定区間内）
手動運転走行距離</t>
  </si>
  <si>
    <t>実証走行ルート
（L4想定区間内）
自動運転走行距離</t>
  </si>
  <si>
    <t>実証走行ルート
（L4想定区間外）
総走行距離</t>
  </si>
  <si>
    <t>実証走行ルート
（L4想定区間外）
手動運転走行距離</t>
  </si>
  <si>
    <t>実証走行ルート
（L4想定区間外）
自動運転走行距離</t>
  </si>
  <si>
    <t>バッテリ残量
(走行開始時)</t>
  </si>
  <si>
    <t>バッテリ残量
（走行終了後）</t>
  </si>
  <si>
    <t>Blank Sheet</t>
  </si>
  <si>
    <t>早着・遅延</t>
  </si>
  <si>
    <t>※悪天候、交通渋滞、乗客の対応、システムトラブル、その他</t>
  </si>
  <si>
    <t>No.</t>
  </si>
  <si>
    <t>実値：出発時刻</t>
  </si>
  <si>
    <t>遅延要因分類</t>
  </si>
  <si>
    <t>悪天候</t>
  </si>
  <si>
    <t>大雨による一時停車</t>
  </si>
  <si>
    <t>※ヒヤリハット：危ないことが起こったが、事故には至らなかった事象</t>
  </si>
  <si>
    <t>※発生要因、道路形状の凡例はこちら</t>
  </si>
  <si>
    <t>※ヒヤリハット、事故発生</t>
  </si>
  <si>
    <t>※人的要因、車両的要因、環境的要因、不明・他
※参考シートの分類例を参照ください</t>
  </si>
  <si>
    <t>※交差点内、単路、単路（トンネル）、単路（橋）、ロータリー、踏切、その他</t>
  </si>
  <si>
    <t>※右カーブ、左カーブ、直線、 その他</t>
  </si>
  <si>
    <t>ヒヤリハット</t>
  </si>
  <si>
    <t>人的要因</t>
  </si>
  <si>
    <t>LiDARが歩行者の呼び出しを検知し、車両を緊急停止</t>
  </si>
  <si>
    <t>表➀：【発生箇所別の手動介入分析】</t>
  </si>
  <si>
    <t>順位</t>
  </si>
  <si>
    <t>発生箇所</t>
  </si>
  <si>
    <t>道路形状</t>
  </si>
  <si>
    <t>回数</t>
  </si>
  <si>
    <t>原因</t>
  </si>
  <si>
    <t>対策</t>
  </si>
  <si>
    <t>対策時期</t>
  </si>
  <si>
    <t>参考｜【道路形状別の手動介入分析】</t>
  </si>
  <si>
    <t>表➁：道路形状ごとの手動介入発生回数の内訳</t>
  </si>
  <si>
    <t>割合</t>
  </si>
  <si>
    <t>交差点付近</t>
  </si>
  <si>
    <t xml:space="preserve">※"手動介入"シート内の運行ルート図と同様のものを添付してください
</t>
  </si>
  <si>
    <t>単路（トンネル）</t>
  </si>
  <si>
    <t>単路（橋）</t>
  </si>
  <si>
    <t>ロータリー</t>
  </si>
  <si>
    <t>合計</t>
  </si>
  <si>
    <t>介入要因</t>
  </si>
  <si>
    <t>前方車両や障害物に対する危険回避</t>
  </si>
  <si>
    <t>直進時の周辺の交通参加者に対する危険回避</t>
  </si>
  <si>
    <t>右左折時の周辺の交通参加者に対する危険回避</t>
  </si>
  <si>
    <t>直進時の走行逸脱回避</t>
  </si>
  <si>
    <t>円滑に走行するための手動介入</t>
  </si>
  <si>
    <t>*：最も介入頻度が高い道路形状に自動反映</t>
  </si>
  <si>
    <t>運転手/保安員/遠隔監視員/車両のログデータ/ドラレコ/その他</t>
    <phoneticPr fontId="3"/>
  </si>
  <si>
    <t>保安員</t>
    <phoneticPr fontId="3"/>
  </si>
  <si>
    <t>エクセル表に記入</t>
    <phoneticPr fontId="3"/>
  </si>
  <si>
    <t>L4対象外区間。ロータリー付近にて、他のバスとの入れ違いが発生するため。</t>
    <phoneticPr fontId="3"/>
  </si>
  <si>
    <t>路駐回避幅が狭くて避けられない。</t>
    <rPh sb="4" eb="5">
      <t xml:space="preserve">ハバガ </t>
    </rPh>
    <phoneticPr fontId="3"/>
  </si>
  <si>
    <t>歩行者との検知不足による手動介入</t>
    <rPh sb="0" eb="3">
      <t>ホコウ</t>
    </rPh>
    <rPh sb="5" eb="9">
      <t>ケンティ</t>
    </rPh>
    <rPh sb="12" eb="16">
      <t>シュドウ</t>
    </rPh>
    <phoneticPr fontId="3"/>
  </si>
  <si>
    <t>信号認識の失敗</t>
    <rPh sb="0" eb="4">
      <t>シンゴウ</t>
    </rPh>
    <rPh sb="4" eb="5">
      <t>シンゴウ</t>
    </rPh>
    <rPh sb="5" eb="7">
      <t>シッパイ</t>
    </rPh>
    <phoneticPr fontId="3"/>
  </si>
  <si>
    <t>不用意な追い越しを防止するための手動介入</t>
    <rPh sb="0" eb="3">
      <t>フヨウ</t>
    </rPh>
    <rPh sb="4" eb="5">
      <t>オイコセィ</t>
    </rPh>
    <rPh sb="9" eb="11">
      <t>ボウセィ</t>
    </rPh>
    <rPh sb="16" eb="20">
      <t>シュドウ</t>
    </rPh>
    <phoneticPr fontId="3"/>
  </si>
  <si>
    <t>システムの改修およびグランドルールの実装</t>
    <rPh sb="5" eb="7">
      <t>カイシュウ</t>
    </rPh>
    <rPh sb="18" eb="20">
      <t>ジッソウ</t>
    </rPh>
    <phoneticPr fontId="3"/>
  </si>
  <si>
    <t>システムの改修</t>
    <rPh sb="5" eb="7">
      <t>カイシュウ</t>
    </rPh>
    <phoneticPr fontId="3"/>
  </si>
  <si>
    <t>障害物による停車</t>
    <rPh sb="0" eb="3">
      <t>ショウガイブテ</t>
    </rPh>
    <rPh sb="6" eb="8">
      <t>テイシャ</t>
    </rPh>
    <phoneticPr fontId="3"/>
  </si>
  <si>
    <t>原因不明の停止</t>
    <rPh sb="0" eb="4">
      <t>ゲンイn</t>
    </rPh>
    <phoneticPr fontId="3"/>
  </si>
  <si>
    <t>道後温泉駅に向かう際、右から路面電車が来ている時は停車、前方に路駐がある場合は手動介入する運用のため。</t>
    <rPh sb="39" eb="43">
      <t>シュドウ</t>
    </rPh>
    <rPh sb="45" eb="47">
      <t>ウンヨウノテ</t>
    </rPh>
    <phoneticPr fontId="3"/>
  </si>
  <si>
    <t>交差点内対流防止のため</t>
    <phoneticPr fontId="3"/>
  </si>
  <si>
    <t>交差点にて、対向車が来ているのに車両が右折動作を継続するため手動介入</t>
    <rPh sb="30" eb="34">
      <t>シュドウ</t>
    </rPh>
    <phoneticPr fontId="3"/>
  </si>
  <si>
    <t>路上駐車の排除</t>
    <rPh sb="0" eb="4">
      <t>ロジョウ</t>
    </rPh>
    <rPh sb="5" eb="7">
      <t>ハイジョ</t>
    </rPh>
    <phoneticPr fontId="3"/>
  </si>
  <si>
    <t>システムの改修による信号認識精度の向上</t>
    <rPh sb="5" eb="7">
      <t>カイシュウ</t>
    </rPh>
    <rPh sb="10" eb="14">
      <t>シンゴウ</t>
    </rPh>
    <rPh sb="14" eb="16">
      <t>セイ</t>
    </rPh>
    <rPh sb="17" eb="19">
      <t>コウジョウ</t>
    </rPh>
    <phoneticPr fontId="3"/>
  </si>
  <si>
    <t>対策なし</t>
    <rPh sb="0" eb="2">
      <t>タイサク</t>
    </rPh>
    <phoneticPr fontId="3"/>
  </si>
  <si>
    <t>2026年度中</t>
    <rPh sb="4" eb="7">
      <t>ネンデ</t>
    </rPh>
    <phoneticPr fontId="3"/>
  </si>
  <si>
    <t>380008</t>
    <phoneticPr fontId="3"/>
  </si>
  <si>
    <t>愛媛県</t>
    <rPh sb="0" eb="3">
      <t>エヒメ</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</si>
</sst>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m/d;@"/>
    <numFmt numFmtId="177" formatCode="#,##0&quot;人&quot;"/>
    <numFmt numFmtId="178" formatCode="#,##0.0&quot;km&quot;"/>
    <numFmt numFmtId="179" formatCode="#,##0&quot;℃&quot;"/>
    <numFmt numFmtId="180" formatCode="h:mm;@"/>
    <numFmt numFmtId="181" formatCode="#,##0&quot;kWh&quot;"/>
    <numFmt numFmtId="182" formatCode="0.0%"/>
    <numFmt numFmtId="183" formatCode="#,##0.00&quot;km&quot;"/>
  </numFmts>
  <fonts count="26"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b/>
      <sz val="12"/>
      <color rgb="FFFF0000"/>
      <name val="Meiryo UI"/>
      <family val="3"/>
      <charset val="128"/>
    </font>
    <font>
      <sz val="11"/>
      <color theme="1"/>
      <name val="Meiryo UI"/>
      <family val="3"/>
      <charset val="128"/>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b/>
      <sz val="12"/>
      <color theme="1"/>
      <name val="Meiryo UI"/>
      <family val="2"/>
      <charset val="128"/>
    </font>
    <font>
      <sz val="12"/>
      <color theme="1"/>
      <name val="Meiryo UI"/>
      <family val="2"/>
      <charset val="128"/>
    </font>
    <font>
      <b/>
      <sz val="12"/>
      <color theme="0"/>
      <name val="Meiryo UI"/>
      <family val="2"/>
      <charset val="128"/>
    </font>
    <font>
      <u/>
      <sz val="12"/>
      <color theme="10"/>
      <name val="Meiryo UI"/>
      <family val="2"/>
      <charset val="128"/>
    </font>
    <font>
      <sz val="12"/>
      <name val="Meiryo UI"/>
      <family val="2"/>
      <charset val="128"/>
    </font>
    <font>
      <sz val="12"/>
      <color theme="0"/>
      <name val="Meiryo UI"/>
      <family val="2"/>
      <charset val="128"/>
    </font>
    <font>
      <sz val="12"/>
      <color rgb="FFFF0000"/>
      <name val="Meiryo UI"/>
      <family val="2"/>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76">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theme="0"/>
      </right>
      <top style="thin">
        <color indexed="64"/>
      </top>
      <bottom style="thin">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s>
  <cellStyleXfs count="5">
    <xf numFmtId="0" fontId="0" fillId="0" borderId="0">
      <alignment vertical="center"/>
    </xf>
    <xf numFmtId="0" fontId="1" fillId="0" borderId="0">
      <alignment vertical="center"/>
    </xf>
    <xf numFmtId="0" fontId="12" fillId="0" borderId="0">
      <alignment vertical="center"/>
    </xf>
    <xf numFmtId="0" fontId="13" fillId="0" borderId="0">
      <alignment vertical="center"/>
    </xf>
    <xf numFmtId="9" fontId="15" fillId="0" borderId="0">
      <alignment vertical="center"/>
    </xf>
  </cellStyleXfs>
  <cellXfs count="34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7" fontId="4" fillId="5" borderId="7" xfId="1" applyNumberFormat="1" applyFont="1" applyFill="1" applyBorder="1">
      <alignment vertical="center"/>
    </xf>
    <xf numFmtId="178" fontId="4" fillId="5" borderId="7" xfId="1" applyNumberFormat="1" applyFont="1" applyFill="1" applyBorder="1">
      <alignment vertical="center"/>
    </xf>
    <xf numFmtId="0" fontId="4" fillId="5" borderId="23" xfId="1" applyFont="1" applyFill="1" applyBorder="1">
      <alignment vertical="center"/>
    </xf>
    <xf numFmtId="179"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alignment horizontal="left" wrapText="1"/>
    </xf>
    <xf numFmtId="0" fontId="4" fillId="0" borderId="0" xfId="1" applyFont="1" applyAlignment="1">
      <alignment horizontal="left"/>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80"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5" fillId="4" borderId="18" xfId="1" applyFont="1" applyFill="1" applyBorder="1" applyAlignment="1">
      <alignment horizontal="left" vertical="center"/>
    </xf>
    <xf numFmtId="0" fontId="5" fillId="4" borderId="33" xfId="1" applyFont="1" applyFill="1" applyBorder="1" applyAlignment="1">
      <alignment horizontal="centerContinuous" vertical="center"/>
    </xf>
    <xf numFmtId="0" fontId="6"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5" fillId="4" borderId="24" xfId="1" applyFont="1" applyFill="1" applyBorder="1" applyAlignment="1">
      <alignment horizontal="left" vertical="center"/>
    </xf>
    <xf numFmtId="0" fontId="10"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6" xfId="1" applyFont="1" applyFill="1" applyBorder="1">
      <alignment vertical="center"/>
    </xf>
    <xf numFmtId="0" fontId="4" fillId="5" borderId="24" xfId="1" applyFont="1" applyFill="1" applyBorder="1" applyAlignment="1">
      <alignment horizontal="left" vertical="center"/>
    </xf>
    <xf numFmtId="0" fontId="4" fillId="3" borderId="37" xfId="1" applyFont="1" applyFill="1" applyBorder="1">
      <alignment vertical="center"/>
    </xf>
    <xf numFmtId="0" fontId="4" fillId="3" borderId="1" xfId="1" applyFont="1" applyFill="1" applyBorder="1">
      <alignment vertical="center"/>
    </xf>
    <xf numFmtId="0" fontId="4" fillId="3" borderId="38"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0" fontId="11"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80"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1" fillId="0" borderId="0" xfId="0" applyFont="1">
      <alignment vertical="center"/>
    </xf>
    <xf numFmtId="0" fontId="5" fillId="4" borderId="10" xfId="1" applyFont="1" applyFill="1" applyBorder="1" applyAlignment="1">
      <alignment horizontal="lef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39" xfId="1" applyFont="1" applyFill="1" applyBorder="1" applyAlignment="1">
      <alignment vertical="center" wrapText="1"/>
    </xf>
    <xf numFmtId="0" fontId="2" fillId="2" borderId="0" xfId="0" applyFont="1" applyFill="1">
      <alignment vertical="center"/>
    </xf>
    <xf numFmtId="0" fontId="14"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80" fontId="4" fillId="3" borderId="7" xfId="1" applyNumberFormat="1" applyFont="1" applyFill="1" applyBorder="1" applyProtection="1">
      <alignment vertical="center"/>
      <protection locked="0"/>
    </xf>
    <xf numFmtId="177"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79" fontId="4" fillId="3" borderId="23"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178"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80"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176" fontId="4" fillId="3" borderId="14" xfId="1" applyNumberFormat="1" applyFont="1" applyFill="1" applyBorder="1" applyAlignment="1" applyProtection="1">
      <alignment horizontal="left" vertical="center"/>
      <protection locked="0"/>
    </xf>
    <xf numFmtId="180"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80"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80"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2" xfId="1" applyFont="1" applyFill="1" applyBorder="1" applyAlignment="1">
      <alignment horizontal="left" vertical="center"/>
    </xf>
    <xf numFmtId="0" fontId="11" fillId="0" borderId="0" xfId="0" applyFont="1" applyProtection="1">
      <alignment vertical="center"/>
      <protection locked="0"/>
    </xf>
    <xf numFmtId="0" fontId="5" fillId="4" borderId="42" xfId="1" applyFont="1" applyFill="1" applyBorder="1" applyAlignment="1">
      <alignment vertical="center" wrapText="1"/>
    </xf>
    <xf numFmtId="49" fontId="4" fillId="3" borderId="42"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3" xfId="0" applyFont="1" applyBorder="1">
      <alignment vertical="center"/>
    </xf>
    <xf numFmtId="0" fontId="2" fillId="0" borderId="46" xfId="0" applyFont="1" applyBorder="1">
      <alignment vertical="center"/>
    </xf>
    <xf numFmtId="0" fontId="4" fillId="0" borderId="46" xfId="0" applyFont="1" applyBorder="1">
      <alignment vertical="center"/>
    </xf>
    <xf numFmtId="0" fontId="4" fillId="0" borderId="0" xfId="0" applyFont="1">
      <alignment vertical="center"/>
    </xf>
    <xf numFmtId="0" fontId="16" fillId="0" borderId="0" xfId="0" applyFont="1">
      <alignment vertical="center"/>
    </xf>
    <xf numFmtId="0" fontId="4" fillId="0" borderId="44" xfId="0" applyFont="1" applyBorder="1">
      <alignment vertical="center"/>
    </xf>
    <xf numFmtId="0" fontId="5" fillId="4" borderId="50" xfId="0" applyFont="1" applyFill="1" applyBorder="1">
      <alignment vertical="center"/>
    </xf>
    <xf numFmtId="0" fontId="5" fillId="4" borderId="56" xfId="0" applyFont="1" applyFill="1" applyBorder="1">
      <alignment vertical="center"/>
    </xf>
    <xf numFmtId="0" fontId="5" fillId="4" borderId="51" xfId="0" applyFont="1" applyFill="1" applyBorder="1">
      <alignment vertical="center"/>
    </xf>
    <xf numFmtId="0" fontId="5" fillId="4" borderId="52" xfId="0" applyFont="1" applyFill="1" applyBorder="1">
      <alignment vertical="center"/>
    </xf>
    <xf numFmtId="0" fontId="4" fillId="0" borderId="45" xfId="0" applyFont="1" applyBorder="1">
      <alignment vertical="center"/>
    </xf>
    <xf numFmtId="0" fontId="4" fillId="0" borderId="5" xfId="0" applyFont="1" applyBorder="1">
      <alignment vertical="center"/>
    </xf>
    <xf numFmtId="182" fontId="4" fillId="0" borderId="39" xfId="4" applyNumberFormat="1" applyFont="1" applyBorder="1">
      <alignment vertical="center"/>
    </xf>
    <xf numFmtId="182" fontId="4" fillId="0" borderId="39"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3" xfId="4" applyNumberFormat="1" applyFont="1" applyBorder="1">
      <alignment vertical="center"/>
    </xf>
    <xf numFmtId="182" fontId="4" fillId="0" borderId="53" xfId="0" applyNumberFormat="1" applyFont="1" applyBorder="1">
      <alignment vertical="center"/>
    </xf>
    <xf numFmtId="0" fontId="4" fillId="0" borderId="54" xfId="0" applyFont="1" applyBorder="1">
      <alignment vertical="center"/>
    </xf>
    <xf numFmtId="182" fontId="4" fillId="0" borderId="55" xfId="4" applyNumberFormat="1" applyFont="1" applyBorder="1">
      <alignment vertical="center"/>
    </xf>
    <xf numFmtId="182" fontId="4" fillId="0" borderId="55" xfId="0" applyNumberFormat="1" applyFont="1" applyBorder="1">
      <alignment vertical="center"/>
    </xf>
    <xf numFmtId="0" fontId="4" fillId="0" borderId="49" xfId="0" applyFont="1" applyBorder="1">
      <alignment vertical="center"/>
    </xf>
    <xf numFmtId="0" fontId="4" fillId="0" borderId="47" xfId="0" applyFont="1" applyBorder="1">
      <alignment vertical="center"/>
    </xf>
    <xf numFmtId="0" fontId="4" fillId="0" borderId="47" xfId="1" applyFont="1" applyBorder="1">
      <alignment vertical="center"/>
    </xf>
    <xf numFmtId="0" fontId="4" fillId="0" borderId="48" xfId="0" applyFont="1" applyBorder="1">
      <alignment vertical="center"/>
    </xf>
    <xf numFmtId="0" fontId="5" fillId="0" borderId="43" xfId="0" applyFont="1" applyBorder="1">
      <alignment vertical="center"/>
    </xf>
    <xf numFmtId="0" fontId="18" fillId="0" borderId="0" xfId="0" applyFont="1">
      <alignment vertical="center"/>
    </xf>
    <xf numFmtId="0" fontId="17" fillId="0" borderId="0" xfId="0" applyFont="1">
      <alignment vertical="center"/>
    </xf>
    <xf numFmtId="0" fontId="4" fillId="0" borderId="57" xfId="0" applyFont="1" applyBorder="1">
      <alignment vertical="center"/>
    </xf>
    <xf numFmtId="0" fontId="5" fillId="0" borderId="46" xfId="0" applyFont="1" applyBorder="1">
      <alignment vertical="center"/>
    </xf>
    <xf numFmtId="0" fontId="5" fillId="4" borderId="58" xfId="1" applyFont="1" applyFill="1" applyBorder="1" applyAlignment="1">
      <alignment horizontal="left" vertical="center" wrapText="1"/>
    </xf>
    <xf numFmtId="0" fontId="5" fillId="4" borderId="59" xfId="1" applyFont="1" applyFill="1" applyBorder="1" applyAlignment="1">
      <alignment horizontal="left" vertical="center" wrapText="1"/>
    </xf>
    <xf numFmtId="0" fontId="5" fillId="4" borderId="60" xfId="1" applyFont="1" applyFill="1" applyBorder="1" applyAlignment="1">
      <alignment horizontal="left" vertical="center" wrapText="1"/>
    </xf>
    <xf numFmtId="0" fontId="4" fillId="6" borderId="61" xfId="0" applyFont="1" applyFill="1" applyBorder="1">
      <alignment vertical="center"/>
    </xf>
    <xf numFmtId="0" fontId="4" fillId="0" borderId="63" xfId="0" applyFont="1" applyBorder="1">
      <alignment vertical="center"/>
    </xf>
    <xf numFmtId="0" fontId="4" fillId="6" borderId="64" xfId="0" applyFont="1" applyFill="1" applyBorder="1">
      <alignment vertical="center"/>
    </xf>
    <xf numFmtId="0" fontId="4" fillId="6" borderId="66" xfId="0" applyFont="1" applyFill="1" applyBorder="1">
      <alignment vertical="center"/>
    </xf>
    <xf numFmtId="0" fontId="4" fillId="6" borderId="6" xfId="0" applyFont="1" applyFill="1" applyBorder="1">
      <alignment vertical="center"/>
    </xf>
    <xf numFmtId="0" fontId="5" fillId="4" borderId="67" xfId="1" applyFont="1" applyFill="1" applyBorder="1" applyAlignment="1">
      <alignment horizontal="left" vertical="center" wrapText="1"/>
    </xf>
    <xf numFmtId="0" fontId="5" fillId="4" borderId="41"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54" xfId="1" applyFont="1" applyFill="1" applyBorder="1" applyAlignment="1">
      <alignment vertical="top" wrapText="1"/>
    </xf>
    <xf numFmtId="0" fontId="5" fillId="4" borderId="69" xfId="1" applyFont="1" applyFill="1" applyBorder="1" applyAlignment="1">
      <alignment vertical="top" wrapText="1"/>
    </xf>
    <xf numFmtId="0" fontId="7" fillId="2" borderId="41"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39"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39" xfId="1" applyFont="1" applyFill="1" applyBorder="1" applyAlignment="1" applyProtection="1">
      <alignment vertical="top" wrapText="1"/>
      <protection locked="0"/>
    </xf>
    <xf numFmtId="0" fontId="4" fillId="3" borderId="70"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3"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1"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68" xfId="0" applyFont="1" applyBorder="1">
      <alignment vertical="center"/>
    </xf>
    <xf numFmtId="0" fontId="4" fillId="0" borderId="62" xfId="0" applyFont="1" applyBorder="1" applyAlignment="1">
      <alignment horizontal="center" vertical="center"/>
    </xf>
    <xf numFmtId="0" fontId="5" fillId="7" borderId="60" xfId="1" applyFont="1" applyFill="1" applyBorder="1" applyAlignment="1">
      <alignment horizontal="left" vertical="center" wrapText="1"/>
    </xf>
    <xf numFmtId="0" fontId="4" fillId="0" borderId="72" xfId="0" applyFont="1" applyBorder="1" applyAlignment="1">
      <alignment horizontal="center" vertical="center"/>
    </xf>
    <xf numFmtId="0" fontId="4" fillId="0" borderId="73" xfId="0" applyFont="1" applyBorder="1">
      <alignment vertical="center"/>
    </xf>
    <xf numFmtId="0" fontId="4" fillId="0" borderId="71" xfId="0" applyFont="1" applyBorder="1">
      <alignment vertical="center"/>
    </xf>
    <xf numFmtId="0" fontId="4" fillId="0" borderId="63" xfId="0" applyFont="1" applyBorder="1" applyAlignment="1">
      <alignment vertical="center" wrapText="1"/>
    </xf>
    <xf numFmtId="0" fontId="4" fillId="0" borderId="65" xfId="0" applyFont="1" applyBorder="1" applyAlignment="1">
      <alignment vertical="center" wrapText="1"/>
    </xf>
    <xf numFmtId="0" fontId="19" fillId="0" borderId="0" xfId="1" applyFont="1">
      <alignment vertical="center"/>
    </xf>
    <xf numFmtId="0" fontId="20" fillId="0" borderId="0" xfId="1" applyFont="1">
      <alignment vertical="center"/>
    </xf>
    <xf numFmtId="0" fontId="21" fillId="0" borderId="0" xfId="1" applyFont="1">
      <alignment vertical="center"/>
    </xf>
    <xf numFmtId="0" fontId="22" fillId="2" borderId="0" xfId="3" applyFont="1" applyFill="1" applyAlignment="1">
      <alignment vertical="top"/>
    </xf>
    <xf numFmtId="0" fontId="22" fillId="0" borderId="0" xfId="3" applyFont="1">
      <alignment vertical="center"/>
    </xf>
    <xf numFmtId="0" fontId="20" fillId="0" borderId="0" xfId="1" applyFont="1" applyAlignment="1">
      <alignment wrapText="1"/>
    </xf>
    <xf numFmtId="0" fontId="20" fillId="0" borderId="0" xfId="1" applyFont="1" applyAlignment="1"/>
    <xf numFmtId="0" fontId="20" fillId="0" borderId="0" xfId="1" applyFont="1" applyAlignment="1">
      <alignment horizontal="left" wrapText="1"/>
    </xf>
    <xf numFmtId="0" fontId="23" fillId="0" borderId="0" xfId="1" applyFont="1" applyAlignment="1">
      <alignment horizontal="left" wrapText="1"/>
    </xf>
    <xf numFmtId="0" fontId="20" fillId="0" borderId="0" xfId="1" applyFont="1" applyAlignment="1">
      <alignment horizontal="left"/>
    </xf>
    <xf numFmtId="0" fontId="23" fillId="0" borderId="0" xfId="1" applyFont="1" applyAlignment="1">
      <alignment wrapText="1"/>
    </xf>
    <xf numFmtId="0" fontId="21" fillId="4" borderId="27" xfId="1" applyFont="1" applyFill="1" applyBorder="1">
      <alignment vertical="center"/>
    </xf>
    <xf numFmtId="0" fontId="21" fillId="4" borderId="10" xfId="1" applyFont="1" applyFill="1" applyBorder="1" applyAlignment="1">
      <alignment horizontal="left" vertical="center"/>
    </xf>
    <xf numFmtId="0" fontId="21" fillId="4" borderId="32" xfId="1" applyFont="1" applyFill="1" applyBorder="1" applyAlignment="1">
      <alignment horizontal="left" vertical="center"/>
    </xf>
    <xf numFmtId="0" fontId="21" fillId="4" borderId="11" xfId="1" applyFont="1" applyFill="1" applyBorder="1" applyAlignment="1">
      <alignment horizontal="left" vertical="center"/>
    </xf>
    <xf numFmtId="0" fontId="21" fillId="4" borderId="28" xfId="1" applyFont="1" applyFill="1" applyBorder="1" applyAlignment="1">
      <alignment horizontal="left" vertical="center"/>
    </xf>
    <xf numFmtId="0" fontId="21" fillId="4" borderId="33" xfId="1" applyFont="1" applyFill="1" applyBorder="1" applyAlignment="1">
      <alignment horizontal="centerContinuous" vertical="center"/>
    </xf>
    <xf numFmtId="0" fontId="24" fillId="4" borderId="34" xfId="1" applyFont="1" applyFill="1" applyBorder="1" applyAlignment="1">
      <alignment horizontal="centerContinuous" vertical="center"/>
    </xf>
    <xf numFmtId="0" fontId="24" fillId="4" borderId="35" xfId="1" applyFont="1" applyFill="1" applyBorder="1" applyAlignment="1">
      <alignment horizontal="centerContinuous" vertical="center"/>
    </xf>
    <xf numFmtId="0" fontId="21" fillId="4" borderId="20" xfId="1" applyFont="1" applyFill="1" applyBorder="1">
      <alignment vertical="center"/>
    </xf>
    <xf numFmtId="0" fontId="21" fillId="4" borderId="7" xfId="1" applyFont="1" applyFill="1" applyBorder="1" applyAlignment="1">
      <alignment horizontal="left" vertical="center"/>
    </xf>
    <xf numFmtId="0" fontId="21" fillId="4" borderId="23" xfId="1" applyFont="1" applyFill="1" applyBorder="1" applyAlignment="1">
      <alignment horizontal="left" vertical="center"/>
    </xf>
    <xf numFmtId="0" fontId="21" fillId="4" borderId="29" xfId="1" applyFont="1" applyFill="1" applyBorder="1" applyAlignment="1">
      <alignment horizontal="left" vertical="center" wrapText="1"/>
    </xf>
    <xf numFmtId="0" fontId="21" fillId="4" borderId="7" xfId="1" applyFont="1" applyFill="1" applyBorder="1" applyAlignment="1">
      <alignment horizontal="left" vertical="center" wrapText="1"/>
    </xf>
    <xf numFmtId="0" fontId="21" fillId="4" borderId="23" xfId="1" applyFont="1" applyFill="1" applyBorder="1" applyAlignment="1">
      <alignment horizontal="left" vertical="center" wrapText="1"/>
    </xf>
    <xf numFmtId="0" fontId="21" fillId="4" borderId="30" xfId="1" applyFont="1" applyFill="1" applyBorder="1" applyAlignment="1">
      <alignment horizontal="left" vertical="center" wrapText="1"/>
    </xf>
    <xf numFmtId="0" fontId="20" fillId="3" borderId="4" xfId="1" applyFont="1" applyFill="1" applyBorder="1">
      <alignment vertical="center"/>
    </xf>
    <xf numFmtId="0" fontId="20" fillId="3" borderId="0" xfId="1" applyFont="1" applyFill="1">
      <alignment vertical="center"/>
    </xf>
    <xf numFmtId="0" fontId="20" fillId="3" borderId="36" xfId="1" applyFont="1" applyFill="1" applyBorder="1">
      <alignment vertical="center"/>
    </xf>
    <xf numFmtId="0" fontId="20" fillId="5" borderId="20" xfId="1" applyFont="1" applyFill="1" applyBorder="1" applyAlignment="1">
      <alignment horizontal="left" vertical="center"/>
    </xf>
    <xf numFmtId="176" fontId="20" fillId="5" borderId="8" xfId="1" applyNumberFormat="1" applyFont="1" applyFill="1" applyBorder="1" applyAlignment="1">
      <alignment horizontal="left" vertical="center"/>
    </xf>
    <xf numFmtId="0" fontId="20" fillId="5" borderId="7" xfId="1" applyFont="1" applyFill="1" applyBorder="1" applyAlignment="1">
      <alignment horizontal="left" vertical="center"/>
    </xf>
    <xf numFmtId="180" fontId="20" fillId="5" borderId="7" xfId="1" applyNumberFormat="1" applyFont="1" applyFill="1" applyBorder="1" applyAlignment="1">
      <alignment horizontal="left" vertical="center"/>
    </xf>
    <xf numFmtId="0" fontId="20" fillId="5" borderId="23" xfId="1" applyFont="1" applyFill="1" applyBorder="1" applyAlignment="1">
      <alignment horizontal="left" vertical="center"/>
    </xf>
    <xf numFmtId="0" fontId="20" fillId="5" borderId="7" xfId="1" applyFont="1" applyFill="1" applyBorder="1" applyAlignment="1">
      <alignment horizontal="left" vertical="center" wrapText="1"/>
    </xf>
    <xf numFmtId="178" fontId="20" fillId="5" borderId="23" xfId="1" applyNumberFormat="1" applyFont="1" applyFill="1" applyBorder="1" applyAlignment="1">
      <alignment horizontal="left" vertical="center" wrapText="1"/>
    </xf>
    <xf numFmtId="0" fontId="20" fillId="5" borderId="23" xfId="1" applyFont="1" applyFill="1" applyBorder="1" applyAlignment="1">
      <alignment horizontal="left" vertical="center" wrapText="1"/>
    </xf>
    <xf numFmtId="0" fontId="20" fillId="5" borderId="29" xfId="1" applyFont="1" applyFill="1" applyBorder="1" applyAlignment="1">
      <alignment horizontal="left" vertical="center" wrapText="1"/>
    </xf>
    <xf numFmtId="0" fontId="20" fillId="5" borderId="30" xfId="1" applyFont="1" applyFill="1" applyBorder="1" applyAlignment="1">
      <alignment horizontal="left" vertical="center" wrapText="1"/>
    </xf>
    <xf numFmtId="0" fontId="20" fillId="6" borderId="22" xfId="1" applyFont="1" applyFill="1" applyBorder="1" applyAlignment="1" applyProtection="1">
      <alignment horizontal="left" vertical="center"/>
      <protection locked="0"/>
    </xf>
    <xf numFmtId="176" fontId="20" fillId="3" borderId="8" xfId="1" applyNumberFormat="1" applyFont="1" applyFill="1" applyBorder="1" applyAlignment="1" applyProtection="1">
      <alignment horizontal="left" vertical="center"/>
      <protection locked="0"/>
    </xf>
    <xf numFmtId="0" fontId="20" fillId="6" borderId="7" xfId="1" applyFont="1" applyFill="1" applyBorder="1" applyAlignment="1" applyProtection="1">
      <alignment horizontal="left" vertical="center"/>
      <protection locked="0"/>
    </xf>
    <xf numFmtId="180" fontId="20" fillId="3" borderId="7" xfId="1" applyNumberFormat="1" applyFont="1" applyFill="1" applyBorder="1" applyAlignment="1" applyProtection="1">
      <alignment horizontal="left" vertical="center"/>
      <protection locked="0"/>
    </xf>
    <xf numFmtId="0" fontId="20" fillId="3" borderId="23" xfId="1" applyFont="1" applyFill="1" applyBorder="1" applyAlignment="1" applyProtection="1">
      <alignment horizontal="left" vertical="center"/>
      <protection locked="0"/>
    </xf>
    <xf numFmtId="0" fontId="20" fillId="3" borderId="7" xfId="1" applyFont="1" applyFill="1" applyBorder="1" applyAlignment="1" applyProtection="1">
      <alignment horizontal="left" vertical="center" wrapText="1"/>
      <protection locked="0"/>
    </xf>
    <xf numFmtId="0" fontId="20" fillId="3" borderId="23" xfId="1" applyFont="1" applyFill="1" applyBorder="1" applyAlignment="1" applyProtection="1">
      <alignment horizontal="left" vertical="center" wrapText="1"/>
      <protection locked="0"/>
    </xf>
    <xf numFmtId="0" fontId="20" fillId="3" borderId="29" xfId="1" applyFont="1" applyFill="1" applyBorder="1" applyAlignment="1" applyProtection="1">
      <alignment horizontal="left" vertical="center" wrapText="1"/>
      <protection locked="0"/>
    </xf>
    <xf numFmtId="0" fontId="20" fillId="3" borderId="7" xfId="1" applyFont="1" applyFill="1" applyBorder="1" applyAlignment="1" applyProtection="1">
      <alignment horizontal="left" vertical="center"/>
      <protection locked="0"/>
    </xf>
    <xf numFmtId="0" fontId="20" fillId="3" borderId="30" xfId="1" applyFont="1" applyFill="1" applyBorder="1" applyAlignment="1" applyProtection="1">
      <alignment horizontal="left" vertical="center" wrapText="1"/>
      <protection locked="0"/>
    </xf>
    <xf numFmtId="0" fontId="20" fillId="6" borderId="22" xfId="1" applyFont="1" applyFill="1" applyBorder="1" applyProtection="1">
      <alignment vertical="center"/>
      <protection locked="0"/>
    </xf>
    <xf numFmtId="0" fontId="20" fillId="3" borderId="37" xfId="1" applyFont="1" applyFill="1" applyBorder="1">
      <alignment vertical="center"/>
    </xf>
    <xf numFmtId="0" fontId="20" fillId="3" borderId="1" xfId="1" applyFont="1" applyFill="1" applyBorder="1">
      <alignment vertical="center"/>
    </xf>
    <xf numFmtId="0" fontId="20" fillId="3" borderId="38" xfId="1" applyFont="1" applyFill="1" applyBorder="1">
      <alignment vertical="center"/>
    </xf>
    <xf numFmtId="0" fontId="20" fillId="3" borderId="15" xfId="0" applyFont="1" applyFill="1" applyBorder="1">
      <alignment vertical="center"/>
    </xf>
    <xf numFmtId="0" fontId="20" fillId="0" borderId="0" xfId="0" applyFont="1" applyAlignment="1">
      <alignment horizontal="left" vertical="center"/>
    </xf>
    <xf numFmtId="0" fontId="20" fillId="0" borderId="0" xfId="0" applyFont="1">
      <alignment vertical="center"/>
    </xf>
    <xf numFmtId="178" fontId="20" fillId="3" borderId="15" xfId="0" applyNumberFormat="1" applyFont="1" applyFill="1" applyBorder="1">
      <alignment vertical="center"/>
    </xf>
    <xf numFmtId="183" fontId="20" fillId="3" borderId="23" xfId="1" applyNumberFormat="1" applyFont="1" applyFill="1" applyBorder="1" applyAlignment="1" applyProtection="1">
      <alignment horizontal="left" vertical="center" wrapText="1"/>
      <protection locked="0"/>
    </xf>
    <xf numFmtId="0" fontId="4" fillId="3" borderId="15" xfId="1" applyFont="1" applyFill="1" applyBorder="1">
      <alignment vertical="center"/>
    </xf>
    <xf numFmtId="0" fontId="4" fillId="3" borderId="31" xfId="1" applyFont="1" applyFill="1" applyBorder="1">
      <alignment vertical="center"/>
    </xf>
    <xf numFmtId="0" fontId="4" fillId="2" borderId="0" xfId="1" applyFont="1" applyFill="1" applyAlignment="1">
      <alignment horizontal="left" vertical="center"/>
    </xf>
    <xf numFmtId="0" fontId="21" fillId="0" borderId="0" xfId="1" applyFont="1" applyAlignment="1">
      <alignment horizontal="left" vertical="center"/>
    </xf>
    <xf numFmtId="183" fontId="20" fillId="3" borderId="15" xfId="0" applyNumberFormat="1" applyFont="1" applyFill="1" applyBorder="1" applyAlignment="1">
      <alignment horizontal="left" vertical="center"/>
    </xf>
    <xf numFmtId="183" fontId="11" fillId="0" borderId="0" xfId="0" applyNumberFormat="1" applyFont="1" applyAlignment="1">
      <alignment horizontal="left" vertical="center"/>
    </xf>
    <xf numFmtId="0" fontId="20" fillId="3" borderId="31" xfId="0" applyFont="1" applyFill="1" applyBorder="1" applyAlignment="1">
      <alignment horizontal="left" vertical="center"/>
    </xf>
    <xf numFmtId="178" fontId="4" fillId="3" borderId="15" xfId="1" applyNumberFormat="1" applyFont="1" applyFill="1" applyBorder="1" applyProtection="1">
      <alignment vertical="center"/>
      <protection locked="0"/>
    </xf>
    <xf numFmtId="179" fontId="4" fillId="3" borderId="15" xfId="1" applyNumberFormat="1" applyFont="1" applyFill="1" applyBorder="1">
      <alignment vertical="center"/>
    </xf>
    <xf numFmtId="183" fontId="4" fillId="3" borderId="7" xfId="1" applyNumberFormat="1" applyFont="1" applyFill="1" applyBorder="1" applyProtection="1">
      <alignment vertical="center"/>
      <protection locked="0"/>
    </xf>
    <xf numFmtId="183" fontId="20" fillId="3" borderId="15" xfId="0" applyNumberFormat="1" applyFont="1" applyFill="1" applyBorder="1">
      <alignment vertical="center"/>
    </xf>
    <xf numFmtId="183" fontId="4" fillId="2" borderId="0" xfId="1" applyNumberFormat="1" applyFont="1" applyFill="1">
      <alignment vertical="center"/>
    </xf>
    <xf numFmtId="0" fontId="20" fillId="6" borderId="25" xfId="1" applyFont="1" applyFill="1" applyBorder="1" applyProtection="1">
      <alignment vertical="center"/>
      <protection locked="0"/>
    </xf>
    <xf numFmtId="0" fontId="20" fillId="6" borderId="15" xfId="1" applyFont="1" applyFill="1" applyBorder="1" applyAlignment="1" applyProtection="1">
      <alignment horizontal="left" vertical="center"/>
      <protection locked="0"/>
    </xf>
    <xf numFmtId="180" fontId="25" fillId="3" borderId="7" xfId="1" applyNumberFormat="1" applyFont="1" applyFill="1" applyBorder="1" applyAlignment="1" applyProtection="1">
      <alignment horizontal="left" vertical="center"/>
      <protection locked="0"/>
    </xf>
    <xf numFmtId="180" fontId="23" fillId="3" borderId="7" xfId="1" applyNumberFormat="1" applyFont="1" applyFill="1" applyBorder="1" applyAlignment="1" applyProtection="1">
      <alignment horizontal="left" vertical="center"/>
      <protection locked="0"/>
    </xf>
    <xf numFmtId="20" fontId="20" fillId="0" borderId="0" xfId="1" applyNumberFormat="1" applyFont="1">
      <alignment vertical="center"/>
    </xf>
    <xf numFmtId="180" fontId="20" fillId="0" borderId="0" xfId="1" applyNumberFormat="1" applyFont="1">
      <alignment vertical="center"/>
    </xf>
    <xf numFmtId="0" fontId="4" fillId="6" borderId="20" xfId="0" applyFont="1" applyFill="1" applyBorder="1">
      <alignment vertical="center"/>
    </xf>
    <xf numFmtId="0" fontId="0" fillId="0" borderId="8" xfId="0" applyBorder="1" applyAlignment="1"/>
    <xf numFmtId="0" fontId="4" fillId="6" borderId="20" xfId="1" applyFont="1" applyFill="1" applyBorder="1">
      <alignment vertical="center"/>
    </xf>
    <xf numFmtId="0" fontId="4" fillId="6" borderId="27" xfId="0" applyFont="1" applyFill="1" applyBorder="1">
      <alignment vertical="center"/>
    </xf>
    <xf numFmtId="0" fontId="0" fillId="0" borderId="11" xfId="0" applyBorder="1" applyAlignment="1"/>
    <xf numFmtId="0" fontId="4" fillId="6" borderId="74" xfId="1" applyFont="1" applyFill="1" applyBorder="1">
      <alignment vertical="center"/>
    </xf>
    <xf numFmtId="0" fontId="0" fillId="0" borderId="40" xfId="0" applyBorder="1" applyAlignment="1"/>
    <xf numFmtId="0" fontId="4" fillId="6" borderId="75" xfId="1" applyFont="1" applyFill="1" applyBorder="1">
      <alignment vertical="center"/>
    </xf>
    <xf numFmtId="0" fontId="0" fillId="0" borderId="14" xfId="0" applyBorder="1" applyAlignment="1"/>
    <xf numFmtId="0" fontId="4" fillId="6" borderId="75" xfId="0" applyFont="1" applyFill="1" applyBorder="1">
      <alignment vertical="center"/>
    </xf>
    <xf numFmtId="0" fontId="4" fillId="6" borderId="74" xfId="0" applyFont="1" applyFill="1" applyBorder="1">
      <alignment vertical="center"/>
    </xf>
    <xf numFmtId="0" fontId="5" fillId="4" borderId="50" xfId="0" applyFont="1" applyFill="1" applyBorder="1">
      <alignment vertical="center"/>
    </xf>
    <xf numFmtId="0" fontId="0" fillId="0" borderId="56" xfId="0" applyBorder="1" applyAlignment="1"/>
  </cellXfs>
  <cellStyles count="5">
    <cellStyle name="パーセント" xfId="4" builtinId="5"/>
    <cellStyle name="ハイパーリンク" xfId="3" builtinId="8"/>
    <cellStyle name="ハイパーリンク 2" xfId="2" xr:uid="{00000000-0005-0000-0000-000002000000}"/>
    <cellStyle name="標準" xfId="0" builtinId="0"/>
    <cellStyle name="標準 2" xfId="1" xr:uid="{00000000-0005-0000-0000-000001000000}"/>
  </cellStyles>
  <dxfs count="5">
    <dxf>
      <fill>
        <patternFill>
          <bgColor theme="5" tint="0.79998168889431442"/>
        </patternFill>
      </fill>
    </dxf>
    <dxf>
      <font>
        <b/>
        <color rgb="FFFF0000"/>
      </font>
    </dxf>
    <dxf>
      <font>
        <b/>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203200</xdr:colOff>
      <xdr:row>15</xdr:row>
      <xdr:rowOff>25400</xdr:rowOff>
    </xdr:from>
    <xdr:to>
      <xdr:col>35</xdr:col>
      <xdr:colOff>177800</xdr:colOff>
      <xdr:row>38</xdr:row>
      <xdr:rowOff>169267</xdr:rowOff>
    </xdr:to>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29997400" y="5105400"/>
          <a:ext cx="7772400" cy="5401667"/>
        </a:xfrm>
        <a:prstGeom prst="rect">
          <a:avLst/>
        </a:prstGeom>
        <a:ln>
          <a:prstDash val="solid"/>
        </a:ln>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5" tint="0.79998168889431442"/>
    <pageSetUpPr fitToPage="1"/>
  </sheetPr>
  <dimension ref="B2:S100"/>
  <sheetViews>
    <sheetView showGridLines="0" tabSelected="1" zoomScale="70" zoomScaleNormal="70" workbookViewId="0">
      <pane xSplit="2" ySplit="7" topLeftCell="C8" activePane="bottomRight" state="frozen"/>
      <selection pane="topRight" activeCell="E1" sqref="E1"/>
      <selection pane="bottomLeft" activeCell="A45" sqref="A45"/>
      <selection pane="bottomRight" activeCell="P8" sqref="P8"/>
    </sheetView>
  </sheetViews>
  <sheetFormatPr defaultColWidth="8" defaultRowHeight="16.5" x14ac:dyDescent="0.4"/>
  <cols>
    <col min="1" max="1" width="3.62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38" style="4" customWidth="1"/>
    <col min="10" max="10" width="7.875" style="3" bestFit="1" customWidth="1"/>
    <col min="11" max="11" width="5.125" style="3" bestFit="1" customWidth="1"/>
    <col min="12" max="16" width="8" style="3" customWidth="1"/>
    <col min="17" max="16384" width="8" style="3"/>
  </cols>
  <sheetData>
    <row r="2" spans="2:10" x14ac:dyDescent="0.4">
      <c r="B2" s="1" t="s">
        <v>100</v>
      </c>
      <c r="C2" s="2"/>
    </row>
    <row r="3" spans="2:10" ht="16.350000000000001" customHeight="1" x14ac:dyDescent="0.4">
      <c r="B3" s="75" t="s">
        <v>101</v>
      </c>
      <c r="C3" s="5"/>
      <c r="G3" s="188" t="s">
        <v>0</v>
      </c>
      <c r="H3" s="188" t="s">
        <v>1</v>
      </c>
      <c r="I3" s="188" t="s">
        <v>2</v>
      </c>
    </row>
    <row r="4" spans="2:10" x14ac:dyDescent="0.4">
      <c r="B4" s="7" t="s">
        <v>102</v>
      </c>
      <c r="C4" s="8"/>
      <c r="G4" s="189" t="s">
        <v>333</v>
      </c>
      <c r="H4" s="189" t="s">
        <v>334</v>
      </c>
      <c r="I4" s="189"/>
    </row>
    <row r="5" spans="2:10" x14ac:dyDescent="0.4">
      <c r="G5" s="187" t="s">
        <v>103</v>
      </c>
    </row>
    <row r="6" spans="2:10" x14ac:dyDescent="0.4">
      <c r="E6" s="6"/>
    </row>
    <row r="7" spans="2:10" ht="18.95" customHeight="1" x14ac:dyDescent="0.4">
      <c r="B7" s="230" t="s">
        <v>104</v>
      </c>
      <c r="C7" s="231" t="s">
        <v>18</v>
      </c>
      <c r="D7" s="232" t="s">
        <v>105</v>
      </c>
      <c r="E7" s="231" t="s">
        <v>22</v>
      </c>
      <c r="F7" s="232" t="s">
        <v>106</v>
      </c>
      <c r="G7" s="233" t="s">
        <v>107</v>
      </c>
      <c r="H7" s="231" t="s">
        <v>108</v>
      </c>
      <c r="I7" s="234" t="s">
        <v>109</v>
      </c>
    </row>
    <row r="8" spans="2:10" ht="38.1" customHeight="1" x14ac:dyDescent="0.4">
      <c r="B8" s="249" t="s">
        <v>110</v>
      </c>
      <c r="C8" s="15">
        <f t="shared" ref="C8:C39" si="0">ROW()-7</f>
        <v>1</v>
      </c>
      <c r="D8" s="174" t="s">
        <v>111</v>
      </c>
      <c r="E8" s="15" t="s">
        <v>112</v>
      </c>
      <c r="F8" s="175" t="s">
        <v>113</v>
      </c>
      <c r="G8" s="175" t="s">
        <v>114</v>
      </c>
      <c r="H8" s="118">
        <v>14</v>
      </c>
      <c r="I8" s="241"/>
      <c r="J8" s="3" t="s">
        <v>21</v>
      </c>
    </row>
    <row r="9" spans="2:10" ht="38.1" customHeight="1" x14ac:dyDescent="0.4">
      <c r="B9" s="250" t="s">
        <v>110</v>
      </c>
      <c r="C9" s="12">
        <f t="shared" si="0"/>
        <v>2</v>
      </c>
      <c r="D9" s="79" t="s">
        <v>111</v>
      </c>
      <c r="E9" s="9" t="s">
        <v>115</v>
      </c>
      <c r="F9" s="80" t="s">
        <v>116</v>
      </c>
      <c r="G9" s="80" t="s">
        <v>114</v>
      </c>
      <c r="H9" s="119">
        <v>32</v>
      </c>
      <c r="I9" s="242"/>
      <c r="J9" s="3" t="s">
        <v>21</v>
      </c>
    </row>
    <row r="10" spans="2:10" ht="38.1" customHeight="1" x14ac:dyDescent="0.4">
      <c r="B10" s="250" t="s">
        <v>110</v>
      </c>
      <c r="C10" s="13">
        <f t="shared" si="0"/>
        <v>3</v>
      </c>
      <c r="D10" s="79" t="s">
        <v>111</v>
      </c>
      <c r="E10" s="12" t="s">
        <v>117</v>
      </c>
      <c r="F10" s="80" t="s">
        <v>118</v>
      </c>
      <c r="G10" s="80" t="s">
        <v>119</v>
      </c>
      <c r="H10" s="120" t="s">
        <v>49</v>
      </c>
      <c r="I10" s="243"/>
      <c r="J10" s="3" t="s">
        <v>21</v>
      </c>
    </row>
    <row r="11" spans="2:10" ht="38.1" customHeight="1" x14ac:dyDescent="0.4">
      <c r="B11" s="250" t="s">
        <v>110</v>
      </c>
      <c r="C11" s="12">
        <f t="shared" si="0"/>
        <v>4</v>
      </c>
      <c r="D11" s="79" t="s">
        <v>111</v>
      </c>
      <c r="E11" s="12" t="s">
        <v>120</v>
      </c>
      <c r="F11" s="13" t="s">
        <v>121</v>
      </c>
      <c r="G11" s="13" t="s">
        <v>119</v>
      </c>
      <c r="H11" s="120" t="s">
        <v>49</v>
      </c>
      <c r="I11" s="242"/>
      <c r="J11" s="3" t="s">
        <v>21</v>
      </c>
    </row>
    <row r="12" spans="2:10" ht="38.1" customHeight="1" x14ac:dyDescent="0.4">
      <c r="B12" s="250" t="s">
        <v>110</v>
      </c>
      <c r="C12" s="9">
        <f t="shared" si="0"/>
        <v>5</v>
      </c>
      <c r="D12" s="178" t="s">
        <v>111</v>
      </c>
      <c r="E12" s="27" t="s">
        <v>122</v>
      </c>
      <c r="F12" s="177" t="s">
        <v>123</v>
      </c>
      <c r="G12" s="177" t="s">
        <v>114</v>
      </c>
      <c r="H12" s="120" t="s">
        <v>49</v>
      </c>
      <c r="I12" s="244"/>
      <c r="J12" s="3" t="s">
        <v>21</v>
      </c>
    </row>
    <row r="13" spans="2:10" ht="38.1" customHeight="1" x14ac:dyDescent="0.4">
      <c r="B13" s="250" t="s">
        <v>110</v>
      </c>
      <c r="C13" s="9">
        <f t="shared" si="0"/>
        <v>6</v>
      </c>
      <c r="D13" s="99" t="s">
        <v>111</v>
      </c>
      <c r="E13" s="12" t="s">
        <v>124</v>
      </c>
      <c r="F13" s="13" t="s">
        <v>125</v>
      </c>
      <c r="G13" s="13" t="s">
        <v>114</v>
      </c>
      <c r="H13" s="119">
        <v>2</v>
      </c>
      <c r="I13" s="242"/>
      <c r="J13" s="3" t="s">
        <v>21</v>
      </c>
    </row>
    <row r="14" spans="2:10" ht="38.1" customHeight="1" x14ac:dyDescent="0.4">
      <c r="B14" s="250" t="s">
        <v>110</v>
      </c>
      <c r="C14" s="27">
        <f t="shared" si="0"/>
        <v>7</v>
      </c>
      <c r="D14" s="79" t="s">
        <v>111</v>
      </c>
      <c r="E14" s="12" t="s">
        <v>126</v>
      </c>
      <c r="F14" s="13" t="s">
        <v>127</v>
      </c>
      <c r="G14" s="13" t="s">
        <v>119</v>
      </c>
      <c r="H14" s="120" t="s">
        <v>49</v>
      </c>
      <c r="I14" s="242"/>
      <c r="J14" s="3" t="s">
        <v>21</v>
      </c>
    </row>
    <row r="15" spans="2:10" ht="38.1" customHeight="1" x14ac:dyDescent="0.4">
      <c r="B15" s="250" t="s">
        <v>110</v>
      </c>
      <c r="C15" s="18">
        <f t="shared" si="0"/>
        <v>8</v>
      </c>
      <c r="D15" s="179" t="s">
        <v>128</v>
      </c>
      <c r="E15" s="18" t="s">
        <v>129</v>
      </c>
      <c r="F15" s="13" t="s">
        <v>130</v>
      </c>
      <c r="G15" s="13" t="s">
        <v>114</v>
      </c>
      <c r="H15" s="119"/>
      <c r="I15" s="242"/>
      <c r="J15" s="3" t="s">
        <v>21</v>
      </c>
    </row>
    <row r="16" spans="2:10" ht="38.1" customHeight="1" x14ac:dyDescent="0.4">
      <c r="B16" s="250" t="s">
        <v>110</v>
      </c>
      <c r="C16" s="18">
        <f t="shared" si="0"/>
        <v>9</v>
      </c>
      <c r="D16" s="179" t="s">
        <v>128</v>
      </c>
      <c r="E16" s="18" t="s">
        <v>131</v>
      </c>
      <c r="F16" s="13" t="s">
        <v>132</v>
      </c>
      <c r="G16" s="13" t="s">
        <v>114</v>
      </c>
      <c r="H16" s="119"/>
      <c r="I16" s="242"/>
      <c r="J16" s="3" t="s">
        <v>21</v>
      </c>
    </row>
    <row r="17" spans="2:19" ht="38.1" customHeight="1" x14ac:dyDescent="0.4">
      <c r="B17" s="250" t="s">
        <v>110</v>
      </c>
      <c r="C17" s="12">
        <f t="shared" si="0"/>
        <v>10</v>
      </c>
      <c r="D17" s="79" t="s">
        <v>128</v>
      </c>
      <c r="E17" s="12" t="s">
        <v>133</v>
      </c>
      <c r="F17" s="13" t="s">
        <v>134</v>
      </c>
      <c r="G17" s="13" t="s">
        <v>119</v>
      </c>
      <c r="H17" s="120"/>
      <c r="I17" s="242"/>
      <c r="J17" s="3" t="s">
        <v>21</v>
      </c>
    </row>
    <row r="18" spans="2:19" ht="38.1" customHeight="1" x14ac:dyDescent="0.4">
      <c r="B18" s="250" t="s">
        <v>110</v>
      </c>
      <c r="C18" s="82">
        <f t="shared" si="0"/>
        <v>11</v>
      </c>
      <c r="D18" s="21" t="s">
        <v>128</v>
      </c>
      <c r="E18" s="12" t="s">
        <v>135</v>
      </c>
      <c r="F18" s="17" t="s">
        <v>136</v>
      </c>
      <c r="G18" s="17" t="s">
        <v>119</v>
      </c>
      <c r="H18" s="120"/>
      <c r="I18" s="242"/>
      <c r="J18" s="3" t="s">
        <v>21</v>
      </c>
    </row>
    <row r="19" spans="2:19" ht="38.1" customHeight="1" x14ac:dyDescent="0.4">
      <c r="B19" s="250" t="s">
        <v>110</v>
      </c>
      <c r="C19" s="20">
        <f t="shared" si="0"/>
        <v>12</v>
      </c>
      <c r="D19" s="29" t="s">
        <v>128</v>
      </c>
      <c r="E19" s="19" t="s">
        <v>137</v>
      </c>
      <c r="F19" s="20" t="s">
        <v>138</v>
      </c>
      <c r="G19" s="20" t="s">
        <v>139</v>
      </c>
      <c r="H19" s="122"/>
      <c r="I19" s="245"/>
      <c r="J19" s="3" t="s">
        <v>21</v>
      </c>
    </row>
    <row r="20" spans="2:19" ht="38.1" customHeight="1" x14ac:dyDescent="0.4">
      <c r="B20" s="249" t="s">
        <v>140</v>
      </c>
      <c r="C20" s="82">
        <f t="shared" si="0"/>
        <v>13</v>
      </c>
      <c r="D20" s="22" t="s">
        <v>111</v>
      </c>
      <c r="E20" s="9" t="s">
        <v>112</v>
      </c>
      <c r="F20" s="10" t="s">
        <v>141</v>
      </c>
      <c r="G20" s="10" t="s">
        <v>114</v>
      </c>
      <c r="H20" s="120">
        <v>0</v>
      </c>
      <c r="I20" s="243"/>
      <c r="J20" s="3" t="s">
        <v>21</v>
      </c>
    </row>
    <row r="21" spans="2:19" ht="38.1" customHeight="1" x14ac:dyDescent="0.4">
      <c r="B21" s="251" t="s">
        <v>140</v>
      </c>
      <c r="C21" s="82">
        <f t="shared" si="0"/>
        <v>14</v>
      </c>
      <c r="D21" s="21" t="s">
        <v>111</v>
      </c>
      <c r="E21" s="12" t="s">
        <v>115</v>
      </c>
      <c r="F21" s="17" t="s">
        <v>142</v>
      </c>
      <c r="G21" s="17" t="s">
        <v>114</v>
      </c>
      <c r="H21" s="119">
        <v>0</v>
      </c>
      <c r="I21" s="242"/>
      <c r="J21" s="3" t="s">
        <v>21</v>
      </c>
    </row>
    <row r="22" spans="2:19" ht="38.1" customHeight="1" x14ac:dyDescent="0.4">
      <c r="B22" s="251" t="s">
        <v>140</v>
      </c>
      <c r="C22" s="82">
        <f t="shared" si="0"/>
        <v>15</v>
      </c>
      <c r="D22" s="23" t="s">
        <v>111</v>
      </c>
      <c r="E22" s="18" t="s">
        <v>117</v>
      </c>
      <c r="F22" s="17" t="s">
        <v>143</v>
      </c>
      <c r="G22" s="17" t="s">
        <v>119</v>
      </c>
      <c r="H22" s="120" t="s">
        <v>50</v>
      </c>
      <c r="I22" s="242"/>
      <c r="J22" s="3" t="s">
        <v>21</v>
      </c>
    </row>
    <row r="23" spans="2:19" ht="38.1" customHeight="1" x14ac:dyDescent="0.4">
      <c r="B23" s="251" t="s">
        <v>140</v>
      </c>
      <c r="C23" s="82">
        <f t="shared" si="0"/>
        <v>16</v>
      </c>
      <c r="D23" s="23" t="s">
        <v>111</v>
      </c>
      <c r="E23" s="18" t="s">
        <v>120</v>
      </c>
      <c r="F23" s="17" t="s">
        <v>144</v>
      </c>
      <c r="G23" s="17" t="s">
        <v>119</v>
      </c>
      <c r="H23" s="120" t="s">
        <v>50</v>
      </c>
      <c r="I23" s="242"/>
      <c r="J23" s="3" t="s">
        <v>21</v>
      </c>
    </row>
    <row r="24" spans="2:19" ht="38.1" customHeight="1" x14ac:dyDescent="0.4">
      <c r="B24" s="251" t="s">
        <v>140</v>
      </c>
      <c r="C24" s="82">
        <f t="shared" si="0"/>
        <v>17</v>
      </c>
      <c r="D24" s="23" t="s">
        <v>111</v>
      </c>
      <c r="E24" s="18" t="s">
        <v>122</v>
      </c>
      <c r="F24" s="17" t="s">
        <v>145</v>
      </c>
      <c r="G24" s="17" t="s">
        <v>114</v>
      </c>
      <c r="H24" s="119">
        <v>0</v>
      </c>
      <c r="I24" s="242"/>
      <c r="J24" s="3" t="s">
        <v>21</v>
      </c>
    </row>
    <row r="25" spans="2:19" ht="38.1" customHeight="1" x14ac:dyDescent="0.4">
      <c r="B25" s="251" t="s">
        <v>140</v>
      </c>
      <c r="C25" s="9">
        <f t="shared" si="0"/>
        <v>18</v>
      </c>
      <c r="D25" s="99" t="s">
        <v>111</v>
      </c>
      <c r="E25" s="12" t="s">
        <v>124</v>
      </c>
      <c r="F25" s="13" t="s">
        <v>146</v>
      </c>
      <c r="G25" s="13" t="s">
        <v>114</v>
      </c>
      <c r="H25" s="119">
        <v>0</v>
      </c>
      <c r="I25" s="242"/>
      <c r="J25" s="3" t="s">
        <v>21</v>
      </c>
    </row>
    <row r="26" spans="2:19" ht="38.1" customHeight="1" x14ac:dyDescent="0.4">
      <c r="B26" s="251" t="s">
        <v>140</v>
      </c>
      <c r="C26" s="82">
        <f t="shared" si="0"/>
        <v>19</v>
      </c>
      <c r="D26" s="23" t="s">
        <v>111</v>
      </c>
      <c r="E26" s="18" t="s">
        <v>126</v>
      </c>
      <c r="F26" s="17" t="s">
        <v>147</v>
      </c>
      <c r="G26" s="17" t="s">
        <v>119</v>
      </c>
      <c r="H26" s="120" t="s">
        <v>50</v>
      </c>
      <c r="I26" s="242"/>
      <c r="J26" s="3" t="s">
        <v>21</v>
      </c>
    </row>
    <row r="27" spans="2:19" ht="38.1" customHeight="1" x14ac:dyDescent="0.4">
      <c r="B27" s="251" t="s">
        <v>140</v>
      </c>
      <c r="C27" s="82">
        <f t="shared" si="0"/>
        <v>20</v>
      </c>
      <c r="D27" s="23" t="s">
        <v>128</v>
      </c>
      <c r="E27" s="18" t="s">
        <v>129</v>
      </c>
      <c r="F27" s="17" t="s">
        <v>148</v>
      </c>
      <c r="G27" s="17" t="s">
        <v>114</v>
      </c>
      <c r="H27" s="119"/>
      <c r="I27" s="242"/>
      <c r="J27" s="3" t="s">
        <v>21</v>
      </c>
    </row>
    <row r="28" spans="2:19" ht="38.1" customHeight="1" x14ac:dyDescent="0.4">
      <c r="B28" s="251" t="s">
        <v>140</v>
      </c>
      <c r="C28" s="82">
        <f t="shared" si="0"/>
        <v>21</v>
      </c>
      <c r="D28" s="23" t="s">
        <v>128</v>
      </c>
      <c r="E28" s="18" t="s">
        <v>131</v>
      </c>
      <c r="F28" s="17" t="s">
        <v>149</v>
      </c>
      <c r="G28" s="17" t="s">
        <v>114</v>
      </c>
      <c r="H28" s="119"/>
      <c r="I28" s="242"/>
      <c r="J28" s="3" t="s">
        <v>21</v>
      </c>
    </row>
    <row r="29" spans="2:19" ht="38.1" customHeight="1" x14ac:dyDescent="0.4">
      <c r="B29" s="251" t="s">
        <v>140</v>
      </c>
      <c r="C29" s="82">
        <f t="shared" si="0"/>
        <v>22</v>
      </c>
      <c r="D29" s="21" t="s">
        <v>128</v>
      </c>
      <c r="E29" s="12" t="s">
        <v>133</v>
      </c>
      <c r="F29" s="10" t="s">
        <v>150</v>
      </c>
      <c r="G29" s="10" t="s">
        <v>119</v>
      </c>
      <c r="H29" s="120"/>
      <c r="I29" s="243"/>
      <c r="J29" s="3" t="s">
        <v>21</v>
      </c>
    </row>
    <row r="30" spans="2:19" ht="38.1" customHeight="1" x14ac:dyDescent="0.4">
      <c r="B30" s="251" t="s">
        <v>140</v>
      </c>
      <c r="C30" s="82">
        <f t="shared" si="0"/>
        <v>23</v>
      </c>
      <c r="D30" s="79" t="s">
        <v>128</v>
      </c>
      <c r="E30" s="12" t="s">
        <v>135</v>
      </c>
      <c r="F30" s="80" t="s">
        <v>151</v>
      </c>
      <c r="G30" s="80" t="s">
        <v>119</v>
      </c>
      <c r="H30" s="120"/>
      <c r="I30" s="243"/>
      <c r="J30" s="3" t="s">
        <v>21</v>
      </c>
    </row>
    <row r="31" spans="2:19" ht="18" customHeight="1" x14ac:dyDescent="0.4">
      <c r="B31" s="251" t="s">
        <v>140</v>
      </c>
      <c r="C31" s="82">
        <f t="shared" si="0"/>
        <v>24</v>
      </c>
      <c r="D31" s="79" t="s">
        <v>128</v>
      </c>
      <c r="E31" s="12" t="s">
        <v>137</v>
      </c>
      <c r="F31" s="13" t="s">
        <v>152</v>
      </c>
      <c r="G31" s="13" t="s">
        <v>139</v>
      </c>
      <c r="H31" s="119"/>
      <c r="I31" s="242"/>
      <c r="J31" s="3" t="s">
        <v>21</v>
      </c>
    </row>
    <row r="32" spans="2:19" s="25" customFormat="1" ht="18.95" customHeight="1" x14ac:dyDescent="0.4">
      <c r="B32" s="235" t="s">
        <v>153</v>
      </c>
      <c r="C32" s="16">
        <f t="shared" si="0"/>
        <v>25</v>
      </c>
      <c r="D32" s="24" t="s">
        <v>111</v>
      </c>
      <c r="E32" s="86" t="s">
        <v>154</v>
      </c>
      <c r="F32" s="88" t="s">
        <v>155</v>
      </c>
      <c r="G32" s="89" t="s">
        <v>156</v>
      </c>
      <c r="H32" s="115" t="s">
        <v>157</v>
      </c>
      <c r="I32" s="236"/>
      <c r="J32" s="3" t="s">
        <v>21</v>
      </c>
      <c r="K32" s="3"/>
      <c r="L32" s="3"/>
      <c r="M32" s="3"/>
      <c r="N32" s="3"/>
      <c r="O32" s="3"/>
      <c r="P32" s="3"/>
      <c r="Q32" s="3"/>
      <c r="R32" s="3"/>
      <c r="S32" s="3"/>
    </row>
    <row r="33" spans="2:19" s="25" customFormat="1" ht="18.95" customHeight="1" x14ac:dyDescent="0.4">
      <c r="B33" s="237" t="s">
        <v>153</v>
      </c>
      <c r="C33" s="17">
        <f t="shared" si="0"/>
        <v>26</v>
      </c>
      <c r="D33" s="21" t="s">
        <v>111</v>
      </c>
      <c r="E33" s="87" t="s">
        <v>158</v>
      </c>
      <c r="F33" s="90" t="s">
        <v>159</v>
      </c>
      <c r="G33" s="91" t="s">
        <v>160</v>
      </c>
      <c r="H33" s="116"/>
      <c r="I33" s="238"/>
      <c r="J33" s="3" t="s">
        <v>21</v>
      </c>
      <c r="K33" s="3"/>
      <c r="L33" s="3"/>
      <c r="M33" s="3"/>
      <c r="N33" s="3"/>
      <c r="O33" s="3"/>
      <c r="P33" s="3"/>
      <c r="Q33" s="3"/>
      <c r="R33" s="3"/>
      <c r="S33" s="3"/>
    </row>
    <row r="34" spans="2:19" s="25" customFormat="1" ht="18.95" customHeight="1" x14ac:dyDescent="0.4">
      <c r="B34" s="237" t="s">
        <v>153</v>
      </c>
      <c r="C34" s="17">
        <f t="shared" si="0"/>
        <v>27</v>
      </c>
      <c r="D34" s="21" t="s">
        <v>111</v>
      </c>
      <c r="E34" s="87" t="s">
        <v>161</v>
      </c>
      <c r="F34" s="90" t="s">
        <v>162</v>
      </c>
      <c r="G34" s="91" t="s">
        <v>114</v>
      </c>
      <c r="H34" s="116"/>
      <c r="I34" s="238"/>
      <c r="J34" s="3" t="s">
        <v>21</v>
      </c>
      <c r="K34" s="3"/>
      <c r="L34" s="3"/>
      <c r="M34" s="3"/>
      <c r="N34" s="3"/>
      <c r="O34" s="3"/>
      <c r="P34" s="3"/>
      <c r="Q34" s="3"/>
      <c r="R34" s="3"/>
      <c r="S34" s="3"/>
    </row>
    <row r="35" spans="2:19" s="25" customFormat="1" ht="38.1" customHeight="1" x14ac:dyDescent="0.4">
      <c r="B35" s="237" t="s">
        <v>153</v>
      </c>
      <c r="C35" s="83">
        <f t="shared" si="0"/>
        <v>28</v>
      </c>
      <c r="D35" s="26" t="s">
        <v>111</v>
      </c>
      <c r="E35" s="27" t="s">
        <v>26</v>
      </c>
      <c r="F35" s="28" t="s">
        <v>163</v>
      </c>
      <c r="G35" s="28" t="s">
        <v>164</v>
      </c>
      <c r="H35" s="116"/>
      <c r="I35" s="238"/>
      <c r="J35" s="3" t="s">
        <v>21</v>
      </c>
      <c r="K35" s="3"/>
      <c r="L35" s="3"/>
      <c r="M35" s="3"/>
      <c r="N35" s="3"/>
      <c r="O35" s="3"/>
      <c r="P35" s="3"/>
      <c r="Q35" s="3"/>
      <c r="R35" s="3"/>
      <c r="S35" s="3"/>
    </row>
    <row r="36" spans="2:19" s="25" customFormat="1" ht="18.95" customHeight="1" x14ac:dyDescent="0.4">
      <c r="B36" s="237" t="s">
        <v>153</v>
      </c>
      <c r="C36" s="248">
        <f t="shared" si="0"/>
        <v>29</v>
      </c>
      <c r="D36" s="23" t="s">
        <v>111</v>
      </c>
      <c r="E36" s="18" t="s">
        <v>165</v>
      </c>
      <c r="F36" s="248" t="s">
        <v>166</v>
      </c>
      <c r="G36" s="17" t="s">
        <v>114</v>
      </c>
      <c r="H36" s="116"/>
      <c r="I36" s="238"/>
      <c r="J36" s="3" t="s">
        <v>21</v>
      </c>
      <c r="K36" s="3"/>
      <c r="L36" s="3"/>
      <c r="M36" s="3"/>
      <c r="N36" s="3"/>
      <c r="O36" s="3"/>
      <c r="P36" s="3"/>
      <c r="Q36" s="3"/>
      <c r="R36" s="3"/>
      <c r="S36" s="3"/>
    </row>
    <row r="37" spans="2:19" s="25" customFormat="1" ht="38.1" customHeight="1" x14ac:dyDescent="0.4">
      <c r="B37" s="237" t="s">
        <v>153</v>
      </c>
      <c r="C37" s="13">
        <f t="shared" si="0"/>
        <v>30</v>
      </c>
      <c r="D37" s="79" t="s">
        <v>111</v>
      </c>
      <c r="E37" s="12" t="s">
        <v>167</v>
      </c>
      <c r="F37" s="13" t="s">
        <v>168</v>
      </c>
      <c r="G37" s="80" t="s">
        <v>114</v>
      </c>
      <c r="H37" s="116"/>
      <c r="I37" s="238"/>
      <c r="J37" s="3" t="s">
        <v>21</v>
      </c>
      <c r="K37" s="3"/>
      <c r="L37" s="3"/>
      <c r="M37" s="3"/>
      <c r="N37" s="3"/>
      <c r="O37" s="3"/>
      <c r="P37" s="3"/>
      <c r="Q37" s="3"/>
      <c r="R37" s="3"/>
      <c r="S37" s="3"/>
    </row>
    <row r="38" spans="2:19" s="25" customFormat="1" ht="38.1" customHeight="1" x14ac:dyDescent="0.4">
      <c r="B38" s="237" t="s">
        <v>153</v>
      </c>
      <c r="C38" s="9">
        <f t="shared" si="0"/>
        <v>31</v>
      </c>
      <c r="D38" s="176" t="s">
        <v>111</v>
      </c>
      <c r="E38" s="9" t="s">
        <v>169</v>
      </c>
      <c r="F38" s="13" t="s">
        <v>170</v>
      </c>
      <c r="G38" s="13" t="s">
        <v>114</v>
      </c>
      <c r="H38" s="116"/>
      <c r="I38" s="239"/>
      <c r="J38" s="3" t="s">
        <v>21</v>
      </c>
      <c r="K38" s="3"/>
      <c r="L38" s="3"/>
      <c r="M38" s="3"/>
      <c r="N38" s="3"/>
      <c r="O38" s="3"/>
      <c r="P38" s="3"/>
      <c r="Q38" s="3"/>
      <c r="R38" s="3"/>
      <c r="S38" s="3"/>
    </row>
    <row r="39" spans="2:19" s="25" customFormat="1" ht="38.1" customHeight="1" x14ac:dyDescent="0.4">
      <c r="B39" s="237" t="s">
        <v>153</v>
      </c>
      <c r="C39" s="9">
        <f t="shared" si="0"/>
        <v>32</v>
      </c>
      <c r="D39" s="99" t="s">
        <v>111</v>
      </c>
      <c r="E39" s="13" t="s">
        <v>171</v>
      </c>
      <c r="F39" s="13" t="s">
        <v>172</v>
      </c>
      <c r="G39" s="13" t="s">
        <v>114</v>
      </c>
      <c r="H39" s="116"/>
      <c r="I39" s="239"/>
      <c r="J39" s="3" t="s">
        <v>21</v>
      </c>
      <c r="K39" s="3"/>
      <c r="L39" s="3"/>
      <c r="M39" s="3"/>
      <c r="N39" s="3"/>
      <c r="O39" s="3"/>
      <c r="P39" s="3"/>
      <c r="Q39" s="3"/>
      <c r="R39" s="3"/>
      <c r="S39" s="3"/>
    </row>
    <row r="40" spans="2:19" s="25" customFormat="1" ht="57" customHeight="1" x14ac:dyDescent="0.4">
      <c r="B40" s="237" t="s">
        <v>153</v>
      </c>
      <c r="C40" s="9">
        <f t="shared" ref="C40:C71" si="1">ROW()-7</f>
        <v>33</v>
      </c>
      <c r="D40" s="176" t="s">
        <v>111</v>
      </c>
      <c r="E40" s="9" t="s">
        <v>173</v>
      </c>
      <c r="F40" s="13" t="s">
        <v>174</v>
      </c>
      <c r="G40" s="177" t="s">
        <v>114</v>
      </c>
      <c r="H40" s="116"/>
      <c r="I40" s="239"/>
      <c r="J40" s="3" t="s">
        <v>21</v>
      </c>
      <c r="K40" s="3"/>
      <c r="L40" s="3"/>
      <c r="M40" s="3"/>
      <c r="N40" s="3"/>
      <c r="O40" s="3"/>
      <c r="P40" s="3"/>
      <c r="Q40" s="3"/>
      <c r="R40" s="3"/>
      <c r="S40" s="3"/>
    </row>
    <row r="41" spans="2:19" s="25" customFormat="1" ht="38.1" customHeight="1" x14ac:dyDescent="0.4">
      <c r="B41" s="237" t="s">
        <v>153</v>
      </c>
      <c r="C41" s="9">
        <f t="shared" si="1"/>
        <v>34</v>
      </c>
      <c r="D41" s="176" t="s">
        <v>111</v>
      </c>
      <c r="E41" s="9" t="s">
        <v>175</v>
      </c>
      <c r="F41" s="13" t="s">
        <v>176</v>
      </c>
      <c r="G41" s="13" t="s">
        <v>114</v>
      </c>
      <c r="H41" s="116"/>
      <c r="I41" s="239"/>
      <c r="J41" s="3" t="s">
        <v>21</v>
      </c>
      <c r="K41" s="3"/>
      <c r="L41" s="3"/>
      <c r="M41" s="3"/>
      <c r="N41" s="3"/>
      <c r="O41" s="3"/>
      <c r="P41" s="3"/>
      <c r="Q41" s="3"/>
      <c r="R41" s="3"/>
      <c r="S41" s="3"/>
    </row>
    <row r="42" spans="2:19" s="25" customFormat="1" ht="38.1" customHeight="1" x14ac:dyDescent="0.4">
      <c r="B42" s="237" t="s">
        <v>153</v>
      </c>
      <c r="C42" s="9">
        <f t="shared" si="1"/>
        <v>35</v>
      </c>
      <c r="D42" s="176" t="s">
        <v>111</v>
      </c>
      <c r="E42" s="9" t="s">
        <v>177</v>
      </c>
      <c r="F42" s="13" t="s">
        <v>178</v>
      </c>
      <c r="G42" s="13" t="s">
        <v>114</v>
      </c>
      <c r="H42" s="116"/>
      <c r="I42" s="239"/>
      <c r="J42" s="3" t="s">
        <v>21</v>
      </c>
      <c r="K42" s="3"/>
      <c r="L42" s="3"/>
      <c r="M42" s="3"/>
      <c r="N42" s="3"/>
      <c r="O42" s="3"/>
      <c r="P42" s="3"/>
      <c r="Q42" s="3"/>
      <c r="R42" s="3"/>
      <c r="S42" s="3"/>
    </row>
    <row r="43" spans="2:19" s="25" customFormat="1" ht="57" customHeight="1" x14ac:dyDescent="0.4">
      <c r="B43" s="237" t="s">
        <v>153</v>
      </c>
      <c r="C43" s="12">
        <f t="shared" si="1"/>
        <v>36</v>
      </c>
      <c r="D43" s="79" t="s">
        <v>111</v>
      </c>
      <c r="E43" s="12" t="s">
        <v>179</v>
      </c>
      <c r="F43" s="13" t="s">
        <v>180</v>
      </c>
      <c r="G43" s="13" t="s">
        <v>114</v>
      </c>
      <c r="H43" s="116"/>
      <c r="I43" s="240"/>
      <c r="J43" s="3" t="s">
        <v>21</v>
      </c>
      <c r="K43" s="3"/>
      <c r="L43" s="3"/>
      <c r="M43" s="3"/>
      <c r="N43" s="3"/>
      <c r="O43" s="3"/>
      <c r="P43" s="3"/>
      <c r="Q43" s="3"/>
      <c r="R43" s="3"/>
      <c r="S43" s="3"/>
    </row>
    <row r="44" spans="2:19" s="25" customFormat="1" ht="18.95" customHeight="1" x14ac:dyDescent="0.4">
      <c r="B44" s="235" t="s">
        <v>181</v>
      </c>
      <c r="C44" s="15">
        <f t="shared" si="1"/>
        <v>37</v>
      </c>
      <c r="D44" s="174" t="s">
        <v>128</v>
      </c>
      <c r="E44" s="15" t="s">
        <v>182</v>
      </c>
      <c r="F44" s="175" t="s">
        <v>183</v>
      </c>
      <c r="G44" s="175" t="s">
        <v>114</v>
      </c>
      <c r="H44" s="116"/>
      <c r="I44" s="236"/>
      <c r="J44" s="3" t="s">
        <v>21</v>
      </c>
      <c r="K44" s="3"/>
      <c r="L44" s="3"/>
      <c r="M44" s="3"/>
      <c r="N44" s="3"/>
      <c r="O44" s="3"/>
      <c r="P44" s="3"/>
      <c r="Q44" s="3"/>
      <c r="R44" s="3"/>
      <c r="S44" s="3"/>
    </row>
    <row r="45" spans="2:19" s="25" customFormat="1" ht="18.95" customHeight="1" x14ac:dyDescent="0.4">
      <c r="B45" s="237" t="s">
        <v>181</v>
      </c>
      <c r="C45" s="12">
        <f t="shared" si="1"/>
        <v>38</v>
      </c>
      <c r="D45" s="79" t="s">
        <v>128</v>
      </c>
      <c r="E45" s="12" t="s">
        <v>184</v>
      </c>
      <c r="F45" s="13" t="s">
        <v>185</v>
      </c>
      <c r="G45" s="13" t="s">
        <v>114</v>
      </c>
      <c r="H45" s="116"/>
      <c r="I45" s="239"/>
      <c r="J45" s="3" t="s">
        <v>21</v>
      </c>
      <c r="K45" s="3"/>
      <c r="L45" s="3"/>
      <c r="M45" s="3"/>
      <c r="N45" s="3"/>
      <c r="O45" s="3"/>
      <c r="P45" s="3"/>
      <c r="Q45" s="3"/>
      <c r="R45" s="3"/>
      <c r="S45" s="3"/>
    </row>
    <row r="46" spans="2:19" s="25" customFormat="1" ht="18.95" customHeight="1" x14ac:dyDescent="0.4">
      <c r="B46" s="237" t="s">
        <v>181</v>
      </c>
      <c r="C46" s="12">
        <f t="shared" si="1"/>
        <v>39</v>
      </c>
      <c r="D46" s="79" t="s">
        <v>128</v>
      </c>
      <c r="E46" s="27" t="s">
        <v>186</v>
      </c>
      <c r="F46" s="177" t="s">
        <v>187</v>
      </c>
      <c r="G46" s="177" t="s">
        <v>114</v>
      </c>
      <c r="H46" s="117"/>
      <c r="I46" s="240"/>
      <c r="J46" s="3" t="s">
        <v>21</v>
      </c>
      <c r="K46" s="3"/>
      <c r="L46" s="3"/>
      <c r="M46" s="3"/>
      <c r="N46" s="3"/>
      <c r="O46" s="3"/>
      <c r="P46" s="3"/>
      <c r="Q46" s="3"/>
      <c r="R46" s="3"/>
      <c r="S46" s="3"/>
    </row>
    <row r="47" spans="2:19" ht="18.95" customHeight="1" x14ac:dyDescent="0.4">
      <c r="B47" s="235" t="s">
        <v>3</v>
      </c>
      <c r="C47" s="81">
        <f t="shared" si="1"/>
        <v>40</v>
      </c>
      <c r="D47" s="24" t="s">
        <v>111</v>
      </c>
      <c r="E47" s="15" t="s">
        <v>23</v>
      </c>
      <c r="F47" s="16" t="s">
        <v>188</v>
      </c>
      <c r="G47" s="16" t="s">
        <v>156</v>
      </c>
      <c r="H47" s="115" t="s">
        <v>189</v>
      </c>
      <c r="I47" s="236"/>
      <c r="J47" s="3" t="s">
        <v>21</v>
      </c>
    </row>
    <row r="48" spans="2:19" ht="18.95" customHeight="1" x14ac:dyDescent="0.4">
      <c r="B48" s="237" t="s">
        <v>3</v>
      </c>
      <c r="C48" s="17">
        <f t="shared" si="1"/>
        <v>41</v>
      </c>
      <c r="D48" s="11" t="s">
        <v>111</v>
      </c>
      <c r="E48" s="13" t="s">
        <v>25</v>
      </c>
      <c r="F48" s="17" t="s">
        <v>190</v>
      </c>
      <c r="G48" s="17" t="s">
        <v>160</v>
      </c>
      <c r="H48" s="116"/>
      <c r="I48" s="239"/>
      <c r="J48" s="3" t="s">
        <v>21</v>
      </c>
    </row>
    <row r="49" spans="2:19" ht="38.1" customHeight="1" x14ac:dyDescent="0.4">
      <c r="B49" s="237" t="s">
        <v>3</v>
      </c>
      <c r="C49" s="17">
        <f t="shared" si="1"/>
        <v>42</v>
      </c>
      <c r="D49" s="11" t="s">
        <v>111</v>
      </c>
      <c r="E49" s="13" t="s">
        <v>26</v>
      </c>
      <c r="F49" s="17" t="s">
        <v>191</v>
      </c>
      <c r="G49" s="17" t="s">
        <v>164</v>
      </c>
      <c r="H49" s="116"/>
      <c r="I49" s="239"/>
      <c r="J49" s="3" t="s">
        <v>21</v>
      </c>
    </row>
    <row r="50" spans="2:19" ht="57" customHeight="1" x14ac:dyDescent="0.4">
      <c r="B50" s="237"/>
      <c r="C50" s="13">
        <f t="shared" si="1"/>
        <v>43</v>
      </c>
      <c r="D50" s="99" t="s">
        <v>111</v>
      </c>
      <c r="E50" s="13" t="s">
        <v>192</v>
      </c>
      <c r="F50" s="13" t="s">
        <v>193</v>
      </c>
      <c r="G50" s="13" t="s">
        <v>194</v>
      </c>
      <c r="H50" s="116"/>
      <c r="I50" s="239"/>
      <c r="J50" s="3" t="s">
        <v>21</v>
      </c>
    </row>
    <row r="51" spans="2:19" ht="18.95" customHeight="1" x14ac:dyDescent="0.4">
      <c r="B51" s="237"/>
      <c r="C51" s="12">
        <f t="shared" si="1"/>
        <v>44</v>
      </c>
      <c r="D51" s="79" t="s">
        <v>128</v>
      </c>
      <c r="E51" s="13" t="s">
        <v>28</v>
      </c>
      <c r="F51" s="13" t="s">
        <v>195</v>
      </c>
      <c r="G51" s="13" t="s">
        <v>114</v>
      </c>
      <c r="H51" s="116"/>
      <c r="I51" s="239"/>
      <c r="J51" s="3" t="s">
        <v>21</v>
      </c>
    </row>
    <row r="52" spans="2:19" ht="38.1" customHeight="1" x14ac:dyDescent="0.4">
      <c r="B52" s="237" t="s">
        <v>3</v>
      </c>
      <c r="C52" s="13">
        <f t="shared" si="1"/>
        <v>45</v>
      </c>
      <c r="D52" s="99" t="s">
        <v>111</v>
      </c>
      <c r="E52" s="13" t="s">
        <v>29</v>
      </c>
      <c r="F52" s="13" t="s">
        <v>196</v>
      </c>
      <c r="G52" s="13" t="s">
        <v>197</v>
      </c>
      <c r="H52" s="116"/>
      <c r="I52" s="239"/>
      <c r="J52" s="3" t="s">
        <v>21</v>
      </c>
    </row>
    <row r="53" spans="2:19" ht="18.95" customHeight="1" x14ac:dyDescent="0.4">
      <c r="B53" s="237" t="s">
        <v>3</v>
      </c>
      <c r="C53" s="13">
        <f t="shared" si="1"/>
        <v>46</v>
      </c>
      <c r="D53" s="99" t="s">
        <v>111</v>
      </c>
      <c r="E53" s="13" t="s">
        <v>30</v>
      </c>
      <c r="F53" s="13" t="s">
        <v>198</v>
      </c>
      <c r="G53" s="13" t="s">
        <v>199</v>
      </c>
      <c r="H53" s="116"/>
      <c r="I53" s="239"/>
      <c r="J53" s="3" t="s">
        <v>21</v>
      </c>
    </row>
    <row r="54" spans="2:19" ht="75.95" customHeight="1" x14ac:dyDescent="0.4">
      <c r="B54" s="237" t="s">
        <v>3</v>
      </c>
      <c r="C54" s="13">
        <f t="shared" si="1"/>
        <v>47</v>
      </c>
      <c r="D54" s="99" t="s">
        <v>111</v>
      </c>
      <c r="E54" s="13" t="s">
        <v>31</v>
      </c>
      <c r="F54" s="13" t="s">
        <v>200</v>
      </c>
      <c r="G54" s="13" t="s">
        <v>201</v>
      </c>
      <c r="H54" s="116"/>
      <c r="I54" s="239"/>
      <c r="J54" s="3" t="s">
        <v>21</v>
      </c>
    </row>
    <row r="55" spans="2:19" ht="38.1" customHeight="1" x14ac:dyDescent="0.4">
      <c r="B55" s="237" t="s">
        <v>3</v>
      </c>
      <c r="C55" s="103">
        <f t="shared" si="1"/>
        <v>48</v>
      </c>
      <c r="D55" s="99" t="s">
        <v>111</v>
      </c>
      <c r="E55" s="103" t="s">
        <v>32</v>
      </c>
      <c r="F55" s="103" t="s">
        <v>202</v>
      </c>
      <c r="G55" s="103" t="s">
        <v>203</v>
      </c>
      <c r="H55" s="116"/>
      <c r="I55" s="239"/>
      <c r="J55" s="3" t="s">
        <v>21</v>
      </c>
    </row>
    <row r="56" spans="2:19" ht="18" customHeight="1" x14ac:dyDescent="0.4">
      <c r="B56" s="237" t="s">
        <v>3</v>
      </c>
      <c r="C56" s="13">
        <f t="shared" si="1"/>
        <v>49</v>
      </c>
      <c r="D56" s="99" t="s">
        <v>111</v>
      </c>
      <c r="E56" s="13" t="s">
        <v>33</v>
      </c>
      <c r="F56" s="13" t="s">
        <v>204</v>
      </c>
      <c r="G56" s="13" t="s">
        <v>119</v>
      </c>
      <c r="H56" s="116"/>
      <c r="I56" s="239"/>
      <c r="J56" s="3" t="s">
        <v>21</v>
      </c>
    </row>
    <row r="57" spans="2:19" ht="18" customHeight="1" x14ac:dyDescent="0.4">
      <c r="B57" s="237" t="s">
        <v>3</v>
      </c>
      <c r="C57" s="103">
        <f t="shared" si="1"/>
        <v>50</v>
      </c>
      <c r="D57" s="99" t="s">
        <v>111</v>
      </c>
      <c r="E57" s="180" t="s">
        <v>34</v>
      </c>
      <c r="F57" s="181" t="s">
        <v>205</v>
      </c>
      <c r="G57" s="103" t="s">
        <v>119</v>
      </c>
      <c r="H57" s="116"/>
      <c r="I57" s="239"/>
      <c r="J57" s="3" t="s">
        <v>21</v>
      </c>
    </row>
    <row r="58" spans="2:19" ht="18.95" customHeight="1" x14ac:dyDescent="0.4">
      <c r="B58" s="237" t="s">
        <v>3</v>
      </c>
      <c r="C58" s="103">
        <f t="shared" si="1"/>
        <v>51</v>
      </c>
      <c r="D58" s="99" t="s">
        <v>111</v>
      </c>
      <c r="E58" s="180" t="s">
        <v>35</v>
      </c>
      <c r="F58" s="181" t="s">
        <v>206</v>
      </c>
      <c r="G58" s="103" t="s">
        <v>119</v>
      </c>
      <c r="H58" s="116"/>
      <c r="I58" s="239"/>
      <c r="J58" s="3" t="s">
        <v>21</v>
      </c>
    </row>
    <row r="59" spans="2:19" ht="18.95" customHeight="1" x14ac:dyDescent="0.4">
      <c r="B59" s="237" t="s">
        <v>3</v>
      </c>
      <c r="C59" s="103">
        <f t="shared" si="1"/>
        <v>52</v>
      </c>
      <c r="D59" s="99" t="s">
        <v>111</v>
      </c>
      <c r="E59" s="180" t="s">
        <v>207</v>
      </c>
      <c r="F59" s="181" t="s">
        <v>208</v>
      </c>
      <c r="G59" s="103" t="s">
        <v>119</v>
      </c>
      <c r="H59" s="116"/>
      <c r="I59" s="239"/>
      <c r="J59" s="3" t="s">
        <v>21</v>
      </c>
    </row>
    <row r="60" spans="2:19" ht="38.1" customHeight="1" x14ac:dyDescent="0.4">
      <c r="B60" s="237" t="s">
        <v>3</v>
      </c>
      <c r="C60" s="103">
        <f t="shared" si="1"/>
        <v>53</v>
      </c>
      <c r="D60" s="99" t="s">
        <v>111</v>
      </c>
      <c r="E60" s="180" t="s">
        <v>209</v>
      </c>
      <c r="F60" s="103" t="s">
        <v>210</v>
      </c>
      <c r="G60" s="103" t="s">
        <v>211</v>
      </c>
      <c r="H60" s="116"/>
      <c r="I60" s="239"/>
      <c r="J60" s="3" t="s">
        <v>21</v>
      </c>
      <c r="S60" s="14"/>
    </row>
    <row r="61" spans="2:19" ht="75.95" customHeight="1" x14ac:dyDescent="0.4">
      <c r="B61" s="237" t="s">
        <v>3</v>
      </c>
      <c r="C61" s="103">
        <f t="shared" si="1"/>
        <v>54</v>
      </c>
      <c r="D61" s="182" t="s">
        <v>111</v>
      </c>
      <c r="E61" s="13" t="s">
        <v>38</v>
      </c>
      <c r="F61" s="13" t="s">
        <v>212</v>
      </c>
      <c r="G61" s="13" t="s">
        <v>213</v>
      </c>
      <c r="H61" s="116"/>
      <c r="I61" s="239"/>
      <c r="J61" s="3" t="s">
        <v>21</v>
      </c>
      <c r="S61" s="14"/>
    </row>
    <row r="62" spans="2:19" ht="209.1" customHeight="1" x14ac:dyDescent="0.4">
      <c r="B62" s="237" t="s">
        <v>3</v>
      </c>
      <c r="C62" s="13">
        <f t="shared" si="1"/>
        <v>55</v>
      </c>
      <c r="D62" s="99" t="s">
        <v>111</v>
      </c>
      <c r="E62" s="13" t="s">
        <v>39</v>
      </c>
      <c r="F62" s="13" t="s">
        <v>214</v>
      </c>
      <c r="G62" s="13" t="s">
        <v>215</v>
      </c>
      <c r="H62" s="116"/>
      <c r="I62" s="239"/>
      <c r="J62" s="3" t="s">
        <v>21</v>
      </c>
      <c r="S62" s="14"/>
    </row>
    <row r="63" spans="2:19" ht="18.95" customHeight="1" x14ac:dyDescent="0.4">
      <c r="B63" s="237" t="s">
        <v>3</v>
      </c>
      <c r="C63" s="13">
        <f t="shared" si="1"/>
        <v>56</v>
      </c>
      <c r="D63" s="79" t="s">
        <v>111</v>
      </c>
      <c r="E63" s="13" t="s">
        <v>40</v>
      </c>
      <c r="F63" s="13" t="s">
        <v>216</v>
      </c>
      <c r="G63" s="13" t="s">
        <v>139</v>
      </c>
      <c r="H63" s="116"/>
      <c r="I63" s="239"/>
      <c r="J63" s="3" t="s">
        <v>21</v>
      </c>
      <c r="S63" s="14"/>
    </row>
    <row r="64" spans="2:19" ht="18.95" customHeight="1" x14ac:dyDescent="0.4">
      <c r="B64" s="237" t="s">
        <v>3</v>
      </c>
      <c r="C64" s="13">
        <f t="shared" si="1"/>
        <v>57</v>
      </c>
      <c r="D64" s="99" t="s">
        <v>111</v>
      </c>
      <c r="E64" s="183" t="s">
        <v>217</v>
      </c>
      <c r="F64" s="13" t="s">
        <v>218</v>
      </c>
      <c r="G64" s="13" t="s">
        <v>114</v>
      </c>
      <c r="H64" s="171"/>
      <c r="I64" s="239"/>
      <c r="J64" s="3" t="s">
        <v>21</v>
      </c>
      <c r="S64" s="14"/>
    </row>
    <row r="65" spans="2:19" ht="57" customHeight="1" x14ac:dyDescent="0.4">
      <c r="B65" s="237" t="s">
        <v>3</v>
      </c>
      <c r="C65" s="27">
        <f t="shared" si="1"/>
        <v>58</v>
      </c>
      <c r="D65" s="178" t="s">
        <v>111</v>
      </c>
      <c r="E65" s="27" t="s">
        <v>219</v>
      </c>
      <c r="F65" s="177" t="s">
        <v>220</v>
      </c>
      <c r="G65" s="177" t="s">
        <v>314</v>
      </c>
      <c r="H65" s="121" t="s">
        <v>315</v>
      </c>
      <c r="I65" s="242"/>
      <c r="J65" s="3" t="s">
        <v>21</v>
      </c>
      <c r="S65" s="14"/>
    </row>
    <row r="66" spans="2:19" ht="18" customHeight="1" x14ac:dyDescent="0.4">
      <c r="B66" s="237" t="s">
        <v>3</v>
      </c>
      <c r="C66" s="103">
        <f t="shared" si="1"/>
        <v>59</v>
      </c>
      <c r="D66" s="182" t="s">
        <v>111</v>
      </c>
      <c r="E66" s="18" t="s">
        <v>221</v>
      </c>
      <c r="F66" s="103" t="s">
        <v>222</v>
      </c>
      <c r="G66" s="103" t="s">
        <v>139</v>
      </c>
      <c r="H66" s="123" t="s">
        <v>316</v>
      </c>
      <c r="I66" s="245"/>
      <c r="J66" s="3" t="s">
        <v>21</v>
      </c>
      <c r="S66" s="14"/>
    </row>
    <row r="67" spans="2:19" ht="38.1" customHeight="1" x14ac:dyDescent="0.4">
      <c r="B67" s="235" t="s">
        <v>223</v>
      </c>
      <c r="C67" s="175">
        <f t="shared" si="1"/>
        <v>60</v>
      </c>
      <c r="D67" s="101" t="s">
        <v>111</v>
      </c>
      <c r="E67" s="15" t="s">
        <v>23</v>
      </c>
      <c r="F67" s="175" t="s">
        <v>224</v>
      </c>
      <c r="G67" s="175" t="s">
        <v>156</v>
      </c>
      <c r="H67" s="115" t="s">
        <v>225</v>
      </c>
      <c r="I67" s="236"/>
      <c r="J67" s="3" t="s">
        <v>21</v>
      </c>
      <c r="S67" s="14"/>
    </row>
    <row r="68" spans="2:19" ht="18.95" customHeight="1" x14ac:dyDescent="0.4">
      <c r="B68" s="237" t="s">
        <v>223</v>
      </c>
      <c r="C68" s="13">
        <f t="shared" si="1"/>
        <v>61</v>
      </c>
      <c r="D68" s="179" t="s">
        <v>111</v>
      </c>
      <c r="E68" s="9" t="s">
        <v>25</v>
      </c>
      <c r="F68" s="80" t="s">
        <v>226</v>
      </c>
      <c r="G68" s="80" t="s">
        <v>160</v>
      </c>
      <c r="H68" s="116"/>
      <c r="I68" s="239"/>
      <c r="J68" s="3" t="s">
        <v>21</v>
      </c>
      <c r="S68" s="14"/>
    </row>
    <row r="69" spans="2:19" ht="38.1" customHeight="1" x14ac:dyDescent="0.4">
      <c r="B69" s="237" t="s">
        <v>223</v>
      </c>
      <c r="C69" s="13">
        <f t="shared" si="1"/>
        <v>62</v>
      </c>
      <c r="D69" s="99" t="s">
        <v>111</v>
      </c>
      <c r="E69" s="13" t="s">
        <v>26</v>
      </c>
      <c r="F69" s="13" t="s">
        <v>227</v>
      </c>
      <c r="G69" s="13" t="s">
        <v>164</v>
      </c>
      <c r="H69" s="116"/>
      <c r="I69" s="239"/>
      <c r="J69" s="3" t="s">
        <v>21</v>
      </c>
      <c r="S69" s="14"/>
    </row>
    <row r="70" spans="2:19" ht="64.349999999999994" customHeight="1" x14ac:dyDescent="0.4">
      <c r="B70" s="237" t="s">
        <v>223</v>
      </c>
      <c r="C70" s="13">
        <f t="shared" si="1"/>
        <v>63</v>
      </c>
      <c r="D70" s="99" t="s">
        <v>111</v>
      </c>
      <c r="E70" s="13" t="s">
        <v>192</v>
      </c>
      <c r="F70" s="13" t="s">
        <v>228</v>
      </c>
      <c r="G70" s="13" t="s">
        <v>194</v>
      </c>
      <c r="H70" s="116"/>
      <c r="I70" s="239"/>
      <c r="J70" s="3" t="s">
        <v>21</v>
      </c>
      <c r="S70" s="14"/>
    </row>
    <row r="71" spans="2:19" ht="18" customHeight="1" x14ac:dyDescent="0.4">
      <c r="B71" s="237" t="s">
        <v>223</v>
      </c>
      <c r="C71" s="13">
        <f t="shared" si="1"/>
        <v>64</v>
      </c>
      <c r="D71" s="179" t="s">
        <v>111</v>
      </c>
      <c r="E71" s="9" t="s">
        <v>229</v>
      </c>
      <c r="F71" s="80" t="s">
        <v>230</v>
      </c>
      <c r="G71" s="80" t="s">
        <v>231</v>
      </c>
      <c r="H71" s="116"/>
      <c r="I71" s="239"/>
      <c r="J71" s="3" t="s">
        <v>21</v>
      </c>
    </row>
    <row r="72" spans="2:19" ht="38.1" customHeight="1" x14ac:dyDescent="0.4">
      <c r="B72" s="237" t="s">
        <v>223</v>
      </c>
      <c r="C72" s="12">
        <f t="shared" ref="C72:C89" si="2">ROW()-7</f>
        <v>65</v>
      </c>
      <c r="D72" s="79" t="s">
        <v>111</v>
      </c>
      <c r="E72" s="12" t="s">
        <v>232</v>
      </c>
      <c r="F72" s="13" t="s">
        <v>233</v>
      </c>
      <c r="G72" s="13" t="s">
        <v>234</v>
      </c>
      <c r="H72" s="116"/>
      <c r="I72" s="239"/>
      <c r="J72" s="3" t="s">
        <v>21</v>
      </c>
    </row>
    <row r="73" spans="2:19" ht="18" customHeight="1" x14ac:dyDescent="0.4">
      <c r="B73" s="237" t="s">
        <v>223</v>
      </c>
      <c r="C73" s="12">
        <f t="shared" si="2"/>
        <v>66</v>
      </c>
      <c r="D73" s="79" t="s">
        <v>111</v>
      </c>
      <c r="E73" s="12" t="s">
        <v>235</v>
      </c>
      <c r="F73" s="13" t="s">
        <v>236</v>
      </c>
      <c r="G73" s="13" t="s">
        <v>139</v>
      </c>
      <c r="H73" s="116"/>
      <c r="I73" s="239"/>
      <c r="J73" s="3" t="s">
        <v>21</v>
      </c>
    </row>
    <row r="74" spans="2:19" ht="18" customHeight="1" x14ac:dyDescent="0.4">
      <c r="B74" s="237" t="s">
        <v>223</v>
      </c>
      <c r="C74" s="13">
        <f t="shared" si="2"/>
        <v>67</v>
      </c>
      <c r="D74" s="99" t="s">
        <v>111</v>
      </c>
      <c r="E74" s="13" t="s">
        <v>29</v>
      </c>
      <c r="F74" s="13" t="s">
        <v>237</v>
      </c>
      <c r="G74" s="13" t="s">
        <v>197</v>
      </c>
      <c r="H74" s="116"/>
      <c r="I74" s="239"/>
      <c r="J74" s="3" t="s">
        <v>21</v>
      </c>
    </row>
    <row r="75" spans="2:19" ht="18.95" customHeight="1" x14ac:dyDescent="0.4">
      <c r="B75" s="237" t="s">
        <v>223</v>
      </c>
      <c r="C75" s="13">
        <f t="shared" si="2"/>
        <v>68</v>
      </c>
      <c r="D75" s="99" t="s">
        <v>111</v>
      </c>
      <c r="E75" s="13" t="s">
        <v>30</v>
      </c>
      <c r="F75" s="13" t="s">
        <v>238</v>
      </c>
      <c r="G75" s="13" t="s">
        <v>199</v>
      </c>
      <c r="H75" s="116"/>
      <c r="I75" s="239"/>
      <c r="J75" s="3" t="s">
        <v>21</v>
      </c>
    </row>
    <row r="76" spans="2:19" ht="75.95" customHeight="1" x14ac:dyDescent="0.4">
      <c r="B76" s="237" t="s">
        <v>223</v>
      </c>
      <c r="C76" s="12">
        <f t="shared" si="2"/>
        <v>69</v>
      </c>
      <c r="D76" s="79" t="s">
        <v>111</v>
      </c>
      <c r="E76" s="12" t="s">
        <v>31</v>
      </c>
      <c r="F76" s="13" t="s">
        <v>239</v>
      </c>
      <c r="G76" s="13" t="s">
        <v>201</v>
      </c>
      <c r="H76" s="116"/>
      <c r="I76" s="239"/>
      <c r="J76" s="3" t="s">
        <v>21</v>
      </c>
    </row>
    <row r="77" spans="2:19" ht="18.95" customHeight="1" x14ac:dyDescent="0.4">
      <c r="B77" s="237" t="s">
        <v>223</v>
      </c>
      <c r="C77" s="12">
        <f t="shared" si="2"/>
        <v>70</v>
      </c>
      <c r="D77" s="79" t="s">
        <v>111</v>
      </c>
      <c r="E77" s="12" t="s">
        <v>32</v>
      </c>
      <c r="F77" s="13" t="s">
        <v>240</v>
      </c>
      <c r="G77" s="13" t="s">
        <v>241</v>
      </c>
      <c r="H77" s="116"/>
      <c r="I77" s="239"/>
      <c r="J77" s="3" t="s">
        <v>21</v>
      </c>
    </row>
    <row r="78" spans="2:19" ht="38.1" customHeight="1" x14ac:dyDescent="0.4">
      <c r="B78" s="237" t="s">
        <v>223</v>
      </c>
      <c r="C78" s="12">
        <f t="shared" si="2"/>
        <v>71</v>
      </c>
      <c r="D78" s="79" t="s">
        <v>111</v>
      </c>
      <c r="E78" s="12" t="s">
        <v>33</v>
      </c>
      <c r="F78" s="13" t="s">
        <v>242</v>
      </c>
      <c r="G78" s="13" t="s">
        <v>119</v>
      </c>
      <c r="H78" s="116"/>
      <c r="I78" s="239"/>
      <c r="J78" s="3" t="s">
        <v>21</v>
      </c>
    </row>
    <row r="79" spans="2:19" ht="38.1" customHeight="1" x14ac:dyDescent="0.4">
      <c r="B79" s="237" t="s">
        <v>223</v>
      </c>
      <c r="C79" s="18">
        <f t="shared" si="2"/>
        <v>72</v>
      </c>
      <c r="D79" s="179" t="s">
        <v>111</v>
      </c>
      <c r="E79" s="180" t="s">
        <v>34</v>
      </c>
      <c r="F79" s="103" t="s">
        <v>243</v>
      </c>
      <c r="G79" s="103" t="s">
        <v>119</v>
      </c>
      <c r="H79" s="116"/>
      <c r="I79" s="239"/>
      <c r="J79" s="3" t="s">
        <v>21</v>
      </c>
    </row>
    <row r="80" spans="2:19" ht="38.1" customHeight="1" x14ac:dyDescent="0.4">
      <c r="B80" s="237" t="s">
        <v>223</v>
      </c>
      <c r="C80" s="103">
        <f t="shared" si="2"/>
        <v>73</v>
      </c>
      <c r="D80" s="99" t="s">
        <v>111</v>
      </c>
      <c r="E80" s="180" t="s">
        <v>35</v>
      </c>
      <c r="F80" s="103" t="s">
        <v>244</v>
      </c>
      <c r="G80" s="103" t="s">
        <v>119</v>
      </c>
      <c r="H80" s="116"/>
      <c r="I80" s="246"/>
      <c r="J80" s="3" t="s">
        <v>21</v>
      </c>
    </row>
    <row r="81" spans="2:19" ht="38.1" customHeight="1" x14ac:dyDescent="0.4">
      <c r="B81" s="237" t="s">
        <v>223</v>
      </c>
      <c r="C81" s="103">
        <f t="shared" si="2"/>
        <v>74</v>
      </c>
      <c r="D81" s="99" t="s">
        <v>111</v>
      </c>
      <c r="E81" s="180" t="s">
        <v>207</v>
      </c>
      <c r="F81" s="103" t="s">
        <v>245</v>
      </c>
      <c r="G81" s="103" t="s">
        <v>119</v>
      </c>
      <c r="H81" s="116"/>
      <c r="I81" s="246"/>
      <c r="J81" s="3" t="s">
        <v>21</v>
      </c>
    </row>
    <row r="82" spans="2:19" ht="18.95" customHeight="1" x14ac:dyDescent="0.4">
      <c r="B82" s="237" t="s">
        <v>223</v>
      </c>
      <c r="C82" s="12">
        <f t="shared" si="2"/>
        <v>75</v>
      </c>
      <c r="D82" s="79" t="s">
        <v>111</v>
      </c>
      <c r="E82" s="183" t="s">
        <v>217</v>
      </c>
      <c r="F82" s="13" t="s">
        <v>218</v>
      </c>
      <c r="G82" s="13" t="s">
        <v>114</v>
      </c>
      <c r="H82" s="116"/>
      <c r="I82" s="240"/>
      <c r="J82" s="3" t="s">
        <v>21</v>
      </c>
    </row>
    <row r="83" spans="2:19" ht="18.95" customHeight="1" x14ac:dyDescent="0.4">
      <c r="B83" s="235" t="s">
        <v>246</v>
      </c>
      <c r="C83" s="100">
        <f t="shared" si="2"/>
        <v>76</v>
      </c>
      <c r="D83" s="101" t="s">
        <v>128</v>
      </c>
      <c r="E83" s="100" t="s">
        <v>23</v>
      </c>
      <c r="F83" s="102" t="s">
        <v>247</v>
      </c>
      <c r="G83" s="102" t="s">
        <v>160</v>
      </c>
      <c r="H83" s="115" t="s">
        <v>248</v>
      </c>
      <c r="I83" s="236"/>
      <c r="J83" s="3" t="s">
        <v>21</v>
      </c>
    </row>
    <row r="84" spans="2:19" ht="18.95" customHeight="1" x14ac:dyDescent="0.4">
      <c r="B84" s="237" t="s">
        <v>246</v>
      </c>
      <c r="C84" s="12">
        <f t="shared" si="2"/>
        <v>77</v>
      </c>
      <c r="D84" s="79" t="s">
        <v>128</v>
      </c>
      <c r="E84" s="12" t="s">
        <v>249</v>
      </c>
      <c r="F84" s="13" t="s">
        <v>250</v>
      </c>
      <c r="G84" s="13" t="s">
        <v>160</v>
      </c>
      <c r="H84" s="116"/>
      <c r="I84" s="239"/>
      <c r="J84" s="3" t="s">
        <v>21</v>
      </c>
    </row>
    <row r="85" spans="2:19" ht="18.95" customHeight="1" x14ac:dyDescent="0.4">
      <c r="B85" s="237" t="s">
        <v>246</v>
      </c>
      <c r="C85" s="12">
        <f t="shared" si="2"/>
        <v>78</v>
      </c>
      <c r="D85" s="79" t="s">
        <v>128</v>
      </c>
      <c r="E85" s="12" t="s">
        <v>251</v>
      </c>
      <c r="F85" s="13" t="s">
        <v>252</v>
      </c>
      <c r="G85" s="13" t="s">
        <v>160</v>
      </c>
      <c r="H85" s="116"/>
      <c r="I85" s="239"/>
      <c r="J85" s="3" t="s">
        <v>21</v>
      </c>
    </row>
    <row r="86" spans="2:19" s="25" customFormat="1" ht="38.1" customHeight="1" x14ac:dyDescent="0.4">
      <c r="B86" s="237" t="s">
        <v>246</v>
      </c>
      <c r="C86" s="12">
        <f t="shared" si="2"/>
        <v>79</v>
      </c>
      <c r="D86" s="79" t="s">
        <v>128</v>
      </c>
      <c r="E86" s="12" t="s">
        <v>253</v>
      </c>
      <c r="F86" s="13" t="s">
        <v>254</v>
      </c>
      <c r="G86" s="13" t="s">
        <v>160</v>
      </c>
      <c r="H86" s="116"/>
      <c r="I86" s="239"/>
      <c r="J86" s="3" t="s">
        <v>21</v>
      </c>
      <c r="K86" s="3"/>
      <c r="L86" s="3"/>
      <c r="M86" s="3"/>
      <c r="N86" s="3"/>
      <c r="O86" s="3"/>
      <c r="P86" s="3"/>
      <c r="Q86" s="3"/>
      <c r="R86" s="3"/>
      <c r="S86" s="3"/>
    </row>
    <row r="87" spans="2:19" s="25" customFormat="1" ht="18.95" customHeight="1" x14ac:dyDescent="0.4">
      <c r="B87" s="237" t="s">
        <v>246</v>
      </c>
      <c r="C87" s="12">
        <f t="shared" si="2"/>
        <v>80</v>
      </c>
      <c r="D87" s="79" t="s">
        <v>128</v>
      </c>
      <c r="E87" s="12" t="s">
        <v>255</v>
      </c>
      <c r="F87" s="13" t="s">
        <v>256</v>
      </c>
      <c r="G87" s="13" t="s">
        <v>160</v>
      </c>
      <c r="H87" s="116"/>
      <c r="I87" s="239"/>
      <c r="J87" s="3" t="s">
        <v>21</v>
      </c>
      <c r="K87" s="3"/>
      <c r="L87" s="3"/>
      <c r="M87" s="3"/>
      <c r="N87" s="3"/>
      <c r="O87" s="3"/>
      <c r="P87" s="3"/>
      <c r="Q87" s="3"/>
      <c r="R87" s="3"/>
      <c r="S87" s="3"/>
    </row>
    <row r="88" spans="2:19" s="25" customFormat="1" ht="57" customHeight="1" x14ac:dyDescent="0.4">
      <c r="B88" s="237" t="s">
        <v>246</v>
      </c>
      <c r="C88" s="18">
        <f t="shared" si="2"/>
        <v>81</v>
      </c>
      <c r="D88" s="79" t="s">
        <v>128</v>
      </c>
      <c r="E88" s="18" t="s">
        <v>257</v>
      </c>
      <c r="F88" s="103" t="s">
        <v>258</v>
      </c>
      <c r="G88" s="103" t="s">
        <v>259</v>
      </c>
      <c r="H88" s="116"/>
      <c r="I88" s="239"/>
      <c r="J88" s="3" t="s">
        <v>21</v>
      </c>
      <c r="K88" s="3"/>
      <c r="L88" s="3"/>
      <c r="M88" s="3"/>
      <c r="N88" s="3"/>
      <c r="O88" s="3"/>
      <c r="P88" s="3"/>
      <c r="Q88" s="3"/>
      <c r="R88" s="3"/>
      <c r="S88" s="3"/>
    </row>
    <row r="89" spans="2:19" s="25" customFormat="1" ht="18.95" customHeight="1" x14ac:dyDescent="0.4">
      <c r="B89" s="247" t="s">
        <v>246</v>
      </c>
      <c r="C89" s="19">
        <f t="shared" si="2"/>
        <v>82</v>
      </c>
      <c r="D89" s="184" t="s">
        <v>128</v>
      </c>
      <c r="E89" s="19" t="s">
        <v>260</v>
      </c>
      <c r="F89" s="185" t="s">
        <v>261</v>
      </c>
      <c r="G89" s="185" t="s">
        <v>139</v>
      </c>
      <c r="H89" s="172"/>
      <c r="I89" s="240"/>
      <c r="J89" s="3" t="s">
        <v>21</v>
      </c>
      <c r="K89" s="3"/>
      <c r="L89" s="3"/>
      <c r="M89" s="3"/>
      <c r="N89" s="3"/>
      <c r="O89" s="3"/>
      <c r="P89" s="3"/>
      <c r="Q89" s="3"/>
      <c r="R89" s="3"/>
      <c r="S89" s="3"/>
    </row>
    <row r="90" spans="2:19" s="25" customFormat="1" ht="18.95" customHeight="1" x14ac:dyDescent="0.4">
      <c r="B90" s="30" t="s">
        <v>21</v>
      </c>
      <c r="C90" s="32"/>
      <c r="D90" s="31" t="s">
        <v>21</v>
      </c>
      <c r="E90" s="32" t="s">
        <v>21</v>
      </c>
      <c r="F90" s="31" t="s">
        <v>21</v>
      </c>
      <c r="G90" s="32" t="s">
        <v>21</v>
      </c>
      <c r="H90" s="32" t="s">
        <v>21</v>
      </c>
      <c r="I90" s="32" t="s">
        <v>21</v>
      </c>
      <c r="J90" s="3"/>
      <c r="K90" s="3"/>
      <c r="L90" s="3"/>
      <c r="M90" s="3"/>
      <c r="N90" s="3"/>
      <c r="O90" s="3"/>
      <c r="P90" s="3"/>
      <c r="Q90" s="3"/>
      <c r="R90" s="3"/>
      <c r="S90" s="3"/>
    </row>
    <row r="91" spans="2:19" s="25" customFormat="1" x14ac:dyDescent="0.4">
      <c r="B91" s="2"/>
      <c r="C91" s="4"/>
      <c r="D91" s="3"/>
      <c r="E91" s="4"/>
      <c r="F91" s="3"/>
      <c r="G91" s="4"/>
      <c r="H91" s="4"/>
      <c r="I91" s="4"/>
      <c r="J91" s="3"/>
      <c r="K91" s="3"/>
      <c r="L91" s="3"/>
      <c r="M91" s="3"/>
      <c r="N91" s="3"/>
      <c r="O91" s="3"/>
      <c r="P91" s="3"/>
      <c r="Q91" s="3"/>
      <c r="R91" s="3"/>
      <c r="S91" s="3"/>
    </row>
    <row r="92" spans="2:19" s="25" customFormat="1" x14ac:dyDescent="0.4">
      <c r="B92" s="2"/>
      <c r="C92" s="4"/>
      <c r="D92" s="3"/>
      <c r="E92" s="4"/>
      <c r="F92" s="3"/>
      <c r="G92" s="4"/>
      <c r="H92" s="4"/>
      <c r="I92" s="4"/>
      <c r="J92" s="3"/>
      <c r="K92" s="3"/>
      <c r="L92" s="3"/>
      <c r="M92" s="3"/>
      <c r="N92" s="3"/>
      <c r="O92" s="3"/>
      <c r="P92" s="3"/>
      <c r="Q92" s="3"/>
      <c r="R92" s="3"/>
      <c r="S92" s="3"/>
    </row>
    <row r="93" spans="2:19" s="25" customFormat="1" x14ac:dyDescent="0.4">
      <c r="B93" s="2"/>
      <c r="C93" s="4"/>
      <c r="D93" s="3"/>
      <c r="E93" s="4"/>
      <c r="F93" s="3"/>
      <c r="G93" s="4"/>
      <c r="H93" s="4"/>
      <c r="I93" s="4"/>
      <c r="J93" s="3"/>
      <c r="K93" s="3"/>
      <c r="L93" s="3"/>
      <c r="M93" s="3"/>
      <c r="N93" s="3"/>
      <c r="O93" s="3"/>
      <c r="P93" s="3"/>
      <c r="Q93" s="3"/>
      <c r="R93" s="3"/>
      <c r="S93" s="3"/>
    </row>
    <row r="94" spans="2:19" s="25" customFormat="1" x14ac:dyDescent="0.4">
      <c r="B94" s="2"/>
      <c r="C94" s="4"/>
      <c r="D94" s="3"/>
      <c r="E94" s="93"/>
      <c r="F94" s="94"/>
      <c r="G94" s="4"/>
      <c r="H94" s="4"/>
      <c r="I94" s="4"/>
      <c r="J94" s="3"/>
      <c r="K94" s="3"/>
      <c r="L94" s="3"/>
      <c r="M94" s="3"/>
      <c r="N94" s="3"/>
      <c r="O94" s="3"/>
      <c r="P94" s="3"/>
      <c r="Q94" s="3"/>
      <c r="R94" s="3"/>
      <c r="S94" s="3"/>
    </row>
    <row r="95" spans="2:19" s="25" customFormat="1" x14ac:dyDescent="0.4">
      <c r="B95" s="2"/>
      <c r="C95" s="4"/>
      <c r="D95" s="3"/>
      <c r="E95" s="4"/>
      <c r="F95" s="3"/>
      <c r="G95" s="4"/>
      <c r="H95" s="4"/>
      <c r="I95" s="4"/>
      <c r="J95" s="3"/>
      <c r="K95" s="3"/>
      <c r="L95" s="3"/>
      <c r="M95" s="3"/>
      <c r="N95" s="3"/>
      <c r="O95" s="3"/>
      <c r="P95" s="3"/>
      <c r="Q95" s="3"/>
      <c r="R95" s="3"/>
      <c r="S95" s="3"/>
    </row>
    <row r="96" spans="2:19" s="25" customFormat="1" x14ac:dyDescent="0.4">
      <c r="B96" s="2"/>
      <c r="C96" s="4"/>
      <c r="D96" s="3"/>
      <c r="E96" s="4"/>
      <c r="F96" s="3"/>
      <c r="G96" s="4"/>
      <c r="H96" s="4"/>
      <c r="I96" s="4"/>
      <c r="J96" s="3"/>
      <c r="K96" s="3"/>
      <c r="L96" s="3"/>
      <c r="M96" s="3"/>
      <c r="N96" s="3"/>
      <c r="O96" s="3"/>
      <c r="P96" s="3"/>
      <c r="Q96" s="3"/>
      <c r="R96" s="3"/>
      <c r="S96" s="3"/>
    </row>
    <row r="97" spans="2:19" s="25" customFormat="1" x14ac:dyDescent="0.4">
      <c r="B97" s="2"/>
      <c r="C97" s="4"/>
      <c r="D97" s="3"/>
      <c r="E97" s="4"/>
      <c r="F97" s="3"/>
      <c r="G97" s="4"/>
      <c r="H97" s="4"/>
      <c r="I97" s="4"/>
      <c r="J97" s="3"/>
      <c r="K97" s="3"/>
      <c r="L97" s="3"/>
      <c r="M97" s="3"/>
      <c r="N97" s="3"/>
      <c r="O97" s="3"/>
      <c r="P97" s="3"/>
      <c r="Q97" s="3"/>
      <c r="R97" s="3"/>
      <c r="S97" s="3"/>
    </row>
    <row r="98" spans="2:19" s="25" customFormat="1" x14ac:dyDescent="0.4">
      <c r="B98" s="2"/>
      <c r="C98" s="4"/>
      <c r="D98" s="3"/>
      <c r="E98" s="4"/>
      <c r="F98" s="3"/>
      <c r="G98" s="4"/>
      <c r="H98" s="4"/>
      <c r="I98" s="4"/>
      <c r="J98" s="3"/>
      <c r="K98" s="3"/>
      <c r="L98" s="3"/>
      <c r="M98" s="3"/>
      <c r="N98" s="3"/>
      <c r="O98" s="3"/>
      <c r="P98" s="3"/>
      <c r="Q98" s="3"/>
      <c r="R98" s="3"/>
      <c r="S98" s="3"/>
    </row>
    <row r="99" spans="2:19" s="25" customFormat="1" x14ac:dyDescent="0.4">
      <c r="B99" s="2"/>
      <c r="C99" s="4"/>
      <c r="D99" s="3"/>
      <c r="E99" s="4"/>
      <c r="F99" s="3"/>
      <c r="G99" s="4"/>
      <c r="H99" s="4"/>
      <c r="I99" s="4"/>
      <c r="J99" s="3"/>
      <c r="K99" s="3"/>
      <c r="L99" s="3"/>
      <c r="M99" s="3"/>
      <c r="N99" s="3"/>
      <c r="O99" s="3"/>
      <c r="P99" s="3"/>
      <c r="Q99" s="3"/>
      <c r="R99" s="3"/>
      <c r="S99" s="3"/>
    </row>
    <row r="100" spans="2:19" s="25" customFormat="1" x14ac:dyDescent="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4" priority="5" operator="equal">
      <formula>"必須"</formula>
    </cfRule>
  </conditionalFormatting>
  <dataValidations count="2">
    <dataValidation type="list" allowBlank="1" showInputMessage="1" showErrorMessage="1" sqref="H29:H30 H14 H17:H18 H22:H23 H26 H10:H12" xr:uid="{00000000-0002-0000-0000-000000000000}">
      <formula1>"有,無"</formula1>
    </dataValidation>
    <dataValidation type="list" allowBlank="1" showInputMessage="1" showErrorMessage="1" sqref="D8:D89" xr:uid="{00000000-0002-0000-0000-000001000000}">
      <formula1>"必須,任意"</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7" tint="0.79998168889431442"/>
    <pageSetUpPr fitToPage="1"/>
  </sheetPr>
  <dimension ref="B1:W214"/>
  <sheetViews>
    <sheetView zoomScale="56" zoomScaleNormal="70" workbookViewId="0">
      <pane ySplit="9" topLeftCell="A10" activePane="bottomLeft" state="frozen"/>
      <selection pane="bottomLeft" activeCell="K7" sqref="K7"/>
    </sheetView>
  </sheetViews>
  <sheetFormatPr defaultColWidth="8" defaultRowHeight="16.5" x14ac:dyDescent="0.4"/>
  <cols>
    <col min="1" max="1" width="3.625" style="3" customWidth="1"/>
    <col min="2" max="2" width="10.375" style="3" bestFit="1" customWidth="1"/>
    <col min="3" max="4" width="11.375" style="3" customWidth="1"/>
    <col min="5" max="6" width="20.375" style="3" customWidth="1"/>
    <col min="7" max="8" width="11.375" style="3" customWidth="1"/>
    <col min="9" max="10" width="20.375" style="3" customWidth="1"/>
    <col min="11" max="11" width="20.375" style="329" customWidth="1"/>
    <col min="12" max="17" width="20.375" style="3" customWidth="1"/>
    <col min="18" max="18" width="8" style="3" customWidth="1"/>
    <col min="19" max="19" width="8" style="25" customWidth="1"/>
    <col min="20" max="24" width="8" style="3" customWidth="1"/>
    <col min="25" max="16384" width="8" style="3"/>
  </cols>
  <sheetData>
    <row r="1" spans="2:23" x14ac:dyDescent="0.4">
      <c r="K1" s="3"/>
    </row>
    <row r="2" spans="2:23" hidden="1" x14ac:dyDescent="0.4">
      <c r="B2" s="190" t="s">
        <v>0</v>
      </c>
      <c r="C2" s="190" t="s">
        <v>1</v>
      </c>
      <c r="D2" s="190" t="s">
        <v>2</v>
      </c>
      <c r="K2" s="3"/>
    </row>
    <row r="3" spans="2:23" hidden="1" x14ac:dyDescent="0.4">
      <c r="B3" s="190" t="str">
        <f>走行データ一覧!G4&amp;""</f>
        <v>380008</v>
      </c>
      <c r="C3" s="190" t="str">
        <f>走行データ一覧!H4&amp;""</f>
        <v>愛媛県</v>
      </c>
      <c r="D3" s="190" t="str">
        <f>走行データ一覧!I4&amp;""</f>
        <v/>
      </c>
      <c r="K3" s="3"/>
    </row>
    <row r="4" spans="2:23" hidden="1" x14ac:dyDescent="0.4">
      <c r="K4" s="3"/>
    </row>
    <row r="5" spans="2:23" x14ac:dyDescent="0.4">
      <c r="B5" s="34" t="s">
        <v>262</v>
      </c>
      <c r="D5" s="34"/>
      <c r="E5" s="25"/>
      <c r="F5" s="25"/>
      <c r="I5" s="35"/>
      <c r="J5" s="35"/>
      <c r="K5" s="35"/>
      <c r="L5" s="35"/>
      <c r="M5" s="35"/>
      <c r="N5" s="35"/>
      <c r="O5" s="35"/>
    </row>
    <row r="6" spans="2:23" x14ac:dyDescent="0.4">
      <c r="B6" s="36" t="s">
        <v>263</v>
      </c>
      <c r="C6" s="34"/>
      <c r="D6" s="34"/>
      <c r="E6" s="25"/>
      <c r="F6" s="25"/>
      <c r="I6" s="35"/>
      <c r="J6" s="35"/>
      <c r="K6" s="35"/>
      <c r="L6" s="35"/>
      <c r="M6" s="35"/>
      <c r="N6" s="35"/>
      <c r="O6" s="35"/>
    </row>
    <row r="7" spans="2:23" ht="75.95" customHeight="1" x14ac:dyDescent="0.25">
      <c r="B7" s="85"/>
      <c r="C7" s="34"/>
      <c r="D7" s="34"/>
      <c r="E7" s="25"/>
      <c r="F7" s="25"/>
      <c r="G7" s="38" t="s">
        <v>7</v>
      </c>
      <c r="I7" s="35"/>
      <c r="J7" s="35"/>
      <c r="K7" s="35"/>
      <c r="L7" s="35"/>
      <c r="M7" s="35"/>
      <c r="N7" s="35"/>
      <c r="O7" s="35"/>
    </row>
    <row r="8" spans="2:23" ht="18" customHeight="1" x14ac:dyDescent="0.4">
      <c r="B8" s="78" t="s">
        <v>18</v>
      </c>
      <c r="C8" s="104">
        <v>25</v>
      </c>
      <c r="D8" s="98" t="s">
        <v>19</v>
      </c>
      <c r="E8" s="98">
        <v>26</v>
      </c>
      <c r="F8" s="98">
        <v>27</v>
      </c>
      <c r="G8" s="98">
        <v>28</v>
      </c>
      <c r="H8" s="98">
        <v>29</v>
      </c>
      <c r="I8" s="98">
        <v>30</v>
      </c>
      <c r="J8" s="98">
        <v>31</v>
      </c>
      <c r="K8" s="98">
        <v>32</v>
      </c>
      <c r="L8" s="98">
        <v>33</v>
      </c>
      <c r="M8" s="98">
        <v>34</v>
      </c>
      <c r="N8" s="98">
        <v>35</v>
      </c>
      <c r="O8" s="98">
        <v>36</v>
      </c>
      <c r="P8" s="98">
        <v>37</v>
      </c>
      <c r="Q8" s="105">
        <v>38</v>
      </c>
      <c r="R8" s="3" t="s">
        <v>21</v>
      </c>
    </row>
    <row r="9" spans="2:23" ht="51" customHeight="1" x14ac:dyDescent="0.4">
      <c r="B9" s="106" t="s">
        <v>22</v>
      </c>
      <c r="C9" s="107" t="s">
        <v>154</v>
      </c>
      <c r="D9" s="108" t="s">
        <v>24</v>
      </c>
      <c r="E9" s="109" t="s">
        <v>264</v>
      </c>
      <c r="F9" s="109" t="s">
        <v>161</v>
      </c>
      <c r="G9" s="110" t="s">
        <v>26</v>
      </c>
      <c r="H9" s="111" t="s">
        <v>165</v>
      </c>
      <c r="I9" s="109" t="s">
        <v>167</v>
      </c>
      <c r="J9" s="109" t="s">
        <v>265</v>
      </c>
      <c r="K9" s="109" t="s">
        <v>266</v>
      </c>
      <c r="L9" s="109" t="s">
        <v>267</v>
      </c>
      <c r="M9" s="109" t="s">
        <v>268</v>
      </c>
      <c r="N9" s="110" t="s">
        <v>269</v>
      </c>
      <c r="O9" s="110" t="s">
        <v>270</v>
      </c>
      <c r="P9" s="109" t="s">
        <v>271</v>
      </c>
      <c r="Q9" s="112" t="s">
        <v>272</v>
      </c>
      <c r="R9" s="3" t="s">
        <v>21</v>
      </c>
    </row>
    <row r="10" spans="2:23" x14ac:dyDescent="0.4">
      <c r="B10" s="39" t="s">
        <v>42</v>
      </c>
      <c r="C10" s="40">
        <v>45072</v>
      </c>
      <c r="D10" s="58" t="str">
        <f t="shared" ref="D10:D73" si="0">IF($C10 &lt;&gt; "", IF(ISERROR(MATCH($C10, 祝日, 0)), TEXT($C10, "aaa"), "祝日"), "")</f>
        <v>金</v>
      </c>
      <c r="E10" s="92">
        <v>0.41666666666666669</v>
      </c>
      <c r="F10" s="41">
        <v>10</v>
      </c>
      <c r="G10" s="43" t="s">
        <v>43</v>
      </c>
      <c r="H10" s="44">
        <v>20</v>
      </c>
      <c r="I10" s="42">
        <v>50</v>
      </c>
      <c r="J10" s="42">
        <v>10</v>
      </c>
      <c r="K10" s="42">
        <v>0.5</v>
      </c>
      <c r="L10" s="42">
        <v>9.5</v>
      </c>
      <c r="M10" s="42">
        <v>35</v>
      </c>
      <c r="N10" s="42">
        <v>5</v>
      </c>
      <c r="O10" s="42">
        <v>30</v>
      </c>
      <c r="P10" s="84">
        <v>50</v>
      </c>
      <c r="Q10" s="95">
        <v>40</v>
      </c>
      <c r="R10" s="3" t="s">
        <v>21</v>
      </c>
    </row>
    <row r="11" spans="2:23" x14ac:dyDescent="0.4">
      <c r="B11" s="124" t="s">
        <v>55</v>
      </c>
      <c r="C11" s="125">
        <v>46029.437627314823</v>
      </c>
      <c r="D11" s="126" t="str">
        <f t="shared" si="0"/>
        <v>水</v>
      </c>
      <c r="E11" s="127">
        <v>46029.437627314823</v>
      </c>
      <c r="F11" s="128"/>
      <c r="G11" s="129" t="s">
        <v>43</v>
      </c>
      <c r="H11" s="130">
        <v>8.1</v>
      </c>
      <c r="I11" s="131">
        <f t="shared" ref="I11:I42" si="1">J11</f>
        <v>5.2</v>
      </c>
      <c r="J11" s="131">
        <v>5.2</v>
      </c>
      <c r="K11" s="327">
        <v>5.6000000000000001E-2</v>
      </c>
      <c r="L11" s="131">
        <f t="shared" ref="L11:L42" si="2">J11-K11</f>
        <v>5.1440000000000001</v>
      </c>
      <c r="M11" s="132">
        <v>0</v>
      </c>
      <c r="N11" s="132">
        <v>0</v>
      </c>
      <c r="O11" s="132">
        <v>0</v>
      </c>
      <c r="P11" s="133"/>
      <c r="Q11" s="134"/>
      <c r="R11" s="3" t="s">
        <v>21</v>
      </c>
    </row>
    <row r="12" spans="2:23" x14ac:dyDescent="0.4">
      <c r="B12" s="135"/>
      <c r="C12" s="125">
        <v>46029.459247685183</v>
      </c>
      <c r="D12" s="126" t="str">
        <f t="shared" si="0"/>
        <v>水</v>
      </c>
      <c r="E12" s="127">
        <v>46029.459247685183</v>
      </c>
      <c r="F12" s="128"/>
      <c r="G12" s="129" t="s">
        <v>43</v>
      </c>
      <c r="H12" s="130">
        <v>9.3000000000000007</v>
      </c>
      <c r="I12" s="131">
        <f t="shared" si="1"/>
        <v>5.2</v>
      </c>
      <c r="J12" s="131">
        <v>5.2</v>
      </c>
      <c r="K12" s="327">
        <v>4.5999999999999999E-2</v>
      </c>
      <c r="L12" s="131">
        <f t="shared" si="2"/>
        <v>5.1539999999999999</v>
      </c>
      <c r="M12" s="132">
        <v>0</v>
      </c>
      <c r="N12" s="132">
        <v>0</v>
      </c>
      <c r="O12" s="132">
        <v>0</v>
      </c>
      <c r="P12" s="133"/>
      <c r="Q12" s="134"/>
      <c r="R12" s="3" t="s">
        <v>21</v>
      </c>
    </row>
    <row r="13" spans="2:23" x14ac:dyDescent="0.4">
      <c r="B13" s="135"/>
      <c r="C13" s="125">
        <v>46029.489629629628</v>
      </c>
      <c r="D13" s="126" t="str">
        <f t="shared" si="0"/>
        <v>水</v>
      </c>
      <c r="E13" s="127">
        <v>46029.489629629628</v>
      </c>
      <c r="F13" s="128"/>
      <c r="G13" s="129" t="s">
        <v>43</v>
      </c>
      <c r="H13" s="130">
        <v>9.3000000000000007</v>
      </c>
      <c r="I13" s="131">
        <f t="shared" si="1"/>
        <v>5.2</v>
      </c>
      <c r="J13" s="131">
        <v>5.2</v>
      </c>
      <c r="K13" s="327">
        <v>2.7E-2</v>
      </c>
      <c r="L13" s="131">
        <f t="shared" si="2"/>
        <v>5.173</v>
      </c>
      <c r="M13" s="132">
        <v>0</v>
      </c>
      <c r="N13" s="132">
        <v>0</v>
      </c>
      <c r="O13" s="132">
        <v>0</v>
      </c>
      <c r="P13" s="133"/>
      <c r="Q13" s="134"/>
      <c r="R13" s="3" t="s">
        <v>21</v>
      </c>
      <c r="V13" s="45"/>
      <c r="W13" s="45"/>
    </row>
    <row r="14" spans="2:23" x14ac:dyDescent="0.4">
      <c r="B14" s="135"/>
      <c r="C14" s="125">
        <v>46029.50849537037</v>
      </c>
      <c r="D14" s="126" t="str">
        <f t="shared" si="0"/>
        <v>水</v>
      </c>
      <c r="E14" s="127">
        <v>46029.50849537037</v>
      </c>
      <c r="F14" s="128"/>
      <c r="G14" s="129" t="s">
        <v>43</v>
      </c>
      <c r="H14" s="130">
        <v>10.199999999999999</v>
      </c>
      <c r="I14" s="131">
        <f t="shared" si="1"/>
        <v>5.2</v>
      </c>
      <c r="J14" s="131">
        <v>5.2</v>
      </c>
      <c r="K14" s="327">
        <v>6.2E-2</v>
      </c>
      <c r="L14" s="131">
        <f t="shared" si="2"/>
        <v>5.1379999999999999</v>
      </c>
      <c r="M14" s="132">
        <v>0</v>
      </c>
      <c r="N14" s="132">
        <v>0</v>
      </c>
      <c r="O14" s="132">
        <v>0</v>
      </c>
      <c r="P14" s="133"/>
      <c r="Q14" s="134"/>
      <c r="R14" s="3" t="s">
        <v>21</v>
      </c>
    </row>
    <row r="15" spans="2:23" x14ac:dyDescent="0.4">
      <c r="B15" s="135"/>
      <c r="C15" s="125">
        <v>46030.572708333333</v>
      </c>
      <c r="D15" s="126" t="str">
        <f t="shared" si="0"/>
        <v>木</v>
      </c>
      <c r="E15" s="127">
        <v>46030.572708333333</v>
      </c>
      <c r="F15" s="128"/>
      <c r="G15" s="129" t="s">
        <v>70</v>
      </c>
      <c r="H15" s="130">
        <v>7</v>
      </c>
      <c r="I15" s="131">
        <f t="shared" si="1"/>
        <v>5.2</v>
      </c>
      <c r="J15" s="131">
        <v>5.2</v>
      </c>
      <c r="K15" s="327">
        <v>5.0999999999999997E-2</v>
      </c>
      <c r="L15" s="131">
        <f t="shared" si="2"/>
        <v>5.149</v>
      </c>
      <c r="M15" s="132">
        <v>0</v>
      </c>
      <c r="N15" s="132">
        <v>0</v>
      </c>
      <c r="O15" s="132">
        <v>0</v>
      </c>
      <c r="P15" s="133"/>
      <c r="Q15" s="134"/>
      <c r="R15" s="3" t="s">
        <v>21</v>
      </c>
    </row>
    <row r="16" spans="2:23" x14ac:dyDescent="0.4">
      <c r="B16" s="135"/>
      <c r="C16" s="125">
        <v>46030.598379629628</v>
      </c>
      <c r="D16" s="126" t="str">
        <f t="shared" si="0"/>
        <v>木</v>
      </c>
      <c r="E16" s="127">
        <v>46030.598379629628</v>
      </c>
      <c r="F16" s="128"/>
      <c r="G16" s="129" t="s">
        <v>72</v>
      </c>
      <c r="H16" s="130">
        <v>8.4</v>
      </c>
      <c r="I16" s="131">
        <f t="shared" si="1"/>
        <v>5.2</v>
      </c>
      <c r="J16" s="131">
        <v>5.2</v>
      </c>
      <c r="K16" s="327">
        <v>2.9000000000000001E-2</v>
      </c>
      <c r="L16" s="131">
        <f t="shared" si="2"/>
        <v>5.1710000000000003</v>
      </c>
      <c r="M16" s="132">
        <v>0</v>
      </c>
      <c r="N16" s="132">
        <v>0</v>
      </c>
      <c r="O16" s="132">
        <v>0</v>
      </c>
      <c r="P16" s="133"/>
      <c r="Q16" s="134"/>
      <c r="R16" s="3" t="s">
        <v>21</v>
      </c>
    </row>
    <row r="17" spans="2:18" x14ac:dyDescent="0.4">
      <c r="B17" s="135"/>
      <c r="C17" s="125">
        <v>46030.620393518519</v>
      </c>
      <c r="D17" s="126" t="str">
        <f t="shared" si="0"/>
        <v>木</v>
      </c>
      <c r="E17" s="127">
        <v>46030.620393518519</v>
      </c>
      <c r="F17" s="128"/>
      <c r="G17" s="129" t="s">
        <v>72</v>
      </c>
      <c r="H17" s="130">
        <v>8.4</v>
      </c>
      <c r="I17" s="131">
        <f t="shared" si="1"/>
        <v>5.2</v>
      </c>
      <c r="J17" s="131">
        <v>5.2</v>
      </c>
      <c r="K17" s="327">
        <v>0.124</v>
      </c>
      <c r="L17" s="131">
        <f t="shared" si="2"/>
        <v>5.0760000000000005</v>
      </c>
      <c r="M17" s="132">
        <v>0</v>
      </c>
      <c r="N17" s="132">
        <v>0</v>
      </c>
      <c r="O17" s="132">
        <v>0</v>
      </c>
      <c r="P17" s="133"/>
      <c r="Q17" s="134"/>
      <c r="R17" s="3" t="s">
        <v>21</v>
      </c>
    </row>
    <row r="18" spans="2:18" x14ac:dyDescent="0.4">
      <c r="B18" s="135"/>
      <c r="C18" s="125">
        <v>46030.644525462973</v>
      </c>
      <c r="D18" s="126" t="str">
        <f t="shared" si="0"/>
        <v>木</v>
      </c>
      <c r="E18" s="127">
        <v>46030.644525462973</v>
      </c>
      <c r="F18" s="128"/>
      <c r="G18" s="129" t="s">
        <v>70</v>
      </c>
      <c r="H18" s="130">
        <v>8</v>
      </c>
      <c r="I18" s="131">
        <f t="shared" si="1"/>
        <v>5.2</v>
      </c>
      <c r="J18" s="131">
        <v>5.2</v>
      </c>
      <c r="K18" s="327">
        <v>5.5E-2</v>
      </c>
      <c r="L18" s="131">
        <f t="shared" si="2"/>
        <v>5.1450000000000005</v>
      </c>
      <c r="M18" s="132">
        <v>0</v>
      </c>
      <c r="N18" s="132">
        <v>0</v>
      </c>
      <c r="O18" s="132">
        <v>0</v>
      </c>
      <c r="P18" s="133"/>
      <c r="Q18" s="134"/>
      <c r="R18" s="3" t="s">
        <v>21</v>
      </c>
    </row>
    <row r="19" spans="2:18" x14ac:dyDescent="0.4">
      <c r="B19" s="135"/>
      <c r="C19" s="125">
        <v>46030.683900462973</v>
      </c>
      <c r="D19" s="126" t="str">
        <f t="shared" si="0"/>
        <v>木</v>
      </c>
      <c r="E19" s="127">
        <v>46030.683900462973</v>
      </c>
      <c r="F19" s="128"/>
      <c r="G19" s="129" t="s">
        <v>43</v>
      </c>
      <c r="H19" s="130">
        <v>7.5</v>
      </c>
      <c r="I19" s="131">
        <f t="shared" si="1"/>
        <v>5.2</v>
      </c>
      <c r="J19" s="131">
        <v>5.2</v>
      </c>
      <c r="K19" s="327">
        <v>1.0999999999999999E-2</v>
      </c>
      <c r="L19" s="131">
        <f t="shared" si="2"/>
        <v>5.1890000000000001</v>
      </c>
      <c r="M19" s="132">
        <v>0</v>
      </c>
      <c r="N19" s="132">
        <v>0</v>
      </c>
      <c r="O19" s="132">
        <v>0</v>
      </c>
      <c r="P19" s="133"/>
      <c r="Q19" s="134"/>
      <c r="R19" s="3" t="s">
        <v>21</v>
      </c>
    </row>
    <row r="20" spans="2:18" x14ac:dyDescent="0.4">
      <c r="B20" s="135"/>
      <c r="C20" s="125">
        <v>46030.708148148151</v>
      </c>
      <c r="D20" s="126" t="str">
        <f t="shared" si="0"/>
        <v>木</v>
      </c>
      <c r="E20" s="127">
        <v>46030.708148148151</v>
      </c>
      <c r="F20" s="128"/>
      <c r="G20" s="129" t="s">
        <v>43</v>
      </c>
      <c r="H20" s="130">
        <v>7.5</v>
      </c>
      <c r="I20" s="131">
        <f t="shared" si="1"/>
        <v>5.2</v>
      </c>
      <c r="J20" s="131">
        <v>5.2</v>
      </c>
      <c r="K20" s="327">
        <v>1.9E-2</v>
      </c>
      <c r="L20" s="131">
        <f t="shared" si="2"/>
        <v>5.181</v>
      </c>
      <c r="M20" s="132">
        <v>0</v>
      </c>
      <c r="N20" s="132">
        <v>0</v>
      </c>
      <c r="O20" s="132">
        <v>0</v>
      </c>
      <c r="P20" s="133"/>
      <c r="Q20" s="134"/>
      <c r="R20" s="3" t="s">
        <v>21</v>
      </c>
    </row>
    <row r="21" spans="2:18" x14ac:dyDescent="0.4">
      <c r="B21" s="135"/>
      <c r="C21" s="125">
        <v>46030.729664351849</v>
      </c>
      <c r="D21" s="126" t="str">
        <f t="shared" si="0"/>
        <v>木</v>
      </c>
      <c r="E21" s="127">
        <v>46030.729664351849</v>
      </c>
      <c r="F21" s="128"/>
      <c r="G21" s="129" t="s">
        <v>72</v>
      </c>
      <c r="H21" s="130">
        <v>6.4</v>
      </c>
      <c r="I21" s="131">
        <f t="shared" si="1"/>
        <v>5.2</v>
      </c>
      <c r="J21" s="131">
        <v>5.2</v>
      </c>
      <c r="K21" s="327">
        <v>4.2000000000000003E-2</v>
      </c>
      <c r="L21" s="131">
        <f t="shared" si="2"/>
        <v>5.1580000000000004</v>
      </c>
      <c r="M21" s="132">
        <v>0</v>
      </c>
      <c r="N21" s="132">
        <v>0</v>
      </c>
      <c r="O21" s="132">
        <v>0</v>
      </c>
      <c r="P21" s="133"/>
      <c r="Q21" s="134"/>
      <c r="R21" s="3" t="s">
        <v>21</v>
      </c>
    </row>
    <row r="22" spans="2:18" x14ac:dyDescent="0.4">
      <c r="B22" s="135"/>
      <c r="C22" s="125">
        <v>46030.755011574067</v>
      </c>
      <c r="D22" s="126" t="str">
        <f t="shared" si="0"/>
        <v>木</v>
      </c>
      <c r="E22" s="127">
        <v>46030.755011574067</v>
      </c>
      <c r="F22" s="128"/>
      <c r="G22" s="129" t="s">
        <v>43</v>
      </c>
      <c r="H22" s="130">
        <v>6</v>
      </c>
      <c r="I22" s="131">
        <f t="shared" si="1"/>
        <v>5.2</v>
      </c>
      <c r="J22" s="131">
        <v>5.2</v>
      </c>
      <c r="K22" s="327">
        <v>6.4000000000000001E-2</v>
      </c>
      <c r="L22" s="131">
        <f t="shared" si="2"/>
        <v>5.1360000000000001</v>
      </c>
      <c r="M22" s="132">
        <v>0</v>
      </c>
      <c r="N22" s="132">
        <v>0</v>
      </c>
      <c r="O22" s="132">
        <v>0</v>
      </c>
      <c r="P22" s="133"/>
      <c r="Q22" s="134"/>
      <c r="R22" s="3" t="s">
        <v>21</v>
      </c>
    </row>
    <row r="23" spans="2:18" x14ac:dyDescent="0.4">
      <c r="B23" s="135"/>
      <c r="C23" s="125">
        <v>46031.570127314822</v>
      </c>
      <c r="D23" s="126" t="str">
        <f t="shared" si="0"/>
        <v>金</v>
      </c>
      <c r="E23" s="127">
        <v>46031.570127314822</v>
      </c>
      <c r="F23" s="128"/>
      <c r="G23" s="129" t="s">
        <v>43</v>
      </c>
      <c r="H23" s="130">
        <v>8.6</v>
      </c>
      <c r="I23" s="131">
        <f t="shared" si="1"/>
        <v>5.2</v>
      </c>
      <c r="J23" s="131">
        <v>5.2</v>
      </c>
      <c r="K23" s="327">
        <v>5.0999999999999997E-2</v>
      </c>
      <c r="L23" s="131">
        <f t="shared" si="2"/>
        <v>5.149</v>
      </c>
      <c r="M23" s="132">
        <v>0</v>
      </c>
      <c r="N23" s="132">
        <v>0</v>
      </c>
      <c r="O23" s="132">
        <v>0</v>
      </c>
      <c r="P23" s="133"/>
      <c r="Q23" s="134"/>
      <c r="R23" s="3" t="s">
        <v>21</v>
      </c>
    </row>
    <row r="24" spans="2:18" x14ac:dyDescent="0.4">
      <c r="B24" s="135"/>
      <c r="C24" s="125">
        <v>46031.592349537037</v>
      </c>
      <c r="D24" s="126" t="str">
        <f t="shared" si="0"/>
        <v>金</v>
      </c>
      <c r="E24" s="127">
        <v>46031.592349537037</v>
      </c>
      <c r="F24" s="128"/>
      <c r="G24" s="129" t="s">
        <v>43</v>
      </c>
      <c r="H24" s="130">
        <v>8.6999999999999993</v>
      </c>
      <c r="I24" s="131">
        <f t="shared" si="1"/>
        <v>5.2</v>
      </c>
      <c r="J24" s="131">
        <v>5.2</v>
      </c>
      <c r="K24" s="327">
        <v>5.8999999999999997E-2</v>
      </c>
      <c r="L24" s="131">
        <f t="shared" si="2"/>
        <v>5.141</v>
      </c>
      <c r="M24" s="132">
        <v>0</v>
      </c>
      <c r="N24" s="132">
        <v>0</v>
      </c>
      <c r="O24" s="132">
        <v>0</v>
      </c>
      <c r="P24" s="133"/>
      <c r="Q24" s="134"/>
      <c r="R24" s="3" t="s">
        <v>21</v>
      </c>
    </row>
    <row r="25" spans="2:18" x14ac:dyDescent="0.4">
      <c r="B25" s="135"/>
      <c r="C25" s="125">
        <v>46031.617731481478</v>
      </c>
      <c r="D25" s="126" t="str">
        <f t="shared" si="0"/>
        <v>金</v>
      </c>
      <c r="E25" s="127">
        <v>46031.617731481478</v>
      </c>
      <c r="F25" s="128"/>
      <c r="G25" s="129" t="s">
        <v>43</v>
      </c>
      <c r="H25" s="130">
        <v>8.6999999999999993</v>
      </c>
      <c r="I25" s="131">
        <f t="shared" si="1"/>
        <v>5.2</v>
      </c>
      <c r="J25" s="131">
        <v>5.2</v>
      </c>
      <c r="K25" s="327">
        <v>2.5000000000000001E-2</v>
      </c>
      <c r="L25" s="131">
        <f t="shared" si="2"/>
        <v>5.1749999999999998</v>
      </c>
      <c r="M25" s="132">
        <v>0</v>
      </c>
      <c r="N25" s="132">
        <v>0</v>
      </c>
      <c r="O25" s="132">
        <v>0</v>
      </c>
      <c r="P25" s="133"/>
      <c r="Q25" s="134"/>
      <c r="R25" s="3" t="s">
        <v>21</v>
      </c>
    </row>
    <row r="26" spans="2:18" x14ac:dyDescent="0.4">
      <c r="B26" s="135"/>
      <c r="C26" s="125">
        <v>46031.642951388887</v>
      </c>
      <c r="D26" s="126" t="str">
        <f t="shared" si="0"/>
        <v>金</v>
      </c>
      <c r="E26" s="127">
        <v>46031.642951388887</v>
      </c>
      <c r="F26" s="128"/>
      <c r="G26" s="129" t="s">
        <v>43</v>
      </c>
      <c r="H26" s="130">
        <v>8.9</v>
      </c>
      <c r="I26" s="131">
        <f t="shared" si="1"/>
        <v>5.2</v>
      </c>
      <c r="J26" s="131">
        <v>5.2</v>
      </c>
      <c r="K26" s="327">
        <v>8.6999999999999994E-2</v>
      </c>
      <c r="L26" s="131">
        <f t="shared" si="2"/>
        <v>5.1130000000000004</v>
      </c>
      <c r="M26" s="132">
        <v>0</v>
      </c>
      <c r="N26" s="132">
        <v>0</v>
      </c>
      <c r="O26" s="132">
        <v>0</v>
      </c>
      <c r="P26" s="133"/>
      <c r="Q26" s="134"/>
      <c r="R26" s="3" t="s">
        <v>21</v>
      </c>
    </row>
    <row r="27" spans="2:18" x14ac:dyDescent="0.4">
      <c r="B27" s="135"/>
      <c r="C27" s="125">
        <v>46034.583055555559</v>
      </c>
      <c r="D27" s="126" t="str">
        <f t="shared" si="0"/>
        <v>月</v>
      </c>
      <c r="E27" s="127">
        <v>46034.583055555559</v>
      </c>
      <c r="F27" s="128"/>
      <c r="G27" s="129" t="s">
        <v>43</v>
      </c>
      <c r="H27" s="130">
        <v>6.5</v>
      </c>
      <c r="I27" s="131">
        <f t="shared" si="1"/>
        <v>5.2</v>
      </c>
      <c r="J27" s="131">
        <v>5.2</v>
      </c>
      <c r="K27" s="327">
        <v>0.22900000000000001</v>
      </c>
      <c r="L27" s="131">
        <f t="shared" si="2"/>
        <v>4.9710000000000001</v>
      </c>
      <c r="M27" s="132">
        <v>0</v>
      </c>
      <c r="N27" s="132">
        <v>0</v>
      </c>
      <c r="O27" s="132">
        <v>0</v>
      </c>
      <c r="P27" s="133"/>
      <c r="Q27" s="134"/>
      <c r="R27" s="3" t="s">
        <v>21</v>
      </c>
    </row>
    <row r="28" spans="2:18" x14ac:dyDescent="0.4">
      <c r="B28" s="135"/>
      <c r="C28" s="125">
        <v>46034.605300925927</v>
      </c>
      <c r="D28" s="126" t="str">
        <f t="shared" si="0"/>
        <v>月</v>
      </c>
      <c r="E28" s="127">
        <v>46034.605300925927</v>
      </c>
      <c r="F28" s="128"/>
      <c r="G28" s="129" t="s">
        <v>43</v>
      </c>
      <c r="H28" s="130">
        <v>6.8</v>
      </c>
      <c r="I28" s="131">
        <f t="shared" si="1"/>
        <v>5.2</v>
      </c>
      <c r="J28" s="131">
        <v>5.2</v>
      </c>
      <c r="K28" s="327">
        <v>0.28199999999999997</v>
      </c>
      <c r="L28" s="131">
        <f t="shared" si="2"/>
        <v>4.9180000000000001</v>
      </c>
      <c r="M28" s="132">
        <v>0</v>
      </c>
      <c r="N28" s="132">
        <v>0</v>
      </c>
      <c r="O28" s="132">
        <v>0</v>
      </c>
      <c r="P28" s="133"/>
      <c r="Q28" s="134"/>
      <c r="R28" s="3" t="s">
        <v>21</v>
      </c>
    </row>
    <row r="29" spans="2:18" x14ac:dyDescent="0.4">
      <c r="B29" s="135"/>
      <c r="C29" s="125">
        <v>46034.63553240741</v>
      </c>
      <c r="D29" s="126" t="str">
        <f t="shared" si="0"/>
        <v>月</v>
      </c>
      <c r="E29" s="127">
        <v>46034.63553240741</v>
      </c>
      <c r="F29" s="128"/>
      <c r="G29" s="129" t="s">
        <v>43</v>
      </c>
      <c r="H29" s="130">
        <v>6.6</v>
      </c>
      <c r="I29" s="131">
        <f t="shared" si="1"/>
        <v>5.2</v>
      </c>
      <c r="J29" s="131">
        <v>5.2</v>
      </c>
      <c r="K29" s="327">
        <v>0.27700000000000002</v>
      </c>
      <c r="L29" s="131">
        <f t="shared" si="2"/>
        <v>4.923</v>
      </c>
      <c r="M29" s="132">
        <v>0</v>
      </c>
      <c r="N29" s="132">
        <v>0</v>
      </c>
      <c r="O29" s="132">
        <v>0</v>
      </c>
      <c r="P29" s="133"/>
      <c r="Q29" s="134"/>
      <c r="R29" s="3" t="s">
        <v>21</v>
      </c>
    </row>
    <row r="30" spans="2:18" x14ac:dyDescent="0.4">
      <c r="B30" s="135"/>
      <c r="C30" s="125">
        <v>46034.658252314817</v>
      </c>
      <c r="D30" s="126" t="str">
        <f t="shared" si="0"/>
        <v>月</v>
      </c>
      <c r="E30" s="127">
        <v>46034.658252314817</v>
      </c>
      <c r="F30" s="128"/>
      <c r="G30" s="129" t="s">
        <v>43</v>
      </c>
      <c r="H30" s="130">
        <v>6.6</v>
      </c>
      <c r="I30" s="131">
        <f t="shared" si="1"/>
        <v>5.2</v>
      </c>
      <c r="J30" s="131">
        <v>5.2</v>
      </c>
      <c r="K30" s="327">
        <v>0.252</v>
      </c>
      <c r="L30" s="131">
        <f t="shared" si="2"/>
        <v>4.9480000000000004</v>
      </c>
      <c r="M30" s="132">
        <v>0</v>
      </c>
      <c r="N30" s="132">
        <v>0</v>
      </c>
      <c r="O30" s="132">
        <v>0</v>
      </c>
      <c r="P30" s="133"/>
      <c r="Q30" s="134"/>
      <c r="R30" s="3" t="s">
        <v>21</v>
      </c>
    </row>
    <row r="31" spans="2:18" x14ac:dyDescent="0.4">
      <c r="B31" s="135"/>
      <c r="C31" s="125">
        <v>46035.345243055563</v>
      </c>
      <c r="D31" s="126" t="str">
        <f t="shared" si="0"/>
        <v>火</v>
      </c>
      <c r="E31" s="127">
        <v>46035.345243055563</v>
      </c>
      <c r="F31" s="128"/>
      <c r="G31" s="129" t="s">
        <v>72</v>
      </c>
      <c r="H31" s="130">
        <v>11.5</v>
      </c>
      <c r="I31" s="131">
        <f t="shared" si="1"/>
        <v>5.2</v>
      </c>
      <c r="J31" s="131">
        <v>5.2</v>
      </c>
      <c r="K31" s="327">
        <v>0</v>
      </c>
      <c r="L31" s="131">
        <f t="shared" si="2"/>
        <v>5.2</v>
      </c>
      <c r="M31" s="132">
        <v>0</v>
      </c>
      <c r="N31" s="132">
        <v>0</v>
      </c>
      <c r="O31" s="132">
        <v>0</v>
      </c>
      <c r="P31" s="133"/>
      <c r="Q31" s="134"/>
      <c r="R31" s="3" t="s">
        <v>21</v>
      </c>
    </row>
    <row r="32" spans="2:18" x14ac:dyDescent="0.4">
      <c r="B32" s="135"/>
      <c r="C32" s="125">
        <v>46035.367754629631</v>
      </c>
      <c r="D32" s="126" t="str">
        <f t="shared" si="0"/>
        <v>火</v>
      </c>
      <c r="E32" s="127">
        <v>46035.367754629631</v>
      </c>
      <c r="F32" s="128"/>
      <c r="G32" s="129" t="s">
        <v>72</v>
      </c>
      <c r="H32" s="130">
        <v>11.5</v>
      </c>
      <c r="I32" s="131">
        <f t="shared" si="1"/>
        <v>5.2</v>
      </c>
      <c r="J32" s="131">
        <v>5.2</v>
      </c>
      <c r="K32" s="327">
        <v>2.3E-2</v>
      </c>
      <c r="L32" s="131">
        <f t="shared" si="2"/>
        <v>5.1770000000000005</v>
      </c>
      <c r="M32" s="132">
        <v>0</v>
      </c>
      <c r="N32" s="132">
        <v>0</v>
      </c>
      <c r="O32" s="132">
        <v>0</v>
      </c>
      <c r="P32" s="133"/>
      <c r="Q32" s="134"/>
      <c r="R32" s="3" t="s">
        <v>21</v>
      </c>
    </row>
    <row r="33" spans="2:18" x14ac:dyDescent="0.4">
      <c r="B33" s="135"/>
      <c r="C33" s="125">
        <v>46035.394490740742</v>
      </c>
      <c r="D33" s="126" t="str">
        <f t="shared" si="0"/>
        <v>火</v>
      </c>
      <c r="E33" s="127">
        <v>46035.394490740742</v>
      </c>
      <c r="F33" s="128"/>
      <c r="G33" s="129" t="s">
        <v>70</v>
      </c>
      <c r="H33" s="130">
        <v>12</v>
      </c>
      <c r="I33" s="131">
        <f t="shared" si="1"/>
        <v>5.2</v>
      </c>
      <c r="J33" s="131">
        <v>5.2</v>
      </c>
      <c r="K33" s="327">
        <v>2.5000000000000001E-2</v>
      </c>
      <c r="L33" s="131">
        <f t="shared" si="2"/>
        <v>5.1749999999999998</v>
      </c>
      <c r="M33" s="132">
        <v>0</v>
      </c>
      <c r="N33" s="132">
        <v>0</v>
      </c>
      <c r="O33" s="132">
        <v>0</v>
      </c>
      <c r="P33" s="133"/>
      <c r="Q33" s="134"/>
      <c r="R33" s="3" t="s">
        <v>21</v>
      </c>
    </row>
    <row r="34" spans="2:18" x14ac:dyDescent="0.4">
      <c r="B34" s="135"/>
      <c r="C34" s="125">
        <v>46035.416388888887</v>
      </c>
      <c r="D34" s="126" t="str">
        <f t="shared" si="0"/>
        <v>火</v>
      </c>
      <c r="E34" s="127">
        <v>46035.416388888887</v>
      </c>
      <c r="F34" s="128"/>
      <c r="G34" s="129" t="s">
        <v>70</v>
      </c>
      <c r="H34" s="130">
        <v>12</v>
      </c>
      <c r="I34" s="131">
        <f t="shared" si="1"/>
        <v>5.2</v>
      </c>
      <c r="J34" s="131">
        <v>5.2</v>
      </c>
      <c r="K34" s="327">
        <v>0.04</v>
      </c>
      <c r="L34" s="131">
        <f t="shared" si="2"/>
        <v>5.16</v>
      </c>
      <c r="M34" s="132">
        <v>0</v>
      </c>
      <c r="N34" s="132">
        <v>0</v>
      </c>
      <c r="O34" s="132">
        <v>0</v>
      </c>
      <c r="P34" s="133"/>
      <c r="Q34" s="134"/>
      <c r="R34" s="3" t="s">
        <v>21</v>
      </c>
    </row>
    <row r="35" spans="2:18" x14ac:dyDescent="0.4">
      <c r="B35" s="135"/>
      <c r="C35" s="125">
        <v>46035.444976851853</v>
      </c>
      <c r="D35" s="126" t="str">
        <f t="shared" si="0"/>
        <v>火</v>
      </c>
      <c r="E35" s="127">
        <v>46035.444976851853</v>
      </c>
      <c r="F35" s="128"/>
      <c r="G35" s="129" t="s">
        <v>70</v>
      </c>
      <c r="H35" s="130">
        <v>10.3</v>
      </c>
      <c r="I35" s="131">
        <f t="shared" si="1"/>
        <v>5.2</v>
      </c>
      <c r="J35" s="131">
        <v>5.2</v>
      </c>
      <c r="K35" s="327">
        <v>1.2999999999999999E-2</v>
      </c>
      <c r="L35" s="131">
        <f t="shared" si="2"/>
        <v>5.1870000000000003</v>
      </c>
      <c r="M35" s="132">
        <v>0</v>
      </c>
      <c r="N35" s="132">
        <v>0</v>
      </c>
      <c r="O35" s="132">
        <v>0</v>
      </c>
      <c r="P35" s="133"/>
      <c r="Q35" s="134"/>
      <c r="R35" s="3" t="s">
        <v>21</v>
      </c>
    </row>
    <row r="36" spans="2:18" x14ac:dyDescent="0.4">
      <c r="B36" s="135"/>
      <c r="C36" s="125">
        <v>46035.468032407407</v>
      </c>
      <c r="D36" s="126" t="str">
        <f t="shared" si="0"/>
        <v>火</v>
      </c>
      <c r="E36" s="127">
        <v>46035.468032407407</v>
      </c>
      <c r="F36" s="128"/>
      <c r="G36" s="129" t="s">
        <v>70</v>
      </c>
      <c r="H36" s="130">
        <v>10.5</v>
      </c>
      <c r="I36" s="131">
        <f t="shared" si="1"/>
        <v>5.2</v>
      </c>
      <c r="J36" s="131">
        <v>5.2</v>
      </c>
      <c r="K36" s="327">
        <v>1E-3</v>
      </c>
      <c r="L36" s="131">
        <f t="shared" si="2"/>
        <v>5.1989999999999998</v>
      </c>
      <c r="M36" s="132">
        <v>0</v>
      </c>
      <c r="N36" s="132">
        <v>0</v>
      </c>
      <c r="O36" s="132">
        <v>0</v>
      </c>
      <c r="P36" s="133"/>
      <c r="Q36" s="134"/>
      <c r="R36" s="3" t="s">
        <v>21</v>
      </c>
    </row>
    <row r="37" spans="2:18" x14ac:dyDescent="0.4">
      <c r="B37" s="135"/>
      <c r="C37" s="125">
        <v>46035.492152777777</v>
      </c>
      <c r="D37" s="126" t="str">
        <f t="shared" si="0"/>
        <v>火</v>
      </c>
      <c r="E37" s="127">
        <v>46035.492152777777</v>
      </c>
      <c r="F37" s="128"/>
      <c r="G37" s="129" t="s">
        <v>70</v>
      </c>
      <c r="H37" s="130">
        <v>10.5</v>
      </c>
      <c r="I37" s="131">
        <f t="shared" si="1"/>
        <v>5.2</v>
      </c>
      <c r="J37" s="131">
        <v>5.2</v>
      </c>
      <c r="K37" s="327">
        <v>7.0000000000000007E-2</v>
      </c>
      <c r="L37" s="131">
        <f t="shared" si="2"/>
        <v>5.13</v>
      </c>
      <c r="M37" s="132">
        <v>0</v>
      </c>
      <c r="N37" s="132">
        <v>0</v>
      </c>
      <c r="O37" s="132">
        <v>0</v>
      </c>
      <c r="P37" s="133"/>
      <c r="Q37" s="134"/>
      <c r="R37" s="3" t="s">
        <v>21</v>
      </c>
    </row>
    <row r="38" spans="2:18" x14ac:dyDescent="0.4">
      <c r="B38" s="135"/>
      <c r="C38" s="125">
        <v>46035.520740740743</v>
      </c>
      <c r="D38" s="126" t="str">
        <f t="shared" si="0"/>
        <v>火</v>
      </c>
      <c r="E38" s="127">
        <v>46035.520740740743</v>
      </c>
      <c r="F38" s="128"/>
      <c r="G38" s="129" t="s">
        <v>72</v>
      </c>
      <c r="H38" s="130">
        <v>11.4</v>
      </c>
      <c r="I38" s="131">
        <f t="shared" si="1"/>
        <v>5.2</v>
      </c>
      <c r="J38" s="131">
        <v>5.2</v>
      </c>
      <c r="K38" s="327">
        <v>1.4E-2</v>
      </c>
      <c r="L38" s="131">
        <f t="shared" si="2"/>
        <v>5.1859999999999999</v>
      </c>
      <c r="M38" s="132">
        <v>0</v>
      </c>
      <c r="N38" s="132">
        <v>0</v>
      </c>
      <c r="O38" s="132">
        <v>0</v>
      </c>
      <c r="P38" s="133"/>
      <c r="Q38" s="134"/>
      <c r="R38" s="3" t="s">
        <v>21</v>
      </c>
    </row>
    <row r="39" spans="2:18" x14ac:dyDescent="0.4">
      <c r="B39" s="135"/>
      <c r="C39" s="125">
        <v>46035.678298611107</v>
      </c>
      <c r="D39" s="126" t="str">
        <f t="shared" si="0"/>
        <v>火</v>
      </c>
      <c r="E39" s="127">
        <v>46035.678298611107</v>
      </c>
      <c r="F39" s="128"/>
      <c r="G39" s="129" t="s">
        <v>43</v>
      </c>
      <c r="H39" s="130">
        <v>12.2</v>
      </c>
      <c r="I39" s="131">
        <f t="shared" si="1"/>
        <v>5.2</v>
      </c>
      <c r="J39" s="131">
        <v>5.2</v>
      </c>
      <c r="K39" s="327">
        <v>0</v>
      </c>
      <c r="L39" s="131">
        <f t="shared" si="2"/>
        <v>5.2</v>
      </c>
      <c r="M39" s="132">
        <v>0</v>
      </c>
      <c r="N39" s="132">
        <v>0</v>
      </c>
      <c r="O39" s="132">
        <v>0</v>
      </c>
      <c r="P39" s="133"/>
      <c r="Q39" s="134"/>
      <c r="R39" s="3" t="s">
        <v>21</v>
      </c>
    </row>
    <row r="40" spans="2:18" x14ac:dyDescent="0.4">
      <c r="B40" s="135"/>
      <c r="C40" s="125">
        <v>46035.699745370373</v>
      </c>
      <c r="D40" s="126" t="str">
        <f t="shared" si="0"/>
        <v>火</v>
      </c>
      <c r="E40" s="127">
        <v>46035.699745370373</v>
      </c>
      <c r="F40" s="128"/>
      <c r="G40" s="129" t="s">
        <v>43</v>
      </c>
      <c r="H40" s="130">
        <v>12.2</v>
      </c>
      <c r="I40" s="131">
        <f t="shared" si="1"/>
        <v>5.2</v>
      </c>
      <c r="J40" s="131">
        <v>5.2</v>
      </c>
      <c r="K40" s="327">
        <v>3.6999999999999998E-2</v>
      </c>
      <c r="L40" s="131">
        <f t="shared" si="2"/>
        <v>5.1630000000000003</v>
      </c>
      <c r="M40" s="132">
        <v>0</v>
      </c>
      <c r="N40" s="132">
        <v>0</v>
      </c>
      <c r="O40" s="132">
        <v>0</v>
      </c>
      <c r="P40" s="133"/>
      <c r="Q40" s="134"/>
      <c r="R40" s="3" t="s">
        <v>21</v>
      </c>
    </row>
    <row r="41" spans="2:18" x14ac:dyDescent="0.4">
      <c r="B41" s="135"/>
      <c r="C41" s="125">
        <v>46035.723726851851</v>
      </c>
      <c r="D41" s="126" t="str">
        <f t="shared" si="0"/>
        <v>火</v>
      </c>
      <c r="E41" s="127">
        <v>46035.723726851851</v>
      </c>
      <c r="F41" s="128"/>
      <c r="G41" s="129" t="s">
        <v>43</v>
      </c>
      <c r="H41" s="130">
        <v>11.2</v>
      </c>
      <c r="I41" s="131">
        <f t="shared" si="1"/>
        <v>5.2</v>
      </c>
      <c r="J41" s="131">
        <v>5.2</v>
      </c>
      <c r="K41" s="327">
        <v>2.7E-2</v>
      </c>
      <c r="L41" s="131">
        <f t="shared" si="2"/>
        <v>5.173</v>
      </c>
      <c r="M41" s="132">
        <v>0</v>
      </c>
      <c r="N41" s="132">
        <v>0</v>
      </c>
      <c r="O41" s="132">
        <v>0</v>
      </c>
      <c r="P41" s="133"/>
      <c r="Q41" s="134"/>
      <c r="R41" s="3" t="s">
        <v>21</v>
      </c>
    </row>
    <row r="42" spans="2:18" x14ac:dyDescent="0.4">
      <c r="B42" s="135"/>
      <c r="C42" s="125">
        <v>46035.744768518518</v>
      </c>
      <c r="D42" s="126" t="str">
        <f t="shared" si="0"/>
        <v>火</v>
      </c>
      <c r="E42" s="127">
        <v>46035.744768518518</v>
      </c>
      <c r="F42" s="128"/>
      <c r="G42" s="129" t="s">
        <v>43</v>
      </c>
      <c r="H42" s="130">
        <v>11.2</v>
      </c>
      <c r="I42" s="131">
        <f t="shared" si="1"/>
        <v>5.2</v>
      </c>
      <c r="J42" s="131">
        <v>5.2</v>
      </c>
      <c r="K42" s="327">
        <v>1.2999999999999999E-2</v>
      </c>
      <c r="L42" s="131">
        <f t="shared" si="2"/>
        <v>5.1870000000000003</v>
      </c>
      <c r="M42" s="132">
        <v>0</v>
      </c>
      <c r="N42" s="132">
        <v>0</v>
      </c>
      <c r="O42" s="132">
        <v>0</v>
      </c>
      <c r="P42" s="133"/>
      <c r="Q42" s="134"/>
      <c r="R42" s="3" t="s">
        <v>21</v>
      </c>
    </row>
    <row r="43" spans="2:18" x14ac:dyDescent="0.4">
      <c r="B43" s="135"/>
      <c r="C43" s="125">
        <v>46036.342037037037</v>
      </c>
      <c r="D43" s="126" t="str">
        <f t="shared" si="0"/>
        <v>水</v>
      </c>
      <c r="E43" s="127">
        <v>46036.342037037037</v>
      </c>
      <c r="F43" s="128"/>
      <c r="G43" s="129" t="s">
        <v>43</v>
      </c>
      <c r="H43" s="130">
        <v>3.9</v>
      </c>
      <c r="I43" s="131">
        <f t="shared" ref="I43:I74" si="3">J43</f>
        <v>5.2</v>
      </c>
      <c r="J43" s="131">
        <v>5.2</v>
      </c>
      <c r="K43" s="327">
        <v>0.12</v>
      </c>
      <c r="L43" s="131">
        <f t="shared" ref="L43:L74" si="4">J43-K43</f>
        <v>5.08</v>
      </c>
      <c r="M43" s="132">
        <v>0</v>
      </c>
      <c r="N43" s="132">
        <v>0</v>
      </c>
      <c r="O43" s="132">
        <v>0</v>
      </c>
      <c r="P43" s="133"/>
      <c r="Q43" s="134"/>
      <c r="R43" s="3" t="s">
        <v>21</v>
      </c>
    </row>
    <row r="44" spans="2:18" x14ac:dyDescent="0.4">
      <c r="B44" s="135"/>
      <c r="C44" s="125">
        <v>46036.366574074083</v>
      </c>
      <c r="D44" s="126" t="str">
        <f t="shared" si="0"/>
        <v>水</v>
      </c>
      <c r="E44" s="127">
        <v>46036.366574074083</v>
      </c>
      <c r="F44" s="128"/>
      <c r="G44" s="129" t="s">
        <v>43</v>
      </c>
      <c r="H44" s="130">
        <v>3.9</v>
      </c>
      <c r="I44" s="131">
        <f t="shared" si="3"/>
        <v>5.2</v>
      </c>
      <c r="J44" s="131">
        <v>5.2</v>
      </c>
      <c r="K44" s="327">
        <v>2.1999999999999999E-2</v>
      </c>
      <c r="L44" s="131">
        <f t="shared" si="4"/>
        <v>5.1779999999999999</v>
      </c>
      <c r="M44" s="132">
        <v>0</v>
      </c>
      <c r="N44" s="132">
        <v>0</v>
      </c>
      <c r="O44" s="132">
        <v>0</v>
      </c>
      <c r="P44" s="133"/>
      <c r="Q44" s="134"/>
      <c r="R44" s="3" t="s">
        <v>21</v>
      </c>
    </row>
    <row r="45" spans="2:18" x14ac:dyDescent="0.4">
      <c r="B45" s="135"/>
      <c r="C45" s="125">
        <v>46036.386724537027</v>
      </c>
      <c r="D45" s="126" t="str">
        <f t="shared" si="0"/>
        <v>水</v>
      </c>
      <c r="E45" s="127">
        <v>46036.386724537027</v>
      </c>
      <c r="F45" s="128"/>
      <c r="G45" s="129" t="s">
        <v>43</v>
      </c>
      <c r="H45" s="130">
        <v>7.9</v>
      </c>
      <c r="I45" s="131">
        <f t="shared" si="3"/>
        <v>5.2</v>
      </c>
      <c r="J45" s="131">
        <v>5.2</v>
      </c>
      <c r="K45" s="327">
        <v>6.9000000000000006E-2</v>
      </c>
      <c r="L45" s="131">
        <f t="shared" si="4"/>
        <v>5.1310000000000002</v>
      </c>
      <c r="M45" s="132">
        <v>0</v>
      </c>
      <c r="N45" s="132">
        <v>0</v>
      </c>
      <c r="O45" s="132">
        <v>0</v>
      </c>
      <c r="P45" s="133"/>
      <c r="Q45" s="134"/>
    </row>
    <row r="46" spans="2:18" x14ac:dyDescent="0.4">
      <c r="B46" s="135"/>
      <c r="C46" s="125">
        <v>46036.407094907408</v>
      </c>
      <c r="D46" s="126" t="str">
        <f t="shared" si="0"/>
        <v>水</v>
      </c>
      <c r="E46" s="127">
        <v>46036.407094907408</v>
      </c>
      <c r="F46" s="128"/>
      <c r="G46" s="129" t="s">
        <v>43</v>
      </c>
      <c r="H46" s="130">
        <v>7.9</v>
      </c>
      <c r="I46" s="131">
        <f t="shared" si="3"/>
        <v>5.2</v>
      </c>
      <c r="J46" s="131">
        <v>5.2</v>
      </c>
      <c r="K46" s="327">
        <v>3.9E-2</v>
      </c>
      <c r="L46" s="131">
        <f t="shared" si="4"/>
        <v>5.1610000000000005</v>
      </c>
      <c r="M46" s="132">
        <v>0</v>
      </c>
      <c r="N46" s="132">
        <v>0</v>
      </c>
      <c r="O46" s="132">
        <v>0</v>
      </c>
      <c r="P46" s="133"/>
      <c r="Q46" s="134"/>
    </row>
    <row r="47" spans="2:18" x14ac:dyDescent="0.4">
      <c r="B47" s="135"/>
      <c r="C47" s="125">
        <v>46036.434918981482</v>
      </c>
      <c r="D47" s="126" t="str">
        <f t="shared" si="0"/>
        <v>水</v>
      </c>
      <c r="E47" s="127">
        <v>46036.434918981482</v>
      </c>
      <c r="F47" s="128"/>
      <c r="G47" s="129" t="s">
        <v>43</v>
      </c>
      <c r="H47" s="130">
        <v>8.4</v>
      </c>
      <c r="I47" s="131">
        <f t="shared" si="3"/>
        <v>5.2</v>
      </c>
      <c r="J47" s="131">
        <v>5.2</v>
      </c>
      <c r="K47" s="327">
        <v>9.7000000000000003E-2</v>
      </c>
      <c r="L47" s="131">
        <f t="shared" si="4"/>
        <v>5.1029999999999998</v>
      </c>
      <c r="M47" s="132">
        <v>0</v>
      </c>
      <c r="N47" s="132">
        <v>0</v>
      </c>
      <c r="O47" s="132">
        <v>0</v>
      </c>
      <c r="P47" s="133"/>
      <c r="Q47" s="134"/>
    </row>
    <row r="48" spans="2:18" x14ac:dyDescent="0.4">
      <c r="B48" s="135"/>
      <c r="C48" s="125">
        <v>46036.457025462973</v>
      </c>
      <c r="D48" s="126" t="str">
        <f t="shared" si="0"/>
        <v>水</v>
      </c>
      <c r="E48" s="127">
        <v>46036.457025462973</v>
      </c>
      <c r="F48" s="128"/>
      <c r="G48" s="129" t="s">
        <v>43</v>
      </c>
      <c r="H48" s="130">
        <v>8.4</v>
      </c>
      <c r="I48" s="131">
        <f t="shared" si="3"/>
        <v>5.2</v>
      </c>
      <c r="J48" s="131">
        <v>5.2</v>
      </c>
      <c r="K48" s="327">
        <v>6.7000000000000004E-2</v>
      </c>
      <c r="L48" s="131">
        <f t="shared" si="4"/>
        <v>5.133</v>
      </c>
      <c r="M48" s="132">
        <v>0</v>
      </c>
      <c r="N48" s="132">
        <v>0</v>
      </c>
      <c r="O48" s="132">
        <v>0</v>
      </c>
      <c r="P48" s="133"/>
      <c r="Q48" s="134"/>
    </row>
    <row r="49" spans="2:18" x14ac:dyDescent="0.4">
      <c r="B49" s="135"/>
      <c r="C49" s="125">
        <v>46036.479837962957</v>
      </c>
      <c r="D49" s="126" t="str">
        <f t="shared" si="0"/>
        <v>水</v>
      </c>
      <c r="E49" s="127">
        <v>46036.479837962957</v>
      </c>
      <c r="F49" s="128"/>
      <c r="G49" s="129" t="s">
        <v>43</v>
      </c>
      <c r="H49" s="130">
        <v>8.1</v>
      </c>
      <c r="I49" s="131">
        <f t="shared" si="3"/>
        <v>5.2</v>
      </c>
      <c r="J49" s="131">
        <v>5.2</v>
      </c>
      <c r="K49" s="327">
        <v>6.2E-2</v>
      </c>
      <c r="L49" s="131">
        <f t="shared" si="4"/>
        <v>5.1379999999999999</v>
      </c>
      <c r="M49" s="132">
        <v>0</v>
      </c>
      <c r="N49" s="132">
        <v>0</v>
      </c>
      <c r="O49" s="132">
        <v>0</v>
      </c>
      <c r="P49" s="133"/>
      <c r="Q49" s="134"/>
    </row>
    <row r="50" spans="2:18" x14ac:dyDescent="0.4">
      <c r="B50" s="135"/>
      <c r="C50" s="125">
        <v>46036.615173611113</v>
      </c>
      <c r="D50" s="126" t="str">
        <f t="shared" si="0"/>
        <v>水</v>
      </c>
      <c r="E50" s="127">
        <v>46036.615173611113</v>
      </c>
      <c r="F50" s="128"/>
      <c r="G50" s="129" t="s">
        <v>43</v>
      </c>
      <c r="H50" s="130">
        <v>10.8</v>
      </c>
      <c r="I50" s="131">
        <f t="shared" si="3"/>
        <v>5.2</v>
      </c>
      <c r="J50" s="131">
        <v>5.2</v>
      </c>
      <c r="K50" s="327">
        <v>4.8000000000000001E-2</v>
      </c>
      <c r="L50" s="131">
        <f t="shared" si="4"/>
        <v>5.1520000000000001</v>
      </c>
      <c r="M50" s="132">
        <v>0</v>
      </c>
      <c r="N50" s="132">
        <v>0</v>
      </c>
      <c r="O50" s="132">
        <v>0</v>
      </c>
      <c r="P50" s="133"/>
      <c r="Q50" s="134"/>
    </row>
    <row r="51" spans="2:18" x14ac:dyDescent="0.4">
      <c r="B51" s="135"/>
      <c r="C51" s="125">
        <v>46036.63590277778</v>
      </c>
      <c r="D51" s="126" t="str">
        <f t="shared" si="0"/>
        <v>水</v>
      </c>
      <c r="E51" s="127">
        <v>46036.63590277778</v>
      </c>
      <c r="F51" s="128"/>
      <c r="G51" s="129" t="s">
        <v>43</v>
      </c>
      <c r="H51" s="130">
        <v>10.199999999999999</v>
      </c>
      <c r="I51" s="131">
        <f t="shared" si="3"/>
        <v>5.2</v>
      </c>
      <c r="J51" s="131">
        <v>5.2</v>
      </c>
      <c r="K51" s="327">
        <v>5.1999999999999998E-2</v>
      </c>
      <c r="L51" s="131">
        <f t="shared" si="4"/>
        <v>5.1480000000000006</v>
      </c>
      <c r="M51" s="132">
        <v>0</v>
      </c>
      <c r="N51" s="132">
        <v>0</v>
      </c>
      <c r="O51" s="132">
        <v>0</v>
      </c>
      <c r="P51" s="133"/>
      <c r="Q51" s="134"/>
    </row>
    <row r="52" spans="2:18" x14ac:dyDescent="0.4">
      <c r="B52" s="135"/>
      <c r="C52" s="125">
        <v>46036.656701388893</v>
      </c>
      <c r="D52" s="126" t="str">
        <f t="shared" si="0"/>
        <v>水</v>
      </c>
      <c r="E52" s="127">
        <v>46036.656701388893</v>
      </c>
      <c r="F52" s="128"/>
      <c r="G52" s="129" t="s">
        <v>43</v>
      </c>
      <c r="H52" s="130">
        <v>10.199999999999999</v>
      </c>
      <c r="I52" s="131">
        <f t="shared" si="3"/>
        <v>5.2</v>
      </c>
      <c r="J52" s="131">
        <v>5.2</v>
      </c>
      <c r="K52" s="327">
        <v>2.4E-2</v>
      </c>
      <c r="L52" s="131">
        <f t="shared" si="4"/>
        <v>5.1760000000000002</v>
      </c>
      <c r="M52" s="132">
        <v>0</v>
      </c>
      <c r="N52" s="132">
        <v>0</v>
      </c>
      <c r="O52" s="132">
        <v>0</v>
      </c>
      <c r="P52" s="133"/>
      <c r="Q52" s="134"/>
    </row>
    <row r="53" spans="2:18" x14ac:dyDescent="0.4">
      <c r="B53" s="135"/>
      <c r="C53" s="125">
        <v>46036.688391203701</v>
      </c>
      <c r="D53" s="126" t="str">
        <f t="shared" si="0"/>
        <v>水</v>
      </c>
      <c r="E53" s="127">
        <v>46036.688391203701</v>
      </c>
      <c r="F53" s="128"/>
      <c r="G53" s="129" t="s">
        <v>43</v>
      </c>
      <c r="H53" s="130">
        <v>9.9</v>
      </c>
      <c r="I53" s="131">
        <f t="shared" si="3"/>
        <v>5.2</v>
      </c>
      <c r="J53" s="131">
        <v>5.2</v>
      </c>
      <c r="K53" s="327">
        <v>6.2E-2</v>
      </c>
      <c r="L53" s="131">
        <f t="shared" si="4"/>
        <v>5.1379999999999999</v>
      </c>
      <c r="M53" s="132">
        <v>0</v>
      </c>
      <c r="N53" s="132">
        <v>0</v>
      </c>
      <c r="O53" s="132">
        <v>0</v>
      </c>
      <c r="P53" s="133"/>
      <c r="Q53" s="134"/>
    </row>
    <row r="54" spans="2:18" x14ac:dyDescent="0.4">
      <c r="B54" s="135"/>
      <c r="C54" s="125">
        <v>46036.712384259263</v>
      </c>
      <c r="D54" s="126" t="str">
        <f t="shared" si="0"/>
        <v>水</v>
      </c>
      <c r="E54" s="127">
        <v>46036.712384259263</v>
      </c>
      <c r="F54" s="128"/>
      <c r="G54" s="129" t="s">
        <v>43</v>
      </c>
      <c r="H54" s="130">
        <v>9.6</v>
      </c>
      <c r="I54" s="131">
        <f t="shared" si="3"/>
        <v>5.2</v>
      </c>
      <c r="J54" s="131">
        <v>5.2</v>
      </c>
      <c r="K54" s="327">
        <v>4.3999999999999997E-2</v>
      </c>
      <c r="L54" s="131">
        <f t="shared" si="4"/>
        <v>5.1560000000000006</v>
      </c>
      <c r="M54" s="132">
        <v>0</v>
      </c>
      <c r="N54" s="132">
        <v>0</v>
      </c>
      <c r="O54" s="132">
        <v>0</v>
      </c>
      <c r="P54" s="133"/>
      <c r="Q54" s="134"/>
    </row>
    <row r="55" spans="2:18" x14ac:dyDescent="0.4">
      <c r="B55" s="135"/>
      <c r="C55" s="125">
        <v>46036.752210648148</v>
      </c>
      <c r="D55" s="126" t="str">
        <f t="shared" si="0"/>
        <v>水</v>
      </c>
      <c r="E55" s="127">
        <v>46036.752210648148</v>
      </c>
      <c r="F55" s="128"/>
      <c r="G55" s="129" t="s">
        <v>43</v>
      </c>
      <c r="H55" s="130">
        <v>8.1999999999999993</v>
      </c>
      <c r="I55" s="131">
        <f t="shared" si="3"/>
        <v>5.2</v>
      </c>
      <c r="J55" s="131">
        <v>5.2</v>
      </c>
      <c r="K55" s="327">
        <v>0</v>
      </c>
      <c r="L55" s="131">
        <f t="shared" si="4"/>
        <v>5.2</v>
      </c>
      <c r="M55" s="132">
        <v>0</v>
      </c>
      <c r="N55" s="132">
        <v>0</v>
      </c>
      <c r="O55" s="132">
        <v>0</v>
      </c>
      <c r="P55" s="133"/>
      <c r="Q55" s="134"/>
    </row>
    <row r="56" spans="2:18" x14ac:dyDescent="0.4">
      <c r="B56" s="135"/>
      <c r="C56" s="125">
        <v>46036.771886574083</v>
      </c>
      <c r="D56" s="126" t="str">
        <f t="shared" si="0"/>
        <v>水</v>
      </c>
      <c r="E56" s="127">
        <v>46036.771886574083</v>
      </c>
      <c r="F56" s="128"/>
      <c r="G56" s="129" t="s">
        <v>43</v>
      </c>
      <c r="H56" s="130">
        <v>8.1999999999999993</v>
      </c>
      <c r="I56" s="131">
        <f t="shared" si="3"/>
        <v>5.2</v>
      </c>
      <c r="J56" s="131">
        <v>5.2</v>
      </c>
      <c r="K56" s="327">
        <v>8.2000000000000003E-2</v>
      </c>
      <c r="L56" s="131">
        <f t="shared" si="4"/>
        <v>5.1180000000000003</v>
      </c>
      <c r="M56" s="132">
        <v>0</v>
      </c>
      <c r="N56" s="132">
        <v>0</v>
      </c>
      <c r="O56" s="132">
        <v>0</v>
      </c>
      <c r="P56" s="133"/>
      <c r="Q56" s="134"/>
    </row>
    <row r="57" spans="2:18" x14ac:dyDescent="0.4">
      <c r="B57" s="135"/>
      <c r="C57" s="125">
        <v>46037.345254629632</v>
      </c>
      <c r="D57" s="126" t="str">
        <f t="shared" si="0"/>
        <v>木</v>
      </c>
      <c r="E57" s="127">
        <v>46037.345254629632</v>
      </c>
      <c r="F57" s="128"/>
      <c r="G57" s="129" t="s">
        <v>43</v>
      </c>
      <c r="H57" s="130">
        <v>4.5999999999999996</v>
      </c>
      <c r="I57" s="131">
        <f t="shared" si="3"/>
        <v>5.2</v>
      </c>
      <c r="J57" s="131">
        <v>5.2</v>
      </c>
      <c r="K57" s="327">
        <v>0.112</v>
      </c>
      <c r="L57" s="131">
        <f t="shared" si="4"/>
        <v>5.0880000000000001</v>
      </c>
      <c r="M57" s="132">
        <v>0</v>
      </c>
      <c r="N57" s="132">
        <v>0</v>
      </c>
      <c r="O57" s="132">
        <v>0</v>
      </c>
      <c r="P57" s="133"/>
      <c r="Q57" s="134"/>
    </row>
    <row r="58" spans="2:18" x14ac:dyDescent="0.4">
      <c r="B58" s="135"/>
      <c r="C58" s="125">
        <v>46037.377326388887</v>
      </c>
      <c r="D58" s="126" t="str">
        <f t="shared" si="0"/>
        <v>木</v>
      </c>
      <c r="E58" s="127">
        <v>46037.377326388887</v>
      </c>
      <c r="F58" s="128"/>
      <c r="G58" s="129" t="s">
        <v>43</v>
      </c>
      <c r="H58" s="130">
        <v>7.1</v>
      </c>
      <c r="I58" s="131">
        <f t="shared" si="3"/>
        <v>5.2</v>
      </c>
      <c r="J58" s="131">
        <v>5.2</v>
      </c>
      <c r="K58" s="327">
        <v>6.0000000000000001E-3</v>
      </c>
      <c r="L58" s="131">
        <f t="shared" si="4"/>
        <v>5.194</v>
      </c>
      <c r="M58" s="132">
        <v>0</v>
      </c>
      <c r="N58" s="132">
        <v>0</v>
      </c>
      <c r="O58" s="132">
        <v>0</v>
      </c>
      <c r="P58" s="133"/>
      <c r="Q58" s="134"/>
    </row>
    <row r="59" spans="2:18" x14ac:dyDescent="0.4">
      <c r="B59" s="135"/>
      <c r="C59" s="125">
        <v>46037.406192129631</v>
      </c>
      <c r="D59" s="126" t="str">
        <f t="shared" si="0"/>
        <v>木</v>
      </c>
      <c r="E59" s="127">
        <v>46037.406192129631</v>
      </c>
      <c r="F59" s="128"/>
      <c r="G59" s="129" t="s">
        <v>43</v>
      </c>
      <c r="H59" s="130">
        <v>7.1</v>
      </c>
      <c r="I59" s="131">
        <f t="shared" si="3"/>
        <v>5.2</v>
      </c>
      <c r="J59" s="131">
        <v>5.2</v>
      </c>
      <c r="K59" s="327">
        <v>2.1999999999999999E-2</v>
      </c>
      <c r="L59" s="131">
        <f t="shared" si="4"/>
        <v>5.1779999999999999</v>
      </c>
      <c r="M59" s="132">
        <v>0</v>
      </c>
      <c r="N59" s="132">
        <v>0</v>
      </c>
      <c r="O59" s="132">
        <v>0</v>
      </c>
      <c r="P59" s="133"/>
      <c r="Q59" s="134"/>
    </row>
    <row r="60" spans="2:18" x14ac:dyDescent="0.4">
      <c r="B60" s="135"/>
      <c r="C60" s="125">
        <v>46037.426041666673</v>
      </c>
      <c r="D60" s="126" t="str">
        <f t="shared" si="0"/>
        <v>木</v>
      </c>
      <c r="E60" s="127">
        <v>46037.426041666673</v>
      </c>
      <c r="F60" s="128"/>
      <c r="G60" s="129" t="s">
        <v>72</v>
      </c>
      <c r="H60" s="130">
        <v>9.1</v>
      </c>
      <c r="I60" s="131">
        <f t="shared" si="3"/>
        <v>5.2</v>
      </c>
      <c r="J60" s="131">
        <v>5.2</v>
      </c>
      <c r="K60" s="327">
        <v>3.5999999999999997E-2</v>
      </c>
      <c r="L60" s="131">
        <f t="shared" si="4"/>
        <v>5.1640000000000006</v>
      </c>
      <c r="M60" s="132">
        <v>0</v>
      </c>
      <c r="N60" s="132">
        <v>0</v>
      </c>
      <c r="O60" s="132">
        <v>0</v>
      </c>
      <c r="P60" s="133"/>
      <c r="Q60" s="134"/>
    </row>
    <row r="61" spans="2:18" x14ac:dyDescent="0.4">
      <c r="B61" s="135"/>
      <c r="C61" s="125">
        <v>46037.455775462957</v>
      </c>
      <c r="D61" s="126" t="str">
        <f t="shared" si="0"/>
        <v>木</v>
      </c>
      <c r="E61" s="127">
        <v>46037.455775462957</v>
      </c>
      <c r="F61" s="128"/>
      <c r="G61" s="129" t="s">
        <v>72</v>
      </c>
      <c r="H61" s="130">
        <v>9.1</v>
      </c>
      <c r="I61" s="131">
        <f t="shared" si="3"/>
        <v>5.2</v>
      </c>
      <c r="J61" s="131">
        <v>5.2</v>
      </c>
      <c r="K61" s="327">
        <v>5.0000000000000001E-3</v>
      </c>
      <c r="L61" s="131">
        <f t="shared" si="4"/>
        <v>5.1950000000000003</v>
      </c>
      <c r="M61" s="132">
        <v>0</v>
      </c>
      <c r="N61" s="132">
        <v>0</v>
      </c>
      <c r="O61" s="132">
        <v>0</v>
      </c>
      <c r="P61" s="133"/>
      <c r="Q61" s="134"/>
      <c r="R61" s="3" t="s">
        <v>21</v>
      </c>
    </row>
    <row r="62" spans="2:18" x14ac:dyDescent="0.4">
      <c r="B62" s="135"/>
      <c r="C62" s="125">
        <v>46037.477500000001</v>
      </c>
      <c r="D62" s="126" t="str">
        <f t="shared" si="0"/>
        <v>木</v>
      </c>
      <c r="E62" s="127">
        <v>46037.477500000001</v>
      </c>
      <c r="F62" s="128"/>
      <c r="G62" s="129" t="s">
        <v>72</v>
      </c>
      <c r="H62" s="130">
        <v>12.4</v>
      </c>
      <c r="I62" s="131">
        <f t="shared" si="3"/>
        <v>5.2</v>
      </c>
      <c r="J62" s="131">
        <v>5.2</v>
      </c>
      <c r="K62" s="327">
        <v>1E-3</v>
      </c>
      <c r="L62" s="131">
        <f t="shared" si="4"/>
        <v>5.1989999999999998</v>
      </c>
      <c r="M62" s="132">
        <v>0</v>
      </c>
      <c r="N62" s="132">
        <v>0</v>
      </c>
      <c r="O62" s="132">
        <v>0</v>
      </c>
      <c r="P62" s="133"/>
      <c r="Q62" s="134"/>
      <c r="R62" s="3" t="s">
        <v>21</v>
      </c>
    </row>
    <row r="63" spans="2:18" x14ac:dyDescent="0.4">
      <c r="B63" s="135"/>
      <c r="C63" s="125">
        <v>46037.502754629633</v>
      </c>
      <c r="D63" s="126" t="str">
        <f t="shared" si="0"/>
        <v>木</v>
      </c>
      <c r="E63" s="127">
        <v>46037.502754629633</v>
      </c>
      <c r="F63" s="128"/>
      <c r="G63" s="129" t="s">
        <v>43</v>
      </c>
      <c r="H63" s="130">
        <v>13</v>
      </c>
      <c r="I63" s="131">
        <f t="shared" si="3"/>
        <v>5.2</v>
      </c>
      <c r="J63" s="131">
        <v>5.2</v>
      </c>
      <c r="K63" s="327">
        <v>0.13800000000000001</v>
      </c>
      <c r="L63" s="131">
        <f t="shared" si="4"/>
        <v>5.0620000000000003</v>
      </c>
      <c r="M63" s="132">
        <v>0</v>
      </c>
      <c r="N63" s="132">
        <v>0</v>
      </c>
      <c r="O63" s="132">
        <v>0</v>
      </c>
      <c r="P63" s="133"/>
      <c r="Q63" s="134"/>
      <c r="R63" s="3" t="s">
        <v>21</v>
      </c>
    </row>
    <row r="64" spans="2:18" x14ac:dyDescent="0.4">
      <c r="B64" s="135"/>
      <c r="C64" s="125">
        <v>46037.526342592602</v>
      </c>
      <c r="D64" s="126" t="str">
        <f t="shared" si="0"/>
        <v>木</v>
      </c>
      <c r="E64" s="127">
        <v>46037.526342592602</v>
      </c>
      <c r="F64" s="128"/>
      <c r="G64" s="129" t="s">
        <v>43</v>
      </c>
      <c r="H64" s="130">
        <v>13</v>
      </c>
      <c r="I64" s="131">
        <f t="shared" si="3"/>
        <v>5.2</v>
      </c>
      <c r="J64" s="131">
        <v>5.2</v>
      </c>
      <c r="K64" s="327">
        <v>1.3959999999999999</v>
      </c>
      <c r="L64" s="131">
        <f t="shared" si="4"/>
        <v>3.8040000000000003</v>
      </c>
      <c r="M64" s="132">
        <v>0</v>
      </c>
      <c r="N64" s="132">
        <v>0</v>
      </c>
      <c r="O64" s="132">
        <v>0</v>
      </c>
      <c r="P64" s="133"/>
      <c r="Q64" s="134"/>
      <c r="R64" s="3" t="s">
        <v>21</v>
      </c>
    </row>
    <row r="65" spans="2:18" x14ac:dyDescent="0.4">
      <c r="B65" s="135"/>
      <c r="C65" s="125">
        <v>46037.640277777777</v>
      </c>
      <c r="D65" s="126" t="str">
        <f t="shared" si="0"/>
        <v>木</v>
      </c>
      <c r="E65" s="127">
        <v>46037.640277777777</v>
      </c>
      <c r="F65" s="128"/>
      <c r="G65" s="129" t="s">
        <v>43</v>
      </c>
      <c r="H65" s="130">
        <v>16</v>
      </c>
      <c r="I65" s="131">
        <f t="shared" si="3"/>
        <v>5.2</v>
      </c>
      <c r="J65" s="131">
        <v>5.2</v>
      </c>
      <c r="K65" s="327">
        <v>0.128</v>
      </c>
      <c r="L65" s="131">
        <f t="shared" si="4"/>
        <v>5.0720000000000001</v>
      </c>
      <c r="M65" s="132">
        <v>0</v>
      </c>
      <c r="N65" s="132">
        <v>0</v>
      </c>
      <c r="O65" s="132">
        <v>0</v>
      </c>
      <c r="P65" s="133"/>
      <c r="Q65" s="134"/>
      <c r="R65" s="3" t="s">
        <v>21</v>
      </c>
    </row>
    <row r="66" spans="2:18" x14ac:dyDescent="0.4">
      <c r="B66" s="135"/>
      <c r="C66" s="125">
        <v>46037.662592592591</v>
      </c>
      <c r="D66" s="126" t="str">
        <f t="shared" si="0"/>
        <v>木</v>
      </c>
      <c r="E66" s="127">
        <v>46037.662592592591</v>
      </c>
      <c r="F66" s="128"/>
      <c r="G66" s="129" t="s">
        <v>43</v>
      </c>
      <c r="H66" s="130">
        <v>16</v>
      </c>
      <c r="I66" s="131">
        <f t="shared" si="3"/>
        <v>5.2</v>
      </c>
      <c r="J66" s="131">
        <v>5.2</v>
      </c>
      <c r="K66" s="327">
        <v>7.3999999999999996E-2</v>
      </c>
      <c r="L66" s="131">
        <f t="shared" si="4"/>
        <v>5.1260000000000003</v>
      </c>
      <c r="M66" s="132">
        <v>0</v>
      </c>
      <c r="N66" s="132">
        <v>0</v>
      </c>
      <c r="O66" s="132">
        <v>0</v>
      </c>
      <c r="P66" s="133"/>
      <c r="Q66" s="134"/>
      <c r="R66" s="3" t="s">
        <v>21</v>
      </c>
    </row>
    <row r="67" spans="2:18" x14ac:dyDescent="0.4">
      <c r="B67" s="135"/>
      <c r="C67" s="125">
        <v>46037.687615740739</v>
      </c>
      <c r="D67" s="126" t="str">
        <f t="shared" si="0"/>
        <v>木</v>
      </c>
      <c r="E67" s="127">
        <v>46037.687615740739</v>
      </c>
      <c r="F67" s="128"/>
      <c r="G67" s="129" t="s">
        <v>72</v>
      </c>
      <c r="H67" s="130">
        <v>15.4</v>
      </c>
      <c r="I67" s="131">
        <f t="shared" si="3"/>
        <v>5.2</v>
      </c>
      <c r="J67" s="131">
        <v>5.2</v>
      </c>
      <c r="K67" s="327">
        <v>6.0000000000000001E-3</v>
      </c>
      <c r="L67" s="131">
        <f t="shared" si="4"/>
        <v>5.194</v>
      </c>
      <c r="M67" s="132">
        <v>0</v>
      </c>
      <c r="N67" s="132">
        <v>0</v>
      </c>
      <c r="O67" s="132">
        <v>0</v>
      </c>
      <c r="P67" s="133"/>
      <c r="Q67" s="134"/>
      <c r="R67" s="3" t="s">
        <v>21</v>
      </c>
    </row>
    <row r="68" spans="2:18" x14ac:dyDescent="0.4">
      <c r="B68" s="135"/>
      <c r="C68" s="125">
        <v>46038.33357638889</v>
      </c>
      <c r="D68" s="126" t="str">
        <f t="shared" si="0"/>
        <v>金</v>
      </c>
      <c r="E68" s="127">
        <v>46038.33357638889</v>
      </c>
      <c r="F68" s="128"/>
      <c r="G68" s="129" t="s">
        <v>43</v>
      </c>
      <c r="H68" s="130">
        <v>9.9</v>
      </c>
      <c r="I68" s="131">
        <f t="shared" si="3"/>
        <v>5.2</v>
      </c>
      <c r="J68" s="131">
        <v>5.2</v>
      </c>
      <c r="K68" s="327">
        <v>0.04</v>
      </c>
      <c r="L68" s="131">
        <f t="shared" si="4"/>
        <v>5.16</v>
      </c>
      <c r="M68" s="132">
        <v>0</v>
      </c>
      <c r="N68" s="132">
        <v>0</v>
      </c>
      <c r="O68" s="132">
        <v>0</v>
      </c>
      <c r="P68" s="133"/>
      <c r="Q68" s="134"/>
      <c r="R68" s="3" t="s">
        <v>21</v>
      </c>
    </row>
    <row r="69" spans="2:18" x14ac:dyDescent="0.4">
      <c r="B69" s="135"/>
      <c r="C69" s="125">
        <v>46038.354386574072</v>
      </c>
      <c r="D69" s="126" t="str">
        <f t="shared" si="0"/>
        <v>金</v>
      </c>
      <c r="E69" s="127">
        <v>46038.354386574072</v>
      </c>
      <c r="F69" s="128"/>
      <c r="G69" s="129" t="s">
        <v>43</v>
      </c>
      <c r="H69" s="130">
        <v>9.9</v>
      </c>
      <c r="I69" s="131">
        <f t="shared" si="3"/>
        <v>5.2</v>
      </c>
      <c r="J69" s="131">
        <v>5.2</v>
      </c>
      <c r="K69" s="327">
        <v>3.2000000000000001E-2</v>
      </c>
      <c r="L69" s="131">
        <f t="shared" si="4"/>
        <v>5.1680000000000001</v>
      </c>
      <c r="M69" s="132">
        <v>0</v>
      </c>
      <c r="N69" s="132">
        <v>0</v>
      </c>
      <c r="O69" s="132">
        <v>0</v>
      </c>
      <c r="P69" s="133"/>
      <c r="Q69" s="134"/>
      <c r="R69" s="3" t="s">
        <v>21</v>
      </c>
    </row>
    <row r="70" spans="2:18" x14ac:dyDescent="0.4">
      <c r="B70" s="135"/>
      <c r="C70" s="125">
        <v>46038.383275462962</v>
      </c>
      <c r="D70" s="126" t="str">
        <f t="shared" si="0"/>
        <v>金</v>
      </c>
      <c r="E70" s="127">
        <v>46038.383275462962</v>
      </c>
      <c r="F70" s="128"/>
      <c r="G70" s="129" t="s">
        <v>72</v>
      </c>
      <c r="H70" s="130">
        <v>10</v>
      </c>
      <c r="I70" s="131">
        <f t="shared" si="3"/>
        <v>5.2</v>
      </c>
      <c r="J70" s="131">
        <v>5.2</v>
      </c>
      <c r="K70" s="327">
        <v>5.3999999999999999E-2</v>
      </c>
      <c r="L70" s="131">
        <f t="shared" si="4"/>
        <v>5.1459999999999999</v>
      </c>
      <c r="M70" s="132">
        <v>0</v>
      </c>
      <c r="N70" s="132">
        <v>0</v>
      </c>
      <c r="O70" s="132">
        <v>0</v>
      </c>
      <c r="P70" s="133"/>
      <c r="Q70" s="134"/>
      <c r="R70" s="3" t="s">
        <v>21</v>
      </c>
    </row>
    <row r="71" spans="2:18" x14ac:dyDescent="0.4">
      <c r="B71" s="135"/>
      <c r="C71" s="125">
        <v>46038.4065625</v>
      </c>
      <c r="D71" s="126" t="str">
        <f t="shared" si="0"/>
        <v>金</v>
      </c>
      <c r="E71" s="127">
        <v>46038.4065625</v>
      </c>
      <c r="F71" s="128"/>
      <c r="G71" s="129" t="s">
        <v>72</v>
      </c>
      <c r="H71" s="130">
        <v>10</v>
      </c>
      <c r="I71" s="131">
        <f t="shared" si="3"/>
        <v>5.2</v>
      </c>
      <c r="J71" s="131">
        <v>5.2</v>
      </c>
      <c r="K71" s="327">
        <v>9.8000000000000004E-2</v>
      </c>
      <c r="L71" s="131">
        <f t="shared" si="4"/>
        <v>5.1020000000000003</v>
      </c>
      <c r="M71" s="132">
        <v>0</v>
      </c>
      <c r="N71" s="132">
        <v>0</v>
      </c>
      <c r="O71" s="132">
        <v>0</v>
      </c>
      <c r="P71" s="133"/>
      <c r="Q71" s="134"/>
      <c r="R71" s="3" t="s">
        <v>21</v>
      </c>
    </row>
    <row r="72" spans="2:18" x14ac:dyDescent="0.4">
      <c r="B72" s="135"/>
      <c r="C72" s="125">
        <v>46038.432696759257</v>
      </c>
      <c r="D72" s="126" t="str">
        <f t="shared" si="0"/>
        <v>金</v>
      </c>
      <c r="E72" s="127">
        <v>46038.432696759257</v>
      </c>
      <c r="F72" s="128"/>
      <c r="G72" s="129" t="s">
        <v>43</v>
      </c>
      <c r="H72" s="130">
        <v>13.6</v>
      </c>
      <c r="I72" s="131">
        <f t="shared" si="3"/>
        <v>5.2</v>
      </c>
      <c r="J72" s="131">
        <v>5.2</v>
      </c>
      <c r="K72" s="327">
        <v>5.5E-2</v>
      </c>
      <c r="L72" s="131">
        <f t="shared" si="4"/>
        <v>5.1450000000000005</v>
      </c>
      <c r="M72" s="132">
        <v>0</v>
      </c>
      <c r="N72" s="132">
        <v>0</v>
      </c>
      <c r="O72" s="132">
        <v>0</v>
      </c>
      <c r="P72" s="133"/>
      <c r="Q72" s="134"/>
      <c r="R72" s="3" t="s">
        <v>21</v>
      </c>
    </row>
    <row r="73" spans="2:18" x14ac:dyDescent="0.4">
      <c r="B73" s="135"/>
      <c r="C73" s="125">
        <v>46038.452905092592</v>
      </c>
      <c r="D73" s="126" t="str">
        <f t="shared" si="0"/>
        <v>金</v>
      </c>
      <c r="E73" s="127">
        <v>46038.452905092592</v>
      </c>
      <c r="F73" s="128"/>
      <c r="G73" s="129" t="s">
        <v>43</v>
      </c>
      <c r="H73" s="130">
        <v>13.6</v>
      </c>
      <c r="I73" s="131">
        <f t="shared" si="3"/>
        <v>5.2</v>
      </c>
      <c r="J73" s="131">
        <v>5.2</v>
      </c>
      <c r="K73" s="327">
        <v>0</v>
      </c>
      <c r="L73" s="131">
        <f t="shared" si="4"/>
        <v>5.2</v>
      </c>
      <c r="M73" s="132">
        <v>0</v>
      </c>
      <c r="N73" s="132">
        <v>0</v>
      </c>
      <c r="O73" s="132">
        <v>0</v>
      </c>
      <c r="P73" s="133"/>
      <c r="Q73" s="134"/>
      <c r="R73" s="3" t="s">
        <v>21</v>
      </c>
    </row>
    <row r="74" spans="2:18" x14ac:dyDescent="0.4">
      <c r="B74" s="135"/>
      <c r="C74" s="125">
        <v>46038.474791666667</v>
      </c>
      <c r="D74" s="126" t="str">
        <f t="shared" ref="D74:D137" si="5">IF($C74 &lt;&gt; "", IF(ISERROR(MATCH($C74, 祝日, 0)), TEXT($C74, "aaa"), "祝日"), "")</f>
        <v>金</v>
      </c>
      <c r="E74" s="127">
        <v>46038.474791666667</v>
      </c>
      <c r="F74" s="128"/>
      <c r="G74" s="129" t="s">
        <v>43</v>
      </c>
      <c r="H74" s="130">
        <v>14.6</v>
      </c>
      <c r="I74" s="131">
        <f t="shared" si="3"/>
        <v>5.2</v>
      </c>
      <c r="J74" s="131">
        <v>5.2</v>
      </c>
      <c r="K74" s="327">
        <v>3.7999999999999999E-2</v>
      </c>
      <c r="L74" s="131">
        <f t="shared" si="4"/>
        <v>5.1619999999999999</v>
      </c>
      <c r="M74" s="132">
        <v>0</v>
      </c>
      <c r="N74" s="132">
        <v>0</v>
      </c>
      <c r="O74" s="132">
        <v>0</v>
      </c>
      <c r="P74" s="133"/>
      <c r="Q74" s="134"/>
      <c r="R74" s="3" t="s">
        <v>21</v>
      </c>
    </row>
    <row r="75" spans="2:18" x14ac:dyDescent="0.4">
      <c r="B75" s="135"/>
      <c r="C75" s="125">
        <v>46038.594895833332</v>
      </c>
      <c r="D75" s="126" t="str">
        <f t="shared" si="5"/>
        <v>金</v>
      </c>
      <c r="E75" s="127">
        <v>46038.594895833332</v>
      </c>
      <c r="F75" s="128"/>
      <c r="G75" s="129" t="s">
        <v>43</v>
      </c>
      <c r="H75" s="130">
        <v>17</v>
      </c>
      <c r="I75" s="131">
        <f t="shared" ref="I75:I106" si="6">J75</f>
        <v>5.2</v>
      </c>
      <c r="J75" s="131">
        <v>5.2</v>
      </c>
      <c r="K75" s="327">
        <v>0</v>
      </c>
      <c r="L75" s="131">
        <f t="shared" ref="L75:L106" si="7">J75-K75</f>
        <v>5.2</v>
      </c>
      <c r="M75" s="132">
        <v>0</v>
      </c>
      <c r="N75" s="132">
        <v>0</v>
      </c>
      <c r="O75" s="132">
        <v>0</v>
      </c>
      <c r="P75" s="133"/>
      <c r="Q75" s="134"/>
      <c r="R75" s="3" t="s">
        <v>21</v>
      </c>
    </row>
    <row r="76" spans="2:18" x14ac:dyDescent="0.4">
      <c r="B76" s="135"/>
      <c r="C76" s="125">
        <v>46038.617569444446</v>
      </c>
      <c r="D76" s="126" t="str">
        <f t="shared" si="5"/>
        <v>金</v>
      </c>
      <c r="E76" s="127">
        <v>46038.617569444446</v>
      </c>
      <c r="F76" s="128"/>
      <c r="G76" s="129" t="s">
        <v>43</v>
      </c>
      <c r="H76" s="130">
        <v>17</v>
      </c>
      <c r="I76" s="131">
        <f t="shared" si="6"/>
        <v>5.2</v>
      </c>
      <c r="J76" s="131">
        <v>5.2</v>
      </c>
      <c r="K76" s="327">
        <v>2.5000000000000001E-2</v>
      </c>
      <c r="L76" s="131">
        <f t="shared" si="7"/>
        <v>5.1749999999999998</v>
      </c>
      <c r="M76" s="132">
        <v>0</v>
      </c>
      <c r="N76" s="132">
        <v>0</v>
      </c>
      <c r="O76" s="132">
        <v>0</v>
      </c>
      <c r="P76" s="133"/>
      <c r="Q76" s="134"/>
      <c r="R76" s="3" t="s">
        <v>21</v>
      </c>
    </row>
    <row r="77" spans="2:18" x14ac:dyDescent="0.4">
      <c r="B77" s="135"/>
      <c r="C77" s="125">
        <v>46038.644201388888</v>
      </c>
      <c r="D77" s="126" t="str">
        <f t="shared" si="5"/>
        <v>金</v>
      </c>
      <c r="E77" s="127">
        <v>46038.644201388888</v>
      </c>
      <c r="F77" s="128"/>
      <c r="G77" s="129" t="s">
        <v>43</v>
      </c>
      <c r="H77" s="130">
        <v>16.8</v>
      </c>
      <c r="I77" s="131">
        <f t="shared" si="6"/>
        <v>5.2</v>
      </c>
      <c r="J77" s="131">
        <v>5.2</v>
      </c>
      <c r="K77" s="327">
        <v>0</v>
      </c>
      <c r="L77" s="131">
        <f t="shared" si="7"/>
        <v>5.2</v>
      </c>
      <c r="M77" s="132">
        <v>0</v>
      </c>
      <c r="N77" s="132">
        <v>0</v>
      </c>
      <c r="O77" s="132">
        <v>0</v>
      </c>
      <c r="P77" s="133"/>
      <c r="Q77" s="134"/>
      <c r="R77" s="3" t="s">
        <v>21</v>
      </c>
    </row>
    <row r="78" spans="2:18" x14ac:dyDescent="0.4">
      <c r="B78" s="135"/>
      <c r="C78" s="125">
        <v>46041.338923611111</v>
      </c>
      <c r="D78" s="126" t="str">
        <f t="shared" si="5"/>
        <v>月</v>
      </c>
      <c r="E78" s="127">
        <v>46041.338923611111</v>
      </c>
      <c r="F78" s="128"/>
      <c r="G78" s="129" t="s">
        <v>72</v>
      </c>
      <c r="H78" s="130">
        <v>6.9</v>
      </c>
      <c r="I78" s="131">
        <f t="shared" si="6"/>
        <v>5.2</v>
      </c>
      <c r="J78" s="131">
        <v>5.2</v>
      </c>
      <c r="K78" s="327">
        <v>1.7000000000000001E-2</v>
      </c>
      <c r="L78" s="131">
        <f t="shared" si="7"/>
        <v>5.1829999999999998</v>
      </c>
      <c r="M78" s="132">
        <v>0</v>
      </c>
      <c r="N78" s="132">
        <v>0</v>
      </c>
      <c r="O78" s="132">
        <v>0</v>
      </c>
      <c r="P78" s="133"/>
      <c r="Q78" s="134"/>
      <c r="R78" s="3" t="s">
        <v>21</v>
      </c>
    </row>
    <row r="79" spans="2:18" x14ac:dyDescent="0.4">
      <c r="B79" s="135"/>
      <c r="C79" s="125">
        <v>46041.362430555557</v>
      </c>
      <c r="D79" s="126" t="str">
        <f t="shared" si="5"/>
        <v>月</v>
      </c>
      <c r="E79" s="127">
        <v>46041.362430555557</v>
      </c>
      <c r="F79" s="128"/>
      <c r="G79" s="129" t="s">
        <v>72</v>
      </c>
      <c r="H79" s="130">
        <v>6.9</v>
      </c>
      <c r="I79" s="131">
        <f t="shared" si="6"/>
        <v>5.2</v>
      </c>
      <c r="J79" s="131">
        <v>5.2</v>
      </c>
      <c r="K79" s="327">
        <v>0</v>
      </c>
      <c r="L79" s="131">
        <f t="shared" si="7"/>
        <v>5.2</v>
      </c>
      <c r="M79" s="132">
        <v>0</v>
      </c>
      <c r="N79" s="132">
        <v>0</v>
      </c>
      <c r="O79" s="132">
        <v>0</v>
      </c>
      <c r="P79" s="133"/>
      <c r="Q79" s="134"/>
      <c r="R79" s="3" t="s">
        <v>21</v>
      </c>
    </row>
    <row r="80" spans="2:18" x14ac:dyDescent="0.4">
      <c r="B80" s="135"/>
      <c r="C80" s="125">
        <v>46041.388043981482</v>
      </c>
      <c r="D80" s="126" t="str">
        <f t="shared" si="5"/>
        <v>月</v>
      </c>
      <c r="E80" s="127">
        <v>46041.388043981482</v>
      </c>
      <c r="F80" s="128"/>
      <c r="G80" s="129" t="s">
        <v>72</v>
      </c>
      <c r="H80" s="130">
        <v>8.3000000000000007</v>
      </c>
      <c r="I80" s="131">
        <f t="shared" si="6"/>
        <v>5.2</v>
      </c>
      <c r="J80" s="131">
        <v>5.2</v>
      </c>
      <c r="K80" s="327">
        <v>7.0000000000000001E-3</v>
      </c>
      <c r="L80" s="131">
        <f t="shared" si="7"/>
        <v>5.1930000000000005</v>
      </c>
      <c r="M80" s="132">
        <v>0</v>
      </c>
      <c r="N80" s="132">
        <v>0</v>
      </c>
      <c r="O80" s="132">
        <v>0</v>
      </c>
      <c r="P80" s="133"/>
      <c r="Q80" s="134"/>
      <c r="R80" s="3" t="s">
        <v>21</v>
      </c>
    </row>
    <row r="81" spans="2:18" x14ac:dyDescent="0.4">
      <c r="B81" s="135"/>
      <c r="C81" s="125">
        <v>46041.411469907413</v>
      </c>
      <c r="D81" s="126" t="str">
        <f t="shared" si="5"/>
        <v>月</v>
      </c>
      <c r="E81" s="127">
        <v>46041.411469907413</v>
      </c>
      <c r="F81" s="128"/>
      <c r="G81" s="129" t="s">
        <v>72</v>
      </c>
      <c r="H81" s="130">
        <v>8.3000000000000007</v>
      </c>
      <c r="I81" s="131">
        <f t="shared" si="6"/>
        <v>5.2</v>
      </c>
      <c r="J81" s="131">
        <v>5.2</v>
      </c>
      <c r="K81" s="327">
        <v>0</v>
      </c>
      <c r="L81" s="131">
        <f t="shared" si="7"/>
        <v>5.2</v>
      </c>
      <c r="M81" s="132">
        <v>0</v>
      </c>
      <c r="N81" s="132">
        <v>0</v>
      </c>
      <c r="O81" s="132">
        <v>0</v>
      </c>
      <c r="P81" s="133"/>
      <c r="Q81" s="134"/>
      <c r="R81" s="3" t="s">
        <v>21</v>
      </c>
    </row>
    <row r="82" spans="2:18" x14ac:dyDescent="0.4">
      <c r="B82" s="135"/>
      <c r="C82" s="125">
        <v>46041.437476851846</v>
      </c>
      <c r="D82" s="126" t="str">
        <f t="shared" si="5"/>
        <v>月</v>
      </c>
      <c r="E82" s="127">
        <v>46041.437476851846</v>
      </c>
      <c r="F82" s="128"/>
      <c r="G82" s="129" t="s">
        <v>72</v>
      </c>
      <c r="H82" s="130">
        <v>10.199999999999999</v>
      </c>
      <c r="I82" s="131">
        <f t="shared" si="6"/>
        <v>5.2</v>
      </c>
      <c r="J82" s="131">
        <v>5.2</v>
      </c>
      <c r="K82" s="327">
        <v>0</v>
      </c>
      <c r="L82" s="131">
        <f t="shared" si="7"/>
        <v>5.2</v>
      </c>
      <c r="M82" s="132">
        <v>0</v>
      </c>
      <c r="N82" s="132">
        <v>0</v>
      </c>
      <c r="O82" s="132">
        <v>0</v>
      </c>
      <c r="P82" s="133"/>
      <c r="Q82" s="134"/>
      <c r="R82" s="3" t="s">
        <v>21</v>
      </c>
    </row>
    <row r="83" spans="2:18" x14ac:dyDescent="0.4">
      <c r="B83" s="135"/>
      <c r="C83" s="125">
        <v>46041.459780092591</v>
      </c>
      <c r="D83" s="126" t="str">
        <f t="shared" si="5"/>
        <v>月</v>
      </c>
      <c r="E83" s="127">
        <v>46041.459780092591</v>
      </c>
      <c r="F83" s="128"/>
      <c r="G83" s="129" t="s">
        <v>43</v>
      </c>
      <c r="H83" s="130">
        <v>11.9</v>
      </c>
      <c r="I83" s="131">
        <f t="shared" si="6"/>
        <v>5.2</v>
      </c>
      <c r="J83" s="131">
        <v>5.2</v>
      </c>
      <c r="K83" s="327">
        <v>0</v>
      </c>
      <c r="L83" s="131">
        <f t="shared" si="7"/>
        <v>5.2</v>
      </c>
      <c r="M83" s="132">
        <v>0</v>
      </c>
      <c r="N83" s="132">
        <v>0</v>
      </c>
      <c r="O83" s="132">
        <v>0</v>
      </c>
      <c r="P83" s="133"/>
      <c r="Q83" s="134"/>
      <c r="R83" s="3" t="s">
        <v>21</v>
      </c>
    </row>
    <row r="84" spans="2:18" x14ac:dyDescent="0.4">
      <c r="B84" s="135"/>
      <c r="C84" s="125">
        <v>46041.482685185183</v>
      </c>
      <c r="D84" s="126" t="str">
        <f t="shared" si="5"/>
        <v>月</v>
      </c>
      <c r="E84" s="127">
        <v>46041.482685185183</v>
      </c>
      <c r="F84" s="128"/>
      <c r="G84" s="129" t="s">
        <v>43</v>
      </c>
      <c r="H84" s="130">
        <v>11.9</v>
      </c>
      <c r="I84" s="131">
        <f t="shared" si="6"/>
        <v>5.2</v>
      </c>
      <c r="J84" s="131">
        <v>5.2</v>
      </c>
      <c r="K84" s="327">
        <v>0</v>
      </c>
      <c r="L84" s="131">
        <f t="shared" si="7"/>
        <v>5.2</v>
      </c>
      <c r="M84" s="132">
        <v>0</v>
      </c>
      <c r="N84" s="132">
        <v>0</v>
      </c>
      <c r="O84" s="132">
        <v>0</v>
      </c>
      <c r="P84" s="133"/>
      <c r="Q84" s="134"/>
      <c r="R84" s="3" t="s">
        <v>21</v>
      </c>
    </row>
    <row r="85" spans="2:18" x14ac:dyDescent="0.4">
      <c r="B85" s="135"/>
      <c r="C85" s="125">
        <v>46041.503182870372</v>
      </c>
      <c r="D85" s="126" t="str">
        <f t="shared" si="5"/>
        <v>月</v>
      </c>
      <c r="E85" s="127">
        <v>46041.503182870372</v>
      </c>
      <c r="F85" s="128"/>
      <c r="G85" s="129" t="s">
        <v>43</v>
      </c>
      <c r="H85" s="130">
        <v>13.1</v>
      </c>
      <c r="I85" s="131">
        <f t="shared" si="6"/>
        <v>5.2</v>
      </c>
      <c r="J85" s="131">
        <v>5.2</v>
      </c>
      <c r="K85" s="327">
        <v>1E-3</v>
      </c>
      <c r="L85" s="131">
        <f t="shared" si="7"/>
        <v>5.1989999999999998</v>
      </c>
      <c r="M85" s="132">
        <v>0</v>
      </c>
      <c r="N85" s="132">
        <v>0</v>
      </c>
      <c r="O85" s="132">
        <v>0</v>
      </c>
      <c r="P85" s="133"/>
      <c r="Q85" s="134"/>
      <c r="R85" s="3" t="s">
        <v>21</v>
      </c>
    </row>
    <row r="86" spans="2:18" x14ac:dyDescent="0.4">
      <c r="B86" s="135"/>
      <c r="C86" s="125">
        <v>46041.672893518517</v>
      </c>
      <c r="D86" s="126" t="str">
        <f t="shared" si="5"/>
        <v>月</v>
      </c>
      <c r="E86" s="127">
        <v>46041.672893518517</v>
      </c>
      <c r="F86" s="128"/>
      <c r="G86" s="129" t="s">
        <v>43</v>
      </c>
      <c r="H86" s="130">
        <v>14.7</v>
      </c>
      <c r="I86" s="131">
        <f t="shared" si="6"/>
        <v>5.2</v>
      </c>
      <c r="J86" s="131">
        <v>5.2</v>
      </c>
      <c r="K86" s="327">
        <v>3.0000000000000001E-3</v>
      </c>
      <c r="L86" s="131">
        <f t="shared" si="7"/>
        <v>5.1970000000000001</v>
      </c>
      <c r="M86" s="132">
        <v>0</v>
      </c>
      <c r="N86" s="132">
        <v>0</v>
      </c>
      <c r="O86" s="132">
        <v>0</v>
      </c>
      <c r="P86" s="133"/>
      <c r="Q86" s="134"/>
      <c r="R86" s="3" t="s">
        <v>21</v>
      </c>
    </row>
    <row r="87" spans="2:18" x14ac:dyDescent="0.4">
      <c r="B87" s="135"/>
      <c r="C87" s="125">
        <v>46041.701655092591</v>
      </c>
      <c r="D87" s="126" t="str">
        <f t="shared" si="5"/>
        <v>月</v>
      </c>
      <c r="E87" s="127">
        <v>46041.701655092591</v>
      </c>
      <c r="F87" s="128"/>
      <c r="G87" s="129" t="s">
        <v>43</v>
      </c>
      <c r="H87" s="130">
        <v>14.7</v>
      </c>
      <c r="I87" s="131">
        <f t="shared" si="6"/>
        <v>5.2</v>
      </c>
      <c r="J87" s="131">
        <v>5.2</v>
      </c>
      <c r="K87" s="327">
        <v>8.1000000000000003E-2</v>
      </c>
      <c r="L87" s="131">
        <f t="shared" si="7"/>
        <v>5.1189999999999998</v>
      </c>
      <c r="M87" s="132">
        <v>0</v>
      </c>
      <c r="N87" s="132">
        <v>0</v>
      </c>
      <c r="O87" s="132">
        <v>0</v>
      </c>
      <c r="P87" s="133"/>
      <c r="Q87" s="134"/>
      <c r="R87" s="3" t="s">
        <v>21</v>
      </c>
    </row>
    <row r="88" spans="2:18" x14ac:dyDescent="0.4">
      <c r="B88" s="135"/>
      <c r="C88" s="125">
        <v>46041.723483796297</v>
      </c>
      <c r="D88" s="126" t="str">
        <f t="shared" si="5"/>
        <v>月</v>
      </c>
      <c r="E88" s="127">
        <v>46041.723483796297</v>
      </c>
      <c r="F88" s="128"/>
      <c r="G88" s="129" t="s">
        <v>43</v>
      </c>
      <c r="H88" s="130">
        <v>14.3</v>
      </c>
      <c r="I88" s="131">
        <f t="shared" si="6"/>
        <v>5.2</v>
      </c>
      <c r="J88" s="131">
        <v>5.2</v>
      </c>
      <c r="K88" s="327">
        <v>0</v>
      </c>
      <c r="L88" s="131">
        <f t="shared" si="7"/>
        <v>5.2</v>
      </c>
      <c r="M88" s="132">
        <v>0</v>
      </c>
      <c r="N88" s="132">
        <v>0</v>
      </c>
      <c r="O88" s="132">
        <v>0</v>
      </c>
      <c r="P88" s="133"/>
      <c r="Q88" s="134"/>
      <c r="R88" s="3" t="s">
        <v>21</v>
      </c>
    </row>
    <row r="89" spans="2:18" x14ac:dyDescent="0.4">
      <c r="B89" s="135"/>
      <c r="C89" s="125">
        <v>46042.351539351846</v>
      </c>
      <c r="D89" s="126" t="str">
        <f t="shared" si="5"/>
        <v>火</v>
      </c>
      <c r="E89" s="127">
        <v>46042.351539351846</v>
      </c>
      <c r="F89" s="128"/>
      <c r="G89" s="129" t="s">
        <v>72</v>
      </c>
      <c r="H89" s="130">
        <v>8.4</v>
      </c>
      <c r="I89" s="131">
        <f t="shared" si="6"/>
        <v>5.2</v>
      </c>
      <c r="J89" s="131">
        <v>5.2</v>
      </c>
      <c r="K89" s="327">
        <v>6.0000000000000001E-3</v>
      </c>
      <c r="L89" s="131">
        <f t="shared" si="7"/>
        <v>5.194</v>
      </c>
      <c r="M89" s="132">
        <v>0</v>
      </c>
      <c r="N89" s="132">
        <v>0</v>
      </c>
      <c r="O89" s="132">
        <v>0</v>
      </c>
      <c r="P89" s="133"/>
      <c r="Q89" s="134"/>
      <c r="R89" s="3" t="s">
        <v>21</v>
      </c>
    </row>
    <row r="90" spans="2:18" x14ac:dyDescent="0.4">
      <c r="B90" s="135"/>
      <c r="C90" s="125">
        <v>46042.375960648147</v>
      </c>
      <c r="D90" s="126" t="str">
        <f t="shared" si="5"/>
        <v>火</v>
      </c>
      <c r="E90" s="127">
        <v>46042.375960648147</v>
      </c>
      <c r="F90" s="128"/>
      <c r="G90" s="129" t="s">
        <v>72</v>
      </c>
      <c r="H90" s="130">
        <v>8.6999999999999993</v>
      </c>
      <c r="I90" s="131">
        <f t="shared" si="6"/>
        <v>5.2</v>
      </c>
      <c r="J90" s="131">
        <v>5.2</v>
      </c>
      <c r="K90" s="327">
        <v>0</v>
      </c>
      <c r="L90" s="131">
        <f t="shared" si="7"/>
        <v>5.2</v>
      </c>
      <c r="M90" s="132">
        <v>0</v>
      </c>
      <c r="N90" s="132">
        <v>0</v>
      </c>
      <c r="O90" s="132">
        <v>0</v>
      </c>
      <c r="P90" s="133"/>
      <c r="Q90" s="134"/>
      <c r="R90" s="3" t="s">
        <v>21</v>
      </c>
    </row>
    <row r="91" spans="2:18" x14ac:dyDescent="0.4">
      <c r="B91" s="135"/>
      <c r="C91" s="125">
        <v>46042.396956018521</v>
      </c>
      <c r="D91" s="126" t="str">
        <f t="shared" si="5"/>
        <v>火</v>
      </c>
      <c r="E91" s="127">
        <v>46042.396956018521</v>
      </c>
      <c r="F91" s="128"/>
      <c r="G91" s="129" t="s">
        <v>72</v>
      </c>
      <c r="H91" s="130">
        <v>8.6999999999999993</v>
      </c>
      <c r="I91" s="131">
        <f t="shared" si="6"/>
        <v>5.2</v>
      </c>
      <c r="J91" s="131">
        <v>5.2</v>
      </c>
      <c r="K91" s="327">
        <v>9.2999999999999999E-2</v>
      </c>
      <c r="L91" s="131">
        <f t="shared" si="7"/>
        <v>5.1070000000000002</v>
      </c>
      <c r="M91" s="132">
        <v>0</v>
      </c>
      <c r="N91" s="132">
        <v>0</v>
      </c>
      <c r="O91" s="132">
        <v>0</v>
      </c>
      <c r="P91" s="133"/>
      <c r="Q91" s="134"/>
      <c r="R91" s="3" t="s">
        <v>21</v>
      </c>
    </row>
    <row r="92" spans="2:18" x14ac:dyDescent="0.4">
      <c r="B92" s="135"/>
      <c r="C92" s="125">
        <v>46042.423750000002</v>
      </c>
      <c r="D92" s="126" t="str">
        <f t="shared" si="5"/>
        <v>火</v>
      </c>
      <c r="E92" s="127">
        <v>46042.423750000002</v>
      </c>
      <c r="F92" s="128"/>
      <c r="G92" s="129" t="s">
        <v>43</v>
      </c>
      <c r="H92" s="130">
        <v>9.1999999999999993</v>
      </c>
      <c r="I92" s="131">
        <f t="shared" si="6"/>
        <v>5.2</v>
      </c>
      <c r="J92" s="131">
        <v>5.2</v>
      </c>
      <c r="K92" s="327">
        <v>4.1000000000000002E-2</v>
      </c>
      <c r="L92" s="131">
        <f t="shared" si="7"/>
        <v>5.1589999999999998</v>
      </c>
      <c r="M92" s="132">
        <v>0</v>
      </c>
      <c r="N92" s="132">
        <v>0</v>
      </c>
      <c r="O92" s="132">
        <v>0</v>
      </c>
      <c r="P92" s="133"/>
      <c r="Q92" s="134"/>
      <c r="R92" s="3" t="s">
        <v>21</v>
      </c>
    </row>
    <row r="93" spans="2:18" x14ac:dyDescent="0.4">
      <c r="B93" s="135"/>
      <c r="C93" s="125">
        <v>46042.444201388891</v>
      </c>
      <c r="D93" s="126" t="str">
        <f t="shared" si="5"/>
        <v>火</v>
      </c>
      <c r="E93" s="127">
        <v>46042.444201388891</v>
      </c>
      <c r="F93" s="128"/>
      <c r="G93" s="129" t="s">
        <v>43</v>
      </c>
      <c r="H93" s="130">
        <v>9.1999999999999993</v>
      </c>
      <c r="I93" s="131">
        <f t="shared" si="6"/>
        <v>5.2</v>
      </c>
      <c r="J93" s="131">
        <v>5.2</v>
      </c>
      <c r="K93" s="327">
        <v>5.7000000000000002E-2</v>
      </c>
      <c r="L93" s="131">
        <f t="shared" si="7"/>
        <v>5.1429999999999998</v>
      </c>
      <c r="M93" s="132">
        <v>0</v>
      </c>
      <c r="N93" s="132">
        <v>0</v>
      </c>
      <c r="O93" s="132">
        <v>0</v>
      </c>
      <c r="P93" s="133"/>
      <c r="Q93" s="134"/>
      <c r="R93" s="3" t="s">
        <v>21</v>
      </c>
    </row>
    <row r="94" spans="2:18" x14ac:dyDescent="0.4">
      <c r="B94" s="135"/>
      <c r="C94" s="125">
        <v>46042.466215277767</v>
      </c>
      <c r="D94" s="126" t="str">
        <f t="shared" si="5"/>
        <v>火</v>
      </c>
      <c r="E94" s="127">
        <v>46042.466215277767</v>
      </c>
      <c r="F94" s="128"/>
      <c r="G94" s="129" t="s">
        <v>43</v>
      </c>
      <c r="H94" s="130">
        <v>9.6999999999999993</v>
      </c>
      <c r="I94" s="131">
        <f t="shared" si="6"/>
        <v>5.2</v>
      </c>
      <c r="J94" s="131">
        <v>5.2</v>
      </c>
      <c r="K94" s="327">
        <v>3.6999999999999998E-2</v>
      </c>
      <c r="L94" s="131">
        <f t="shared" si="7"/>
        <v>5.1630000000000003</v>
      </c>
      <c r="M94" s="132">
        <v>0</v>
      </c>
      <c r="N94" s="132">
        <v>0</v>
      </c>
      <c r="O94" s="132">
        <v>0</v>
      </c>
      <c r="P94" s="133"/>
      <c r="Q94" s="134"/>
      <c r="R94" s="3" t="s">
        <v>21</v>
      </c>
    </row>
    <row r="95" spans="2:18" x14ac:dyDescent="0.4">
      <c r="B95" s="135"/>
      <c r="C95" s="125">
        <v>46042.485821759263</v>
      </c>
      <c r="D95" s="126" t="str">
        <f t="shared" si="5"/>
        <v>火</v>
      </c>
      <c r="E95" s="127">
        <v>46042.485821759263</v>
      </c>
      <c r="F95" s="128"/>
      <c r="G95" s="129" t="s">
        <v>43</v>
      </c>
      <c r="H95" s="130">
        <v>9.6999999999999993</v>
      </c>
      <c r="I95" s="131">
        <f t="shared" si="6"/>
        <v>5.2</v>
      </c>
      <c r="J95" s="131">
        <v>5.2</v>
      </c>
      <c r="K95" s="327">
        <v>8.5999999999999993E-2</v>
      </c>
      <c r="L95" s="131">
        <f t="shared" si="7"/>
        <v>5.1139999999999999</v>
      </c>
      <c r="M95" s="132">
        <v>0</v>
      </c>
      <c r="N95" s="132">
        <v>0</v>
      </c>
      <c r="O95" s="132">
        <v>0</v>
      </c>
      <c r="P95" s="133"/>
      <c r="Q95" s="134"/>
      <c r="R95" s="3" t="s">
        <v>21</v>
      </c>
    </row>
    <row r="96" spans="2:18" x14ac:dyDescent="0.4">
      <c r="B96" s="135"/>
      <c r="C96" s="125">
        <v>46042.508252314823</v>
      </c>
      <c r="D96" s="126" t="str">
        <f t="shared" si="5"/>
        <v>火</v>
      </c>
      <c r="E96" s="127">
        <v>46042.508252314823</v>
      </c>
      <c r="F96" s="128"/>
      <c r="G96" s="129" t="s">
        <v>72</v>
      </c>
      <c r="H96" s="130">
        <v>9.4</v>
      </c>
      <c r="I96" s="131">
        <f t="shared" si="6"/>
        <v>5.2</v>
      </c>
      <c r="J96" s="131">
        <v>5.2</v>
      </c>
      <c r="K96" s="327">
        <v>0</v>
      </c>
      <c r="L96" s="131">
        <f t="shared" si="7"/>
        <v>5.2</v>
      </c>
      <c r="M96" s="132">
        <v>0</v>
      </c>
      <c r="N96" s="132">
        <v>0</v>
      </c>
      <c r="O96" s="132">
        <v>0</v>
      </c>
      <c r="P96" s="133"/>
      <c r="Q96" s="134"/>
      <c r="R96" s="3" t="s">
        <v>21</v>
      </c>
    </row>
    <row r="97" spans="2:18" x14ac:dyDescent="0.4">
      <c r="B97" s="135"/>
      <c r="C97" s="125">
        <v>46042.572488425933</v>
      </c>
      <c r="D97" s="126" t="str">
        <f t="shared" si="5"/>
        <v>火</v>
      </c>
      <c r="E97" s="127">
        <v>46042.572488425933</v>
      </c>
      <c r="F97" s="128"/>
      <c r="G97" s="129" t="s">
        <v>72</v>
      </c>
      <c r="H97" s="130">
        <v>9.5</v>
      </c>
      <c r="I97" s="131">
        <f t="shared" si="6"/>
        <v>5.2</v>
      </c>
      <c r="J97" s="131">
        <v>5.2</v>
      </c>
      <c r="K97" s="327">
        <v>0</v>
      </c>
      <c r="L97" s="131">
        <f t="shared" si="7"/>
        <v>5.2</v>
      </c>
      <c r="M97" s="132">
        <v>0</v>
      </c>
      <c r="N97" s="132">
        <v>0</v>
      </c>
      <c r="O97" s="132">
        <v>0</v>
      </c>
      <c r="P97" s="133"/>
      <c r="Q97" s="134"/>
      <c r="R97" s="3" t="s">
        <v>21</v>
      </c>
    </row>
    <row r="98" spans="2:18" x14ac:dyDescent="0.4">
      <c r="B98" s="135"/>
      <c r="C98" s="125">
        <v>46042.591284722221</v>
      </c>
      <c r="D98" s="126" t="str">
        <f t="shared" si="5"/>
        <v>火</v>
      </c>
      <c r="E98" s="127">
        <v>46042.591284722221</v>
      </c>
      <c r="F98" s="128"/>
      <c r="G98" s="129" t="s">
        <v>70</v>
      </c>
      <c r="H98" s="130">
        <v>8.5</v>
      </c>
      <c r="I98" s="131">
        <f t="shared" si="6"/>
        <v>5.2</v>
      </c>
      <c r="J98" s="131">
        <v>5.2</v>
      </c>
      <c r="K98" s="327">
        <v>0</v>
      </c>
      <c r="L98" s="131">
        <f t="shared" si="7"/>
        <v>5.2</v>
      </c>
      <c r="M98" s="132">
        <v>0</v>
      </c>
      <c r="N98" s="132">
        <v>0</v>
      </c>
      <c r="O98" s="132">
        <v>0</v>
      </c>
      <c r="P98" s="133"/>
      <c r="Q98" s="134"/>
    </row>
    <row r="99" spans="2:18" x14ac:dyDescent="0.4">
      <c r="B99" s="135"/>
      <c r="C99" s="125">
        <v>46042.610196759262</v>
      </c>
      <c r="D99" s="126" t="str">
        <f t="shared" si="5"/>
        <v>火</v>
      </c>
      <c r="E99" s="127">
        <v>46042.610196759262</v>
      </c>
      <c r="F99" s="128"/>
      <c r="G99" s="129" t="s">
        <v>70</v>
      </c>
      <c r="H99" s="130">
        <v>8.5</v>
      </c>
      <c r="I99" s="131">
        <f t="shared" si="6"/>
        <v>5.2</v>
      </c>
      <c r="J99" s="131">
        <v>5.2</v>
      </c>
      <c r="K99" s="327">
        <v>4.9000000000000002E-2</v>
      </c>
      <c r="L99" s="131">
        <f t="shared" si="7"/>
        <v>5.1509999999999998</v>
      </c>
      <c r="M99" s="132">
        <v>0</v>
      </c>
      <c r="N99" s="132">
        <v>0</v>
      </c>
      <c r="O99" s="132">
        <v>0</v>
      </c>
      <c r="P99" s="133"/>
      <c r="Q99" s="134"/>
      <c r="R99" s="3" t="s">
        <v>21</v>
      </c>
    </row>
    <row r="100" spans="2:18" x14ac:dyDescent="0.4">
      <c r="B100" s="135"/>
      <c r="C100" s="125">
        <v>46042.63585648148</v>
      </c>
      <c r="D100" s="126" t="str">
        <f t="shared" si="5"/>
        <v>火</v>
      </c>
      <c r="E100" s="127">
        <v>46042.63585648148</v>
      </c>
      <c r="F100" s="128"/>
      <c r="G100" s="129" t="s">
        <v>72</v>
      </c>
      <c r="H100" s="130">
        <v>8.3000000000000007</v>
      </c>
      <c r="I100" s="131">
        <f t="shared" si="6"/>
        <v>5.2</v>
      </c>
      <c r="J100" s="131">
        <v>5.2</v>
      </c>
      <c r="K100" s="327">
        <v>0.161</v>
      </c>
      <c r="L100" s="131">
        <f t="shared" si="7"/>
        <v>5.0390000000000006</v>
      </c>
      <c r="M100" s="132">
        <v>0</v>
      </c>
      <c r="N100" s="132">
        <v>0</v>
      </c>
      <c r="O100" s="132">
        <v>0</v>
      </c>
      <c r="P100" s="133"/>
      <c r="Q100" s="134"/>
      <c r="R100" s="3" t="s">
        <v>21</v>
      </c>
    </row>
    <row r="101" spans="2:18" x14ac:dyDescent="0.4">
      <c r="B101" s="135"/>
      <c r="C101" s="125">
        <v>46042.66269675926</v>
      </c>
      <c r="D101" s="126" t="str">
        <f t="shared" si="5"/>
        <v>火</v>
      </c>
      <c r="E101" s="127">
        <v>46042.66269675926</v>
      </c>
      <c r="F101" s="128"/>
      <c r="G101" s="129" t="s">
        <v>72</v>
      </c>
      <c r="H101" s="130">
        <v>8.3000000000000007</v>
      </c>
      <c r="I101" s="131">
        <f t="shared" si="6"/>
        <v>5.2</v>
      </c>
      <c r="J101" s="131">
        <v>5.2</v>
      </c>
      <c r="K101" s="327">
        <v>2.8000000000000001E-2</v>
      </c>
      <c r="L101" s="131">
        <f t="shared" si="7"/>
        <v>5.1720000000000006</v>
      </c>
      <c r="M101" s="132">
        <v>0</v>
      </c>
      <c r="N101" s="132">
        <v>0</v>
      </c>
      <c r="O101" s="132">
        <v>0</v>
      </c>
      <c r="P101" s="133"/>
      <c r="Q101" s="134"/>
      <c r="R101" s="3" t="s">
        <v>21</v>
      </c>
    </row>
    <row r="102" spans="2:18" x14ac:dyDescent="0.4">
      <c r="B102" s="135"/>
      <c r="C102" s="125">
        <v>46042.685613425929</v>
      </c>
      <c r="D102" s="126" t="str">
        <f t="shared" si="5"/>
        <v>火</v>
      </c>
      <c r="E102" s="127">
        <v>46042.685613425929</v>
      </c>
      <c r="F102" s="128"/>
      <c r="G102" s="129" t="s">
        <v>72</v>
      </c>
      <c r="H102" s="130">
        <v>8</v>
      </c>
      <c r="I102" s="131">
        <f t="shared" si="6"/>
        <v>5.2</v>
      </c>
      <c r="J102" s="131">
        <v>5.2</v>
      </c>
      <c r="K102" s="327">
        <v>2E-3</v>
      </c>
      <c r="L102" s="131">
        <f t="shared" si="7"/>
        <v>5.1980000000000004</v>
      </c>
      <c r="M102" s="132">
        <v>0</v>
      </c>
      <c r="N102" s="132">
        <v>0</v>
      </c>
      <c r="O102" s="132">
        <v>0</v>
      </c>
      <c r="P102" s="133"/>
      <c r="Q102" s="134"/>
      <c r="R102" s="3" t="s">
        <v>21</v>
      </c>
    </row>
    <row r="103" spans="2:18" x14ac:dyDescent="0.4">
      <c r="B103" s="135"/>
      <c r="C103" s="125">
        <v>46042.711226851847</v>
      </c>
      <c r="D103" s="126" t="str">
        <f t="shared" si="5"/>
        <v>火</v>
      </c>
      <c r="E103" s="127">
        <v>46042.711226851847</v>
      </c>
      <c r="F103" s="128"/>
      <c r="G103" s="129" t="s">
        <v>72</v>
      </c>
      <c r="H103" s="130">
        <v>7</v>
      </c>
      <c r="I103" s="131">
        <f t="shared" si="6"/>
        <v>5.2</v>
      </c>
      <c r="J103" s="131">
        <v>5.2</v>
      </c>
      <c r="K103" s="327">
        <v>0</v>
      </c>
      <c r="L103" s="131">
        <f t="shared" si="7"/>
        <v>5.2</v>
      </c>
      <c r="M103" s="132">
        <v>0</v>
      </c>
      <c r="N103" s="132">
        <v>0</v>
      </c>
      <c r="O103" s="132">
        <v>0</v>
      </c>
      <c r="P103" s="133"/>
      <c r="Q103" s="134"/>
      <c r="R103" s="3" t="s">
        <v>21</v>
      </c>
    </row>
    <row r="104" spans="2:18" x14ac:dyDescent="0.4">
      <c r="B104" s="135"/>
      <c r="C104" s="125">
        <v>46042.738043981481</v>
      </c>
      <c r="D104" s="126" t="str">
        <f t="shared" si="5"/>
        <v>火</v>
      </c>
      <c r="E104" s="127">
        <v>46042.738043981481</v>
      </c>
      <c r="F104" s="128"/>
      <c r="G104" s="129" t="s">
        <v>72</v>
      </c>
      <c r="H104" s="130">
        <v>7</v>
      </c>
      <c r="I104" s="131">
        <f t="shared" si="6"/>
        <v>5.2</v>
      </c>
      <c r="J104" s="131">
        <v>5.2</v>
      </c>
      <c r="K104" s="327">
        <v>0</v>
      </c>
      <c r="L104" s="131">
        <f t="shared" si="7"/>
        <v>5.2</v>
      </c>
      <c r="M104" s="132">
        <v>0</v>
      </c>
      <c r="N104" s="132">
        <v>0</v>
      </c>
      <c r="O104" s="132">
        <v>0</v>
      </c>
      <c r="P104" s="133"/>
      <c r="Q104" s="134"/>
      <c r="R104" s="3" t="s">
        <v>21</v>
      </c>
    </row>
    <row r="105" spans="2:18" x14ac:dyDescent="0.4">
      <c r="B105" s="135"/>
      <c r="C105" s="125">
        <v>46042.765532407408</v>
      </c>
      <c r="D105" s="126" t="str">
        <f t="shared" si="5"/>
        <v>火</v>
      </c>
      <c r="E105" s="127">
        <v>46042.765532407408</v>
      </c>
      <c r="F105" s="128"/>
      <c r="G105" s="129" t="s">
        <v>72</v>
      </c>
      <c r="H105" s="130">
        <v>6.2</v>
      </c>
      <c r="I105" s="131">
        <f t="shared" si="6"/>
        <v>5.2</v>
      </c>
      <c r="J105" s="131">
        <v>5.2</v>
      </c>
      <c r="K105" s="327">
        <v>0</v>
      </c>
      <c r="L105" s="131">
        <f t="shared" si="7"/>
        <v>5.2</v>
      </c>
      <c r="M105" s="132">
        <v>0</v>
      </c>
      <c r="N105" s="132">
        <v>0</v>
      </c>
      <c r="O105" s="132">
        <v>0</v>
      </c>
      <c r="P105" s="133"/>
      <c r="Q105" s="134"/>
      <c r="R105" s="3" t="s">
        <v>21</v>
      </c>
    </row>
    <row r="106" spans="2:18" x14ac:dyDescent="0.4">
      <c r="B106" s="135"/>
      <c r="C106" s="125">
        <v>46043.353194444448</v>
      </c>
      <c r="D106" s="126" t="str">
        <f t="shared" si="5"/>
        <v>水</v>
      </c>
      <c r="E106" s="127">
        <v>46043.353194444448</v>
      </c>
      <c r="F106" s="128"/>
      <c r="G106" s="129" t="s">
        <v>72</v>
      </c>
      <c r="H106" s="130">
        <v>1.7</v>
      </c>
      <c r="I106" s="131">
        <f t="shared" si="6"/>
        <v>5.2</v>
      </c>
      <c r="J106" s="131">
        <v>5.2</v>
      </c>
      <c r="K106" s="327">
        <v>0</v>
      </c>
      <c r="L106" s="131">
        <f t="shared" si="7"/>
        <v>5.2</v>
      </c>
      <c r="M106" s="132">
        <v>0</v>
      </c>
      <c r="N106" s="132">
        <v>0</v>
      </c>
      <c r="O106" s="132">
        <v>0</v>
      </c>
      <c r="P106" s="133"/>
      <c r="Q106" s="134"/>
      <c r="R106" s="3" t="s">
        <v>21</v>
      </c>
    </row>
    <row r="107" spans="2:18" x14ac:dyDescent="0.4">
      <c r="B107" s="135"/>
      <c r="C107" s="125">
        <v>46043.379293981481</v>
      </c>
      <c r="D107" s="126" t="str">
        <f t="shared" si="5"/>
        <v>水</v>
      </c>
      <c r="E107" s="127">
        <v>46043.379293981481</v>
      </c>
      <c r="F107" s="128"/>
      <c r="G107" s="129" t="s">
        <v>72</v>
      </c>
      <c r="H107" s="130">
        <v>2.4</v>
      </c>
      <c r="I107" s="131">
        <f t="shared" ref="I107:I138" si="8">J107</f>
        <v>5.2</v>
      </c>
      <c r="J107" s="131">
        <v>5.2</v>
      </c>
      <c r="K107" s="327">
        <v>0</v>
      </c>
      <c r="L107" s="131">
        <f t="shared" ref="L107:L138" si="9">J107-K107</f>
        <v>5.2</v>
      </c>
      <c r="M107" s="132">
        <v>0</v>
      </c>
      <c r="N107" s="132">
        <v>0</v>
      </c>
      <c r="O107" s="132">
        <v>0</v>
      </c>
      <c r="P107" s="133"/>
      <c r="Q107" s="134"/>
      <c r="R107" s="3" t="s">
        <v>21</v>
      </c>
    </row>
    <row r="108" spans="2:18" x14ac:dyDescent="0.4">
      <c r="B108" s="135"/>
      <c r="C108" s="125">
        <v>46043.408564814818</v>
      </c>
      <c r="D108" s="126" t="str">
        <f t="shared" si="5"/>
        <v>水</v>
      </c>
      <c r="E108" s="127">
        <v>46043.408564814818</v>
      </c>
      <c r="F108" s="128"/>
      <c r="G108" s="129" t="s">
        <v>72</v>
      </c>
      <c r="H108" s="130">
        <v>2.4</v>
      </c>
      <c r="I108" s="131">
        <f t="shared" si="8"/>
        <v>5.2</v>
      </c>
      <c r="J108" s="131">
        <v>5.2</v>
      </c>
      <c r="K108" s="327">
        <v>0</v>
      </c>
      <c r="L108" s="131">
        <f t="shared" si="9"/>
        <v>5.2</v>
      </c>
      <c r="M108" s="132">
        <v>0</v>
      </c>
      <c r="N108" s="132">
        <v>0</v>
      </c>
      <c r="O108" s="132">
        <v>0</v>
      </c>
      <c r="P108" s="133"/>
      <c r="Q108" s="134"/>
      <c r="R108" s="3" t="s">
        <v>21</v>
      </c>
    </row>
    <row r="109" spans="2:18" x14ac:dyDescent="0.4">
      <c r="B109" s="135"/>
      <c r="C109" s="125">
        <v>46043.427268518521</v>
      </c>
      <c r="D109" s="126" t="str">
        <f t="shared" si="5"/>
        <v>水</v>
      </c>
      <c r="E109" s="127">
        <v>46043.427268518521</v>
      </c>
      <c r="F109" s="128"/>
      <c r="G109" s="129" t="s">
        <v>72</v>
      </c>
      <c r="H109" s="130">
        <v>4.0999999999999996</v>
      </c>
      <c r="I109" s="131">
        <f t="shared" si="8"/>
        <v>5.2</v>
      </c>
      <c r="J109" s="131">
        <v>5.2</v>
      </c>
      <c r="K109" s="327">
        <v>1.4E-2</v>
      </c>
      <c r="L109" s="131">
        <f t="shared" si="9"/>
        <v>5.1859999999999999</v>
      </c>
      <c r="M109" s="132">
        <v>0</v>
      </c>
      <c r="N109" s="132">
        <v>0</v>
      </c>
      <c r="O109" s="132">
        <v>0</v>
      </c>
      <c r="P109" s="133"/>
      <c r="Q109" s="134"/>
      <c r="R109" s="3" t="s">
        <v>21</v>
      </c>
    </row>
    <row r="110" spans="2:18" x14ac:dyDescent="0.4">
      <c r="B110" s="135"/>
      <c r="C110" s="125">
        <v>46043.453726851847</v>
      </c>
      <c r="D110" s="126" t="str">
        <f t="shared" si="5"/>
        <v>水</v>
      </c>
      <c r="E110" s="127">
        <v>46043.453726851847</v>
      </c>
      <c r="F110" s="128"/>
      <c r="G110" s="129" t="s">
        <v>72</v>
      </c>
      <c r="H110" s="130">
        <v>4.0999999999999996</v>
      </c>
      <c r="I110" s="131">
        <f t="shared" si="8"/>
        <v>5.2</v>
      </c>
      <c r="J110" s="131">
        <v>5.2</v>
      </c>
      <c r="K110" s="327">
        <v>4.0000000000000001E-3</v>
      </c>
      <c r="L110" s="131">
        <f t="shared" si="9"/>
        <v>5.1960000000000006</v>
      </c>
      <c r="M110" s="132">
        <v>0</v>
      </c>
      <c r="N110" s="132">
        <v>0</v>
      </c>
      <c r="O110" s="132">
        <v>0</v>
      </c>
      <c r="P110" s="133"/>
      <c r="Q110" s="134"/>
      <c r="R110" s="3" t="s">
        <v>21</v>
      </c>
    </row>
    <row r="111" spans="2:18" x14ac:dyDescent="0.4">
      <c r="B111" s="135"/>
      <c r="C111" s="125">
        <v>46043.474282407413</v>
      </c>
      <c r="D111" s="126" t="str">
        <f t="shared" si="5"/>
        <v>水</v>
      </c>
      <c r="E111" s="127">
        <v>46043.474282407413</v>
      </c>
      <c r="F111" s="128"/>
      <c r="G111" s="129" t="s">
        <v>72</v>
      </c>
      <c r="H111" s="130">
        <v>4.2</v>
      </c>
      <c r="I111" s="131">
        <f t="shared" si="8"/>
        <v>5.2</v>
      </c>
      <c r="J111" s="131">
        <v>5.2</v>
      </c>
      <c r="K111" s="327">
        <v>3.0000000000000001E-3</v>
      </c>
      <c r="L111" s="131">
        <f t="shared" si="9"/>
        <v>5.1970000000000001</v>
      </c>
      <c r="M111" s="132">
        <v>0</v>
      </c>
      <c r="N111" s="132">
        <v>0</v>
      </c>
      <c r="O111" s="132">
        <v>0</v>
      </c>
      <c r="P111" s="133"/>
      <c r="Q111" s="134"/>
      <c r="R111" s="3" t="s">
        <v>21</v>
      </c>
    </row>
    <row r="112" spans="2:18" x14ac:dyDescent="0.4">
      <c r="B112" s="135"/>
      <c r="C112" s="125">
        <v>46043.502534722233</v>
      </c>
      <c r="D112" s="126" t="str">
        <f t="shared" si="5"/>
        <v>水</v>
      </c>
      <c r="E112" s="127">
        <v>46043.502534722233</v>
      </c>
      <c r="F112" s="128"/>
      <c r="G112" s="129" t="s">
        <v>72</v>
      </c>
      <c r="H112" s="130">
        <v>5</v>
      </c>
      <c r="I112" s="131">
        <f t="shared" si="8"/>
        <v>5.2</v>
      </c>
      <c r="J112" s="131">
        <v>5.2</v>
      </c>
      <c r="K112" s="327">
        <v>4.9000000000000002E-2</v>
      </c>
      <c r="L112" s="131">
        <f t="shared" si="9"/>
        <v>5.1509999999999998</v>
      </c>
      <c r="M112" s="132">
        <v>0</v>
      </c>
      <c r="N112" s="132">
        <v>0</v>
      </c>
      <c r="O112" s="132">
        <v>0</v>
      </c>
      <c r="P112" s="133"/>
      <c r="Q112" s="134"/>
      <c r="R112" s="3" t="s">
        <v>21</v>
      </c>
    </row>
    <row r="113" spans="2:18" x14ac:dyDescent="0.4">
      <c r="B113" s="135"/>
      <c r="C113" s="125">
        <v>46043.64744212963</v>
      </c>
      <c r="D113" s="126" t="str">
        <f t="shared" si="5"/>
        <v>水</v>
      </c>
      <c r="E113" s="127">
        <v>46043.64744212963</v>
      </c>
      <c r="F113" s="128"/>
      <c r="G113" s="129" t="s">
        <v>43</v>
      </c>
      <c r="H113" s="130">
        <v>7.1</v>
      </c>
      <c r="I113" s="131">
        <f t="shared" si="8"/>
        <v>5.2</v>
      </c>
      <c r="J113" s="131">
        <v>5.2</v>
      </c>
      <c r="K113" s="327">
        <v>0</v>
      </c>
      <c r="L113" s="131">
        <f t="shared" si="9"/>
        <v>5.2</v>
      </c>
      <c r="M113" s="132">
        <v>0</v>
      </c>
      <c r="N113" s="132">
        <v>0</v>
      </c>
      <c r="O113" s="132">
        <v>0</v>
      </c>
      <c r="P113" s="133"/>
      <c r="Q113" s="134"/>
      <c r="R113" s="3" t="s">
        <v>21</v>
      </c>
    </row>
    <row r="114" spans="2:18" x14ac:dyDescent="0.4">
      <c r="B114" s="135"/>
      <c r="C114" s="125">
        <v>46043.670914351853</v>
      </c>
      <c r="D114" s="126" t="str">
        <f t="shared" si="5"/>
        <v>水</v>
      </c>
      <c r="E114" s="127">
        <v>46043.670914351853</v>
      </c>
      <c r="F114" s="128"/>
      <c r="G114" s="129" t="s">
        <v>43</v>
      </c>
      <c r="H114" s="130">
        <v>6.1</v>
      </c>
      <c r="I114" s="131">
        <f t="shared" si="8"/>
        <v>5.2</v>
      </c>
      <c r="J114" s="131">
        <v>5.2</v>
      </c>
      <c r="K114" s="327">
        <v>2.4E-2</v>
      </c>
      <c r="L114" s="131">
        <f t="shared" si="9"/>
        <v>5.1760000000000002</v>
      </c>
      <c r="M114" s="132">
        <v>0</v>
      </c>
      <c r="N114" s="132">
        <v>0</v>
      </c>
      <c r="O114" s="132">
        <v>0</v>
      </c>
      <c r="P114" s="133"/>
      <c r="Q114" s="134"/>
      <c r="R114" s="3" t="s">
        <v>21</v>
      </c>
    </row>
    <row r="115" spans="2:18" x14ac:dyDescent="0.4">
      <c r="B115" s="135"/>
      <c r="C115" s="125">
        <v>46043.693981481483</v>
      </c>
      <c r="D115" s="126" t="str">
        <f t="shared" si="5"/>
        <v>水</v>
      </c>
      <c r="E115" s="127">
        <v>46043.693981481483</v>
      </c>
      <c r="F115" s="128"/>
      <c r="G115" s="129" t="s">
        <v>43</v>
      </c>
      <c r="H115" s="130">
        <v>6.1</v>
      </c>
      <c r="I115" s="131">
        <f t="shared" si="8"/>
        <v>5.2</v>
      </c>
      <c r="J115" s="131">
        <v>5.2</v>
      </c>
      <c r="K115" s="327">
        <v>0</v>
      </c>
      <c r="L115" s="131">
        <f t="shared" si="9"/>
        <v>5.2</v>
      </c>
      <c r="M115" s="132">
        <v>0</v>
      </c>
      <c r="N115" s="132">
        <v>0</v>
      </c>
      <c r="O115" s="132">
        <v>0</v>
      </c>
      <c r="P115" s="133"/>
      <c r="Q115" s="134"/>
      <c r="R115" s="3" t="s">
        <v>21</v>
      </c>
    </row>
    <row r="116" spans="2:18" x14ac:dyDescent="0.4">
      <c r="B116" s="135"/>
      <c r="C116" s="125">
        <v>46043.714791666673</v>
      </c>
      <c r="D116" s="126" t="str">
        <f t="shared" si="5"/>
        <v>水</v>
      </c>
      <c r="E116" s="127">
        <v>46043.714791666673</v>
      </c>
      <c r="F116" s="128"/>
      <c r="G116" s="129" t="s">
        <v>43</v>
      </c>
      <c r="H116" s="130">
        <v>4.8</v>
      </c>
      <c r="I116" s="131">
        <f t="shared" si="8"/>
        <v>5.2</v>
      </c>
      <c r="J116" s="131">
        <v>5.2</v>
      </c>
      <c r="K116" s="327">
        <v>0.159</v>
      </c>
      <c r="L116" s="131">
        <f t="shared" si="9"/>
        <v>5.0410000000000004</v>
      </c>
      <c r="M116" s="132">
        <v>0</v>
      </c>
      <c r="N116" s="132">
        <v>0</v>
      </c>
      <c r="O116" s="132">
        <v>0</v>
      </c>
      <c r="P116" s="133"/>
      <c r="Q116" s="134"/>
      <c r="R116" s="3" t="s">
        <v>21</v>
      </c>
    </row>
    <row r="117" spans="2:18" x14ac:dyDescent="0.4">
      <c r="B117" s="135"/>
      <c r="C117" s="125">
        <v>46043.746678240743</v>
      </c>
      <c r="D117" s="126" t="str">
        <f t="shared" si="5"/>
        <v>水</v>
      </c>
      <c r="E117" s="127">
        <v>46043.746678240743</v>
      </c>
      <c r="F117" s="128"/>
      <c r="G117" s="129" t="s">
        <v>43</v>
      </c>
      <c r="H117" s="130">
        <v>4.8</v>
      </c>
      <c r="I117" s="131">
        <f t="shared" si="8"/>
        <v>5.2</v>
      </c>
      <c r="J117" s="131">
        <v>5.2</v>
      </c>
      <c r="K117" s="327">
        <v>0</v>
      </c>
      <c r="L117" s="131">
        <f t="shared" si="9"/>
        <v>5.2</v>
      </c>
      <c r="M117" s="132">
        <v>0</v>
      </c>
      <c r="N117" s="132">
        <v>0</v>
      </c>
      <c r="O117" s="132">
        <v>0</v>
      </c>
      <c r="P117" s="133"/>
      <c r="Q117" s="134"/>
      <c r="R117" s="3" t="s">
        <v>21</v>
      </c>
    </row>
    <row r="118" spans="2:18" x14ac:dyDescent="0.4">
      <c r="B118" s="135"/>
      <c r="C118" s="125">
        <v>46044.336446759262</v>
      </c>
      <c r="D118" s="126" t="str">
        <f t="shared" si="5"/>
        <v>木</v>
      </c>
      <c r="E118" s="127">
        <v>46044.336446759262</v>
      </c>
      <c r="F118" s="128"/>
      <c r="G118" s="129" t="s">
        <v>72</v>
      </c>
      <c r="H118" s="130">
        <v>1</v>
      </c>
      <c r="I118" s="131">
        <f t="shared" si="8"/>
        <v>5.2</v>
      </c>
      <c r="J118" s="131">
        <v>5.2</v>
      </c>
      <c r="K118" s="327">
        <v>1.4999999999999999E-2</v>
      </c>
      <c r="L118" s="131">
        <f t="shared" si="9"/>
        <v>5.1850000000000005</v>
      </c>
      <c r="M118" s="132">
        <v>0</v>
      </c>
      <c r="N118" s="132">
        <v>0</v>
      </c>
      <c r="O118" s="132">
        <v>0</v>
      </c>
      <c r="P118" s="133"/>
      <c r="Q118" s="134"/>
      <c r="R118" s="3" t="s">
        <v>21</v>
      </c>
    </row>
    <row r="119" spans="2:18" x14ac:dyDescent="0.4">
      <c r="B119" s="135"/>
      <c r="C119" s="125">
        <v>46044.362280092602</v>
      </c>
      <c r="D119" s="126" t="str">
        <f t="shared" si="5"/>
        <v>木</v>
      </c>
      <c r="E119" s="127">
        <v>46044.362280092602</v>
      </c>
      <c r="F119" s="128"/>
      <c r="G119" s="129" t="s">
        <v>72</v>
      </c>
      <c r="H119" s="130">
        <v>1</v>
      </c>
      <c r="I119" s="131">
        <f t="shared" si="8"/>
        <v>5.2</v>
      </c>
      <c r="J119" s="131">
        <v>5.2</v>
      </c>
      <c r="K119" s="327">
        <v>1.4E-2</v>
      </c>
      <c r="L119" s="131">
        <f t="shared" si="9"/>
        <v>5.1859999999999999</v>
      </c>
      <c r="M119" s="132">
        <v>0</v>
      </c>
      <c r="N119" s="132">
        <v>0</v>
      </c>
      <c r="O119" s="132">
        <v>0</v>
      </c>
      <c r="P119" s="133"/>
      <c r="Q119" s="134"/>
      <c r="R119" s="3" t="s">
        <v>21</v>
      </c>
    </row>
    <row r="120" spans="2:18" x14ac:dyDescent="0.4">
      <c r="B120" s="135"/>
      <c r="C120" s="125">
        <v>46044.383148148147</v>
      </c>
      <c r="D120" s="126" t="str">
        <f t="shared" si="5"/>
        <v>木</v>
      </c>
      <c r="E120" s="127">
        <v>46044.383148148147</v>
      </c>
      <c r="F120" s="128"/>
      <c r="G120" s="129" t="s">
        <v>43</v>
      </c>
      <c r="H120" s="130">
        <v>1.6</v>
      </c>
      <c r="I120" s="131">
        <f t="shared" si="8"/>
        <v>5.2</v>
      </c>
      <c r="J120" s="131">
        <v>5.2</v>
      </c>
      <c r="K120" s="327">
        <v>3.6999999999999998E-2</v>
      </c>
      <c r="L120" s="131">
        <f t="shared" si="9"/>
        <v>5.1630000000000003</v>
      </c>
      <c r="M120" s="132">
        <v>0</v>
      </c>
      <c r="N120" s="132">
        <v>0</v>
      </c>
      <c r="O120" s="132">
        <v>0</v>
      </c>
      <c r="P120" s="133"/>
      <c r="Q120" s="134"/>
      <c r="R120" s="3" t="s">
        <v>21</v>
      </c>
    </row>
    <row r="121" spans="2:18" x14ac:dyDescent="0.4">
      <c r="B121" s="135"/>
      <c r="C121" s="125">
        <v>46044.410127314812</v>
      </c>
      <c r="D121" s="126" t="str">
        <f t="shared" si="5"/>
        <v>木</v>
      </c>
      <c r="E121" s="127">
        <v>46044.410127314812</v>
      </c>
      <c r="F121" s="128"/>
      <c r="G121" s="129" t="s">
        <v>43</v>
      </c>
      <c r="H121" s="130">
        <v>1.6</v>
      </c>
      <c r="I121" s="131">
        <f t="shared" si="8"/>
        <v>5.2</v>
      </c>
      <c r="J121" s="131">
        <v>5.2</v>
      </c>
      <c r="K121" s="327">
        <v>6.9000000000000006E-2</v>
      </c>
      <c r="L121" s="131">
        <f t="shared" si="9"/>
        <v>5.1310000000000002</v>
      </c>
      <c r="M121" s="132">
        <v>0</v>
      </c>
      <c r="N121" s="132">
        <v>0</v>
      </c>
      <c r="O121" s="132">
        <v>0</v>
      </c>
      <c r="P121" s="133"/>
      <c r="Q121" s="134"/>
      <c r="R121" s="3" t="s">
        <v>21</v>
      </c>
    </row>
    <row r="122" spans="2:18" x14ac:dyDescent="0.4">
      <c r="B122" s="135"/>
      <c r="C122" s="125">
        <v>46044.432106481479</v>
      </c>
      <c r="D122" s="126" t="str">
        <f t="shared" si="5"/>
        <v>木</v>
      </c>
      <c r="E122" s="127">
        <v>46044.432106481479</v>
      </c>
      <c r="F122" s="128"/>
      <c r="G122" s="129" t="s">
        <v>43</v>
      </c>
      <c r="H122" s="130">
        <v>2.2999999999999998</v>
      </c>
      <c r="I122" s="131">
        <f t="shared" si="8"/>
        <v>5.2</v>
      </c>
      <c r="J122" s="131">
        <v>5.2</v>
      </c>
      <c r="K122" s="327">
        <v>7.9000000000000001E-2</v>
      </c>
      <c r="L122" s="131">
        <f t="shared" si="9"/>
        <v>5.1210000000000004</v>
      </c>
      <c r="M122" s="132">
        <v>0</v>
      </c>
      <c r="N122" s="132">
        <v>0</v>
      </c>
      <c r="O122" s="132">
        <v>0</v>
      </c>
      <c r="P122" s="133"/>
      <c r="Q122" s="134"/>
      <c r="R122" s="3" t="s">
        <v>21</v>
      </c>
    </row>
    <row r="123" spans="2:18" x14ac:dyDescent="0.4">
      <c r="B123" s="135"/>
      <c r="C123" s="125">
        <v>46044.456712962958</v>
      </c>
      <c r="D123" s="126" t="str">
        <f t="shared" si="5"/>
        <v>木</v>
      </c>
      <c r="E123" s="127">
        <v>46044.456712962958</v>
      </c>
      <c r="F123" s="128"/>
      <c r="G123" s="129" t="s">
        <v>43</v>
      </c>
      <c r="H123" s="130">
        <v>2.2999999999999998</v>
      </c>
      <c r="I123" s="131">
        <f t="shared" si="8"/>
        <v>5.2</v>
      </c>
      <c r="J123" s="131">
        <v>5.2</v>
      </c>
      <c r="K123" s="327">
        <v>0.04</v>
      </c>
      <c r="L123" s="131">
        <f t="shared" si="9"/>
        <v>5.16</v>
      </c>
      <c r="M123" s="132">
        <v>0</v>
      </c>
      <c r="N123" s="132">
        <v>0</v>
      </c>
      <c r="O123" s="132">
        <v>0</v>
      </c>
      <c r="P123" s="133"/>
      <c r="Q123" s="134"/>
      <c r="R123" s="3" t="s">
        <v>21</v>
      </c>
    </row>
    <row r="124" spans="2:18" x14ac:dyDescent="0.4">
      <c r="B124" s="135"/>
      <c r="C124" s="125">
        <v>46044.476469907408</v>
      </c>
      <c r="D124" s="126" t="str">
        <f t="shared" si="5"/>
        <v>木</v>
      </c>
      <c r="E124" s="127">
        <v>46044.476469907408</v>
      </c>
      <c r="F124" s="128"/>
      <c r="G124" s="129" t="s">
        <v>72</v>
      </c>
      <c r="H124" s="130">
        <v>2.5</v>
      </c>
      <c r="I124" s="131">
        <f t="shared" si="8"/>
        <v>5.2</v>
      </c>
      <c r="J124" s="131">
        <v>5.2</v>
      </c>
      <c r="K124" s="327">
        <v>7.6999999999999999E-2</v>
      </c>
      <c r="L124" s="131">
        <f t="shared" si="9"/>
        <v>5.1230000000000002</v>
      </c>
      <c r="M124" s="132">
        <v>0</v>
      </c>
      <c r="N124" s="132">
        <v>0</v>
      </c>
      <c r="O124" s="132">
        <v>0</v>
      </c>
      <c r="P124" s="133"/>
      <c r="Q124" s="134"/>
      <c r="R124" s="3" t="s">
        <v>21</v>
      </c>
    </row>
    <row r="125" spans="2:18" x14ac:dyDescent="0.4">
      <c r="B125" s="135"/>
      <c r="C125" s="125">
        <v>46044.501851851863</v>
      </c>
      <c r="D125" s="126" t="str">
        <f t="shared" si="5"/>
        <v>木</v>
      </c>
      <c r="E125" s="127">
        <v>46044.501851851863</v>
      </c>
      <c r="F125" s="128"/>
      <c r="G125" s="129" t="s">
        <v>72</v>
      </c>
      <c r="H125" s="130">
        <v>3</v>
      </c>
      <c r="I125" s="131">
        <f t="shared" si="8"/>
        <v>5.2</v>
      </c>
      <c r="J125" s="131">
        <v>5.2</v>
      </c>
      <c r="K125" s="327">
        <v>6.8000000000000005E-2</v>
      </c>
      <c r="L125" s="131">
        <f t="shared" si="9"/>
        <v>5.1320000000000006</v>
      </c>
      <c r="M125" s="132">
        <v>0</v>
      </c>
      <c r="N125" s="132">
        <v>0</v>
      </c>
      <c r="O125" s="132">
        <v>0</v>
      </c>
      <c r="P125" s="133"/>
      <c r="Q125" s="134"/>
    </row>
    <row r="126" spans="2:18" x14ac:dyDescent="0.4">
      <c r="B126" s="135"/>
      <c r="C126" s="125">
        <v>46045.349560185183</v>
      </c>
      <c r="D126" s="126" t="str">
        <f t="shared" si="5"/>
        <v>金</v>
      </c>
      <c r="E126" s="127">
        <v>46045.349560185183</v>
      </c>
      <c r="F126" s="128"/>
      <c r="G126" s="129" t="s">
        <v>72</v>
      </c>
      <c r="H126" s="130">
        <v>2.8</v>
      </c>
      <c r="I126" s="131">
        <f t="shared" si="8"/>
        <v>5.2</v>
      </c>
      <c r="J126" s="131">
        <v>5.2</v>
      </c>
      <c r="K126" s="327">
        <v>0.114</v>
      </c>
      <c r="L126" s="131">
        <f t="shared" si="9"/>
        <v>5.0860000000000003</v>
      </c>
      <c r="M126" s="132">
        <v>0</v>
      </c>
      <c r="N126" s="132">
        <v>0</v>
      </c>
      <c r="O126" s="132">
        <v>0</v>
      </c>
      <c r="P126" s="133"/>
      <c r="Q126" s="134"/>
    </row>
    <row r="127" spans="2:18" x14ac:dyDescent="0.4">
      <c r="B127" s="135"/>
      <c r="C127" s="125">
        <v>46045.386296296303</v>
      </c>
      <c r="D127" s="126" t="str">
        <f t="shared" si="5"/>
        <v>金</v>
      </c>
      <c r="E127" s="127">
        <v>46045.386296296303</v>
      </c>
      <c r="F127" s="128"/>
      <c r="G127" s="129" t="s">
        <v>43</v>
      </c>
      <c r="H127" s="130">
        <v>4.3</v>
      </c>
      <c r="I127" s="131">
        <f t="shared" si="8"/>
        <v>5.2</v>
      </c>
      <c r="J127" s="131">
        <v>5.2</v>
      </c>
      <c r="K127" s="327">
        <v>0.55000000000000004</v>
      </c>
      <c r="L127" s="131">
        <f t="shared" si="9"/>
        <v>4.6500000000000004</v>
      </c>
      <c r="M127" s="132">
        <v>0</v>
      </c>
      <c r="N127" s="132">
        <v>0</v>
      </c>
      <c r="O127" s="132">
        <v>0</v>
      </c>
      <c r="P127" s="133"/>
      <c r="Q127" s="134"/>
    </row>
    <row r="128" spans="2:18" x14ac:dyDescent="0.4">
      <c r="B128" s="135"/>
      <c r="C128" s="125">
        <v>46045.411469907413</v>
      </c>
      <c r="D128" s="126" t="str">
        <f t="shared" si="5"/>
        <v>金</v>
      </c>
      <c r="E128" s="127">
        <v>46045.411469907413</v>
      </c>
      <c r="F128" s="128"/>
      <c r="G128" s="129" t="s">
        <v>43</v>
      </c>
      <c r="H128" s="130">
        <v>4.3</v>
      </c>
      <c r="I128" s="131">
        <f t="shared" si="8"/>
        <v>5.2</v>
      </c>
      <c r="J128" s="131">
        <v>5.2</v>
      </c>
      <c r="K128" s="327">
        <v>0</v>
      </c>
      <c r="L128" s="131">
        <f t="shared" si="9"/>
        <v>5.2</v>
      </c>
      <c r="M128" s="132">
        <v>0</v>
      </c>
      <c r="N128" s="132">
        <v>0</v>
      </c>
      <c r="O128" s="132">
        <v>0</v>
      </c>
      <c r="P128" s="133"/>
      <c r="Q128" s="134"/>
    </row>
    <row r="129" spans="2:17" x14ac:dyDescent="0.4">
      <c r="B129" s="135"/>
      <c r="C129" s="125">
        <v>46045.430451388893</v>
      </c>
      <c r="D129" s="126" t="str">
        <f t="shared" si="5"/>
        <v>金</v>
      </c>
      <c r="E129" s="127">
        <v>46045.430451388893</v>
      </c>
      <c r="F129" s="128"/>
      <c r="G129" s="129" t="s">
        <v>43</v>
      </c>
      <c r="H129" s="130">
        <v>4.5999999999999996</v>
      </c>
      <c r="I129" s="131">
        <f t="shared" si="8"/>
        <v>5.2</v>
      </c>
      <c r="J129" s="131">
        <v>5.2</v>
      </c>
      <c r="K129" s="327">
        <v>0</v>
      </c>
      <c r="L129" s="131">
        <f t="shared" si="9"/>
        <v>5.2</v>
      </c>
      <c r="M129" s="132">
        <v>0</v>
      </c>
      <c r="N129" s="132">
        <v>0</v>
      </c>
      <c r="O129" s="132">
        <v>0</v>
      </c>
      <c r="P129" s="133"/>
      <c r="Q129" s="134"/>
    </row>
    <row r="130" spans="2:17" x14ac:dyDescent="0.4">
      <c r="B130" s="135"/>
      <c r="C130" s="125">
        <v>46045.434629629628</v>
      </c>
      <c r="D130" s="126" t="str">
        <f t="shared" si="5"/>
        <v>金</v>
      </c>
      <c r="E130" s="127">
        <v>46045.434629629628</v>
      </c>
      <c r="F130" s="128"/>
      <c r="G130" s="129" t="s">
        <v>43</v>
      </c>
      <c r="H130" s="130">
        <v>4.5999999999999996</v>
      </c>
      <c r="I130" s="131">
        <f t="shared" si="8"/>
        <v>5.2</v>
      </c>
      <c r="J130" s="131">
        <v>5.2</v>
      </c>
      <c r="K130" s="327">
        <v>0</v>
      </c>
      <c r="L130" s="131">
        <f t="shared" si="9"/>
        <v>5.2</v>
      </c>
      <c r="M130" s="132">
        <v>0</v>
      </c>
      <c r="N130" s="132">
        <v>0</v>
      </c>
      <c r="O130" s="132">
        <v>0</v>
      </c>
      <c r="P130" s="133"/>
      <c r="Q130" s="134"/>
    </row>
    <row r="131" spans="2:17" x14ac:dyDescent="0.4">
      <c r="B131" s="135"/>
      <c r="C131" s="125">
        <v>46045.456875000003</v>
      </c>
      <c r="D131" s="126" t="str">
        <f t="shared" si="5"/>
        <v>金</v>
      </c>
      <c r="E131" s="127">
        <v>46045.456875000003</v>
      </c>
      <c r="F131" s="128"/>
      <c r="G131" s="129" t="s">
        <v>43</v>
      </c>
      <c r="H131" s="130">
        <v>4.5999999999999996</v>
      </c>
      <c r="I131" s="131">
        <f t="shared" si="8"/>
        <v>5.2</v>
      </c>
      <c r="J131" s="131">
        <v>5.2</v>
      </c>
      <c r="K131" s="327">
        <v>0</v>
      </c>
      <c r="L131" s="131">
        <f t="shared" si="9"/>
        <v>5.2</v>
      </c>
      <c r="M131" s="132">
        <v>0</v>
      </c>
      <c r="N131" s="132">
        <v>0</v>
      </c>
      <c r="O131" s="132">
        <v>0</v>
      </c>
      <c r="P131" s="133"/>
      <c r="Q131" s="134"/>
    </row>
    <row r="132" spans="2:17" x14ac:dyDescent="0.4">
      <c r="B132" s="135"/>
      <c r="C132" s="125">
        <v>46045.480231481481</v>
      </c>
      <c r="D132" s="126" t="str">
        <f t="shared" si="5"/>
        <v>金</v>
      </c>
      <c r="E132" s="127">
        <v>46045.480231481481</v>
      </c>
      <c r="F132" s="128"/>
      <c r="G132" s="129" t="s">
        <v>43</v>
      </c>
      <c r="H132" s="130">
        <v>4</v>
      </c>
      <c r="I132" s="131">
        <f t="shared" si="8"/>
        <v>5.2</v>
      </c>
      <c r="J132" s="131">
        <v>5.2</v>
      </c>
      <c r="K132" s="327">
        <v>0</v>
      </c>
      <c r="L132" s="131">
        <f t="shared" si="9"/>
        <v>5.2</v>
      </c>
      <c r="M132" s="132">
        <v>0</v>
      </c>
      <c r="N132" s="132">
        <v>0</v>
      </c>
      <c r="O132" s="132">
        <v>0</v>
      </c>
      <c r="P132" s="133"/>
      <c r="Q132" s="134"/>
    </row>
    <row r="133" spans="2:17" x14ac:dyDescent="0.4">
      <c r="B133" s="135"/>
      <c r="C133" s="125">
        <v>46049.363368055558</v>
      </c>
      <c r="D133" s="126" t="str">
        <f t="shared" si="5"/>
        <v>火</v>
      </c>
      <c r="E133" s="127">
        <v>46049.363368055558</v>
      </c>
      <c r="F133" s="128"/>
      <c r="G133" s="129" t="s">
        <v>72</v>
      </c>
      <c r="H133" s="130">
        <v>6.1</v>
      </c>
      <c r="I133" s="131">
        <f t="shared" si="8"/>
        <v>5.2</v>
      </c>
      <c r="J133" s="131">
        <v>5.2</v>
      </c>
      <c r="K133" s="327">
        <v>0</v>
      </c>
      <c r="L133" s="131">
        <f t="shared" si="9"/>
        <v>5.2</v>
      </c>
      <c r="M133" s="132">
        <v>0</v>
      </c>
      <c r="N133" s="132">
        <v>0</v>
      </c>
      <c r="O133" s="132">
        <v>0</v>
      </c>
      <c r="P133" s="133"/>
      <c r="Q133" s="134"/>
    </row>
    <row r="134" spans="2:17" x14ac:dyDescent="0.4">
      <c r="B134" s="135"/>
      <c r="C134" s="125">
        <v>46049.387384259258</v>
      </c>
      <c r="D134" s="126" t="str">
        <f t="shared" si="5"/>
        <v>火</v>
      </c>
      <c r="E134" s="127">
        <v>46049.387384259258</v>
      </c>
      <c r="F134" s="128"/>
      <c r="G134" s="129" t="s">
        <v>72</v>
      </c>
      <c r="H134" s="130">
        <v>9</v>
      </c>
      <c r="I134" s="131">
        <f t="shared" si="8"/>
        <v>5.2</v>
      </c>
      <c r="J134" s="131">
        <v>5.2</v>
      </c>
      <c r="K134" s="327">
        <v>0</v>
      </c>
      <c r="L134" s="131">
        <f t="shared" si="9"/>
        <v>5.2</v>
      </c>
      <c r="M134" s="132">
        <v>0</v>
      </c>
      <c r="N134" s="132">
        <v>0</v>
      </c>
      <c r="O134" s="132">
        <v>0</v>
      </c>
      <c r="P134" s="133"/>
      <c r="Q134" s="134"/>
    </row>
    <row r="135" spans="2:17" x14ac:dyDescent="0.4">
      <c r="B135" s="135"/>
      <c r="C135" s="125">
        <v>46049.410960648151</v>
      </c>
      <c r="D135" s="126" t="str">
        <f t="shared" si="5"/>
        <v>火</v>
      </c>
      <c r="E135" s="127">
        <v>46049.410960648151</v>
      </c>
      <c r="F135" s="128"/>
      <c r="G135" s="129" t="s">
        <v>72</v>
      </c>
      <c r="H135" s="130">
        <v>9</v>
      </c>
      <c r="I135" s="131">
        <f t="shared" si="8"/>
        <v>5.2</v>
      </c>
      <c r="J135" s="131">
        <v>5.2</v>
      </c>
      <c r="K135" s="327">
        <v>0</v>
      </c>
      <c r="L135" s="131">
        <f t="shared" si="9"/>
        <v>5.2</v>
      </c>
      <c r="M135" s="132">
        <v>0</v>
      </c>
      <c r="N135" s="132">
        <v>0</v>
      </c>
      <c r="O135" s="132">
        <v>0</v>
      </c>
      <c r="P135" s="133"/>
      <c r="Q135" s="134"/>
    </row>
    <row r="136" spans="2:17" x14ac:dyDescent="0.4">
      <c r="B136" s="135"/>
      <c r="C136" s="125">
        <v>46049.434664351851</v>
      </c>
      <c r="D136" s="126" t="str">
        <f t="shared" si="5"/>
        <v>火</v>
      </c>
      <c r="E136" s="127">
        <v>46049.434664351851</v>
      </c>
      <c r="F136" s="128"/>
      <c r="G136" s="129" t="s">
        <v>43</v>
      </c>
      <c r="H136" s="130">
        <v>9.3000000000000007</v>
      </c>
      <c r="I136" s="131">
        <f t="shared" si="8"/>
        <v>5.2</v>
      </c>
      <c r="J136" s="131">
        <v>5.2</v>
      </c>
      <c r="K136" s="327">
        <v>0</v>
      </c>
      <c r="L136" s="131">
        <f t="shared" si="9"/>
        <v>5.2</v>
      </c>
      <c r="M136" s="132">
        <v>0</v>
      </c>
      <c r="N136" s="132">
        <v>0</v>
      </c>
      <c r="O136" s="132">
        <v>0</v>
      </c>
      <c r="P136" s="133"/>
      <c r="Q136" s="134"/>
    </row>
    <row r="137" spans="2:17" x14ac:dyDescent="0.4">
      <c r="B137" s="135"/>
      <c r="C137" s="125">
        <v>46049.457106481481</v>
      </c>
      <c r="D137" s="126" t="str">
        <f t="shared" si="5"/>
        <v>火</v>
      </c>
      <c r="E137" s="127">
        <v>46049.457106481481</v>
      </c>
      <c r="F137" s="128"/>
      <c r="G137" s="129" t="s">
        <v>43</v>
      </c>
      <c r="H137" s="130">
        <v>9.3000000000000007</v>
      </c>
      <c r="I137" s="131">
        <f t="shared" si="8"/>
        <v>5.2</v>
      </c>
      <c r="J137" s="131">
        <v>5.2</v>
      </c>
      <c r="K137" s="327">
        <v>0</v>
      </c>
      <c r="L137" s="131">
        <f t="shared" si="9"/>
        <v>5.2</v>
      </c>
      <c r="M137" s="132">
        <v>0</v>
      </c>
      <c r="N137" s="132">
        <v>0</v>
      </c>
      <c r="O137" s="132">
        <v>0</v>
      </c>
      <c r="P137" s="133"/>
      <c r="Q137" s="134"/>
    </row>
    <row r="138" spans="2:17" x14ac:dyDescent="0.4">
      <c r="B138" s="135"/>
      <c r="C138" s="125">
        <v>46049.47865740741</v>
      </c>
      <c r="D138" s="126" t="str">
        <f t="shared" ref="D138:D201" si="10">IF($C138 &lt;&gt; "", IF(ISERROR(MATCH($C138, 祝日, 0)), TEXT($C138, "aaa"), "祝日"), "")</f>
        <v>火</v>
      </c>
      <c r="E138" s="127">
        <v>46049.47865740741</v>
      </c>
      <c r="F138" s="128"/>
      <c r="G138" s="129" t="s">
        <v>72</v>
      </c>
      <c r="H138" s="130">
        <v>9.6999999999999993</v>
      </c>
      <c r="I138" s="131">
        <f t="shared" si="8"/>
        <v>5.2</v>
      </c>
      <c r="J138" s="131">
        <v>5.2</v>
      </c>
      <c r="K138" s="327">
        <v>5.8000000000000003E-2</v>
      </c>
      <c r="L138" s="131">
        <f t="shared" si="9"/>
        <v>5.1420000000000003</v>
      </c>
      <c r="M138" s="132">
        <v>0</v>
      </c>
      <c r="N138" s="132">
        <v>0</v>
      </c>
      <c r="O138" s="132">
        <v>0</v>
      </c>
      <c r="P138" s="133"/>
      <c r="Q138" s="134"/>
    </row>
    <row r="139" spans="2:17" x14ac:dyDescent="0.4">
      <c r="B139" s="135"/>
      <c r="C139" s="125">
        <v>46049.50236111111</v>
      </c>
      <c r="D139" s="126" t="str">
        <f t="shared" si="10"/>
        <v>火</v>
      </c>
      <c r="E139" s="127">
        <v>46049.50236111111</v>
      </c>
      <c r="F139" s="128"/>
      <c r="G139" s="129" t="s">
        <v>43</v>
      </c>
      <c r="H139" s="130">
        <v>9.6999999999999993</v>
      </c>
      <c r="I139" s="131">
        <f t="shared" ref="I139:I170" si="11">J139</f>
        <v>5.2</v>
      </c>
      <c r="J139" s="131">
        <v>5.2</v>
      </c>
      <c r="K139" s="327">
        <v>3.1E-2</v>
      </c>
      <c r="L139" s="131">
        <f t="shared" ref="L139:L170" si="12">J139-K139</f>
        <v>5.1690000000000005</v>
      </c>
      <c r="M139" s="132">
        <v>0</v>
      </c>
      <c r="N139" s="132">
        <v>0</v>
      </c>
      <c r="O139" s="132">
        <v>0</v>
      </c>
      <c r="P139" s="133"/>
      <c r="Q139" s="134"/>
    </row>
    <row r="140" spans="2:17" x14ac:dyDescent="0.4">
      <c r="B140" s="135"/>
      <c r="C140" s="125">
        <v>46049.578842592593</v>
      </c>
      <c r="D140" s="126" t="str">
        <f t="shared" si="10"/>
        <v>火</v>
      </c>
      <c r="E140" s="127">
        <v>46049.578842592593</v>
      </c>
      <c r="F140" s="128"/>
      <c r="G140" s="129" t="s">
        <v>43</v>
      </c>
      <c r="H140" s="130">
        <v>9.3000000000000007</v>
      </c>
      <c r="I140" s="131">
        <f t="shared" si="11"/>
        <v>5.2</v>
      </c>
      <c r="J140" s="131">
        <v>5.2</v>
      </c>
      <c r="K140" s="327">
        <v>0</v>
      </c>
      <c r="L140" s="131">
        <f t="shared" si="12"/>
        <v>5.2</v>
      </c>
      <c r="M140" s="132">
        <v>0</v>
      </c>
      <c r="N140" s="132">
        <v>0</v>
      </c>
      <c r="O140" s="132">
        <v>0</v>
      </c>
      <c r="P140" s="133"/>
      <c r="Q140" s="134"/>
    </row>
    <row r="141" spans="2:17" x14ac:dyDescent="0.4">
      <c r="B141" s="135"/>
      <c r="C141" s="125">
        <v>46049.598194444443</v>
      </c>
      <c r="D141" s="126" t="str">
        <f t="shared" si="10"/>
        <v>火</v>
      </c>
      <c r="E141" s="127">
        <v>46049.598194444443</v>
      </c>
      <c r="F141" s="128"/>
      <c r="G141" s="129" t="s">
        <v>43</v>
      </c>
      <c r="H141" s="130">
        <v>9.9</v>
      </c>
      <c r="I141" s="131">
        <f t="shared" si="11"/>
        <v>5.2</v>
      </c>
      <c r="J141" s="131">
        <v>5.2</v>
      </c>
      <c r="K141" s="327">
        <v>0</v>
      </c>
      <c r="L141" s="131">
        <f t="shared" si="12"/>
        <v>5.2</v>
      </c>
      <c r="M141" s="132">
        <v>0</v>
      </c>
      <c r="N141" s="132">
        <v>0</v>
      </c>
      <c r="O141" s="132">
        <v>0</v>
      </c>
      <c r="P141" s="133"/>
      <c r="Q141" s="134"/>
    </row>
    <row r="142" spans="2:17" x14ac:dyDescent="0.4">
      <c r="B142" s="135"/>
      <c r="C142" s="125">
        <v>46049.624548611107</v>
      </c>
      <c r="D142" s="126" t="str">
        <f t="shared" si="10"/>
        <v>火</v>
      </c>
      <c r="E142" s="127">
        <v>46049.624548611107</v>
      </c>
      <c r="F142" s="128"/>
      <c r="G142" s="129" t="s">
        <v>43</v>
      </c>
      <c r="H142" s="130">
        <v>9.9</v>
      </c>
      <c r="I142" s="131">
        <f t="shared" si="11"/>
        <v>5.2</v>
      </c>
      <c r="J142" s="131">
        <v>5.2</v>
      </c>
      <c r="K142" s="327">
        <v>0.03</v>
      </c>
      <c r="L142" s="131">
        <f t="shared" si="12"/>
        <v>5.17</v>
      </c>
      <c r="M142" s="132">
        <v>0</v>
      </c>
      <c r="N142" s="132">
        <v>0</v>
      </c>
      <c r="O142" s="132">
        <v>0</v>
      </c>
      <c r="P142" s="133"/>
      <c r="Q142" s="134"/>
    </row>
    <row r="143" spans="2:17" x14ac:dyDescent="0.4">
      <c r="B143" s="135"/>
      <c r="C143" s="125">
        <v>46049.645532407398</v>
      </c>
      <c r="D143" s="126" t="str">
        <f t="shared" si="10"/>
        <v>火</v>
      </c>
      <c r="E143" s="127">
        <v>46049.645532407398</v>
      </c>
      <c r="F143" s="128"/>
      <c r="G143" s="129" t="s">
        <v>72</v>
      </c>
      <c r="H143" s="130">
        <v>9.6999999999999993</v>
      </c>
      <c r="I143" s="131">
        <f t="shared" si="11"/>
        <v>5.2</v>
      </c>
      <c r="J143" s="131">
        <v>5.2</v>
      </c>
      <c r="K143" s="327">
        <v>4.7E-2</v>
      </c>
      <c r="L143" s="131">
        <f t="shared" si="12"/>
        <v>5.1530000000000005</v>
      </c>
      <c r="M143" s="132">
        <v>0</v>
      </c>
      <c r="N143" s="132">
        <v>0</v>
      </c>
      <c r="O143" s="132">
        <v>0</v>
      </c>
      <c r="P143" s="133"/>
      <c r="Q143" s="134"/>
    </row>
    <row r="144" spans="2:17" x14ac:dyDescent="0.4">
      <c r="B144" s="135"/>
      <c r="C144" s="125">
        <v>46049.667256944442</v>
      </c>
      <c r="D144" s="126" t="str">
        <f t="shared" si="10"/>
        <v>火</v>
      </c>
      <c r="E144" s="127">
        <v>46049.667256944442</v>
      </c>
      <c r="F144" s="128"/>
      <c r="G144" s="129" t="s">
        <v>43</v>
      </c>
      <c r="H144" s="130">
        <v>10</v>
      </c>
      <c r="I144" s="131">
        <f t="shared" si="11"/>
        <v>5.2</v>
      </c>
      <c r="J144" s="131">
        <v>5.2</v>
      </c>
      <c r="K144" s="327">
        <v>0</v>
      </c>
      <c r="L144" s="131">
        <f t="shared" si="12"/>
        <v>5.2</v>
      </c>
      <c r="M144" s="132">
        <v>0</v>
      </c>
      <c r="N144" s="132">
        <v>0</v>
      </c>
      <c r="O144" s="132">
        <v>0</v>
      </c>
      <c r="P144" s="133"/>
      <c r="Q144" s="134"/>
    </row>
    <row r="145" spans="2:17" x14ac:dyDescent="0.4">
      <c r="B145" s="135"/>
      <c r="C145" s="125">
        <v>46049.698437500003</v>
      </c>
      <c r="D145" s="126" t="str">
        <f t="shared" si="10"/>
        <v>火</v>
      </c>
      <c r="E145" s="127">
        <v>46049.698437500003</v>
      </c>
      <c r="F145" s="128"/>
      <c r="G145" s="129" t="s">
        <v>43</v>
      </c>
      <c r="H145" s="130">
        <v>10</v>
      </c>
      <c r="I145" s="131">
        <f t="shared" si="11"/>
        <v>5.2</v>
      </c>
      <c r="J145" s="131">
        <v>5.2</v>
      </c>
      <c r="K145" s="327">
        <v>0</v>
      </c>
      <c r="L145" s="131">
        <f t="shared" si="12"/>
        <v>5.2</v>
      </c>
      <c r="M145" s="132">
        <v>0</v>
      </c>
      <c r="N145" s="132">
        <v>0</v>
      </c>
      <c r="O145" s="132">
        <v>0</v>
      </c>
      <c r="P145" s="133"/>
      <c r="Q145" s="134"/>
    </row>
    <row r="146" spans="2:17" x14ac:dyDescent="0.4">
      <c r="B146" s="135"/>
      <c r="C146" s="125">
        <v>46049.719236111108</v>
      </c>
      <c r="D146" s="126" t="str">
        <f t="shared" si="10"/>
        <v>火</v>
      </c>
      <c r="E146" s="127">
        <v>46049.719236111108</v>
      </c>
      <c r="F146" s="128"/>
      <c r="G146" s="129" t="s">
        <v>43</v>
      </c>
      <c r="H146" s="130">
        <v>9.1</v>
      </c>
      <c r="I146" s="131">
        <f t="shared" si="11"/>
        <v>5.2</v>
      </c>
      <c r="J146" s="131">
        <v>5.2</v>
      </c>
      <c r="K146" s="327">
        <v>0</v>
      </c>
      <c r="L146" s="131">
        <f t="shared" si="12"/>
        <v>5.2</v>
      </c>
      <c r="M146" s="132">
        <v>0</v>
      </c>
      <c r="N146" s="132">
        <v>0</v>
      </c>
      <c r="O146" s="132">
        <v>0</v>
      </c>
      <c r="P146" s="133"/>
      <c r="Q146" s="134"/>
    </row>
    <row r="147" spans="2:17" x14ac:dyDescent="0.4">
      <c r="B147" s="135"/>
      <c r="C147" s="125">
        <v>46050.371712962973</v>
      </c>
      <c r="D147" s="126" t="str">
        <f t="shared" si="10"/>
        <v>水</v>
      </c>
      <c r="E147" s="127">
        <v>46050.371712962973</v>
      </c>
      <c r="F147" s="128"/>
      <c r="G147" s="129" t="s">
        <v>43</v>
      </c>
      <c r="H147" s="130">
        <v>2.2999999999999998</v>
      </c>
      <c r="I147" s="131">
        <f t="shared" si="11"/>
        <v>5.2</v>
      </c>
      <c r="J147" s="131">
        <v>5.2</v>
      </c>
      <c r="K147" s="327">
        <v>8.9999999999999993E-3</v>
      </c>
      <c r="L147" s="131">
        <f t="shared" si="12"/>
        <v>5.1909999999999998</v>
      </c>
      <c r="M147" s="132">
        <v>0</v>
      </c>
      <c r="N147" s="132">
        <v>0</v>
      </c>
      <c r="O147" s="132">
        <v>0</v>
      </c>
      <c r="P147" s="133"/>
      <c r="Q147" s="134"/>
    </row>
    <row r="148" spans="2:17" x14ac:dyDescent="0.4">
      <c r="B148" s="135"/>
      <c r="C148" s="125">
        <v>46050.396608796298</v>
      </c>
      <c r="D148" s="126" t="str">
        <f t="shared" si="10"/>
        <v>水</v>
      </c>
      <c r="E148" s="127">
        <v>46050.396608796298</v>
      </c>
      <c r="F148" s="128"/>
      <c r="G148" s="129" t="s">
        <v>43</v>
      </c>
      <c r="H148" s="130">
        <v>4</v>
      </c>
      <c r="I148" s="131">
        <f t="shared" si="11"/>
        <v>5.2</v>
      </c>
      <c r="J148" s="131">
        <v>5.2</v>
      </c>
      <c r="K148" s="327">
        <v>1E-3</v>
      </c>
      <c r="L148" s="131">
        <f t="shared" si="12"/>
        <v>5.1989999999999998</v>
      </c>
      <c r="M148" s="132">
        <v>0</v>
      </c>
      <c r="N148" s="132">
        <v>0</v>
      </c>
      <c r="O148" s="132">
        <v>0</v>
      </c>
      <c r="P148" s="133"/>
      <c r="Q148" s="134"/>
    </row>
    <row r="149" spans="2:17" x14ac:dyDescent="0.4">
      <c r="B149" s="135"/>
      <c r="C149" s="125">
        <v>46050.425405092603</v>
      </c>
      <c r="D149" s="126" t="str">
        <f t="shared" si="10"/>
        <v>水</v>
      </c>
      <c r="E149" s="127">
        <v>46050.425405092603</v>
      </c>
      <c r="F149" s="128"/>
      <c r="G149" s="129" t="s">
        <v>43</v>
      </c>
      <c r="H149" s="130">
        <v>6.5</v>
      </c>
      <c r="I149" s="131">
        <f t="shared" si="11"/>
        <v>5.2</v>
      </c>
      <c r="J149" s="131">
        <v>5.2</v>
      </c>
      <c r="K149" s="327">
        <v>8.2000000000000003E-2</v>
      </c>
      <c r="L149" s="131">
        <f t="shared" si="12"/>
        <v>5.1180000000000003</v>
      </c>
      <c r="M149" s="132">
        <v>0</v>
      </c>
      <c r="N149" s="132">
        <v>0</v>
      </c>
      <c r="O149" s="132">
        <v>0</v>
      </c>
      <c r="P149" s="133"/>
      <c r="Q149" s="134"/>
    </row>
    <row r="150" spans="2:17" x14ac:dyDescent="0.4">
      <c r="B150" s="135"/>
      <c r="C150" s="125">
        <v>46050.448981481481</v>
      </c>
      <c r="D150" s="126" t="str">
        <f t="shared" si="10"/>
        <v>水</v>
      </c>
      <c r="E150" s="127">
        <v>46050.448981481481</v>
      </c>
      <c r="F150" s="128"/>
      <c r="G150" s="129" t="s">
        <v>43</v>
      </c>
      <c r="H150" s="130">
        <v>6.5</v>
      </c>
      <c r="I150" s="131">
        <f t="shared" si="11"/>
        <v>5.2</v>
      </c>
      <c r="J150" s="131">
        <v>5.2</v>
      </c>
      <c r="K150" s="327">
        <v>5.7000000000000002E-2</v>
      </c>
      <c r="L150" s="131">
        <f t="shared" si="12"/>
        <v>5.1429999999999998</v>
      </c>
      <c r="M150" s="132">
        <v>0</v>
      </c>
      <c r="N150" s="132">
        <v>0</v>
      </c>
      <c r="O150" s="132">
        <v>0</v>
      </c>
      <c r="P150" s="133"/>
      <c r="Q150" s="134"/>
    </row>
    <row r="151" spans="2:17" x14ac:dyDescent="0.4">
      <c r="B151" s="135"/>
      <c r="C151" s="125">
        <v>46050.661712962959</v>
      </c>
      <c r="D151" s="126" t="str">
        <f t="shared" si="10"/>
        <v>水</v>
      </c>
      <c r="E151" s="127">
        <v>46050.661712962959</v>
      </c>
      <c r="F151" s="128"/>
      <c r="G151" s="129" t="s">
        <v>72</v>
      </c>
      <c r="H151" s="130">
        <v>8.5</v>
      </c>
      <c r="I151" s="131">
        <f t="shared" si="11"/>
        <v>5.2</v>
      </c>
      <c r="J151" s="131">
        <v>5.2</v>
      </c>
      <c r="K151" s="327">
        <v>0</v>
      </c>
      <c r="L151" s="131">
        <f t="shared" si="12"/>
        <v>5.2</v>
      </c>
      <c r="M151" s="132">
        <v>0</v>
      </c>
      <c r="N151" s="132">
        <v>0</v>
      </c>
      <c r="O151" s="132">
        <v>0</v>
      </c>
      <c r="P151" s="133"/>
      <c r="Q151" s="134"/>
    </row>
    <row r="152" spans="2:17" x14ac:dyDescent="0.4">
      <c r="B152" s="135"/>
      <c r="C152" s="125">
        <v>46050.682430555556</v>
      </c>
      <c r="D152" s="126" t="str">
        <f t="shared" si="10"/>
        <v>水</v>
      </c>
      <c r="E152" s="127">
        <v>46050.682430555556</v>
      </c>
      <c r="F152" s="128"/>
      <c r="G152" s="129" t="s">
        <v>43</v>
      </c>
      <c r="H152" s="130">
        <v>8.1999999999999993</v>
      </c>
      <c r="I152" s="131">
        <f t="shared" si="11"/>
        <v>5.2</v>
      </c>
      <c r="J152" s="131">
        <v>5.2</v>
      </c>
      <c r="K152" s="327">
        <v>0</v>
      </c>
      <c r="L152" s="131">
        <f t="shared" si="12"/>
        <v>5.2</v>
      </c>
      <c r="M152" s="132">
        <v>0</v>
      </c>
      <c r="N152" s="132">
        <v>0</v>
      </c>
      <c r="O152" s="132">
        <v>0</v>
      </c>
      <c r="P152" s="133"/>
      <c r="Q152" s="134"/>
    </row>
    <row r="153" spans="2:17" x14ac:dyDescent="0.4">
      <c r="B153" s="135"/>
      <c r="C153" s="125">
        <v>46050.710243055553</v>
      </c>
      <c r="D153" s="126" t="str">
        <f t="shared" si="10"/>
        <v>水</v>
      </c>
      <c r="E153" s="127">
        <v>46050.710243055553</v>
      </c>
      <c r="F153" s="128"/>
      <c r="G153" s="129" t="s">
        <v>43</v>
      </c>
      <c r="H153" s="130">
        <v>7.9</v>
      </c>
      <c r="I153" s="131">
        <f t="shared" si="11"/>
        <v>5.2</v>
      </c>
      <c r="J153" s="131">
        <v>5.2</v>
      </c>
      <c r="K153" s="327">
        <v>0</v>
      </c>
      <c r="L153" s="131">
        <f t="shared" si="12"/>
        <v>5.2</v>
      </c>
      <c r="M153" s="132">
        <v>0</v>
      </c>
      <c r="N153" s="132">
        <v>0</v>
      </c>
      <c r="O153" s="132">
        <v>0</v>
      </c>
      <c r="P153" s="133"/>
      <c r="Q153" s="134"/>
    </row>
    <row r="154" spans="2:17" x14ac:dyDescent="0.4">
      <c r="B154" s="135"/>
      <c r="C154" s="125">
        <v>46051.357546296298</v>
      </c>
      <c r="D154" s="126" t="str">
        <f t="shared" si="10"/>
        <v>木</v>
      </c>
      <c r="E154" s="127">
        <v>46051.357546296298</v>
      </c>
      <c r="F154" s="128"/>
      <c r="G154" s="129" t="s">
        <v>43</v>
      </c>
      <c r="H154" s="130">
        <v>1.5</v>
      </c>
      <c r="I154" s="131">
        <f t="shared" si="11"/>
        <v>5.2</v>
      </c>
      <c r="J154" s="131">
        <v>5.2</v>
      </c>
      <c r="K154" s="327">
        <v>1.9E-2</v>
      </c>
      <c r="L154" s="131">
        <f t="shared" si="12"/>
        <v>5.181</v>
      </c>
      <c r="M154" s="132">
        <v>0</v>
      </c>
      <c r="N154" s="132">
        <v>0</v>
      </c>
      <c r="O154" s="132">
        <v>0</v>
      </c>
      <c r="P154" s="133"/>
      <c r="Q154" s="134"/>
    </row>
    <row r="155" spans="2:17" x14ac:dyDescent="0.4">
      <c r="B155" s="135"/>
      <c r="C155" s="125">
        <v>46051.37945601852</v>
      </c>
      <c r="D155" s="126" t="str">
        <f t="shared" si="10"/>
        <v>木</v>
      </c>
      <c r="E155" s="127">
        <v>46051.37945601852</v>
      </c>
      <c r="F155" s="128"/>
      <c r="G155" s="129" t="s">
        <v>43</v>
      </c>
      <c r="H155" s="130">
        <v>3.2</v>
      </c>
      <c r="I155" s="131">
        <f t="shared" si="11"/>
        <v>5.2</v>
      </c>
      <c r="J155" s="131">
        <v>5.2</v>
      </c>
      <c r="K155" s="327">
        <v>0.03</v>
      </c>
      <c r="L155" s="131">
        <f t="shared" si="12"/>
        <v>5.17</v>
      </c>
      <c r="M155" s="132">
        <v>0</v>
      </c>
      <c r="N155" s="132">
        <v>0</v>
      </c>
      <c r="O155" s="132">
        <v>0</v>
      </c>
      <c r="P155" s="133"/>
      <c r="Q155" s="134"/>
    </row>
    <row r="156" spans="2:17" x14ac:dyDescent="0.4">
      <c r="B156" s="135"/>
      <c r="C156" s="125">
        <v>46051.402962962973</v>
      </c>
      <c r="D156" s="126" t="str">
        <f t="shared" si="10"/>
        <v>木</v>
      </c>
      <c r="E156" s="127">
        <v>46051.402962962973</v>
      </c>
      <c r="F156" s="128"/>
      <c r="G156" s="129" t="s">
        <v>43</v>
      </c>
      <c r="H156" s="130">
        <v>3.2</v>
      </c>
      <c r="I156" s="131">
        <f t="shared" si="11"/>
        <v>5.2</v>
      </c>
      <c r="J156" s="131">
        <v>5.2</v>
      </c>
      <c r="K156" s="327">
        <v>0</v>
      </c>
      <c r="L156" s="131">
        <f t="shared" si="12"/>
        <v>5.2</v>
      </c>
      <c r="M156" s="132">
        <v>0</v>
      </c>
      <c r="N156" s="132">
        <v>0</v>
      </c>
      <c r="O156" s="132">
        <v>0</v>
      </c>
      <c r="P156" s="133"/>
      <c r="Q156" s="134"/>
    </row>
    <row r="157" spans="2:17" x14ac:dyDescent="0.4">
      <c r="B157" s="135"/>
      <c r="C157" s="125">
        <v>46051.422488425917</v>
      </c>
      <c r="D157" s="126" t="str">
        <f t="shared" si="10"/>
        <v>木</v>
      </c>
      <c r="E157" s="127">
        <v>46051.422488425917</v>
      </c>
      <c r="F157" s="128"/>
      <c r="G157" s="129" t="s">
        <v>43</v>
      </c>
      <c r="H157" s="130">
        <v>5.9</v>
      </c>
      <c r="I157" s="131">
        <f t="shared" si="11"/>
        <v>5.2</v>
      </c>
      <c r="J157" s="131">
        <v>5.2</v>
      </c>
      <c r="K157" s="327">
        <v>0</v>
      </c>
      <c r="L157" s="131">
        <f t="shared" si="12"/>
        <v>5.2</v>
      </c>
      <c r="M157" s="132">
        <v>0</v>
      </c>
      <c r="N157" s="132">
        <v>0</v>
      </c>
      <c r="O157" s="132">
        <v>0</v>
      </c>
      <c r="P157" s="133"/>
      <c r="Q157" s="134"/>
    </row>
    <row r="158" spans="2:17" x14ac:dyDescent="0.4">
      <c r="B158" s="135"/>
      <c r="C158" s="125">
        <v>46051.448287037027</v>
      </c>
      <c r="D158" s="126" t="str">
        <f t="shared" si="10"/>
        <v>木</v>
      </c>
      <c r="E158" s="127">
        <v>46051.448287037027</v>
      </c>
      <c r="F158" s="128"/>
      <c r="G158" s="129" t="s">
        <v>43</v>
      </c>
      <c r="H158" s="130">
        <v>5.9</v>
      </c>
      <c r="I158" s="131">
        <f t="shared" si="11"/>
        <v>5.2</v>
      </c>
      <c r="J158" s="131">
        <v>5.2</v>
      </c>
      <c r="K158" s="327">
        <v>6.4000000000000001E-2</v>
      </c>
      <c r="L158" s="131">
        <f t="shared" si="12"/>
        <v>5.1360000000000001</v>
      </c>
      <c r="M158" s="132">
        <v>0</v>
      </c>
      <c r="N158" s="132">
        <v>0</v>
      </c>
      <c r="O158" s="132">
        <v>0</v>
      </c>
      <c r="P158" s="133"/>
      <c r="Q158" s="134"/>
    </row>
    <row r="159" spans="2:17" x14ac:dyDescent="0.4">
      <c r="B159" s="135"/>
      <c r="C159" s="125">
        <v>46051.491180555553</v>
      </c>
      <c r="D159" s="126" t="str">
        <f t="shared" si="10"/>
        <v>木</v>
      </c>
      <c r="E159" s="127">
        <v>46051.491180555553</v>
      </c>
      <c r="F159" s="128"/>
      <c r="G159" s="129" t="s">
        <v>43</v>
      </c>
      <c r="H159" s="130">
        <v>6.6</v>
      </c>
      <c r="I159" s="131">
        <f t="shared" si="11"/>
        <v>5.2</v>
      </c>
      <c r="J159" s="131">
        <v>5.2</v>
      </c>
      <c r="K159" s="327">
        <v>9.6000000000000002E-2</v>
      </c>
      <c r="L159" s="131">
        <f t="shared" si="12"/>
        <v>5.1040000000000001</v>
      </c>
      <c r="M159" s="132">
        <v>0</v>
      </c>
      <c r="N159" s="132">
        <v>0</v>
      </c>
      <c r="O159" s="132">
        <v>0</v>
      </c>
      <c r="P159" s="133"/>
      <c r="Q159" s="134"/>
    </row>
    <row r="160" spans="2:17" x14ac:dyDescent="0.4">
      <c r="B160" s="135"/>
      <c r="C160" s="125">
        <v>46051.707615740743</v>
      </c>
      <c r="D160" s="126" t="str">
        <f t="shared" si="10"/>
        <v>木</v>
      </c>
      <c r="E160" s="127">
        <v>46051.707615740743</v>
      </c>
      <c r="F160" s="128"/>
      <c r="G160" s="129" t="s">
        <v>72</v>
      </c>
      <c r="H160" s="130">
        <v>6.9</v>
      </c>
      <c r="I160" s="131">
        <f t="shared" si="11"/>
        <v>5.2</v>
      </c>
      <c r="J160" s="131">
        <v>5.2</v>
      </c>
      <c r="K160" s="327">
        <v>2.1999999999999999E-2</v>
      </c>
      <c r="L160" s="131">
        <f t="shared" si="12"/>
        <v>5.1779999999999999</v>
      </c>
      <c r="M160" s="132">
        <v>0</v>
      </c>
      <c r="N160" s="132">
        <v>0</v>
      </c>
      <c r="O160" s="132">
        <v>0</v>
      </c>
      <c r="P160" s="133"/>
      <c r="Q160" s="134"/>
    </row>
    <row r="161" spans="2:17" x14ac:dyDescent="0.4">
      <c r="B161" s="135"/>
      <c r="C161" s="125">
        <v>46051.731157407397</v>
      </c>
      <c r="D161" s="126" t="str">
        <f t="shared" si="10"/>
        <v>木</v>
      </c>
      <c r="E161" s="127">
        <v>46051.731157407397</v>
      </c>
      <c r="F161" s="128"/>
      <c r="G161" s="129" t="s">
        <v>72</v>
      </c>
      <c r="H161" s="130">
        <v>6.1</v>
      </c>
      <c r="I161" s="131">
        <f t="shared" si="11"/>
        <v>5.2</v>
      </c>
      <c r="J161" s="131">
        <v>5.2</v>
      </c>
      <c r="K161" s="327">
        <v>0</v>
      </c>
      <c r="L161" s="131">
        <f t="shared" si="12"/>
        <v>5.2</v>
      </c>
      <c r="M161" s="132">
        <v>0</v>
      </c>
      <c r="N161" s="132">
        <v>0</v>
      </c>
      <c r="O161" s="132">
        <v>0</v>
      </c>
      <c r="P161" s="133"/>
      <c r="Q161" s="134"/>
    </row>
    <row r="162" spans="2:17" x14ac:dyDescent="0.4">
      <c r="B162" s="135"/>
      <c r="C162" s="125">
        <v>46052.331284722219</v>
      </c>
      <c r="D162" s="126" t="str">
        <f t="shared" si="10"/>
        <v>金</v>
      </c>
      <c r="E162" s="127">
        <v>46052.331284722219</v>
      </c>
      <c r="F162" s="128"/>
      <c r="G162" s="129" t="s">
        <v>43</v>
      </c>
      <c r="H162" s="130">
        <v>3.1</v>
      </c>
      <c r="I162" s="131">
        <f t="shared" si="11"/>
        <v>5.2</v>
      </c>
      <c r="J162" s="131">
        <v>5.2</v>
      </c>
      <c r="K162" s="327">
        <v>3.6999999999999998E-2</v>
      </c>
      <c r="L162" s="131">
        <f t="shared" si="12"/>
        <v>5.1630000000000003</v>
      </c>
      <c r="M162" s="132">
        <v>0</v>
      </c>
      <c r="N162" s="132">
        <v>0</v>
      </c>
      <c r="O162" s="132">
        <v>0</v>
      </c>
      <c r="P162" s="133"/>
      <c r="Q162" s="134"/>
    </row>
    <row r="163" spans="2:17" x14ac:dyDescent="0.4">
      <c r="B163" s="135"/>
      <c r="C163" s="125">
        <v>46052.357499999998</v>
      </c>
      <c r="D163" s="126" t="str">
        <f t="shared" si="10"/>
        <v>金</v>
      </c>
      <c r="E163" s="127">
        <v>46052.357499999998</v>
      </c>
      <c r="F163" s="128"/>
      <c r="G163" s="129" t="s">
        <v>43</v>
      </c>
      <c r="H163" s="130">
        <v>1</v>
      </c>
      <c r="I163" s="131">
        <f t="shared" si="11"/>
        <v>5.2</v>
      </c>
      <c r="J163" s="131">
        <v>5.2</v>
      </c>
      <c r="K163" s="327">
        <v>0</v>
      </c>
      <c r="L163" s="131">
        <f t="shared" si="12"/>
        <v>5.2</v>
      </c>
      <c r="M163" s="132">
        <v>0</v>
      </c>
      <c r="N163" s="132">
        <v>0</v>
      </c>
      <c r="O163" s="132">
        <v>0</v>
      </c>
      <c r="P163" s="133"/>
      <c r="Q163" s="134"/>
    </row>
    <row r="164" spans="2:17" x14ac:dyDescent="0.4">
      <c r="B164" s="135"/>
      <c r="C164" s="125">
        <v>46052.379687499997</v>
      </c>
      <c r="D164" s="126" t="str">
        <f t="shared" si="10"/>
        <v>金</v>
      </c>
      <c r="E164" s="127">
        <v>46052.379687499997</v>
      </c>
      <c r="F164" s="128"/>
      <c r="G164" s="129" t="s">
        <v>43</v>
      </c>
      <c r="H164" s="130">
        <v>5.5</v>
      </c>
      <c r="I164" s="131">
        <f t="shared" si="11"/>
        <v>5.2</v>
      </c>
      <c r="J164" s="131">
        <v>5.2</v>
      </c>
      <c r="K164" s="327">
        <v>0</v>
      </c>
      <c r="L164" s="131">
        <f t="shared" si="12"/>
        <v>5.2</v>
      </c>
      <c r="M164" s="132">
        <v>0</v>
      </c>
      <c r="N164" s="132">
        <v>0</v>
      </c>
      <c r="O164" s="132">
        <v>0</v>
      </c>
      <c r="P164" s="133"/>
      <c r="Q164" s="134"/>
    </row>
    <row r="165" spans="2:17" x14ac:dyDescent="0.4">
      <c r="B165" s="135"/>
      <c r="C165" s="125">
        <v>46052.400393518517</v>
      </c>
      <c r="D165" s="126" t="str">
        <f t="shared" si="10"/>
        <v>金</v>
      </c>
      <c r="E165" s="127">
        <v>46052.400393518517</v>
      </c>
      <c r="F165" s="128"/>
      <c r="G165" s="129" t="s">
        <v>43</v>
      </c>
      <c r="H165" s="130">
        <v>5.5</v>
      </c>
      <c r="I165" s="131">
        <f t="shared" si="11"/>
        <v>5.2</v>
      </c>
      <c r="J165" s="131">
        <v>5.2</v>
      </c>
      <c r="K165" s="327">
        <v>0.06</v>
      </c>
      <c r="L165" s="131">
        <f t="shared" si="12"/>
        <v>5.1400000000000006</v>
      </c>
      <c r="M165" s="132">
        <v>0</v>
      </c>
      <c r="N165" s="132">
        <v>0</v>
      </c>
      <c r="O165" s="132">
        <v>0</v>
      </c>
      <c r="P165" s="133"/>
      <c r="Q165" s="134"/>
    </row>
    <row r="166" spans="2:17" x14ac:dyDescent="0.4">
      <c r="B166" s="135"/>
      <c r="C166" s="125">
        <v>46052.425706018519</v>
      </c>
      <c r="D166" s="126" t="str">
        <f t="shared" si="10"/>
        <v>金</v>
      </c>
      <c r="E166" s="127">
        <v>46052.425706018519</v>
      </c>
      <c r="F166" s="128"/>
      <c r="G166" s="129" t="s">
        <v>43</v>
      </c>
      <c r="H166" s="130">
        <v>5.6</v>
      </c>
      <c r="I166" s="131">
        <f t="shared" si="11"/>
        <v>5.2</v>
      </c>
      <c r="J166" s="131">
        <v>5.2</v>
      </c>
      <c r="K166" s="327">
        <v>3.4000000000000002E-2</v>
      </c>
      <c r="L166" s="131">
        <f t="shared" si="12"/>
        <v>5.1660000000000004</v>
      </c>
      <c r="M166" s="132">
        <v>0</v>
      </c>
      <c r="N166" s="132">
        <v>0</v>
      </c>
      <c r="O166" s="132">
        <v>0</v>
      </c>
      <c r="P166" s="133"/>
      <c r="Q166" s="134"/>
    </row>
    <row r="167" spans="2:17" x14ac:dyDescent="0.4">
      <c r="B167" s="135"/>
      <c r="C167" s="125">
        <v>46052.449108796303</v>
      </c>
      <c r="D167" s="126" t="str">
        <f t="shared" si="10"/>
        <v>金</v>
      </c>
      <c r="E167" s="127">
        <v>46052.449108796303</v>
      </c>
      <c r="F167" s="128"/>
      <c r="G167" s="129" t="s">
        <v>43</v>
      </c>
      <c r="H167" s="130">
        <v>5.6</v>
      </c>
      <c r="I167" s="131">
        <f t="shared" si="11"/>
        <v>5.2</v>
      </c>
      <c r="J167" s="131">
        <v>5.2</v>
      </c>
      <c r="K167" s="327">
        <v>6.6000000000000003E-2</v>
      </c>
      <c r="L167" s="131">
        <f t="shared" si="12"/>
        <v>5.1340000000000003</v>
      </c>
      <c r="M167" s="132">
        <v>0</v>
      </c>
      <c r="N167" s="132">
        <v>0</v>
      </c>
      <c r="O167" s="132">
        <v>0</v>
      </c>
      <c r="P167" s="133"/>
      <c r="Q167" s="134"/>
    </row>
    <row r="168" spans="2:17" x14ac:dyDescent="0.4">
      <c r="B168" s="135"/>
      <c r="C168" s="125">
        <v>46052.473611111112</v>
      </c>
      <c r="D168" s="126" t="str">
        <f t="shared" si="10"/>
        <v>金</v>
      </c>
      <c r="E168" s="127">
        <v>46052.473611111112</v>
      </c>
      <c r="F168" s="128"/>
      <c r="G168" s="129" t="s">
        <v>43</v>
      </c>
      <c r="H168" s="130">
        <v>6</v>
      </c>
      <c r="I168" s="131">
        <f t="shared" si="11"/>
        <v>5.2</v>
      </c>
      <c r="J168" s="131">
        <v>5.2</v>
      </c>
      <c r="K168" s="327">
        <v>0</v>
      </c>
      <c r="L168" s="131">
        <f t="shared" si="12"/>
        <v>5.2</v>
      </c>
      <c r="M168" s="132">
        <v>0</v>
      </c>
      <c r="N168" s="132">
        <v>0</v>
      </c>
      <c r="O168" s="132">
        <v>0</v>
      </c>
      <c r="P168" s="133"/>
      <c r="Q168" s="134"/>
    </row>
    <row r="169" spans="2:17" x14ac:dyDescent="0.4">
      <c r="B169" s="135"/>
      <c r="C169" s="125">
        <v>46052.493541666663</v>
      </c>
      <c r="D169" s="126" t="str">
        <f t="shared" si="10"/>
        <v>金</v>
      </c>
      <c r="E169" s="127">
        <v>46052.493541666663</v>
      </c>
      <c r="F169" s="128"/>
      <c r="G169" s="129" t="s">
        <v>43</v>
      </c>
      <c r="H169" s="130">
        <v>6</v>
      </c>
      <c r="I169" s="131">
        <f t="shared" si="11"/>
        <v>5.2</v>
      </c>
      <c r="J169" s="131">
        <v>5.2</v>
      </c>
      <c r="K169" s="327">
        <v>0</v>
      </c>
      <c r="L169" s="131">
        <f t="shared" si="12"/>
        <v>5.2</v>
      </c>
      <c r="M169" s="132">
        <v>0</v>
      </c>
      <c r="N169" s="132">
        <v>0</v>
      </c>
      <c r="O169" s="132">
        <v>0</v>
      </c>
      <c r="P169" s="133"/>
      <c r="Q169" s="134"/>
    </row>
    <row r="170" spans="2:17" x14ac:dyDescent="0.4">
      <c r="B170" s="135"/>
      <c r="C170" s="125">
        <v>46052.515775462962</v>
      </c>
      <c r="D170" s="126" t="str">
        <f t="shared" si="10"/>
        <v>金</v>
      </c>
      <c r="E170" s="127">
        <v>46052.515775462962</v>
      </c>
      <c r="F170" s="128"/>
      <c r="G170" s="129" t="s">
        <v>43</v>
      </c>
      <c r="H170" s="130">
        <v>6.4</v>
      </c>
      <c r="I170" s="131">
        <f t="shared" si="11"/>
        <v>5.2</v>
      </c>
      <c r="J170" s="131">
        <v>5.2</v>
      </c>
      <c r="K170" s="327">
        <v>0.124</v>
      </c>
      <c r="L170" s="131">
        <f t="shared" si="12"/>
        <v>5.0760000000000005</v>
      </c>
      <c r="M170" s="132">
        <v>0</v>
      </c>
      <c r="N170" s="132">
        <v>0</v>
      </c>
      <c r="O170" s="132">
        <v>0</v>
      </c>
      <c r="P170" s="133"/>
      <c r="Q170" s="134"/>
    </row>
    <row r="171" spans="2:17" x14ac:dyDescent="0.4">
      <c r="B171" s="135"/>
      <c r="C171" s="125">
        <v>46052.583483796298</v>
      </c>
      <c r="D171" s="126" t="str">
        <f t="shared" si="10"/>
        <v>金</v>
      </c>
      <c r="E171" s="127">
        <v>46052.583483796298</v>
      </c>
      <c r="F171" s="128"/>
      <c r="G171" s="129" t="s">
        <v>43</v>
      </c>
      <c r="H171" s="130">
        <v>7.4</v>
      </c>
      <c r="I171" s="131">
        <f t="shared" ref="I171:I194" si="13">J171</f>
        <v>5.2</v>
      </c>
      <c r="J171" s="131">
        <v>5.2</v>
      </c>
      <c r="K171" s="327">
        <v>0</v>
      </c>
      <c r="L171" s="131">
        <f t="shared" ref="L171:L194" si="14">J171-K171</f>
        <v>5.2</v>
      </c>
      <c r="M171" s="132">
        <v>0</v>
      </c>
      <c r="N171" s="132">
        <v>0</v>
      </c>
      <c r="O171" s="132">
        <v>0</v>
      </c>
      <c r="P171" s="133"/>
      <c r="Q171" s="134"/>
    </row>
    <row r="172" spans="2:17" x14ac:dyDescent="0.4">
      <c r="B172" s="135"/>
      <c r="C172" s="125">
        <v>46052.606053240743</v>
      </c>
      <c r="D172" s="126" t="str">
        <f t="shared" si="10"/>
        <v>金</v>
      </c>
      <c r="E172" s="127">
        <v>46052.606053240743</v>
      </c>
      <c r="F172" s="128"/>
      <c r="G172" s="129" t="s">
        <v>43</v>
      </c>
      <c r="H172" s="130">
        <v>7.4</v>
      </c>
      <c r="I172" s="131">
        <f t="shared" si="13"/>
        <v>5.2</v>
      </c>
      <c r="J172" s="131">
        <v>5.2</v>
      </c>
      <c r="K172" s="327">
        <v>0</v>
      </c>
      <c r="L172" s="131">
        <f t="shared" si="14"/>
        <v>5.2</v>
      </c>
      <c r="M172" s="132">
        <v>0</v>
      </c>
      <c r="N172" s="132">
        <v>0</v>
      </c>
      <c r="O172" s="132">
        <v>0</v>
      </c>
      <c r="P172" s="133"/>
      <c r="Q172" s="134"/>
    </row>
    <row r="173" spans="2:17" x14ac:dyDescent="0.4">
      <c r="B173" s="135"/>
      <c r="C173" s="125">
        <v>46052.63554398148</v>
      </c>
      <c r="D173" s="126" t="str">
        <f t="shared" si="10"/>
        <v>金</v>
      </c>
      <c r="E173" s="127">
        <v>46052.63554398148</v>
      </c>
      <c r="F173" s="128"/>
      <c r="G173" s="129" t="s">
        <v>43</v>
      </c>
      <c r="H173" s="130">
        <v>6.8</v>
      </c>
      <c r="I173" s="131">
        <f t="shared" si="13"/>
        <v>5.2</v>
      </c>
      <c r="J173" s="131">
        <v>5.2</v>
      </c>
      <c r="K173" s="327">
        <v>3.5999999999999997E-2</v>
      </c>
      <c r="L173" s="131">
        <f t="shared" si="14"/>
        <v>5.1640000000000006</v>
      </c>
      <c r="M173" s="132">
        <v>0</v>
      </c>
      <c r="N173" s="132">
        <v>0</v>
      </c>
      <c r="O173" s="132">
        <v>0</v>
      </c>
      <c r="P173" s="133"/>
      <c r="Q173" s="134"/>
    </row>
    <row r="174" spans="2:17" x14ac:dyDescent="0.4">
      <c r="B174" s="135"/>
      <c r="C174" s="125">
        <v>46052.658773148149</v>
      </c>
      <c r="D174" s="126" t="str">
        <f t="shared" si="10"/>
        <v>金</v>
      </c>
      <c r="E174" s="127">
        <v>46052.658773148149</v>
      </c>
      <c r="F174" s="128"/>
      <c r="G174" s="129" t="s">
        <v>43</v>
      </c>
      <c r="H174" s="130">
        <v>6.8</v>
      </c>
      <c r="I174" s="131">
        <f t="shared" si="13"/>
        <v>5.2</v>
      </c>
      <c r="J174" s="131">
        <v>5.2</v>
      </c>
      <c r="K174" s="327">
        <v>0</v>
      </c>
      <c r="L174" s="131">
        <f t="shared" si="14"/>
        <v>5.2</v>
      </c>
      <c r="M174" s="132">
        <v>0</v>
      </c>
      <c r="N174" s="132">
        <v>0</v>
      </c>
      <c r="O174" s="132">
        <v>0</v>
      </c>
      <c r="P174" s="133"/>
      <c r="Q174" s="134"/>
    </row>
    <row r="175" spans="2:17" x14ac:dyDescent="0.4">
      <c r="B175" s="135"/>
      <c r="C175" s="125">
        <v>46052.687094907407</v>
      </c>
      <c r="D175" s="126" t="str">
        <f t="shared" si="10"/>
        <v>金</v>
      </c>
      <c r="E175" s="127">
        <v>46052.687094907407</v>
      </c>
      <c r="F175" s="128"/>
      <c r="G175" s="129" t="s">
        <v>43</v>
      </c>
      <c r="H175" s="130">
        <v>7</v>
      </c>
      <c r="I175" s="131">
        <f t="shared" si="13"/>
        <v>5.2</v>
      </c>
      <c r="J175" s="131">
        <v>5.2</v>
      </c>
      <c r="K175" s="327">
        <v>0</v>
      </c>
      <c r="L175" s="131">
        <f t="shared" si="14"/>
        <v>5.2</v>
      </c>
      <c r="M175" s="132">
        <v>0</v>
      </c>
      <c r="N175" s="132">
        <v>0</v>
      </c>
      <c r="O175" s="132">
        <v>0</v>
      </c>
      <c r="P175" s="133"/>
      <c r="Q175" s="134"/>
    </row>
    <row r="176" spans="2:17" x14ac:dyDescent="0.4">
      <c r="B176" s="135"/>
      <c r="C176" s="125">
        <v>46052.708541666667</v>
      </c>
      <c r="D176" s="126" t="str">
        <f t="shared" si="10"/>
        <v>金</v>
      </c>
      <c r="E176" s="127">
        <v>46052.708541666667</v>
      </c>
      <c r="F176" s="128"/>
      <c r="G176" s="129" t="s">
        <v>43</v>
      </c>
      <c r="H176" s="130">
        <v>7.1</v>
      </c>
      <c r="I176" s="131">
        <f t="shared" si="13"/>
        <v>5.2</v>
      </c>
      <c r="J176" s="131">
        <v>5.2</v>
      </c>
      <c r="K176" s="327">
        <v>0</v>
      </c>
      <c r="L176" s="131">
        <f t="shared" si="14"/>
        <v>5.2</v>
      </c>
      <c r="M176" s="132">
        <v>0</v>
      </c>
      <c r="N176" s="132">
        <v>0</v>
      </c>
      <c r="O176" s="132">
        <v>0</v>
      </c>
      <c r="P176" s="133"/>
      <c r="Q176" s="134"/>
    </row>
    <row r="177" spans="2:17" x14ac:dyDescent="0.4">
      <c r="B177" s="135"/>
      <c r="C177" s="125">
        <v>46055.480439814812</v>
      </c>
      <c r="D177" s="126" t="str">
        <f t="shared" si="10"/>
        <v>月</v>
      </c>
      <c r="E177" s="127">
        <v>46055.480439814812</v>
      </c>
      <c r="F177" s="128"/>
      <c r="G177" s="129" t="s">
        <v>43</v>
      </c>
      <c r="H177" s="130">
        <v>7.6</v>
      </c>
      <c r="I177" s="131">
        <f t="shared" si="13"/>
        <v>5.2</v>
      </c>
      <c r="J177" s="131">
        <v>5.2</v>
      </c>
      <c r="K177" s="327">
        <v>1.0999999999999999E-2</v>
      </c>
      <c r="L177" s="131">
        <f t="shared" si="14"/>
        <v>5.1890000000000001</v>
      </c>
      <c r="M177" s="132">
        <v>0</v>
      </c>
      <c r="N177" s="132">
        <v>0</v>
      </c>
      <c r="O177" s="132">
        <v>0</v>
      </c>
      <c r="P177" s="133"/>
      <c r="Q177" s="134"/>
    </row>
    <row r="178" spans="2:17" x14ac:dyDescent="0.4">
      <c r="B178" s="135"/>
      <c r="C178" s="125">
        <v>46055.503807870373</v>
      </c>
      <c r="D178" s="126" t="str">
        <f t="shared" si="10"/>
        <v>月</v>
      </c>
      <c r="E178" s="127">
        <v>46055.503807870373</v>
      </c>
      <c r="F178" s="128"/>
      <c r="G178" s="129" t="s">
        <v>43</v>
      </c>
      <c r="H178" s="130">
        <v>7.7</v>
      </c>
      <c r="I178" s="131">
        <f t="shared" si="13"/>
        <v>5.2</v>
      </c>
      <c r="J178" s="131">
        <v>5.2</v>
      </c>
      <c r="K178" s="327">
        <v>1.9E-2</v>
      </c>
      <c r="L178" s="131">
        <f t="shared" si="14"/>
        <v>5.181</v>
      </c>
      <c r="M178" s="132">
        <v>0</v>
      </c>
      <c r="N178" s="132">
        <v>0</v>
      </c>
      <c r="O178" s="132">
        <v>0</v>
      </c>
      <c r="P178" s="133"/>
      <c r="Q178" s="134"/>
    </row>
    <row r="179" spans="2:17" x14ac:dyDescent="0.4">
      <c r="B179" s="135"/>
      <c r="C179" s="125">
        <v>46055.658773148149</v>
      </c>
      <c r="D179" s="126" t="str">
        <f t="shared" si="10"/>
        <v>月</v>
      </c>
      <c r="E179" s="127">
        <v>46055.658773148149</v>
      </c>
      <c r="F179" s="128"/>
      <c r="G179" s="129" t="s">
        <v>43</v>
      </c>
      <c r="H179" s="130">
        <v>8.5</v>
      </c>
      <c r="I179" s="131">
        <f t="shared" si="13"/>
        <v>5.2</v>
      </c>
      <c r="J179" s="131">
        <v>5.2</v>
      </c>
      <c r="K179" s="327">
        <v>5.0000000000000001E-3</v>
      </c>
      <c r="L179" s="131">
        <f t="shared" si="14"/>
        <v>5.1950000000000003</v>
      </c>
      <c r="M179" s="132">
        <v>0</v>
      </c>
      <c r="N179" s="132">
        <v>0</v>
      </c>
      <c r="O179" s="132">
        <v>0</v>
      </c>
      <c r="P179" s="133"/>
      <c r="Q179" s="134"/>
    </row>
    <row r="180" spans="2:17" x14ac:dyDescent="0.4">
      <c r="B180" s="135"/>
      <c r="C180" s="125">
        <v>46058.660613425927</v>
      </c>
      <c r="D180" s="126" t="str">
        <f t="shared" si="10"/>
        <v>木</v>
      </c>
      <c r="E180" s="127">
        <v>46058.660613425927</v>
      </c>
      <c r="F180" s="128"/>
      <c r="G180" s="129" t="s">
        <v>72</v>
      </c>
      <c r="H180" s="130">
        <v>13.7</v>
      </c>
      <c r="I180" s="131">
        <f t="shared" si="13"/>
        <v>5.2</v>
      </c>
      <c r="J180" s="131">
        <v>5.2</v>
      </c>
      <c r="K180" s="327">
        <v>0.153</v>
      </c>
      <c r="L180" s="131">
        <f t="shared" si="14"/>
        <v>5.0470000000000006</v>
      </c>
      <c r="M180" s="132">
        <v>0</v>
      </c>
      <c r="N180" s="132">
        <v>0</v>
      </c>
      <c r="O180" s="132">
        <v>0</v>
      </c>
      <c r="P180" s="133"/>
      <c r="Q180" s="134"/>
    </row>
    <row r="181" spans="2:17" x14ac:dyDescent="0.4">
      <c r="B181" s="135"/>
      <c r="C181" s="125">
        <v>46059.422673611109</v>
      </c>
      <c r="D181" s="126" t="str">
        <f t="shared" si="10"/>
        <v>金</v>
      </c>
      <c r="E181" s="127">
        <v>46059.422673611109</v>
      </c>
      <c r="F181" s="128"/>
      <c r="G181" s="129" t="s">
        <v>72</v>
      </c>
      <c r="H181" s="130">
        <v>12.1</v>
      </c>
      <c r="I181" s="131">
        <f t="shared" si="13"/>
        <v>5.2</v>
      </c>
      <c r="J181" s="131">
        <v>5.2</v>
      </c>
      <c r="K181" s="327">
        <v>0</v>
      </c>
      <c r="L181" s="131">
        <f t="shared" si="14"/>
        <v>5.2</v>
      </c>
      <c r="M181" s="132">
        <v>0</v>
      </c>
      <c r="N181" s="132">
        <v>0</v>
      </c>
      <c r="O181" s="132">
        <v>0</v>
      </c>
      <c r="P181" s="133"/>
      <c r="Q181" s="134"/>
    </row>
    <row r="182" spans="2:17" x14ac:dyDescent="0.4">
      <c r="B182" s="135"/>
      <c r="C182" s="125">
        <v>46059.602233796293</v>
      </c>
      <c r="D182" s="126" t="str">
        <f t="shared" si="10"/>
        <v>金</v>
      </c>
      <c r="E182" s="127">
        <v>46059.602233796293</v>
      </c>
      <c r="F182" s="128"/>
      <c r="G182" s="129" t="s">
        <v>43</v>
      </c>
      <c r="H182" s="130">
        <v>14.4</v>
      </c>
      <c r="I182" s="131">
        <f t="shared" si="13"/>
        <v>5.2</v>
      </c>
      <c r="J182" s="131">
        <v>5.2</v>
      </c>
      <c r="K182" s="327">
        <v>0</v>
      </c>
      <c r="L182" s="131">
        <f t="shared" si="14"/>
        <v>5.2</v>
      </c>
      <c r="M182" s="132">
        <v>0</v>
      </c>
      <c r="N182" s="132">
        <v>0</v>
      </c>
      <c r="O182" s="132">
        <v>0</v>
      </c>
      <c r="P182" s="133"/>
      <c r="Q182" s="134"/>
    </row>
    <row r="183" spans="2:17" x14ac:dyDescent="0.4">
      <c r="B183" s="135"/>
      <c r="C183" s="125">
        <v>46059.624120370368</v>
      </c>
      <c r="D183" s="126" t="str">
        <f t="shared" si="10"/>
        <v>金</v>
      </c>
      <c r="E183" s="127">
        <v>46059.624120370368</v>
      </c>
      <c r="F183" s="128"/>
      <c r="G183" s="129" t="s">
        <v>43</v>
      </c>
      <c r="H183" s="130">
        <v>14.4</v>
      </c>
      <c r="I183" s="131">
        <f t="shared" si="13"/>
        <v>5.2</v>
      </c>
      <c r="J183" s="131">
        <v>5.2</v>
      </c>
      <c r="K183" s="327">
        <v>0</v>
      </c>
      <c r="L183" s="131">
        <f t="shared" si="14"/>
        <v>5.2</v>
      </c>
      <c r="M183" s="132">
        <v>0</v>
      </c>
      <c r="N183" s="132">
        <v>0</v>
      </c>
      <c r="O183" s="132">
        <v>0</v>
      </c>
      <c r="P183" s="133"/>
      <c r="Q183" s="134"/>
    </row>
    <row r="184" spans="2:17" x14ac:dyDescent="0.4">
      <c r="B184" s="135"/>
      <c r="C184" s="125">
        <v>46062.551516203697</v>
      </c>
      <c r="D184" s="126" t="str">
        <f t="shared" si="10"/>
        <v>月</v>
      </c>
      <c r="E184" s="127">
        <v>46062.551516203697</v>
      </c>
      <c r="F184" s="128"/>
      <c r="G184" s="129" t="s">
        <v>43</v>
      </c>
      <c r="H184" s="130">
        <v>5.2</v>
      </c>
      <c r="I184" s="131">
        <f t="shared" si="13"/>
        <v>5.2</v>
      </c>
      <c r="J184" s="131">
        <v>5.2</v>
      </c>
      <c r="K184" s="327">
        <v>0</v>
      </c>
      <c r="L184" s="131">
        <f t="shared" si="14"/>
        <v>5.2</v>
      </c>
      <c r="M184" s="132">
        <v>0</v>
      </c>
      <c r="N184" s="132">
        <v>0</v>
      </c>
      <c r="O184" s="132">
        <v>0</v>
      </c>
      <c r="P184" s="133"/>
      <c r="Q184" s="134"/>
    </row>
    <row r="185" spans="2:17" x14ac:dyDescent="0.4">
      <c r="B185" s="135"/>
      <c r="C185" s="125">
        <v>46062.649097222216</v>
      </c>
      <c r="D185" s="126" t="str">
        <f t="shared" si="10"/>
        <v>月</v>
      </c>
      <c r="E185" s="127">
        <v>46062.649097222216</v>
      </c>
      <c r="F185" s="128"/>
      <c r="G185" s="129" t="s">
        <v>43</v>
      </c>
      <c r="H185" s="130">
        <v>6.2</v>
      </c>
      <c r="I185" s="131">
        <f t="shared" si="13"/>
        <v>5.2</v>
      </c>
      <c r="J185" s="131">
        <v>5.2</v>
      </c>
      <c r="K185" s="327">
        <v>0</v>
      </c>
      <c r="L185" s="131">
        <f t="shared" si="14"/>
        <v>5.2</v>
      </c>
      <c r="M185" s="132">
        <v>0</v>
      </c>
      <c r="N185" s="132">
        <v>0</v>
      </c>
      <c r="O185" s="132">
        <v>0</v>
      </c>
      <c r="P185" s="133"/>
      <c r="Q185" s="134"/>
    </row>
    <row r="186" spans="2:17" x14ac:dyDescent="0.4">
      <c r="B186" s="135"/>
      <c r="C186" s="125">
        <v>46062.671481481477</v>
      </c>
      <c r="D186" s="126" t="str">
        <f t="shared" si="10"/>
        <v>月</v>
      </c>
      <c r="E186" s="127">
        <v>46062.671481481477</v>
      </c>
      <c r="F186" s="128"/>
      <c r="G186" s="129" t="s">
        <v>43</v>
      </c>
      <c r="H186" s="130">
        <v>6.5</v>
      </c>
      <c r="I186" s="131">
        <f t="shared" si="13"/>
        <v>5.2</v>
      </c>
      <c r="J186" s="131">
        <v>5.2</v>
      </c>
      <c r="K186" s="327">
        <v>2.4E-2</v>
      </c>
      <c r="L186" s="131">
        <f t="shared" si="14"/>
        <v>5.1760000000000002</v>
      </c>
      <c r="M186" s="132">
        <v>0</v>
      </c>
      <c r="N186" s="132">
        <v>0</v>
      </c>
      <c r="O186" s="132">
        <v>0</v>
      </c>
      <c r="P186" s="133"/>
      <c r="Q186" s="134"/>
    </row>
    <row r="187" spans="2:17" x14ac:dyDescent="0.4">
      <c r="B187" s="135"/>
      <c r="C187" s="125">
        <v>46062.692719907413</v>
      </c>
      <c r="D187" s="126" t="str">
        <f t="shared" si="10"/>
        <v>月</v>
      </c>
      <c r="E187" s="127">
        <v>46062.692719907413</v>
      </c>
      <c r="F187" s="128"/>
      <c r="G187" s="129" t="s">
        <v>43</v>
      </c>
      <c r="H187" s="130">
        <v>6.5</v>
      </c>
      <c r="I187" s="131">
        <f t="shared" si="13"/>
        <v>5.2</v>
      </c>
      <c r="J187" s="131">
        <v>5.2</v>
      </c>
      <c r="K187" s="327">
        <v>0</v>
      </c>
      <c r="L187" s="131">
        <f t="shared" si="14"/>
        <v>5.2</v>
      </c>
      <c r="M187" s="132">
        <v>0</v>
      </c>
      <c r="N187" s="132">
        <v>0</v>
      </c>
      <c r="O187" s="132">
        <v>0</v>
      </c>
      <c r="P187" s="133"/>
      <c r="Q187" s="134"/>
    </row>
    <row r="188" spans="2:17" x14ac:dyDescent="0.4">
      <c r="B188" s="135"/>
      <c r="C188" s="125">
        <v>46062.713854166657</v>
      </c>
      <c r="D188" s="126" t="str">
        <f t="shared" si="10"/>
        <v>月</v>
      </c>
      <c r="E188" s="127">
        <v>46062.713854166657</v>
      </c>
      <c r="F188" s="128"/>
      <c r="G188" s="129" t="s">
        <v>43</v>
      </c>
      <c r="H188" s="130">
        <v>5.8</v>
      </c>
      <c r="I188" s="131">
        <f t="shared" si="13"/>
        <v>5.2</v>
      </c>
      <c r="J188" s="131">
        <v>5.2</v>
      </c>
      <c r="K188" s="327">
        <v>0</v>
      </c>
      <c r="L188" s="131">
        <f t="shared" si="14"/>
        <v>5.2</v>
      </c>
      <c r="M188" s="132">
        <v>0</v>
      </c>
      <c r="N188" s="132">
        <v>0</v>
      </c>
      <c r="O188" s="132">
        <v>0</v>
      </c>
      <c r="P188" s="133"/>
      <c r="Q188" s="134"/>
    </row>
    <row r="189" spans="2:17" x14ac:dyDescent="0.4">
      <c r="B189" s="135"/>
      <c r="C189" s="125">
        <v>46062.734502314823</v>
      </c>
      <c r="D189" s="126" t="str">
        <f t="shared" si="10"/>
        <v>月</v>
      </c>
      <c r="E189" s="127">
        <v>46062.734502314823</v>
      </c>
      <c r="F189" s="128"/>
      <c r="G189" s="129" t="s">
        <v>43</v>
      </c>
      <c r="H189" s="130">
        <v>5.8</v>
      </c>
      <c r="I189" s="131">
        <f t="shared" si="13"/>
        <v>5.2</v>
      </c>
      <c r="J189" s="131">
        <v>5.2</v>
      </c>
      <c r="K189" s="327">
        <v>0</v>
      </c>
      <c r="L189" s="131">
        <f t="shared" si="14"/>
        <v>5.2</v>
      </c>
      <c r="M189" s="132">
        <v>0</v>
      </c>
      <c r="N189" s="132">
        <v>0</v>
      </c>
      <c r="O189" s="132">
        <v>0</v>
      </c>
      <c r="P189" s="133"/>
      <c r="Q189" s="134"/>
    </row>
    <row r="190" spans="2:17" x14ac:dyDescent="0.4">
      <c r="B190" s="135"/>
      <c r="C190" s="125">
        <v>46063.546932870369</v>
      </c>
      <c r="D190" s="126" t="str">
        <f t="shared" si="10"/>
        <v>火</v>
      </c>
      <c r="E190" s="127">
        <v>46063.546932870369</v>
      </c>
      <c r="F190" s="128"/>
      <c r="G190" s="129" t="s">
        <v>72</v>
      </c>
      <c r="H190" s="130">
        <v>10.6</v>
      </c>
      <c r="I190" s="131">
        <f t="shared" si="13"/>
        <v>5.2</v>
      </c>
      <c r="J190" s="131">
        <v>5.2</v>
      </c>
      <c r="K190" s="327">
        <v>5.7000000000000002E-2</v>
      </c>
      <c r="L190" s="131">
        <f t="shared" si="14"/>
        <v>5.1429999999999998</v>
      </c>
      <c r="M190" s="132">
        <v>0</v>
      </c>
      <c r="N190" s="132">
        <v>0</v>
      </c>
      <c r="O190" s="132">
        <v>0</v>
      </c>
      <c r="P190" s="133"/>
      <c r="Q190" s="134"/>
    </row>
    <row r="191" spans="2:17" x14ac:dyDescent="0.4">
      <c r="B191" s="135"/>
      <c r="C191" s="125">
        <v>46063.569143518522</v>
      </c>
      <c r="D191" s="126" t="str">
        <f t="shared" si="10"/>
        <v>火</v>
      </c>
      <c r="E191" s="127">
        <v>46063.569143518522</v>
      </c>
      <c r="F191" s="128"/>
      <c r="G191" s="129" t="s">
        <v>72</v>
      </c>
      <c r="H191" s="130">
        <v>10.6</v>
      </c>
      <c r="I191" s="131">
        <f t="shared" si="13"/>
        <v>5.2</v>
      </c>
      <c r="J191" s="131">
        <v>5.2</v>
      </c>
      <c r="K191" s="327">
        <v>0</v>
      </c>
      <c r="L191" s="131">
        <f t="shared" si="14"/>
        <v>5.2</v>
      </c>
      <c r="M191" s="132">
        <v>0</v>
      </c>
      <c r="N191" s="132">
        <v>0</v>
      </c>
      <c r="O191" s="132">
        <v>0</v>
      </c>
      <c r="P191" s="133"/>
      <c r="Q191" s="134"/>
    </row>
    <row r="192" spans="2:17" x14ac:dyDescent="0.4">
      <c r="B192" s="135"/>
      <c r="C192" s="125">
        <v>46063.590173611112</v>
      </c>
      <c r="D192" s="126" t="str">
        <f t="shared" si="10"/>
        <v>火</v>
      </c>
      <c r="E192" s="127">
        <v>46063.590173611112</v>
      </c>
      <c r="F192" s="128"/>
      <c r="G192" s="129" t="s">
        <v>70</v>
      </c>
      <c r="H192" s="130">
        <v>9.1999999999999993</v>
      </c>
      <c r="I192" s="131">
        <f t="shared" si="13"/>
        <v>5.2</v>
      </c>
      <c r="J192" s="131">
        <v>5.2</v>
      </c>
      <c r="K192" s="327">
        <v>2.5000000000000001E-2</v>
      </c>
      <c r="L192" s="131">
        <f t="shared" si="14"/>
        <v>5.1749999999999998</v>
      </c>
      <c r="M192" s="132">
        <v>0</v>
      </c>
      <c r="N192" s="132">
        <v>0</v>
      </c>
      <c r="O192" s="132">
        <v>0</v>
      </c>
      <c r="P192" s="133"/>
      <c r="Q192" s="134"/>
    </row>
    <row r="193" spans="2:17" x14ac:dyDescent="0.4">
      <c r="B193" s="135"/>
      <c r="C193" s="125">
        <v>46063.612071759257</v>
      </c>
      <c r="D193" s="126" t="str">
        <f t="shared" si="10"/>
        <v>火</v>
      </c>
      <c r="E193" s="127">
        <v>46063.612071759257</v>
      </c>
      <c r="F193" s="128"/>
      <c r="G193" s="129" t="s">
        <v>70</v>
      </c>
      <c r="H193" s="130">
        <v>9.1999999999999993</v>
      </c>
      <c r="I193" s="131">
        <f t="shared" si="13"/>
        <v>5.2</v>
      </c>
      <c r="J193" s="131">
        <v>5.2</v>
      </c>
      <c r="K193" s="327">
        <v>4.3999999999999997E-2</v>
      </c>
      <c r="L193" s="131">
        <f t="shared" si="14"/>
        <v>5.1560000000000006</v>
      </c>
      <c r="M193" s="132">
        <v>0</v>
      </c>
      <c r="N193" s="132">
        <v>0</v>
      </c>
      <c r="O193" s="132">
        <v>0</v>
      </c>
      <c r="P193" s="133"/>
      <c r="Q193" s="134"/>
    </row>
    <row r="194" spans="2:17" x14ac:dyDescent="0.4">
      <c r="B194" s="135"/>
      <c r="C194" s="125">
        <v>46063.635879629634</v>
      </c>
      <c r="D194" s="126" t="str">
        <f t="shared" si="10"/>
        <v>火</v>
      </c>
      <c r="E194" s="127">
        <v>46063.635879629634</v>
      </c>
      <c r="F194" s="128"/>
      <c r="G194" s="129" t="s">
        <v>70</v>
      </c>
      <c r="H194" s="130">
        <v>9.8000000000000007</v>
      </c>
      <c r="I194" s="131">
        <f t="shared" si="13"/>
        <v>5.2</v>
      </c>
      <c r="J194" s="131">
        <v>5.2</v>
      </c>
      <c r="K194" s="327">
        <v>0</v>
      </c>
      <c r="L194" s="131">
        <f t="shared" si="14"/>
        <v>5.2</v>
      </c>
      <c r="M194" s="132">
        <v>0</v>
      </c>
      <c r="N194" s="132">
        <v>0</v>
      </c>
      <c r="O194" s="132">
        <v>0</v>
      </c>
      <c r="P194" s="133"/>
      <c r="Q194" s="134"/>
    </row>
    <row r="195" spans="2:17" x14ac:dyDescent="0.4">
      <c r="B195" s="135"/>
      <c r="C195" s="125"/>
      <c r="D195" s="126" t="str">
        <f t="shared" si="10"/>
        <v/>
      </c>
      <c r="E195" s="127"/>
      <c r="F195" s="128"/>
      <c r="G195" s="129"/>
      <c r="H195" s="130"/>
      <c r="I195" s="131"/>
      <c r="J195" s="131"/>
      <c r="K195" s="327"/>
      <c r="L195" s="131"/>
      <c r="M195" s="132"/>
      <c r="N195" s="132"/>
      <c r="O195" s="132"/>
      <c r="P195" s="133"/>
      <c r="Q195" s="134"/>
    </row>
    <row r="196" spans="2:17" x14ac:dyDescent="0.4">
      <c r="B196" s="135"/>
      <c r="C196" s="125"/>
      <c r="D196" s="126" t="str">
        <f t="shared" si="10"/>
        <v/>
      </c>
      <c r="E196" s="127"/>
      <c r="F196" s="128"/>
      <c r="G196" s="129"/>
      <c r="H196" s="130"/>
      <c r="I196" s="131"/>
      <c r="J196" s="131"/>
      <c r="K196" s="327"/>
      <c r="L196" s="131"/>
      <c r="M196" s="132"/>
      <c r="N196" s="132"/>
      <c r="O196" s="132"/>
      <c r="P196" s="133"/>
      <c r="Q196" s="134"/>
    </row>
    <row r="197" spans="2:17" x14ac:dyDescent="0.4">
      <c r="B197" s="135"/>
      <c r="C197" s="125"/>
      <c r="D197" s="126" t="str">
        <f t="shared" si="10"/>
        <v/>
      </c>
      <c r="E197" s="127"/>
      <c r="F197" s="128"/>
      <c r="G197" s="129"/>
      <c r="H197" s="130"/>
      <c r="I197" s="131"/>
      <c r="J197" s="131"/>
      <c r="K197" s="327"/>
      <c r="L197" s="131"/>
      <c r="M197" s="132"/>
      <c r="N197" s="132"/>
      <c r="O197" s="132"/>
      <c r="P197" s="133"/>
      <c r="Q197" s="134"/>
    </row>
    <row r="198" spans="2:17" x14ac:dyDescent="0.4">
      <c r="B198" s="135"/>
      <c r="C198" s="125"/>
      <c r="D198" s="126" t="str">
        <f t="shared" si="10"/>
        <v/>
      </c>
      <c r="E198" s="127"/>
      <c r="F198" s="128"/>
      <c r="G198" s="129"/>
      <c r="H198" s="130"/>
      <c r="I198" s="131"/>
      <c r="J198" s="131"/>
      <c r="K198" s="327"/>
      <c r="L198" s="131"/>
      <c r="M198" s="132"/>
      <c r="N198" s="132"/>
      <c r="O198" s="132"/>
      <c r="P198" s="133"/>
      <c r="Q198" s="134"/>
    </row>
    <row r="199" spans="2:17" x14ac:dyDescent="0.4">
      <c r="B199" s="135"/>
      <c r="C199" s="125"/>
      <c r="D199" s="126" t="str">
        <f t="shared" si="10"/>
        <v/>
      </c>
      <c r="E199" s="127"/>
      <c r="F199" s="128"/>
      <c r="G199" s="129"/>
      <c r="H199" s="130"/>
      <c r="I199" s="131"/>
      <c r="J199" s="131"/>
      <c r="K199" s="327"/>
      <c r="L199" s="131"/>
      <c r="M199" s="132"/>
      <c r="N199" s="132"/>
      <c r="O199" s="132"/>
      <c r="P199" s="133"/>
      <c r="Q199" s="134"/>
    </row>
    <row r="200" spans="2:17" x14ac:dyDescent="0.4">
      <c r="B200" s="135"/>
      <c r="C200" s="125"/>
      <c r="D200" s="126" t="str">
        <f t="shared" si="10"/>
        <v/>
      </c>
      <c r="E200" s="127"/>
      <c r="F200" s="128"/>
      <c r="G200" s="129"/>
      <c r="H200" s="130"/>
      <c r="I200" s="131"/>
      <c r="J200" s="131"/>
      <c r="K200" s="327"/>
      <c r="L200" s="131"/>
      <c r="M200" s="132"/>
      <c r="N200" s="132"/>
      <c r="O200" s="132"/>
      <c r="P200" s="133"/>
      <c r="Q200" s="134"/>
    </row>
    <row r="201" spans="2:17" x14ac:dyDescent="0.4">
      <c r="B201" s="135"/>
      <c r="C201" s="125"/>
      <c r="D201" s="126" t="str">
        <f t="shared" si="10"/>
        <v/>
      </c>
      <c r="E201" s="127"/>
      <c r="F201" s="128"/>
      <c r="G201" s="129"/>
      <c r="H201" s="130"/>
      <c r="I201" s="131"/>
      <c r="J201" s="131"/>
      <c r="K201" s="327"/>
      <c r="L201" s="131"/>
      <c r="M201" s="132"/>
      <c r="N201" s="132"/>
      <c r="O201" s="132"/>
      <c r="P201" s="133"/>
      <c r="Q201" s="134"/>
    </row>
    <row r="202" spans="2:17" x14ac:dyDescent="0.4">
      <c r="B202" s="135"/>
      <c r="C202" s="125"/>
      <c r="D202" s="126" t="str">
        <f t="shared" ref="D202:D214" si="15">IF($C202 &lt;&gt; "", IF(ISERROR(MATCH($C202, 祝日, 0)), TEXT($C202, "aaa"), "祝日"), "")</f>
        <v/>
      </c>
      <c r="E202" s="127"/>
      <c r="F202" s="128"/>
      <c r="G202" s="129"/>
      <c r="H202" s="130"/>
      <c r="I202" s="131"/>
      <c r="J202" s="131"/>
      <c r="K202" s="327"/>
      <c r="L202" s="131"/>
      <c r="M202" s="132"/>
      <c r="N202" s="132"/>
      <c r="O202" s="132"/>
      <c r="P202" s="133"/>
      <c r="Q202" s="134"/>
    </row>
    <row r="203" spans="2:17" x14ac:dyDescent="0.4">
      <c r="B203" s="135"/>
      <c r="C203" s="125"/>
      <c r="D203" s="126" t="str">
        <f t="shared" si="15"/>
        <v/>
      </c>
      <c r="E203" s="127"/>
      <c r="F203" s="128"/>
      <c r="G203" s="129"/>
      <c r="H203" s="130"/>
      <c r="I203" s="131"/>
      <c r="J203" s="131"/>
      <c r="K203" s="327"/>
      <c r="L203" s="131"/>
      <c r="M203" s="132"/>
      <c r="N203" s="132"/>
      <c r="O203" s="132"/>
      <c r="P203" s="133"/>
      <c r="Q203" s="134"/>
    </row>
    <row r="204" spans="2:17" x14ac:dyDescent="0.4">
      <c r="B204" s="135"/>
      <c r="C204" s="125"/>
      <c r="D204" s="126" t="str">
        <f t="shared" si="15"/>
        <v/>
      </c>
      <c r="E204" s="127"/>
      <c r="F204" s="128"/>
      <c r="G204" s="129"/>
      <c r="H204" s="130"/>
      <c r="I204" s="131"/>
      <c r="J204" s="131"/>
      <c r="K204" s="327"/>
      <c r="L204" s="131"/>
      <c r="M204" s="132"/>
      <c r="N204" s="132"/>
      <c r="O204" s="132"/>
      <c r="P204" s="133"/>
      <c r="Q204" s="134"/>
    </row>
    <row r="205" spans="2:17" x14ac:dyDescent="0.4">
      <c r="B205" s="135"/>
      <c r="C205" s="125"/>
      <c r="D205" s="126" t="str">
        <f t="shared" si="15"/>
        <v/>
      </c>
      <c r="E205" s="127"/>
      <c r="F205" s="128"/>
      <c r="G205" s="129"/>
      <c r="H205" s="130"/>
      <c r="I205" s="131"/>
      <c r="J205" s="131"/>
      <c r="K205" s="327"/>
      <c r="L205" s="131"/>
      <c r="M205" s="132"/>
      <c r="N205" s="132"/>
      <c r="O205" s="132"/>
      <c r="P205" s="133"/>
      <c r="Q205" s="134"/>
    </row>
    <row r="206" spans="2:17" x14ac:dyDescent="0.4">
      <c r="B206" s="135"/>
      <c r="C206" s="125"/>
      <c r="D206" s="126" t="str">
        <f t="shared" si="15"/>
        <v/>
      </c>
      <c r="E206" s="127"/>
      <c r="F206" s="128"/>
      <c r="G206" s="129"/>
      <c r="H206" s="130"/>
      <c r="I206" s="131"/>
      <c r="J206" s="131"/>
      <c r="K206" s="327"/>
      <c r="L206" s="131"/>
      <c r="M206" s="132"/>
      <c r="N206" s="132"/>
      <c r="O206" s="132"/>
      <c r="P206" s="133"/>
      <c r="Q206" s="134"/>
    </row>
    <row r="207" spans="2:17" x14ac:dyDescent="0.4">
      <c r="B207" s="135"/>
      <c r="C207" s="125"/>
      <c r="D207" s="126" t="str">
        <f t="shared" si="15"/>
        <v/>
      </c>
      <c r="E207" s="127"/>
      <c r="F207" s="128"/>
      <c r="G207" s="129"/>
      <c r="H207" s="130"/>
      <c r="I207" s="131"/>
      <c r="J207" s="131"/>
      <c r="K207" s="327"/>
      <c r="L207" s="131"/>
      <c r="M207" s="132"/>
      <c r="N207" s="132"/>
      <c r="O207" s="132"/>
      <c r="P207" s="133"/>
      <c r="Q207" s="134"/>
    </row>
    <row r="208" spans="2:17" x14ac:dyDescent="0.4">
      <c r="B208" s="135"/>
      <c r="C208" s="125"/>
      <c r="D208" s="126" t="str">
        <f t="shared" si="15"/>
        <v/>
      </c>
      <c r="E208" s="127"/>
      <c r="F208" s="128"/>
      <c r="G208" s="129"/>
      <c r="H208" s="130"/>
      <c r="I208" s="131"/>
      <c r="J208" s="131"/>
      <c r="K208" s="327"/>
      <c r="L208" s="131"/>
      <c r="M208" s="132"/>
      <c r="N208" s="132"/>
      <c r="O208" s="132"/>
      <c r="P208" s="133"/>
      <c r="Q208" s="134"/>
    </row>
    <row r="209" spans="2:17" x14ac:dyDescent="0.4">
      <c r="B209" s="135"/>
      <c r="C209" s="125"/>
      <c r="D209" s="126" t="str">
        <f t="shared" si="15"/>
        <v/>
      </c>
      <c r="E209" s="127"/>
      <c r="F209" s="128"/>
      <c r="G209" s="129"/>
      <c r="H209" s="130"/>
      <c r="I209" s="131"/>
      <c r="J209" s="131"/>
      <c r="K209" s="327"/>
      <c r="L209" s="131"/>
      <c r="M209" s="132"/>
      <c r="N209" s="132"/>
      <c r="O209" s="132"/>
      <c r="P209" s="133"/>
      <c r="Q209" s="134"/>
    </row>
    <row r="210" spans="2:17" x14ac:dyDescent="0.4">
      <c r="B210" s="135"/>
      <c r="C210" s="125"/>
      <c r="D210" s="126" t="str">
        <f t="shared" si="15"/>
        <v/>
      </c>
      <c r="E210" s="127"/>
      <c r="F210" s="128"/>
      <c r="G210" s="129"/>
      <c r="H210" s="130"/>
      <c r="I210" s="131"/>
      <c r="J210" s="131"/>
      <c r="K210" s="327"/>
      <c r="L210" s="131"/>
      <c r="M210" s="132"/>
      <c r="N210" s="132"/>
      <c r="O210" s="132"/>
      <c r="P210" s="133"/>
      <c r="Q210" s="134"/>
    </row>
    <row r="211" spans="2:17" x14ac:dyDescent="0.4">
      <c r="B211" s="135"/>
      <c r="C211" s="125"/>
      <c r="D211" s="126" t="str">
        <f t="shared" si="15"/>
        <v/>
      </c>
      <c r="E211" s="127"/>
      <c r="F211" s="128"/>
      <c r="G211" s="129"/>
      <c r="H211" s="130"/>
      <c r="I211" s="131"/>
      <c r="J211" s="131"/>
      <c r="K211" s="327"/>
      <c r="L211" s="131"/>
      <c r="M211" s="132"/>
      <c r="N211" s="132"/>
      <c r="O211" s="132"/>
      <c r="P211" s="133"/>
      <c r="Q211" s="134"/>
    </row>
    <row r="212" spans="2:17" x14ac:dyDescent="0.4">
      <c r="B212" s="135"/>
      <c r="C212" s="125"/>
      <c r="D212" s="126" t="str">
        <f t="shared" si="15"/>
        <v/>
      </c>
      <c r="E212" s="127"/>
      <c r="F212" s="128"/>
      <c r="G212" s="129"/>
      <c r="H212" s="130"/>
      <c r="I212" s="131"/>
      <c r="J212" s="131"/>
      <c r="K212" s="327"/>
      <c r="L212" s="131"/>
      <c r="M212" s="132"/>
      <c r="N212" s="132"/>
      <c r="O212" s="132"/>
      <c r="P212" s="133"/>
      <c r="Q212" s="134"/>
    </row>
    <row r="213" spans="2:17" x14ac:dyDescent="0.4">
      <c r="B213" s="135"/>
      <c r="C213" s="125"/>
      <c r="D213" s="126" t="str">
        <f t="shared" si="15"/>
        <v/>
      </c>
      <c r="E213" s="127"/>
      <c r="F213" s="128"/>
      <c r="G213" s="129"/>
      <c r="H213" s="130"/>
      <c r="I213" s="131"/>
      <c r="J213" s="131"/>
      <c r="K213" s="327"/>
      <c r="L213" s="131"/>
      <c r="M213" s="132"/>
      <c r="N213" s="132"/>
      <c r="O213" s="132"/>
      <c r="P213" s="133"/>
      <c r="Q213" s="134"/>
    </row>
    <row r="214" spans="2:17" x14ac:dyDescent="0.4">
      <c r="B214" s="136"/>
      <c r="C214" s="313"/>
      <c r="D214" s="137" t="str">
        <f t="shared" si="15"/>
        <v/>
      </c>
      <c r="E214" s="313"/>
      <c r="F214" s="318"/>
      <c r="G214" s="318"/>
      <c r="H214" s="326"/>
      <c r="I214" s="316"/>
      <c r="J214" s="316"/>
      <c r="K214" s="328"/>
      <c r="L214" s="325"/>
      <c r="M214" s="318"/>
      <c r="N214" s="318"/>
      <c r="O214" s="318"/>
      <c r="P214" s="318"/>
      <c r="Q214" s="319"/>
    </row>
  </sheetData>
  <phoneticPr fontId="3"/>
  <conditionalFormatting sqref="E11:Q213 L214">
    <cfRule type="expression" dxfId="3" priority="1">
      <formula>#REF!="無"</formula>
    </cfRule>
  </conditionalFormatting>
  <dataValidations count="8">
    <dataValidation type="decimal" allowBlank="1" showInputMessage="1" showErrorMessage="1" sqref="H10:H213" xr:uid="{00000000-0002-0000-0100-000000000000}">
      <formula1>-100</formula1>
      <formula2>100</formula2>
    </dataValidation>
    <dataValidation type="decimal" operator="greaterThanOrEqual" allowBlank="1" showInputMessage="1" showErrorMessage="1" sqref="I10:K213 L10:L214 M10:Q213" xr:uid="{00000000-0002-0000-0100-000001000000}">
      <formula1>0</formula1>
    </dataValidation>
    <dataValidation type="whole" operator="greaterThanOrEqual" allowBlank="1" showInputMessage="1" showErrorMessage="1" sqref="F10:F213 G10 H10:H213" xr:uid="{00000000-0002-0000-0100-000002000000}">
      <formula1>0</formula1>
    </dataValidation>
    <dataValidation type="date" operator="greaterThanOrEqual" allowBlank="1" showInputMessage="1" showErrorMessage="1" sqref="C10" xr:uid="{00000000-0002-0000-0100-000003000000}">
      <formula1>44927</formula1>
    </dataValidation>
    <dataValidation type="list" allowBlank="1" showInputMessage="1" showErrorMessage="1" sqref="G10:G213" xr:uid="{00000000-0002-0000-0100-000004000000}">
      <formula1>"晴れ, 曇り, 降雨, 降雪, 堆雪, キリ"</formula1>
    </dataValidation>
    <dataValidation type="time" operator="greaterThanOrEqual" allowBlank="1" showInputMessage="1" showErrorMessage="1" sqref="E10:E213" xr:uid="{00000000-0002-0000-0100-000005000000}">
      <formula1>0</formula1>
    </dataValidation>
    <dataValidation type="date" operator="greaterThanOrEqual" allowBlank="1" showInputMessage="1" showErrorMessage="1" sqref="C11:C213" xr:uid="{00000000-0002-0000-0100-000006000000}">
      <formula1>45292</formula1>
    </dataValidation>
    <dataValidation type="list" operator="greaterThanOrEqual" allowBlank="1" showInputMessage="1" showErrorMessage="1" sqref="G11:G213" xr:uid="{00000000-0002-0000-0100-000007000000}">
      <formula1>"晴れ,曇り,降雨,降雪,堆雪,キリ"</formula1>
    </dataValidation>
  </dataValidations>
  <pageMargins left="0.7" right="0.7" top="0.75" bottom="0.75" header="0.3" footer="0.3"/>
  <pageSetup paperSize="9" scale="28"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pageSetUpPr fitToPage="1"/>
  </sheetPr>
  <dimension ref="B2"/>
  <sheetViews>
    <sheetView topLeftCell="A2" workbookViewId="0"/>
  </sheetViews>
  <sheetFormatPr defaultColWidth="8" defaultRowHeight="16.5" x14ac:dyDescent="0.4"/>
  <cols>
    <col min="1" max="1" width="3.625" style="96" customWidth="1"/>
    <col min="2" max="6" width="8" style="96" customWidth="1"/>
    <col min="7" max="16384" width="8" style="96"/>
  </cols>
  <sheetData>
    <row r="2" spans="2:2" x14ac:dyDescent="0.4">
      <c r="B2" s="113" t="s">
        <v>273</v>
      </c>
    </row>
  </sheetData>
  <phoneticPr fontId="3"/>
  <pageMargins left="0.70866141732283472" right="0.70866141732283472" top="0.74803149606299213" bottom="0.74803149606299213" header="0.31496062992125978" footer="0.31496062992125978"/>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8168889431442"/>
    <pageSetUpPr fitToPage="1"/>
  </sheetPr>
  <dimension ref="B1:AH295"/>
  <sheetViews>
    <sheetView showGridLines="0" topLeftCell="K1" zoomScale="75" zoomScaleNormal="100" workbookViewId="0">
      <pane ySplit="11" topLeftCell="A12" activePane="bottomLeft" state="frozen"/>
      <selection pane="bottomLeft" activeCell="U9" sqref="U9"/>
    </sheetView>
  </sheetViews>
  <sheetFormatPr defaultColWidth="7.125" defaultRowHeight="15.75" x14ac:dyDescent="0.4"/>
  <cols>
    <col min="1" max="1" width="3.625" style="97" customWidth="1"/>
    <col min="2" max="2" width="10.5" style="97" customWidth="1"/>
    <col min="3" max="6" width="11.375" style="97" customWidth="1"/>
    <col min="7" max="7" width="18.625" style="97" customWidth="1"/>
    <col min="8" max="8" width="18.625" style="323" customWidth="1"/>
    <col min="9" max="10" width="18.625" style="97" customWidth="1"/>
    <col min="11" max="14" width="20.125" style="97" customWidth="1"/>
    <col min="15" max="17" width="18.625" style="97" customWidth="1"/>
    <col min="18" max="19" width="24.625" style="97" customWidth="1"/>
    <col min="20" max="20" width="41.125" style="97" customWidth="1"/>
    <col min="21" max="21" width="21.375" style="85" customWidth="1"/>
    <col min="22" max="22" width="7.125" style="97" customWidth="1"/>
    <col min="23" max="23" width="14.125" style="97" customWidth="1"/>
    <col min="24" max="26" width="7.125" style="97" customWidth="1"/>
    <col min="27" max="16384" width="7.125" style="97"/>
  </cols>
  <sheetData>
    <row r="1" spans="2:34" s="3" customFormat="1" ht="18" customHeight="1" x14ac:dyDescent="0.4">
      <c r="H1" s="320"/>
      <c r="S1" s="25"/>
      <c r="U1" s="320"/>
    </row>
    <row r="2" spans="2:34" s="3" customFormat="1" ht="18" hidden="1" customHeight="1" x14ac:dyDescent="0.4">
      <c r="B2" s="190" t="s">
        <v>0</v>
      </c>
      <c r="C2" s="190" t="s">
        <v>1</v>
      </c>
      <c r="D2" s="190" t="s">
        <v>2</v>
      </c>
      <c r="H2" s="320"/>
      <c r="S2" s="25"/>
      <c r="U2" s="320"/>
    </row>
    <row r="3" spans="2:34" s="3" customFormat="1" ht="18" hidden="1" customHeight="1" x14ac:dyDescent="0.4">
      <c r="B3" s="190" t="str">
        <f>走行データ一覧!G4&amp;""</f>
        <v>380008</v>
      </c>
      <c r="C3" s="190" t="str">
        <f>走行データ一覧!H4&amp;""</f>
        <v>愛媛県</v>
      </c>
      <c r="D3" s="190" t="str">
        <f>走行データ一覧!I4&amp;""</f>
        <v/>
      </c>
      <c r="H3" s="320"/>
      <c r="S3" s="25"/>
      <c r="U3" s="320"/>
    </row>
    <row r="4" spans="2:34" ht="16.350000000000001" hidden="1" customHeight="1" x14ac:dyDescent="0.4">
      <c r="H4" s="85"/>
    </row>
    <row r="5" spans="2:34" s="33" customFormat="1" ht="16.350000000000001" customHeight="1" x14ac:dyDescent="0.4">
      <c r="B5" s="260" t="s">
        <v>3</v>
      </c>
      <c r="C5" s="261"/>
      <c r="D5" s="260"/>
      <c r="E5" s="261"/>
      <c r="F5" s="261"/>
      <c r="G5" s="262"/>
      <c r="H5" s="321"/>
      <c r="I5" s="262"/>
      <c r="J5" s="261"/>
      <c r="K5" s="261"/>
      <c r="L5" s="261"/>
      <c r="M5" s="261"/>
      <c r="N5" s="261"/>
      <c r="O5" s="261"/>
      <c r="P5" s="261"/>
      <c r="Q5" s="261"/>
      <c r="R5" s="264"/>
      <c r="S5" s="264"/>
      <c r="T5" s="261"/>
      <c r="U5" s="321"/>
      <c r="V5" s="261"/>
      <c r="W5" s="261"/>
      <c r="X5" s="261"/>
      <c r="Y5" s="261"/>
      <c r="Z5" s="261"/>
      <c r="AA5" s="261"/>
      <c r="AB5" s="261"/>
      <c r="AC5" s="261"/>
      <c r="AD5" s="261"/>
      <c r="AE5" s="261"/>
      <c r="AF5" s="261"/>
      <c r="AG5" s="261"/>
      <c r="AH5" s="261"/>
    </row>
    <row r="6" spans="2:34" s="33" customFormat="1" ht="16.350000000000001" customHeight="1" x14ac:dyDescent="0.4">
      <c r="B6" s="261" t="s">
        <v>4</v>
      </c>
      <c r="C6" s="261"/>
      <c r="D6" s="260"/>
      <c r="E6" s="261"/>
      <c r="F6" s="261"/>
      <c r="G6" s="262"/>
      <c r="H6" s="321"/>
      <c r="I6" s="262"/>
      <c r="J6" s="261"/>
      <c r="K6" s="261"/>
      <c r="L6" s="261"/>
      <c r="M6" s="261"/>
      <c r="N6" s="261"/>
      <c r="O6" s="261"/>
      <c r="P6" s="261"/>
      <c r="Q6" s="261"/>
      <c r="R6" s="264"/>
      <c r="S6" s="264"/>
      <c r="T6" s="261"/>
      <c r="U6" s="321"/>
      <c r="V6" s="261"/>
      <c r="W6" s="261"/>
      <c r="X6" s="261"/>
      <c r="Y6" s="261"/>
      <c r="Z6" s="261"/>
      <c r="AA6" s="261"/>
      <c r="AB6" s="261"/>
      <c r="AC6" s="261"/>
      <c r="AD6" s="261"/>
      <c r="AE6" s="261"/>
      <c r="AF6" s="261"/>
      <c r="AG6" s="261"/>
      <c r="AH6" s="261"/>
    </row>
    <row r="7" spans="2:34" s="33" customFormat="1" ht="16.350000000000001" customHeight="1" x14ac:dyDescent="0.4">
      <c r="B7" s="263" t="s">
        <v>5</v>
      </c>
      <c r="C7" s="261"/>
      <c r="D7" s="260"/>
      <c r="E7" s="261"/>
      <c r="F7" s="261"/>
      <c r="G7" s="262"/>
      <c r="H7" s="321"/>
      <c r="I7" s="262"/>
      <c r="J7" s="261"/>
      <c r="K7" s="261"/>
      <c r="L7" s="261"/>
      <c r="M7" s="261"/>
      <c r="N7" s="261"/>
      <c r="O7" s="261"/>
      <c r="P7" s="261"/>
      <c r="Q7" s="261"/>
      <c r="R7" s="261"/>
      <c r="S7" s="264"/>
      <c r="T7" s="261"/>
      <c r="U7" s="321"/>
      <c r="V7" s="261"/>
      <c r="W7" s="261"/>
      <c r="X7" s="261"/>
      <c r="Y7" s="261"/>
      <c r="Z7" s="261"/>
      <c r="AA7" s="261"/>
      <c r="AB7" s="261"/>
      <c r="AC7" s="261"/>
      <c r="AD7" s="261"/>
      <c r="AE7" s="261"/>
      <c r="AF7" s="261"/>
      <c r="AG7" s="261"/>
      <c r="AH7" s="261"/>
    </row>
    <row r="8" spans="2:34" s="33" customFormat="1" ht="16.350000000000001" customHeight="1" x14ac:dyDescent="0.4">
      <c r="B8" s="261"/>
      <c r="C8" s="261"/>
      <c r="D8" s="260"/>
      <c r="E8" s="261"/>
      <c r="F8" s="261"/>
      <c r="G8" s="262"/>
      <c r="H8" s="321"/>
      <c r="I8" s="262"/>
      <c r="J8" s="261"/>
      <c r="K8" s="261"/>
      <c r="L8" s="261"/>
      <c r="M8" s="261"/>
      <c r="N8" s="261"/>
      <c r="O8" s="261"/>
      <c r="P8" s="261"/>
      <c r="Q8" s="261"/>
      <c r="R8" s="264" t="s">
        <v>6</v>
      </c>
      <c r="S8" s="264" t="s">
        <v>6</v>
      </c>
      <c r="T8" s="261"/>
      <c r="U8" s="321"/>
      <c r="V8" s="261"/>
      <c r="W8" s="261"/>
      <c r="X8" s="261"/>
      <c r="Y8" s="261"/>
      <c r="Z8" s="261"/>
      <c r="AA8" s="261"/>
      <c r="AB8" s="261"/>
      <c r="AC8" s="261"/>
      <c r="AD8" s="261"/>
      <c r="AE8" s="261"/>
      <c r="AF8" s="261"/>
      <c r="AG8" s="261"/>
      <c r="AH8" s="261"/>
    </row>
    <row r="9" spans="2:34" s="33" customFormat="1" ht="172.7" customHeight="1" x14ac:dyDescent="0.25">
      <c r="B9" s="314"/>
      <c r="C9" s="260"/>
      <c r="D9" s="260"/>
      <c r="E9" s="261"/>
      <c r="F9" s="265" t="s">
        <v>7</v>
      </c>
      <c r="G9" s="265" t="s">
        <v>8</v>
      </c>
      <c r="H9" s="269"/>
      <c r="I9" s="265" t="s">
        <v>9</v>
      </c>
      <c r="J9" s="265" t="s">
        <v>10</v>
      </c>
      <c r="K9" s="267" t="s">
        <v>11</v>
      </c>
      <c r="L9" s="268" t="s">
        <v>12</v>
      </c>
      <c r="M9" s="269" t="s">
        <v>13</v>
      </c>
      <c r="N9" s="269" t="s">
        <v>13</v>
      </c>
      <c r="O9" s="269" t="s">
        <v>13</v>
      </c>
      <c r="P9" s="267" t="s">
        <v>14</v>
      </c>
      <c r="Q9" s="265" t="s">
        <v>15</v>
      </c>
      <c r="R9" s="270" t="s">
        <v>16</v>
      </c>
      <c r="S9" s="270" t="s">
        <v>17</v>
      </c>
      <c r="T9" s="266"/>
      <c r="U9" s="269"/>
      <c r="V9" s="261"/>
      <c r="W9" s="261"/>
      <c r="X9" s="261"/>
      <c r="Y9" s="261"/>
      <c r="Z9" s="261"/>
      <c r="AA9" s="261"/>
      <c r="AB9" s="261"/>
      <c r="AC9" s="261"/>
      <c r="AD9" s="261"/>
      <c r="AE9" s="261"/>
      <c r="AF9" s="261"/>
      <c r="AG9" s="261"/>
      <c r="AH9" s="261"/>
    </row>
    <row r="10" spans="2:34" s="33" customFormat="1" ht="18" customHeight="1" x14ac:dyDescent="0.4">
      <c r="B10" s="271" t="s">
        <v>18</v>
      </c>
      <c r="C10" s="272">
        <v>40</v>
      </c>
      <c r="D10" s="272" t="s">
        <v>19</v>
      </c>
      <c r="E10" s="272">
        <v>41</v>
      </c>
      <c r="F10" s="273">
        <v>42</v>
      </c>
      <c r="G10" s="272">
        <v>43</v>
      </c>
      <c r="H10" s="274">
        <v>44</v>
      </c>
      <c r="I10" s="272">
        <v>45</v>
      </c>
      <c r="J10" s="273">
        <v>46</v>
      </c>
      <c r="K10" s="272">
        <v>47</v>
      </c>
      <c r="L10" s="272">
        <v>48</v>
      </c>
      <c r="M10" s="272">
        <v>49</v>
      </c>
      <c r="N10" s="272">
        <v>50</v>
      </c>
      <c r="O10" s="273">
        <v>51</v>
      </c>
      <c r="P10" s="272">
        <v>52</v>
      </c>
      <c r="Q10" s="272">
        <v>53</v>
      </c>
      <c r="R10" s="272">
        <v>54</v>
      </c>
      <c r="S10" s="272">
        <v>55</v>
      </c>
      <c r="T10" s="273">
        <v>56</v>
      </c>
      <c r="U10" s="275">
        <v>57</v>
      </c>
      <c r="V10" s="261"/>
      <c r="W10" s="276" t="s">
        <v>20</v>
      </c>
      <c r="X10" s="277"/>
      <c r="Y10" s="277"/>
      <c r="Z10" s="277"/>
      <c r="AA10" s="277"/>
      <c r="AB10" s="277"/>
      <c r="AC10" s="277"/>
      <c r="AD10" s="277"/>
      <c r="AE10" s="277"/>
      <c r="AF10" s="277"/>
      <c r="AG10" s="278"/>
      <c r="AH10" s="261" t="s">
        <v>21</v>
      </c>
    </row>
    <row r="11" spans="2:34" s="33" customFormat="1" ht="35.1" customHeight="1" x14ac:dyDescent="0.4">
      <c r="B11" s="279" t="s">
        <v>22</v>
      </c>
      <c r="C11" s="280" t="s">
        <v>23</v>
      </c>
      <c r="D11" s="280" t="s">
        <v>24</v>
      </c>
      <c r="E11" s="280" t="s">
        <v>25</v>
      </c>
      <c r="F11" s="281" t="s">
        <v>26</v>
      </c>
      <c r="G11" s="280" t="s">
        <v>27</v>
      </c>
      <c r="H11" s="281" t="s">
        <v>28</v>
      </c>
      <c r="I11" s="281" t="s">
        <v>29</v>
      </c>
      <c r="J11" s="281" t="s">
        <v>30</v>
      </c>
      <c r="K11" s="280" t="s">
        <v>31</v>
      </c>
      <c r="L11" s="280" t="s">
        <v>32</v>
      </c>
      <c r="M11" s="280" t="s">
        <v>33</v>
      </c>
      <c r="N11" s="280" t="s">
        <v>34</v>
      </c>
      <c r="O11" s="282" t="s">
        <v>35</v>
      </c>
      <c r="P11" s="283" t="s">
        <v>36</v>
      </c>
      <c r="Q11" s="284" t="s">
        <v>37</v>
      </c>
      <c r="R11" s="280" t="s">
        <v>38</v>
      </c>
      <c r="S11" s="280" t="s">
        <v>39</v>
      </c>
      <c r="T11" s="281" t="s">
        <v>40</v>
      </c>
      <c r="U11" s="285" t="s">
        <v>41</v>
      </c>
      <c r="V11" s="261"/>
      <c r="W11" s="286"/>
      <c r="X11" s="287"/>
      <c r="Y11" s="287"/>
      <c r="Z11" s="287"/>
      <c r="AA11" s="287"/>
      <c r="AB11" s="287"/>
      <c r="AC11" s="287"/>
      <c r="AD11" s="287"/>
      <c r="AE11" s="287"/>
      <c r="AF11" s="287"/>
      <c r="AG11" s="288"/>
      <c r="AH11" s="261" t="s">
        <v>21</v>
      </c>
    </row>
    <row r="12" spans="2:34" s="33" customFormat="1" ht="38.1" customHeight="1" x14ac:dyDescent="0.4">
      <c r="B12" s="289" t="s">
        <v>42</v>
      </c>
      <c r="C12" s="290">
        <v>45048</v>
      </c>
      <c r="D12" s="291" t="str">
        <f t="shared" ref="D12:D75" si="0">IF($C12 &lt;&gt; "", IF(ISERROR(MATCH(C12, 祝日, 0)), TEXT($C12, "aaa"), "祝日"), "")</f>
        <v>火</v>
      </c>
      <c r="E12" s="292">
        <v>0.4236111111111111</v>
      </c>
      <c r="F12" s="293" t="s">
        <v>43</v>
      </c>
      <c r="G12" s="294" t="s">
        <v>44</v>
      </c>
      <c r="H12" s="295">
        <v>0.2</v>
      </c>
      <c r="I12" s="296" t="s">
        <v>45</v>
      </c>
      <c r="J12" s="296" t="s">
        <v>46</v>
      </c>
      <c r="K12" s="294" t="s">
        <v>47</v>
      </c>
      <c r="L12" s="294" t="s">
        <v>48</v>
      </c>
      <c r="M12" s="294" t="s">
        <v>49</v>
      </c>
      <c r="N12" s="294" t="s">
        <v>50</v>
      </c>
      <c r="O12" s="297" t="s">
        <v>50</v>
      </c>
      <c r="P12" s="294" t="s">
        <v>49</v>
      </c>
      <c r="Q12" s="296" t="s">
        <v>51</v>
      </c>
      <c r="R12" s="291" t="s">
        <v>52</v>
      </c>
      <c r="S12" s="291" t="s">
        <v>53</v>
      </c>
      <c r="T12" s="296" t="s">
        <v>54</v>
      </c>
      <c r="U12" s="298">
        <v>4</v>
      </c>
      <c r="V12" s="261"/>
      <c r="W12" s="286"/>
      <c r="X12" s="287"/>
      <c r="Y12" s="287"/>
      <c r="Z12" s="287"/>
      <c r="AA12" s="287"/>
      <c r="AB12" s="287"/>
      <c r="AC12" s="287"/>
      <c r="AD12" s="287"/>
      <c r="AE12" s="287"/>
      <c r="AF12" s="287"/>
      <c r="AG12" s="288"/>
      <c r="AH12" s="261" t="s">
        <v>21</v>
      </c>
    </row>
    <row r="13" spans="2:34" s="33" customFormat="1" ht="18" customHeight="1" x14ac:dyDescent="0.4">
      <c r="B13" s="299" t="s">
        <v>55</v>
      </c>
      <c r="C13" s="300">
        <v>46029</v>
      </c>
      <c r="D13" s="301" t="str">
        <f t="shared" si="0"/>
        <v>水</v>
      </c>
      <c r="E13" s="302">
        <v>0.44305555555555548</v>
      </c>
      <c r="F13" s="303" t="s">
        <v>43</v>
      </c>
      <c r="G13" s="304" t="s">
        <v>44</v>
      </c>
      <c r="H13" s="317"/>
      <c r="I13" s="305" t="s">
        <v>45</v>
      </c>
      <c r="J13" s="305" t="s">
        <v>46</v>
      </c>
      <c r="K13" s="304" t="s">
        <v>56</v>
      </c>
      <c r="L13" s="304" t="s">
        <v>57</v>
      </c>
      <c r="M13" s="304" t="s">
        <v>50</v>
      </c>
      <c r="N13" s="304" t="s">
        <v>49</v>
      </c>
      <c r="O13" s="306" t="s">
        <v>50</v>
      </c>
      <c r="P13" s="304" t="s">
        <v>49</v>
      </c>
      <c r="Q13" s="305" t="s">
        <v>58</v>
      </c>
      <c r="R13" s="307" t="s">
        <v>59</v>
      </c>
      <c r="S13" s="307" t="s">
        <v>60</v>
      </c>
      <c r="T13" s="305" t="s">
        <v>61</v>
      </c>
      <c r="U13" s="308" t="s">
        <v>62</v>
      </c>
      <c r="V13" s="261"/>
      <c r="W13" s="286" t="s">
        <v>63</v>
      </c>
      <c r="X13" s="287"/>
      <c r="Y13" s="287"/>
      <c r="Z13" s="287"/>
      <c r="AA13" s="287"/>
      <c r="AB13" s="287"/>
      <c r="AC13" s="287"/>
      <c r="AD13" s="287"/>
      <c r="AE13" s="287"/>
      <c r="AF13" s="287"/>
      <c r="AG13" s="288"/>
      <c r="AH13" s="261" t="s">
        <v>21</v>
      </c>
    </row>
    <row r="14" spans="2:34" s="33" customFormat="1" ht="18" customHeight="1" x14ac:dyDescent="0.4">
      <c r="B14" s="309"/>
      <c r="C14" s="300">
        <v>46029</v>
      </c>
      <c r="D14" s="301" t="str">
        <f t="shared" si="0"/>
        <v>水</v>
      </c>
      <c r="E14" s="302">
        <v>0.45277777777777778</v>
      </c>
      <c r="F14" s="303" t="s">
        <v>43</v>
      </c>
      <c r="G14" s="304" t="s">
        <v>44</v>
      </c>
      <c r="H14" s="317"/>
      <c r="I14" s="305" t="s">
        <v>45</v>
      </c>
      <c r="J14" s="305" t="s">
        <v>46</v>
      </c>
      <c r="K14" s="304" t="s">
        <v>64</v>
      </c>
      <c r="L14" s="304" t="s">
        <v>48</v>
      </c>
      <c r="M14" s="304" t="s">
        <v>49</v>
      </c>
      <c r="N14" s="304" t="s">
        <v>49</v>
      </c>
      <c r="O14" s="306" t="s">
        <v>50</v>
      </c>
      <c r="P14" s="304" t="s">
        <v>49</v>
      </c>
      <c r="Q14" s="305" t="s">
        <v>65</v>
      </c>
      <c r="R14" s="307" t="s">
        <v>66</v>
      </c>
      <c r="S14" s="307" t="s">
        <v>60</v>
      </c>
      <c r="T14" s="305" t="s">
        <v>67</v>
      </c>
      <c r="U14" s="308">
        <v>13</v>
      </c>
      <c r="V14" s="261"/>
      <c r="W14" s="286" t="s">
        <v>68</v>
      </c>
      <c r="X14" s="287"/>
      <c r="Y14" s="287"/>
      <c r="Z14" s="287"/>
      <c r="AA14" s="287"/>
      <c r="AB14" s="287"/>
      <c r="AC14" s="287"/>
      <c r="AD14" s="287"/>
      <c r="AE14" s="287"/>
      <c r="AF14" s="287"/>
      <c r="AG14" s="288"/>
      <c r="AH14" s="261" t="s">
        <v>21</v>
      </c>
    </row>
    <row r="15" spans="2:34" s="33" customFormat="1" ht="18" customHeight="1" x14ac:dyDescent="0.4">
      <c r="B15" s="309"/>
      <c r="C15" s="300">
        <v>46029</v>
      </c>
      <c r="D15" s="301" t="str">
        <f t="shared" si="0"/>
        <v>水</v>
      </c>
      <c r="E15" s="302">
        <v>0.46875</v>
      </c>
      <c r="F15" s="303" t="s">
        <v>43</v>
      </c>
      <c r="G15" s="304" t="s">
        <v>44</v>
      </c>
      <c r="H15" s="317"/>
      <c r="I15" s="305" t="s">
        <v>45</v>
      </c>
      <c r="J15" s="305" t="s">
        <v>46</v>
      </c>
      <c r="K15" s="304" t="s">
        <v>56</v>
      </c>
      <c r="L15" s="304" t="s">
        <v>57</v>
      </c>
      <c r="M15" s="304" t="s">
        <v>50</v>
      </c>
      <c r="N15" s="304" t="s">
        <v>49</v>
      </c>
      <c r="O15" s="306" t="s">
        <v>50</v>
      </c>
      <c r="P15" s="304" t="s">
        <v>49</v>
      </c>
      <c r="Q15" s="305" t="s">
        <v>58</v>
      </c>
      <c r="R15" s="307" t="s">
        <v>59</v>
      </c>
      <c r="S15" s="307" t="s">
        <v>60</v>
      </c>
      <c r="T15" s="305" t="s">
        <v>61</v>
      </c>
      <c r="U15" s="308" t="s">
        <v>62</v>
      </c>
      <c r="V15" s="261"/>
      <c r="W15" s="286" t="s">
        <v>69</v>
      </c>
      <c r="X15" s="287"/>
      <c r="Y15" s="287"/>
      <c r="Z15" s="287"/>
      <c r="AA15" s="287"/>
      <c r="AB15" s="287"/>
      <c r="AC15" s="287"/>
      <c r="AD15" s="287"/>
      <c r="AE15" s="287"/>
      <c r="AF15" s="287"/>
      <c r="AG15" s="288"/>
      <c r="AH15" s="261" t="s">
        <v>21</v>
      </c>
    </row>
    <row r="16" spans="2:34" s="33" customFormat="1" ht="18" customHeight="1" x14ac:dyDescent="0.4">
      <c r="B16" s="309"/>
      <c r="C16" s="300">
        <v>46029</v>
      </c>
      <c r="D16" s="301" t="str">
        <f t="shared" si="0"/>
        <v>水</v>
      </c>
      <c r="E16" s="302">
        <v>0.49652777777777779</v>
      </c>
      <c r="F16" s="303" t="s">
        <v>43</v>
      </c>
      <c r="G16" s="304" t="s">
        <v>44</v>
      </c>
      <c r="H16" s="317"/>
      <c r="I16" s="305" t="s">
        <v>45</v>
      </c>
      <c r="J16" s="305" t="s">
        <v>46</v>
      </c>
      <c r="K16" s="304" t="s">
        <v>56</v>
      </c>
      <c r="L16" s="304" t="s">
        <v>57</v>
      </c>
      <c r="M16" s="304" t="s">
        <v>50</v>
      </c>
      <c r="N16" s="304" t="s">
        <v>49</v>
      </c>
      <c r="O16" s="306" t="s">
        <v>50</v>
      </c>
      <c r="P16" s="304" t="s">
        <v>49</v>
      </c>
      <c r="Q16" s="305" t="s">
        <v>58</v>
      </c>
      <c r="R16" s="307" t="s">
        <v>59</v>
      </c>
      <c r="S16" s="307" t="s">
        <v>60</v>
      </c>
      <c r="T16" s="305" t="s">
        <v>61</v>
      </c>
      <c r="U16" s="308" t="s">
        <v>62</v>
      </c>
      <c r="V16" s="261"/>
      <c r="W16" s="286"/>
      <c r="X16" s="287"/>
      <c r="Y16" s="287"/>
      <c r="Z16" s="287"/>
      <c r="AA16" s="287"/>
      <c r="AB16" s="287"/>
      <c r="AC16" s="287"/>
      <c r="AD16" s="287"/>
      <c r="AE16" s="287"/>
      <c r="AF16" s="287"/>
      <c r="AG16" s="288"/>
      <c r="AH16" s="261" t="s">
        <v>21</v>
      </c>
    </row>
    <row r="17" spans="2:34" s="33" customFormat="1" ht="18" customHeight="1" x14ac:dyDescent="0.4">
      <c r="B17" s="309"/>
      <c r="C17" s="300">
        <v>46029</v>
      </c>
      <c r="D17" s="301" t="str">
        <f t="shared" si="0"/>
        <v>水</v>
      </c>
      <c r="E17" s="302">
        <v>0.51527777777777772</v>
      </c>
      <c r="F17" s="303" t="s">
        <v>43</v>
      </c>
      <c r="G17" s="304" t="s">
        <v>44</v>
      </c>
      <c r="H17" s="317"/>
      <c r="I17" s="305" t="s">
        <v>45</v>
      </c>
      <c r="J17" s="305" t="s">
        <v>46</v>
      </c>
      <c r="K17" s="304" t="s">
        <v>56</v>
      </c>
      <c r="L17" s="304" t="s">
        <v>57</v>
      </c>
      <c r="M17" s="304" t="s">
        <v>50</v>
      </c>
      <c r="N17" s="304" t="s">
        <v>49</v>
      </c>
      <c r="O17" s="306" t="s">
        <v>50</v>
      </c>
      <c r="P17" s="304" t="s">
        <v>49</v>
      </c>
      <c r="Q17" s="305" t="s">
        <v>58</v>
      </c>
      <c r="R17" s="307" t="s">
        <v>59</v>
      </c>
      <c r="S17" s="307" t="s">
        <v>60</v>
      </c>
      <c r="T17" s="305" t="s">
        <v>61</v>
      </c>
      <c r="U17" s="308" t="s">
        <v>62</v>
      </c>
      <c r="V17" s="261"/>
      <c r="W17" s="286"/>
      <c r="X17" s="287"/>
      <c r="Y17" s="287"/>
      <c r="Z17" s="287"/>
      <c r="AA17" s="287"/>
      <c r="AB17" s="287"/>
      <c r="AC17" s="287"/>
      <c r="AD17" s="287"/>
      <c r="AE17" s="287"/>
      <c r="AF17" s="287"/>
      <c r="AG17" s="288"/>
      <c r="AH17" s="261" t="s">
        <v>21</v>
      </c>
    </row>
    <row r="18" spans="2:34" s="33" customFormat="1" ht="18" customHeight="1" x14ac:dyDescent="0.4">
      <c r="B18" s="309"/>
      <c r="C18" s="300">
        <v>46030</v>
      </c>
      <c r="D18" s="301" t="str">
        <f t="shared" si="0"/>
        <v>木</v>
      </c>
      <c r="E18" s="302">
        <v>0.57986111111111116</v>
      </c>
      <c r="F18" s="303" t="s">
        <v>70</v>
      </c>
      <c r="G18" s="304" t="s">
        <v>44</v>
      </c>
      <c r="H18" s="317"/>
      <c r="I18" s="305" t="s">
        <v>45</v>
      </c>
      <c r="J18" s="305" t="s">
        <v>71</v>
      </c>
      <c r="K18" s="304" t="s">
        <v>56</v>
      </c>
      <c r="L18" s="304" t="s">
        <v>57</v>
      </c>
      <c r="M18" s="304" t="s">
        <v>50</v>
      </c>
      <c r="N18" s="304" t="s">
        <v>49</v>
      </c>
      <c r="O18" s="306" t="s">
        <v>50</v>
      </c>
      <c r="P18" s="304" t="s">
        <v>49</v>
      </c>
      <c r="Q18" s="305" t="s">
        <v>58</v>
      </c>
      <c r="R18" s="307" t="s">
        <v>59</v>
      </c>
      <c r="S18" s="307" t="s">
        <v>60</v>
      </c>
      <c r="T18" s="305" t="s">
        <v>61</v>
      </c>
      <c r="U18" s="308" t="s">
        <v>62</v>
      </c>
      <c r="V18" s="261"/>
      <c r="W18" s="286"/>
      <c r="X18" s="287"/>
      <c r="Y18" s="287"/>
      <c r="Z18" s="287"/>
      <c r="AA18" s="287"/>
      <c r="AB18" s="287"/>
      <c r="AC18" s="287"/>
      <c r="AD18" s="287"/>
      <c r="AE18" s="287"/>
      <c r="AF18" s="287"/>
      <c r="AG18" s="288"/>
      <c r="AH18" s="261" t="s">
        <v>21</v>
      </c>
    </row>
    <row r="19" spans="2:34" s="33" customFormat="1" ht="18" customHeight="1" x14ac:dyDescent="0.4">
      <c r="B19" s="309"/>
      <c r="C19" s="300">
        <v>46030</v>
      </c>
      <c r="D19" s="301" t="str">
        <f t="shared" si="0"/>
        <v>木</v>
      </c>
      <c r="E19" s="302">
        <v>0.60416666666666663</v>
      </c>
      <c r="F19" s="303" t="s">
        <v>72</v>
      </c>
      <c r="G19" s="304" t="s">
        <v>44</v>
      </c>
      <c r="H19" s="317"/>
      <c r="I19" s="305" t="s">
        <v>45</v>
      </c>
      <c r="J19" s="305" t="s">
        <v>46</v>
      </c>
      <c r="K19" s="304" t="s">
        <v>56</v>
      </c>
      <c r="L19" s="304" t="s">
        <v>57</v>
      </c>
      <c r="M19" s="304" t="s">
        <v>50</v>
      </c>
      <c r="N19" s="304" t="s">
        <v>49</v>
      </c>
      <c r="O19" s="306" t="s">
        <v>50</v>
      </c>
      <c r="P19" s="304" t="s">
        <v>49</v>
      </c>
      <c r="Q19" s="305" t="s">
        <v>58</v>
      </c>
      <c r="R19" s="307" t="s">
        <v>59</v>
      </c>
      <c r="S19" s="307" t="s">
        <v>60</v>
      </c>
      <c r="T19" s="305" t="s">
        <v>61</v>
      </c>
      <c r="U19" s="308" t="s">
        <v>62</v>
      </c>
      <c r="V19" s="261"/>
      <c r="W19" s="286"/>
      <c r="X19" s="287"/>
      <c r="Y19" s="287"/>
      <c r="Z19" s="287"/>
      <c r="AA19" s="287"/>
      <c r="AB19" s="287"/>
      <c r="AC19" s="287"/>
      <c r="AD19" s="287"/>
      <c r="AE19" s="287"/>
      <c r="AF19" s="287"/>
      <c r="AG19" s="288"/>
      <c r="AH19" s="261" t="s">
        <v>21</v>
      </c>
    </row>
    <row r="20" spans="2:34" s="33" customFormat="1" ht="18" customHeight="1" x14ac:dyDescent="0.4">
      <c r="B20" s="309"/>
      <c r="C20" s="300">
        <v>46030</v>
      </c>
      <c r="D20" s="301" t="str">
        <f t="shared" si="0"/>
        <v>木</v>
      </c>
      <c r="E20" s="302">
        <v>0.60416666666666663</v>
      </c>
      <c r="F20" s="303" t="s">
        <v>72</v>
      </c>
      <c r="G20" s="304" t="s">
        <v>44</v>
      </c>
      <c r="H20" s="317"/>
      <c r="I20" s="305" t="s">
        <v>45</v>
      </c>
      <c r="J20" s="305" t="s">
        <v>46</v>
      </c>
      <c r="K20" s="304" t="s">
        <v>57</v>
      </c>
      <c r="L20" s="304" t="s">
        <v>50</v>
      </c>
      <c r="M20" s="304" t="s">
        <v>49</v>
      </c>
      <c r="N20" s="306" t="s">
        <v>50</v>
      </c>
      <c r="O20" s="304" t="s">
        <v>49</v>
      </c>
      <c r="P20" s="304" t="s">
        <v>49</v>
      </c>
      <c r="Q20" s="305" t="s">
        <v>58</v>
      </c>
      <c r="R20" s="307" t="s">
        <v>59</v>
      </c>
      <c r="S20" s="307" t="s">
        <v>53</v>
      </c>
      <c r="T20" s="305" t="s">
        <v>73</v>
      </c>
      <c r="U20" s="308">
        <v>4</v>
      </c>
      <c r="V20" s="261"/>
      <c r="W20" s="286"/>
      <c r="X20" s="287"/>
      <c r="Y20" s="287"/>
      <c r="Z20" s="287"/>
      <c r="AA20" s="287"/>
      <c r="AB20" s="287"/>
      <c r="AC20" s="287"/>
      <c r="AD20" s="287"/>
      <c r="AE20" s="287"/>
      <c r="AF20" s="287"/>
      <c r="AG20" s="288"/>
      <c r="AH20" s="261" t="s">
        <v>21</v>
      </c>
    </row>
    <row r="21" spans="2:34" s="33" customFormat="1" ht="18" customHeight="1" x14ac:dyDescent="0.4">
      <c r="B21" s="309"/>
      <c r="C21" s="300">
        <v>46030</v>
      </c>
      <c r="D21" s="301" t="str">
        <f t="shared" si="0"/>
        <v>木</v>
      </c>
      <c r="E21" s="302">
        <v>0.62569444444444444</v>
      </c>
      <c r="F21" s="303" t="s">
        <v>70</v>
      </c>
      <c r="G21" s="304" t="s">
        <v>44</v>
      </c>
      <c r="H21" s="317"/>
      <c r="I21" s="305" t="s">
        <v>45</v>
      </c>
      <c r="J21" s="305" t="s">
        <v>71</v>
      </c>
      <c r="K21" s="304" t="s">
        <v>56</v>
      </c>
      <c r="L21" s="304" t="s">
        <v>57</v>
      </c>
      <c r="M21" s="304" t="s">
        <v>50</v>
      </c>
      <c r="N21" s="304" t="s">
        <v>49</v>
      </c>
      <c r="O21" s="306" t="s">
        <v>50</v>
      </c>
      <c r="P21" s="304" t="s">
        <v>49</v>
      </c>
      <c r="Q21" s="305" t="s">
        <v>58</v>
      </c>
      <c r="R21" s="307" t="s">
        <v>59</v>
      </c>
      <c r="S21" s="307" t="s">
        <v>60</v>
      </c>
      <c r="T21" s="305" t="s">
        <v>61</v>
      </c>
      <c r="U21" s="308" t="s">
        <v>62</v>
      </c>
      <c r="V21" s="261"/>
      <c r="W21" s="286"/>
      <c r="X21" s="287"/>
      <c r="Y21" s="287"/>
      <c r="Z21" s="287"/>
      <c r="AA21" s="287"/>
      <c r="AB21" s="287"/>
      <c r="AC21" s="287"/>
      <c r="AD21" s="287"/>
      <c r="AE21" s="287"/>
      <c r="AF21" s="287"/>
      <c r="AG21" s="288"/>
      <c r="AH21" s="261" t="s">
        <v>21</v>
      </c>
    </row>
    <row r="22" spans="2:34" s="33" customFormat="1" ht="18" customHeight="1" x14ac:dyDescent="0.4">
      <c r="B22" s="309"/>
      <c r="C22" s="300">
        <v>46030</v>
      </c>
      <c r="D22" s="301" t="str">
        <f t="shared" si="0"/>
        <v>木</v>
      </c>
      <c r="E22" s="302">
        <v>0.62222222222222223</v>
      </c>
      <c r="F22" s="303" t="s">
        <v>72</v>
      </c>
      <c r="G22" s="304" t="s">
        <v>44</v>
      </c>
      <c r="H22" s="317"/>
      <c r="I22" s="305" t="s">
        <v>45</v>
      </c>
      <c r="J22" s="305" t="s">
        <v>46</v>
      </c>
      <c r="K22" s="304" t="s">
        <v>64</v>
      </c>
      <c r="L22" s="304" t="s">
        <v>48</v>
      </c>
      <c r="M22" s="304" t="s">
        <v>49</v>
      </c>
      <c r="N22" s="304" t="s">
        <v>49</v>
      </c>
      <c r="O22" s="306" t="s">
        <v>50</v>
      </c>
      <c r="P22" s="304" t="s">
        <v>49</v>
      </c>
      <c r="Q22" s="305" t="s">
        <v>65</v>
      </c>
      <c r="R22" s="307" t="s">
        <v>59</v>
      </c>
      <c r="S22" s="307" t="s">
        <v>60</v>
      </c>
      <c r="T22" s="305" t="s">
        <v>74</v>
      </c>
      <c r="U22" s="308">
        <v>8</v>
      </c>
      <c r="V22" s="261"/>
      <c r="W22" s="286"/>
      <c r="X22" s="287"/>
      <c r="Y22" s="287"/>
      <c r="Z22" s="287"/>
      <c r="AA22" s="287"/>
      <c r="AB22" s="287"/>
      <c r="AC22" s="287"/>
      <c r="AD22" s="287"/>
      <c r="AE22" s="287"/>
      <c r="AF22" s="287"/>
      <c r="AG22" s="288"/>
      <c r="AH22" s="261" t="s">
        <v>21</v>
      </c>
    </row>
    <row r="23" spans="2:34" s="33" customFormat="1" ht="18" customHeight="1" x14ac:dyDescent="0.4">
      <c r="B23" s="309"/>
      <c r="C23" s="300">
        <v>46030</v>
      </c>
      <c r="D23" s="301" t="str">
        <f t="shared" si="0"/>
        <v>木</v>
      </c>
      <c r="E23" s="302">
        <v>0.64027777777777772</v>
      </c>
      <c r="F23" s="303" t="s">
        <v>70</v>
      </c>
      <c r="G23" s="304" t="s">
        <v>44</v>
      </c>
      <c r="H23" s="317"/>
      <c r="I23" s="305" t="s">
        <v>45</v>
      </c>
      <c r="J23" s="305" t="s">
        <v>71</v>
      </c>
      <c r="K23" s="304" t="s">
        <v>57</v>
      </c>
      <c r="L23" s="304" t="s">
        <v>50</v>
      </c>
      <c r="M23" s="304" t="s">
        <v>49</v>
      </c>
      <c r="N23" s="306" t="s">
        <v>50</v>
      </c>
      <c r="O23" s="304" t="s">
        <v>49</v>
      </c>
      <c r="P23" s="304" t="s">
        <v>49</v>
      </c>
      <c r="Q23" s="305" t="s">
        <v>58</v>
      </c>
      <c r="R23" s="307" t="s">
        <v>59</v>
      </c>
      <c r="S23" s="307" t="s">
        <v>53</v>
      </c>
      <c r="T23" s="305" t="s">
        <v>73</v>
      </c>
      <c r="U23" s="308">
        <v>15</v>
      </c>
      <c r="V23" s="261"/>
      <c r="W23" s="286"/>
      <c r="X23" s="287"/>
      <c r="Y23" s="287"/>
      <c r="Z23" s="287"/>
      <c r="AA23" s="287"/>
      <c r="AB23" s="287"/>
      <c r="AC23" s="287"/>
      <c r="AD23" s="287"/>
      <c r="AE23" s="287"/>
      <c r="AF23" s="287"/>
      <c r="AG23" s="288"/>
      <c r="AH23" s="261" t="s">
        <v>21</v>
      </c>
    </row>
    <row r="24" spans="2:34" s="33" customFormat="1" ht="18" customHeight="1" x14ac:dyDescent="0.4">
      <c r="B24" s="309"/>
      <c r="C24" s="300">
        <v>46030</v>
      </c>
      <c r="D24" s="301" t="str">
        <f t="shared" si="0"/>
        <v>木</v>
      </c>
      <c r="E24" s="302">
        <v>0.66597222222222219</v>
      </c>
      <c r="F24" s="303" t="s">
        <v>70</v>
      </c>
      <c r="G24" s="304" t="s">
        <v>44</v>
      </c>
      <c r="H24" s="317"/>
      <c r="I24" s="305" t="s">
        <v>45</v>
      </c>
      <c r="J24" s="305" t="s">
        <v>71</v>
      </c>
      <c r="K24" s="304" t="s">
        <v>56</v>
      </c>
      <c r="L24" s="304" t="s">
        <v>57</v>
      </c>
      <c r="M24" s="304" t="s">
        <v>50</v>
      </c>
      <c r="N24" s="304" t="s">
        <v>49</v>
      </c>
      <c r="O24" s="306" t="s">
        <v>50</v>
      </c>
      <c r="P24" s="304" t="s">
        <v>49</v>
      </c>
      <c r="Q24" s="305" t="s">
        <v>58</v>
      </c>
      <c r="R24" s="307" t="s">
        <v>59</v>
      </c>
      <c r="S24" s="307" t="s">
        <v>60</v>
      </c>
      <c r="T24" s="305" t="s">
        <v>61</v>
      </c>
      <c r="U24" s="308" t="s">
        <v>62</v>
      </c>
      <c r="V24" s="261"/>
      <c r="W24" s="286"/>
      <c r="X24" s="287"/>
      <c r="Y24" s="287"/>
      <c r="Z24" s="287"/>
      <c r="AA24" s="287"/>
      <c r="AB24" s="287"/>
      <c r="AC24" s="287"/>
      <c r="AD24" s="287"/>
      <c r="AE24" s="287"/>
      <c r="AF24" s="287"/>
      <c r="AG24" s="288"/>
      <c r="AH24" s="261" t="s">
        <v>21</v>
      </c>
    </row>
    <row r="25" spans="2:34" s="33" customFormat="1" ht="18" customHeight="1" x14ac:dyDescent="0.4">
      <c r="B25" s="309"/>
      <c r="C25" s="300">
        <v>46030</v>
      </c>
      <c r="D25" s="301" t="str">
        <f t="shared" si="0"/>
        <v>木</v>
      </c>
      <c r="E25" s="302">
        <v>0.67777777777777781</v>
      </c>
      <c r="F25" s="303" t="s">
        <v>43</v>
      </c>
      <c r="G25" s="304" t="s">
        <v>44</v>
      </c>
      <c r="H25" s="317"/>
      <c r="I25" s="305" t="s">
        <v>45</v>
      </c>
      <c r="J25" s="305" t="s">
        <v>46</v>
      </c>
      <c r="K25" s="304" t="s">
        <v>64</v>
      </c>
      <c r="L25" s="304" t="s">
        <v>48</v>
      </c>
      <c r="M25" s="304" t="s">
        <v>49</v>
      </c>
      <c r="N25" s="304" t="s">
        <v>49</v>
      </c>
      <c r="O25" s="306" t="s">
        <v>50</v>
      </c>
      <c r="P25" s="304" t="s">
        <v>49</v>
      </c>
      <c r="Q25" s="305" t="s">
        <v>65</v>
      </c>
      <c r="R25" s="307" t="s">
        <v>66</v>
      </c>
      <c r="S25" s="307" t="s">
        <v>60</v>
      </c>
      <c r="T25" s="305" t="s">
        <v>67</v>
      </c>
      <c r="U25" s="308">
        <v>13</v>
      </c>
      <c r="V25" s="261"/>
      <c r="W25" s="286"/>
      <c r="X25" s="287"/>
      <c r="Y25" s="287"/>
      <c r="Z25" s="287"/>
      <c r="AA25" s="287"/>
      <c r="AB25" s="287"/>
      <c r="AC25" s="287"/>
      <c r="AD25" s="287"/>
      <c r="AE25" s="287"/>
      <c r="AF25" s="287"/>
      <c r="AG25" s="288"/>
      <c r="AH25" s="261" t="s">
        <v>21</v>
      </c>
    </row>
    <row r="26" spans="2:34" s="33" customFormat="1" ht="18" customHeight="1" x14ac:dyDescent="0.4">
      <c r="B26" s="309"/>
      <c r="C26" s="300">
        <v>46030</v>
      </c>
      <c r="D26" s="301" t="str">
        <f t="shared" si="0"/>
        <v>木</v>
      </c>
      <c r="E26" s="302">
        <v>0.69027777777777777</v>
      </c>
      <c r="F26" s="303" t="s">
        <v>43</v>
      </c>
      <c r="G26" s="304" t="s">
        <v>44</v>
      </c>
      <c r="H26" s="317"/>
      <c r="I26" s="305" t="s">
        <v>45</v>
      </c>
      <c r="J26" s="305" t="s">
        <v>46</v>
      </c>
      <c r="K26" s="304" t="s">
        <v>56</v>
      </c>
      <c r="L26" s="304" t="s">
        <v>57</v>
      </c>
      <c r="M26" s="304" t="s">
        <v>50</v>
      </c>
      <c r="N26" s="304" t="s">
        <v>49</v>
      </c>
      <c r="O26" s="306" t="s">
        <v>50</v>
      </c>
      <c r="P26" s="304" t="s">
        <v>49</v>
      </c>
      <c r="Q26" s="305" t="s">
        <v>58</v>
      </c>
      <c r="R26" s="307" t="s">
        <v>59</v>
      </c>
      <c r="S26" s="307" t="s">
        <v>60</v>
      </c>
      <c r="T26" s="305" t="s">
        <v>61</v>
      </c>
      <c r="U26" s="308" t="s">
        <v>62</v>
      </c>
      <c r="V26" s="261"/>
      <c r="W26" s="286"/>
      <c r="X26" s="287"/>
      <c r="Y26" s="287"/>
      <c r="Z26" s="287"/>
      <c r="AA26" s="287"/>
      <c r="AB26" s="287"/>
      <c r="AC26" s="287"/>
      <c r="AD26" s="287"/>
      <c r="AE26" s="287"/>
      <c r="AF26" s="287"/>
      <c r="AG26" s="288"/>
      <c r="AH26" s="261" t="s">
        <v>21</v>
      </c>
    </row>
    <row r="27" spans="2:34" s="33" customFormat="1" ht="18" customHeight="1" x14ac:dyDescent="0.4">
      <c r="B27" s="309"/>
      <c r="C27" s="300">
        <v>46030</v>
      </c>
      <c r="D27" s="301" t="str">
        <f t="shared" si="0"/>
        <v>木</v>
      </c>
      <c r="E27" s="302">
        <v>0.69861111111111107</v>
      </c>
      <c r="F27" s="303" t="s">
        <v>43</v>
      </c>
      <c r="G27" s="304" t="s">
        <v>44</v>
      </c>
      <c r="H27" s="317"/>
      <c r="I27" s="305" t="s">
        <v>45</v>
      </c>
      <c r="J27" s="305" t="s">
        <v>46</v>
      </c>
      <c r="K27" s="304" t="s">
        <v>64</v>
      </c>
      <c r="L27" s="304" t="s">
        <v>48</v>
      </c>
      <c r="M27" s="304" t="s">
        <v>49</v>
      </c>
      <c r="N27" s="304" t="s">
        <v>49</v>
      </c>
      <c r="O27" s="306" t="s">
        <v>50</v>
      </c>
      <c r="P27" s="304" t="s">
        <v>49</v>
      </c>
      <c r="Q27" s="305" t="s">
        <v>65</v>
      </c>
      <c r="R27" s="307" t="s">
        <v>66</v>
      </c>
      <c r="S27" s="307" t="s">
        <v>60</v>
      </c>
      <c r="T27" s="305" t="s">
        <v>67</v>
      </c>
      <c r="U27" s="308">
        <v>13</v>
      </c>
      <c r="V27" s="261"/>
      <c r="W27" s="286"/>
      <c r="X27" s="287"/>
      <c r="Y27" s="287"/>
      <c r="Z27" s="287"/>
      <c r="AA27" s="287"/>
      <c r="AB27" s="287"/>
      <c r="AC27" s="287"/>
      <c r="AD27" s="287"/>
      <c r="AE27" s="287"/>
      <c r="AF27" s="287"/>
      <c r="AG27" s="288"/>
      <c r="AH27" s="261" t="s">
        <v>21</v>
      </c>
    </row>
    <row r="28" spans="2:34" s="33" customFormat="1" ht="18" customHeight="1" x14ac:dyDescent="0.4">
      <c r="B28" s="309"/>
      <c r="C28" s="300">
        <v>46030</v>
      </c>
      <c r="D28" s="301" t="str">
        <f t="shared" si="0"/>
        <v>木</v>
      </c>
      <c r="E28" s="302">
        <v>0.67361111111111116</v>
      </c>
      <c r="F28" s="303" t="s">
        <v>43</v>
      </c>
      <c r="G28" s="304" t="s">
        <v>44</v>
      </c>
      <c r="H28" s="317"/>
      <c r="I28" s="305" t="s">
        <v>45</v>
      </c>
      <c r="J28" s="305" t="s">
        <v>46</v>
      </c>
      <c r="K28" s="304" t="s">
        <v>56</v>
      </c>
      <c r="L28" s="304" t="s">
        <v>57</v>
      </c>
      <c r="M28" s="304" t="s">
        <v>50</v>
      </c>
      <c r="N28" s="304" t="s">
        <v>49</v>
      </c>
      <c r="O28" s="306" t="s">
        <v>50</v>
      </c>
      <c r="P28" s="304" t="s">
        <v>49</v>
      </c>
      <c r="Q28" s="305" t="s">
        <v>58</v>
      </c>
      <c r="R28" s="307" t="s">
        <v>59</v>
      </c>
      <c r="S28" s="307" t="s">
        <v>60</v>
      </c>
      <c r="T28" s="305" t="s">
        <v>61</v>
      </c>
      <c r="U28" s="308" t="s">
        <v>62</v>
      </c>
      <c r="V28" s="261"/>
      <c r="W28" s="286"/>
      <c r="X28" s="287"/>
      <c r="Y28" s="287"/>
      <c r="Z28" s="287"/>
      <c r="AA28" s="287"/>
      <c r="AB28" s="287"/>
      <c r="AC28" s="287"/>
      <c r="AD28" s="287"/>
      <c r="AE28" s="287"/>
      <c r="AF28" s="287"/>
      <c r="AG28" s="288"/>
      <c r="AH28" s="261" t="s">
        <v>21</v>
      </c>
    </row>
    <row r="29" spans="2:34" s="33" customFormat="1" ht="18" customHeight="1" x14ac:dyDescent="0.4">
      <c r="B29" s="309"/>
      <c r="C29" s="300">
        <v>46030</v>
      </c>
      <c r="D29" s="301" t="str">
        <f t="shared" si="0"/>
        <v>木</v>
      </c>
      <c r="E29" s="302">
        <v>0.69861111111111107</v>
      </c>
      <c r="F29" s="303" t="s">
        <v>43</v>
      </c>
      <c r="G29" s="304" t="s">
        <v>44</v>
      </c>
      <c r="H29" s="317"/>
      <c r="I29" s="305" t="s">
        <v>45</v>
      </c>
      <c r="J29" s="305" t="s">
        <v>46</v>
      </c>
      <c r="K29" s="304" t="s">
        <v>64</v>
      </c>
      <c r="L29" s="304" t="s">
        <v>48</v>
      </c>
      <c r="M29" s="304" t="s">
        <v>49</v>
      </c>
      <c r="N29" s="304" t="s">
        <v>49</v>
      </c>
      <c r="O29" s="306" t="s">
        <v>50</v>
      </c>
      <c r="P29" s="304" t="s">
        <v>49</v>
      </c>
      <c r="Q29" s="305" t="s">
        <v>65</v>
      </c>
      <c r="R29" s="307" t="s">
        <v>66</v>
      </c>
      <c r="S29" s="307" t="s">
        <v>60</v>
      </c>
      <c r="T29" s="305" t="s">
        <v>75</v>
      </c>
      <c r="U29" s="308">
        <v>13</v>
      </c>
      <c r="V29" s="261"/>
      <c r="W29" s="286"/>
      <c r="X29" s="287"/>
      <c r="Y29" s="287"/>
      <c r="Z29" s="287"/>
      <c r="AA29" s="287"/>
      <c r="AB29" s="287"/>
      <c r="AC29" s="287"/>
      <c r="AD29" s="287"/>
      <c r="AE29" s="287"/>
      <c r="AF29" s="287"/>
      <c r="AG29" s="288"/>
      <c r="AH29" s="261" t="s">
        <v>21</v>
      </c>
    </row>
    <row r="30" spans="2:34" s="33" customFormat="1" ht="18" customHeight="1" x14ac:dyDescent="0.4">
      <c r="B30" s="309"/>
      <c r="C30" s="300">
        <v>46030</v>
      </c>
      <c r="D30" s="301" t="str">
        <f t="shared" si="0"/>
        <v>木</v>
      </c>
      <c r="E30" s="302">
        <v>0.73611111111111116</v>
      </c>
      <c r="F30" s="303" t="s">
        <v>72</v>
      </c>
      <c r="G30" s="304" t="s">
        <v>44</v>
      </c>
      <c r="H30" s="317"/>
      <c r="I30" s="305" t="s">
        <v>45</v>
      </c>
      <c r="J30" s="305" t="s">
        <v>46</v>
      </c>
      <c r="K30" s="304" t="s">
        <v>56</v>
      </c>
      <c r="L30" s="304" t="s">
        <v>57</v>
      </c>
      <c r="M30" s="304" t="s">
        <v>50</v>
      </c>
      <c r="N30" s="304" t="s">
        <v>49</v>
      </c>
      <c r="O30" s="306" t="s">
        <v>50</v>
      </c>
      <c r="P30" s="304" t="s">
        <v>49</v>
      </c>
      <c r="Q30" s="305" t="s">
        <v>58</v>
      </c>
      <c r="R30" s="307" t="s">
        <v>59</v>
      </c>
      <c r="S30" s="307" t="s">
        <v>60</v>
      </c>
      <c r="T30" s="305" t="s">
        <v>61</v>
      </c>
      <c r="U30" s="308" t="s">
        <v>62</v>
      </c>
      <c r="V30" s="261"/>
      <c r="W30" s="286"/>
      <c r="X30" s="287"/>
      <c r="Y30" s="287"/>
      <c r="Z30" s="287"/>
      <c r="AA30" s="287"/>
      <c r="AB30" s="287"/>
      <c r="AC30" s="287"/>
      <c r="AD30" s="287"/>
      <c r="AE30" s="287"/>
      <c r="AF30" s="287"/>
      <c r="AG30" s="288"/>
      <c r="AH30" s="261" t="s">
        <v>21</v>
      </c>
    </row>
    <row r="31" spans="2:34" s="33" customFormat="1" ht="18" customHeight="1" x14ac:dyDescent="0.4">
      <c r="B31" s="309"/>
      <c r="C31" s="300">
        <v>46030</v>
      </c>
      <c r="D31" s="301" t="str">
        <f t="shared" si="0"/>
        <v>木</v>
      </c>
      <c r="E31" s="302">
        <v>0.74861111111111112</v>
      </c>
      <c r="F31" s="303" t="s">
        <v>72</v>
      </c>
      <c r="G31" s="304" t="s">
        <v>44</v>
      </c>
      <c r="H31" s="317"/>
      <c r="I31" s="305" t="s">
        <v>45</v>
      </c>
      <c r="J31" s="305" t="s">
        <v>46</v>
      </c>
      <c r="K31" s="304" t="s">
        <v>64</v>
      </c>
      <c r="L31" s="304" t="s">
        <v>48</v>
      </c>
      <c r="M31" s="304" t="s">
        <v>49</v>
      </c>
      <c r="N31" s="304" t="s">
        <v>49</v>
      </c>
      <c r="O31" s="306" t="s">
        <v>50</v>
      </c>
      <c r="P31" s="304" t="s">
        <v>49</v>
      </c>
      <c r="Q31" s="305" t="s">
        <v>65</v>
      </c>
      <c r="R31" s="307" t="s">
        <v>66</v>
      </c>
      <c r="S31" s="307" t="s">
        <v>60</v>
      </c>
      <c r="T31" s="305" t="s">
        <v>75</v>
      </c>
      <c r="U31" s="308">
        <v>13</v>
      </c>
      <c r="V31" s="261"/>
      <c r="W31" s="286"/>
      <c r="X31" s="287"/>
      <c r="Y31" s="287"/>
      <c r="Z31" s="287"/>
      <c r="AA31" s="287"/>
      <c r="AB31" s="287"/>
      <c r="AC31" s="287"/>
      <c r="AD31" s="287"/>
      <c r="AE31" s="287"/>
      <c r="AF31" s="287"/>
      <c r="AG31" s="288"/>
      <c r="AH31" s="261" t="s">
        <v>21</v>
      </c>
    </row>
    <row r="32" spans="2:34" s="33" customFormat="1" ht="18" customHeight="1" x14ac:dyDescent="0.4">
      <c r="B32" s="309"/>
      <c r="C32" s="300">
        <v>46030</v>
      </c>
      <c r="D32" s="301" t="str">
        <f t="shared" si="0"/>
        <v>木</v>
      </c>
      <c r="E32" s="302">
        <v>0.75486111111111109</v>
      </c>
      <c r="F32" s="303" t="s">
        <v>43</v>
      </c>
      <c r="G32" s="304" t="s">
        <v>44</v>
      </c>
      <c r="H32" s="317"/>
      <c r="I32" s="305" t="s">
        <v>45</v>
      </c>
      <c r="J32" s="305" t="s">
        <v>46</v>
      </c>
      <c r="K32" s="304" t="s">
        <v>56</v>
      </c>
      <c r="L32" s="304" t="s">
        <v>57</v>
      </c>
      <c r="M32" s="304" t="s">
        <v>50</v>
      </c>
      <c r="N32" s="304" t="s">
        <v>49</v>
      </c>
      <c r="O32" s="306" t="s">
        <v>50</v>
      </c>
      <c r="P32" s="304" t="s">
        <v>49</v>
      </c>
      <c r="Q32" s="305" t="s">
        <v>58</v>
      </c>
      <c r="R32" s="307" t="s">
        <v>59</v>
      </c>
      <c r="S32" s="307" t="s">
        <v>60</v>
      </c>
      <c r="T32" s="305" t="s">
        <v>61</v>
      </c>
      <c r="U32" s="308" t="s">
        <v>62</v>
      </c>
      <c r="V32" s="261"/>
      <c r="W32" s="286"/>
      <c r="X32" s="287"/>
      <c r="Y32" s="287"/>
      <c r="Z32" s="287"/>
      <c r="AA32" s="287"/>
      <c r="AB32" s="287"/>
      <c r="AC32" s="287"/>
      <c r="AD32" s="287"/>
      <c r="AE32" s="287"/>
      <c r="AF32" s="287"/>
      <c r="AG32" s="288"/>
      <c r="AH32" s="261" t="s">
        <v>21</v>
      </c>
    </row>
    <row r="33" spans="2:34" s="33" customFormat="1" ht="18" customHeight="1" x14ac:dyDescent="0.4">
      <c r="B33" s="309"/>
      <c r="C33" s="300">
        <v>46031</v>
      </c>
      <c r="D33" s="301" t="str">
        <f t="shared" si="0"/>
        <v>金</v>
      </c>
      <c r="E33" s="302">
        <v>0.57499999999999996</v>
      </c>
      <c r="F33" s="303" t="s">
        <v>43</v>
      </c>
      <c r="G33" s="304" t="s">
        <v>44</v>
      </c>
      <c r="H33" s="317"/>
      <c r="I33" s="305" t="s">
        <v>45</v>
      </c>
      <c r="J33" s="305" t="s">
        <v>46</v>
      </c>
      <c r="K33" s="304" t="s">
        <v>56</v>
      </c>
      <c r="L33" s="304" t="s">
        <v>57</v>
      </c>
      <c r="M33" s="304" t="s">
        <v>50</v>
      </c>
      <c r="N33" s="304" t="s">
        <v>49</v>
      </c>
      <c r="O33" s="306" t="s">
        <v>50</v>
      </c>
      <c r="P33" s="304" t="s">
        <v>49</v>
      </c>
      <c r="Q33" s="305" t="s">
        <v>58</v>
      </c>
      <c r="R33" s="307" t="s">
        <v>59</v>
      </c>
      <c r="S33" s="307" t="s">
        <v>60</v>
      </c>
      <c r="T33" s="305" t="s">
        <v>61</v>
      </c>
      <c r="U33" s="308" t="s">
        <v>62</v>
      </c>
      <c r="V33" s="261"/>
      <c r="W33" s="286"/>
      <c r="X33" s="287"/>
      <c r="Y33" s="287"/>
      <c r="Z33" s="287"/>
      <c r="AA33" s="287"/>
      <c r="AB33" s="287"/>
      <c r="AC33" s="287"/>
      <c r="AD33" s="287"/>
      <c r="AE33" s="287"/>
      <c r="AF33" s="287"/>
      <c r="AG33" s="288"/>
      <c r="AH33" s="261" t="s">
        <v>21</v>
      </c>
    </row>
    <row r="34" spans="2:34" s="33" customFormat="1" ht="18" customHeight="1" x14ac:dyDescent="0.4">
      <c r="B34" s="309"/>
      <c r="C34" s="300">
        <v>46031</v>
      </c>
      <c r="D34" s="301" t="str">
        <f t="shared" si="0"/>
        <v>金</v>
      </c>
      <c r="E34" s="302">
        <v>0.59722222222222221</v>
      </c>
      <c r="F34" s="303" t="s">
        <v>43</v>
      </c>
      <c r="G34" s="304" t="s">
        <v>44</v>
      </c>
      <c r="H34" s="317"/>
      <c r="I34" s="305" t="s">
        <v>45</v>
      </c>
      <c r="J34" s="305" t="s">
        <v>46</v>
      </c>
      <c r="K34" s="304" t="s">
        <v>56</v>
      </c>
      <c r="L34" s="304" t="s">
        <v>57</v>
      </c>
      <c r="M34" s="304" t="s">
        <v>50</v>
      </c>
      <c r="N34" s="304" t="s">
        <v>49</v>
      </c>
      <c r="O34" s="306" t="s">
        <v>50</v>
      </c>
      <c r="P34" s="304" t="s">
        <v>49</v>
      </c>
      <c r="Q34" s="305" t="s">
        <v>58</v>
      </c>
      <c r="R34" s="307" t="s">
        <v>59</v>
      </c>
      <c r="S34" s="307" t="s">
        <v>60</v>
      </c>
      <c r="T34" s="305" t="s">
        <v>61</v>
      </c>
      <c r="U34" s="308" t="s">
        <v>62</v>
      </c>
      <c r="V34" s="261"/>
      <c r="W34" s="286"/>
      <c r="X34" s="287"/>
      <c r="Y34" s="287"/>
      <c r="Z34" s="287"/>
      <c r="AA34" s="287"/>
      <c r="AB34" s="287"/>
      <c r="AC34" s="287"/>
      <c r="AD34" s="287"/>
      <c r="AE34" s="287"/>
      <c r="AF34" s="287"/>
      <c r="AG34" s="288"/>
      <c r="AH34" s="261" t="s">
        <v>21</v>
      </c>
    </row>
    <row r="35" spans="2:34" s="33" customFormat="1" ht="18" customHeight="1" x14ac:dyDescent="0.4">
      <c r="B35" s="309"/>
      <c r="C35" s="300">
        <v>46031</v>
      </c>
      <c r="D35" s="301" t="str">
        <f t="shared" si="0"/>
        <v>金</v>
      </c>
      <c r="E35" s="302">
        <v>0.62291666666666667</v>
      </c>
      <c r="F35" s="303" t="s">
        <v>43</v>
      </c>
      <c r="G35" s="304" t="s">
        <v>44</v>
      </c>
      <c r="H35" s="317"/>
      <c r="I35" s="305" t="s">
        <v>45</v>
      </c>
      <c r="J35" s="305" t="s">
        <v>46</v>
      </c>
      <c r="K35" s="304" t="s">
        <v>56</v>
      </c>
      <c r="L35" s="304" t="s">
        <v>57</v>
      </c>
      <c r="M35" s="304" t="s">
        <v>50</v>
      </c>
      <c r="N35" s="304" t="s">
        <v>49</v>
      </c>
      <c r="O35" s="306" t="s">
        <v>50</v>
      </c>
      <c r="P35" s="304" t="s">
        <v>49</v>
      </c>
      <c r="Q35" s="305" t="s">
        <v>58</v>
      </c>
      <c r="R35" s="307" t="s">
        <v>59</v>
      </c>
      <c r="S35" s="307" t="s">
        <v>60</v>
      </c>
      <c r="T35" s="305" t="s">
        <v>61</v>
      </c>
      <c r="U35" s="308" t="s">
        <v>62</v>
      </c>
      <c r="V35" s="261"/>
      <c r="W35" s="286"/>
      <c r="X35" s="287"/>
      <c r="Y35" s="287"/>
      <c r="Z35" s="287"/>
      <c r="AA35" s="287"/>
      <c r="AB35" s="287"/>
      <c r="AC35" s="287"/>
      <c r="AD35" s="287"/>
      <c r="AE35" s="287"/>
      <c r="AF35" s="287"/>
      <c r="AG35" s="288"/>
      <c r="AH35" s="261" t="s">
        <v>21</v>
      </c>
    </row>
    <row r="36" spans="2:34" s="33" customFormat="1" ht="18" customHeight="1" x14ac:dyDescent="0.4">
      <c r="B36" s="309"/>
      <c r="C36" s="300">
        <v>46031</v>
      </c>
      <c r="D36" s="301" t="str">
        <f t="shared" si="0"/>
        <v>金</v>
      </c>
      <c r="E36" s="302">
        <v>0.62291666666666667</v>
      </c>
      <c r="F36" s="303" t="s">
        <v>43</v>
      </c>
      <c r="G36" s="304" t="s">
        <v>44</v>
      </c>
      <c r="H36" s="317"/>
      <c r="I36" s="305" t="s">
        <v>45</v>
      </c>
      <c r="J36" s="305" t="s">
        <v>46</v>
      </c>
      <c r="K36" s="304" t="s">
        <v>57</v>
      </c>
      <c r="L36" s="304" t="s">
        <v>57</v>
      </c>
      <c r="M36" s="304" t="s">
        <v>49</v>
      </c>
      <c r="N36" s="306" t="s">
        <v>50</v>
      </c>
      <c r="O36" s="304" t="s">
        <v>49</v>
      </c>
      <c r="P36" s="304" t="s">
        <v>49</v>
      </c>
      <c r="Q36" s="305" t="s">
        <v>58</v>
      </c>
      <c r="R36" s="307" t="s">
        <v>66</v>
      </c>
      <c r="S36" s="307" t="s">
        <v>53</v>
      </c>
      <c r="T36" s="305" t="s">
        <v>73</v>
      </c>
      <c r="U36" s="308">
        <v>4</v>
      </c>
      <c r="V36" s="261"/>
      <c r="W36" s="286"/>
      <c r="X36" s="287"/>
      <c r="Y36" s="287"/>
      <c r="Z36" s="287"/>
      <c r="AA36" s="287"/>
      <c r="AB36" s="287"/>
      <c r="AC36" s="287"/>
      <c r="AD36" s="287"/>
      <c r="AE36" s="287"/>
      <c r="AF36" s="287"/>
      <c r="AG36" s="288"/>
      <c r="AH36" s="261" t="s">
        <v>21</v>
      </c>
    </row>
    <row r="37" spans="2:34" s="33" customFormat="1" ht="18" customHeight="1" x14ac:dyDescent="0.4">
      <c r="B37" s="309"/>
      <c r="C37" s="300">
        <v>46031</v>
      </c>
      <c r="D37" s="301" t="str">
        <f t="shared" si="0"/>
        <v>金</v>
      </c>
      <c r="E37" s="302">
        <v>0.64930555555555558</v>
      </c>
      <c r="F37" s="303" t="s">
        <v>43</v>
      </c>
      <c r="G37" s="304" t="s">
        <v>44</v>
      </c>
      <c r="H37" s="317"/>
      <c r="I37" s="305" t="s">
        <v>45</v>
      </c>
      <c r="J37" s="305" t="s">
        <v>46</v>
      </c>
      <c r="K37" s="304" t="s">
        <v>56</v>
      </c>
      <c r="L37" s="304" t="s">
        <v>57</v>
      </c>
      <c r="M37" s="304" t="s">
        <v>50</v>
      </c>
      <c r="N37" s="304" t="s">
        <v>49</v>
      </c>
      <c r="O37" s="306" t="s">
        <v>50</v>
      </c>
      <c r="P37" s="304" t="s">
        <v>49</v>
      </c>
      <c r="Q37" s="305" t="s">
        <v>58</v>
      </c>
      <c r="R37" s="307" t="s">
        <v>59</v>
      </c>
      <c r="S37" s="307" t="s">
        <v>60</v>
      </c>
      <c r="T37" s="305" t="s">
        <v>61</v>
      </c>
      <c r="U37" s="308" t="s">
        <v>62</v>
      </c>
      <c r="V37" s="261"/>
      <c r="W37" s="286"/>
      <c r="X37" s="287"/>
      <c r="Y37" s="287"/>
      <c r="Z37" s="287"/>
      <c r="AA37" s="287"/>
      <c r="AB37" s="287"/>
      <c r="AC37" s="287"/>
      <c r="AD37" s="287"/>
      <c r="AE37" s="287"/>
      <c r="AF37" s="287"/>
      <c r="AG37" s="288"/>
      <c r="AH37" s="261" t="s">
        <v>21</v>
      </c>
    </row>
    <row r="38" spans="2:34" s="33" customFormat="1" ht="18" customHeight="1" x14ac:dyDescent="0.4">
      <c r="B38" s="309"/>
      <c r="C38" s="300">
        <v>46031</v>
      </c>
      <c r="D38" s="301" t="str">
        <f t="shared" si="0"/>
        <v>金</v>
      </c>
      <c r="E38" s="302">
        <v>0.64930555555555558</v>
      </c>
      <c r="F38" s="303" t="s">
        <v>43</v>
      </c>
      <c r="G38" s="304" t="s">
        <v>44</v>
      </c>
      <c r="H38" s="317"/>
      <c r="I38" s="305" t="s">
        <v>45</v>
      </c>
      <c r="J38" s="305" t="s">
        <v>46</v>
      </c>
      <c r="K38" s="304" t="s">
        <v>57</v>
      </c>
      <c r="L38" s="304" t="s">
        <v>57</v>
      </c>
      <c r="M38" s="304" t="s">
        <v>49</v>
      </c>
      <c r="N38" s="306" t="s">
        <v>50</v>
      </c>
      <c r="O38" s="304" t="s">
        <v>49</v>
      </c>
      <c r="P38" s="304" t="s">
        <v>49</v>
      </c>
      <c r="Q38" s="305" t="s">
        <v>58</v>
      </c>
      <c r="R38" s="307" t="s">
        <v>66</v>
      </c>
      <c r="S38" s="307" t="s">
        <v>53</v>
      </c>
      <c r="T38" s="305" t="s">
        <v>73</v>
      </c>
      <c r="U38" s="308">
        <v>4</v>
      </c>
      <c r="V38" s="261"/>
      <c r="W38" s="286"/>
      <c r="X38" s="287"/>
      <c r="Y38" s="287"/>
      <c r="Z38" s="287"/>
      <c r="AA38" s="287"/>
      <c r="AB38" s="287"/>
      <c r="AC38" s="287"/>
      <c r="AD38" s="287"/>
      <c r="AE38" s="287"/>
      <c r="AF38" s="287"/>
      <c r="AG38" s="288"/>
      <c r="AH38" s="261" t="s">
        <v>21</v>
      </c>
    </row>
    <row r="39" spans="2:34" s="33" customFormat="1" ht="18" customHeight="1" x14ac:dyDescent="0.4">
      <c r="B39" s="309"/>
      <c r="C39" s="300">
        <v>46034</v>
      </c>
      <c r="D39" s="301" t="str">
        <f t="shared" si="0"/>
        <v>月</v>
      </c>
      <c r="E39" s="302">
        <v>0.58819444444444446</v>
      </c>
      <c r="F39" s="303" t="s">
        <v>43</v>
      </c>
      <c r="G39" s="304" t="s">
        <v>44</v>
      </c>
      <c r="H39" s="317"/>
      <c r="I39" s="305" t="s">
        <v>45</v>
      </c>
      <c r="J39" s="305" t="s">
        <v>46</v>
      </c>
      <c r="K39" s="304" t="s">
        <v>56</v>
      </c>
      <c r="L39" s="304" t="s">
        <v>57</v>
      </c>
      <c r="M39" s="304" t="s">
        <v>50</v>
      </c>
      <c r="N39" s="304" t="s">
        <v>49</v>
      </c>
      <c r="O39" s="306" t="s">
        <v>50</v>
      </c>
      <c r="P39" s="304" t="s">
        <v>49</v>
      </c>
      <c r="Q39" s="305" t="s">
        <v>58</v>
      </c>
      <c r="R39" s="307" t="s">
        <v>59</v>
      </c>
      <c r="S39" s="307" t="s">
        <v>60</v>
      </c>
      <c r="T39" s="305" t="s">
        <v>61</v>
      </c>
      <c r="U39" s="308" t="s">
        <v>62</v>
      </c>
      <c r="V39" s="261"/>
      <c r="W39" s="286"/>
      <c r="X39" s="287"/>
      <c r="Y39" s="287"/>
      <c r="Z39" s="287"/>
      <c r="AA39" s="287"/>
      <c r="AB39" s="287"/>
      <c r="AC39" s="287"/>
      <c r="AD39" s="287"/>
      <c r="AE39" s="287"/>
      <c r="AF39" s="287"/>
      <c r="AG39" s="288"/>
      <c r="AH39" s="261" t="s">
        <v>21</v>
      </c>
    </row>
    <row r="40" spans="2:34" s="33" customFormat="1" ht="18" customHeight="1" x14ac:dyDescent="0.4">
      <c r="B40" s="309"/>
      <c r="C40" s="300">
        <v>46034</v>
      </c>
      <c r="D40" s="301" t="str">
        <f t="shared" si="0"/>
        <v>月</v>
      </c>
      <c r="E40" s="302">
        <v>0.6118055555555556</v>
      </c>
      <c r="F40" s="303" t="s">
        <v>43</v>
      </c>
      <c r="G40" s="304" t="s">
        <v>44</v>
      </c>
      <c r="H40" s="317"/>
      <c r="I40" s="305" t="s">
        <v>45</v>
      </c>
      <c r="J40" s="305" t="s">
        <v>46</v>
      </c>
      <c r="K40" s="304" t="s">
        <v>56</v>
      </c>
      <c r="L40" s="304" t="s">
        <v>57</v>
      </c>
      <c r="M40" s="304" t="s">
        <v>50</v>
      </c>
      <c r="N40" s="304" t="s">
        <v>49</v>
      </c>
      <c r="O40" s="306" t="s">
        <v>50</v>
      </c>
      <c r="P40" s="304" t="s">
        <v>49</v>
      </c>
      <c r="Q40" s="305" t="s">
        <v>58</v>
      </c>
      <c r="R40" s="307" t="s">
        <v>59</v>
      </c>
      <c r="S40" s="307" t="s">
        <v>60</v>
      </c>
      <c r="T40" s="305" t="s">
        <v>61</v>
      </c>
      <c r="U40" s="308" t="s">
        <v>62</v>
      </c>
      <c r="V40" s="261"/>
      <c r="W40" s="286"/>
      <c r="X40" s="287"/>
      <c r="Y40" s="287"/>
      <c r="Z40" s="287"/>
      <c r="AA40" s="287"/>
      <c r="AB40" s="287"/>
      <c r="AC40" s="287"/>
      <c r="AD40" s="287"/>
      <c r="AE40" s="287"/>
      <c r="AF40" s="287"/>
      <c r="AG40" s="288"/>
      <c r="AH40" s="261" t="s">
        <v>21</v>
      </c>
    </row>
    <row r="41" spans="2:34" s="33" customFormat="1" ht="18" customHeight="1" x14ac:dyDescent="0.4">
      <c r="B41" s="309"/>
      <c r="C41" s="300">
        <v>46034</v>
      </c>
      <c r="D41" s="301" t="str">
        <f t="shared" si="0"/>
        <v>月</v>
      </c>
      <c r="E41" s="302">
        <v>0.64930555555555558</v>
      </c>
      <c r="F41" s="303" t="s">
        <v>43</v>
      </c>
      <c r="G41" s="304" t="s">
        <v>44</v>
      </c>
      <c r="H41" s="317"/>
      <c r="I41" s="305" t="s">
        <v>45</v>
      </c>
      <c r="J41" s="305" t="s">
        <v>46</v>
      </c>
      <c r="K41" s="304" t="s">
        <v>56</v>
      </c>
      <c r="L41" s="304" t="s">
        <v>57</v>
      </c>
      <c r="M41" s="304" t="s">
        <v>50</v>
      </c>
      <c r="N41" s="304" t="s">
        <v>49</v>
      </c>
      <c r="O41" s="306" t="s">
        <v>50</v>
      </c>
      <c r="P41" s="304" t="s">
        <v>49</v>
      </c>
      <c r="Q41" s="305" t="s">
        <v>58</v>
      </c>
      <c r="R41" s="307" t="s">
        <v>59</v>
      </c>
      <c r="S41" s="307" t="s">
        <v>60</v>
      </c>
      <c r="T41" s="305" t="s">
        <v>61</v>
      </c>
      <c r="U41" s="308" t="s">
        <v>62</v>
      </c>
      <c r="V41" s="261"/>
      <c r="W41" s="286"/>
      <c r="X41" s="287"/>
      <c r="Y41" s="287"/>
      <c r="Z41" s="287"/>
      <c r="AA41" s="287"/>
      <c r="AB41" s="287"/>
      <c r="AC41" s="287"/>
      <c r="AD41" s="287"/>
      <c r="AE41" s="287"/>
      <c r="AF41" s="287"/>
      <c r="AG41" s="288"/>
      <c r="AH41" s="261" t="s">
        <v>21</v>
      </c>
    </row>
    <row r="42" spans="2:34" s="33" customFormat="1" ht="18" customHeight="1" x14ac:dyDescent="0.4">
      <c r="B42" s="309"/>
      <c r="C42" s="300">
        <v>46034</v>
      </c>
      <c r="D42" s="301" t="str">
        <f t="shared" si="0"/>
        <v>月</v>
      </c>
      <c r="E42" s="302">
        <v>0.66388888888888886</v>
      </c>
      <c r="F42" s="303" t="s">
        <v>43</v>
      </c>
      <c r="G42" s="304" t="s">
        <v>44</v>
      </c>
      <c r="H42" s="317"/>
      <c r="I42" s="305" t="s">
        <v>45</v>
      </c>
      <c r="J42" s="305" t="s">
        <v>46</v>
      </c>
      <c r="K42" s="304" t="s">
        <v>56</v>
      </c>
      <c r="L42" s="304" t="s">
        <v>57</v>
      </c>
      <c r="M42" s="304" t="s">
        <v>50</v>
      </c>
      <c r="N42" s="304" t="s">
        <v>49</v>
      </c>
      <c r="O42" s="306" t="s">
        <v>50</v>
      </c>
      <c r="P42" s="304" t="s">
        <v>49</v>
      </c>
      <c r="Q42" s="305" t="s">
        <v>58</v>
      </c>
      <c r="R42" s="307" t="s">
        <v>59</v>
      </c>
      <c r="S42" s="307" t="s">
        <v>60</v>
      </c>
      <c r="T42" s="305" t="s">
        <v>61</v>
      </c>
      <c r="U42" s="308" t="s">
        <v>62</v>
      </c>
      <c r="V42" s="261"/>
      <c r="W42" s="286"/>
      <c r="X42" s="287"/>
      <c r="Y42" s="287"/>
      <c r="Z42" s="287"/>
      <c r="AA42" s="287"/>
      <c r="AB42" s="287"/>
      <c r="AC42" s="287"/>
      <c r="AD42" s="287"/>
      <c r="AE42" s="287"/>
      <c r="AF42" s="287"/>
      <c r="AG42" s="288"/>
      <c r="AH42" s="261" t="s">
        <v>21</v>
      </c>
    </row>
    <row r="43" spans="2:34" s="33" customFormat="1" ht="18" customHeight="1" x14ac:dyDescent="0.4">
      <c r="B43" s="309"/>
      <c r="C43" s="300">
        <v>46035</v>
      </c>
      <c r="D43" s="301" t="str">
        <f t="shared" si="0"/>
        <v>火</v>
      </c>
      <c r="E43" s="302">
        <v>0.35347222222222219</v>
      </c>
      <c r="F43" s="303" t="s">
        <v>72</v>
      </c>
      <c r="G43" s="304" t="s">
        <v>44</v>
      </c>
      <c r="H43" s="317"/>
      <c r="I43" s="305" t="s">
        <v>45</v>
      </c>
      <c r="J43" s="305" t="s">
        <v>46</v>
      </c>
      <c r="K43" s="304" t="s">
        <v>56</v>
      </c>
      <c r="L43" s="304" t="s">
        <v>57</v>
      </c>
      <c r="M43" s="304" t="s">
        <v>50</v>
      </c>
      <c r="N43" s="304" t="s">
        <v>49</v>
      </c>
      <c r="O43" s="306" t="s">
        <v>50</v>
      </c>
      <c r="P43" s="304" t="s">
        <v>49</v>
      </c>
      <c r="Q43" s="305" t="s">
        <v>58</v>
      </c>
      <c r="R43" s="307" t="s">
        <v>59</v>
      </c>
      <c r="S43" s="307" t="s">
        <v>60</v>
      </c>
      <c r="T43" s="305" t="s">
        <v>61</v>
      </c>
      <c r="U43" s="308" t="s">
        <v>62</v>
      </c>
      <c r="V43" s="261"/>
      <c r="W43" s="286"/>
      <c r="X43" s="287"/>
      <c r="Y43" s="287"/>
      <c r="Z43" s="287"/>
      <c r="AA43" s="287"/>
      <c r="AB43" s="287"/>
      <c r="AC43" s="287"/>
      <c r="AD43" s="287"/>
      <c r="AE43" s="287"/>
      <c r="AF43" s="287"/>
      <c r="AG43" s="288"/>
      <c r="AH43" s="261" t="s">
        <v>21</v>
      </c>
    </row>
    <row r="44" spans="2:34" s="33" customFormat="1" ht="18" customHeight="1" x14ac:dyDescent="0.4">
      <c r="B44" s="309"/>
      <c r="C44" s="300">
        <v>46035</v>
      </c>
      <c r="D44" s="301" t="str">
        <f t="shared" si="0"/>
        <v>火</v>
      </c>
      <c r="E44" s="302">
        <v>0.38680555555555562</v>
      </c>
      <c r="F44" s="303" t="s">
        <v>70</v>
      </c>
      <c r="G44" s="304" t="s">
        <v>44</v>
      </c>
      <c r="H44" s="317"/>
      <c r="I44" s="305" t="s">
        <v>45</v>
      </c>
      <c r="J44" s="305" t="s">
        <v>71</v>
      </c>
      <c r="K44" s="304" t="s">
        <v>57</v>
      </c>
      <c r="L44" s="304" t="s">
        <v>57</v>
      </c>
      <c r="M44" s="304" t="s">
        <v>49</v>
      </c>
      <c r="N44" s="306" t="s">
        <v>50</v>
      </c>
      <c r="O44" s="304" t="s">
        <v>49</v>
      </c>
      <c r="P44" s="304" t="s">
        <v>49</v>
      </c>
      <c r="Q44" s="305" t="s">
        <v>58</v>
      </c>
      <c r="R44" s="307" t="s">
        <v>66</v>
      </c>
      <c r="S44" s="307" t="s">
        <v>53</v>
      </c>
      <c r="T44" s="305" t="s">
        <v>73</v>
      </c>
      <c r="U44" s="308">
        <v>17</v>
      </c>
      <c r="V44" s="261"/>
      <c r="W44" s="286"/>
      <c r="X44" s="287"/>
      <c r="Y44" s="287"/>
      <c r="Z44" s="287"/>
      <c r="AA44" s="287"/>
      <c r="AB44" s="287"/>
      <c r="AC44" s="287"/>
      <c r="AD44" s="287"/>
      <c r="AE44" s="287"/>
      <c r="AF44" s="287"/>
      <c r="AG44" s="288"/>
      <c r="AH44" s="261" t="s">
        <v>21</v>
      </c>
    </row>
    <row r="45" spans="2:34" s="33" customFormat="1" ht="18" customHeight="1" x14ac:dyDescent="0.4">
      <c r="B45" s="309"/>
      <c r="C45" s="300">
        <v>46035</v>
      </c>
      <c r="D45" s="301" t="str">
        <f t="shared" si="0"/>
        <v>火</v>
      </c>
      <c r="E45" s="302">
        <v>0.37430555555555561</v>
      </c>
      <c r="F45" s="303" t="s">
        <v>72</v>
      </c>
      <c r="G45" s="304" t="s">
        <v>44</v>
      </c>
      <c r="H45" s="317"/>
      <c r="I45" s="305" t="s">
        <v>45</v>
      </c>
      <c r="J45" s="305" t="s">
        <v>46</v>
      </c>
      <c r="K45" s="304" t="s">
        <v>56</v>
      </c>
      <c r="L45" s="304" t="s">
        <v>57</v>
      </c>
      <c r="M45" s="304" t="s">
        <v>50</v>
      </c>
      <c r="N45" s="304" t="s">
        <v>49</v>
      </c>
      <c r="O45" s="306" t="s">
        <v>50</v>
      </c>
      <c r="P45" s="304" t="s">
        <v>49</v>
      </c>
      <c r="Q45" s="305" t="s">
        <v>58</v>
      </c>
      <c r="R45" s="307" t="s">
        <v>59</v>
      </c>
      <c r="S45" s="307" t="s">
        <v>60</v>
      </c>
      <c r="T45" s="305" t="s">
        <v>61</v>
      </c>
      <c r="U45" s="308" t="s">
        <v>62</v>
      </c>
      <c r="V45" s="261"/>
      <c r="W45" s="286"/>
      <c r="X45" s="287"/>
      <c r="Y45" s="287"/>
      <c r="Z45" s="287"/>
      <c r="AA45" s="287"/>
      <c r="AB45" s="287"/>
      <c r="AC45" s="287"/>
      <c r="AD45" s="287"/>
      <c r="AE45" s="287"/>
      <c r="AF45" s="287"/>
      <c r="AG45" s="288"/>
      <c r="AH45" s="261" t="s">
        <v>21</v>
      </c>
    </row>
    <row r="46" spans="2:34" s="33" customFormat="1" ht="18" customHeight="1" x14ac:dyDescent="0.4">
      <c r="B46" s="309"/>
      <c r="C46" s="300">
        <v>46035</v>
      </c>
      <c r="D46" s="301" t="str">
        <f t="shared" si="0"/>
        <v>火</v>
      </c>
      <c r="E46" s="302">
        <v>0.40208333333333329</v>
      </c>
      <c r="F46" s="303" t="s">
        <v>70</v>
      </c>
      <c r="G46" s="304" t="s">
        <v>44</v>
      </c>
      <c r="H46" s="317"/>
      <c r="I46" s="305" t="s">
        <v>45</v>
      </c>
      <c r="J46" s="305" t="s">
        <v>71</v>
      </c>
      <c r="K46" s="304" t="s">
        <v>56</v>
      </c>
      <c r="L46" s="304" t="s">
        <v>57</v>
      </c>
      <c r="M46" s="304" t="s">
        <v>50</v>
      </c>
      <c r="N46" s="304" t="s">
        <v>49</v>
      </c>
      <c r="O46" s="306" t="s">
        <v>50</v>
      </c>
      <c r="P46" s="304" t="s">
        <v>49</v>
      </c>
      <c r="Q46" s="305" t="s">
        <v>58</v>
      </c>
      <c r="R46" s="307" t="s">
        <v>59</v>
      </c>
      <c r="S46" s="307" t="s">
        <v>60</v>
      </c>
      <c r="T46" s="305" t="s">
        <v>61</v>
      </c>
      <c r="U46" s="308" t="s">
        <v>62</v>
      </c>
      <c r="V46" s="261"/>
      <c r="W46" s="286"/>
      <c r="X46" s="287"/>
      <c r="Y46" s="287"/>
      <c r="Z46" s="287"/>
      <c r="AA46" s="287"/>
      <c r="AB46" s="287"/>
      <c r="AC46" s="287"/>
      <c r="AD46" s="287"/>
      <c r="AE46" s="287"/>
      <c r="AF46" s="287"/>
      <c r="AG46" s="288"/>
      <c r="AH46" s="261" t="s">
        <v>21</v>
      </c>
    </row>
    <row r="47" spans="2:34" s="33" customFormat="1" ht="18" customHeight="1" x14ac:dyDescent="0.4">
      <c r="B47" s="309"/>
      <c r="C47" s="300">
        <v>46035</v>
      </c>
      <c r="D47" s="301" t="str">
        <f t="shared" si="0"/>
        <v>火</v>
      </c>
      <c r="E47" s="302">
        <v>0.41597222222222219</v>
      </c>
      <c r="F47" s="303" t="s">
        <v>70</v>
      </c>
      <c r="G47" s="304" t="s">
        <v>44</v>
      </c>
      <c r="H47" s="317"/>
      <c r="I47" s="305" t="s">
        <v>45</v>
      </c>
      <c r="J47" s="305" t="s">
        <v>71</v>
      </c>
      <c r="K47" s="304" t="s">
        <v>57</v>
      </c>
      <c r="L47" s="304" t="s">
        <v>57</v>
      </c>
      <c r="M47" s="304" t="s">
        <v>50</v>
      </c>
      <c r="N47" s="306" t="s">
        <v>50</v>
      </c>
      <c r="O47" s="304" t="s">
        <v>49</v>
      </c>
      <c r="P47" s="304" t="s">
        <v>49</v>
      </c>
      <c r="Q47" s="305" t="s">
        <v>58</v>
      </c>
      <c r="R47" s="307" t="s">
        <v>66</v>
      </c>
      <c r="S47" s="307" t="s">
        <v>53</v>
      </c>
      <c r="T47" s="305" t="s">
        <v>73</v>
      </c>
      <c r="U47" s="308">
        <v>20</v>
      </c>
      <c r="V47" s="261"/>
      <c r="W47" s="286"/>
      <c r="X47" s="287"/>
      <c r="Y47" s="287"/>
      <c r="Z47" s="287"/>
      <c r="AA47" s="287"/>
      <c r="AB47" s="287"/>
      <c r="AC47" s="287"/>
      <c r="AD47" s="287"/>
      <c r="AE47" s="287"/>
      <c r="AF47" s="287"/>
      <c r="AG47" s="288"/>
      <c r="AH47" s="261" t="s">
        <v>21</v>
      </c>
    </row>
    <row r="48" spans="2:34" s="33" customFormat="1" ht="18" customHeight="1" x14ac:dyDescent="0.4">
      <c r="B48" s="309"/>
      <c r="C48" s="300">
        <v>46035</v>
      </c>
      <c r="D48" s="301" t="str">
        <f t="shared" si="0"/>
        <v>火</v>
      </c>
      <c r="E48" s="302">
        <v>0.4236111111111111</v>
      </c>
      <c r="F48" s="303" t="s">
        <v>70</v>
      </c>
      <c r="G48" s="304" t="s">
        <v>44</v>
      </c>
      <c r="H48" s="317"/>
      <c r="I48" s="305" t="s">
        <v>45</v>
      </c>
      <c r="J48" s="305" t="s">
        <v>71</v>
      </c>
      <c r="K48" s="304" t="s">
        <v>56</v>
      </c>
      <c r="L48" s="304" t="s">
        <v>57</v>
      </c>
      <c r="M48" s="304" t="s">
        <v>50</v>
      </c>
      <c r="N48" s="304" t="s">
        <v>49</v>
      </c>
      <c r="O48" s="306" t="s">
        <v>50</v>
      </c>
      <c r="P48" s="304" t="s">
        <v>49</v>
      </c>
      <c r="Q48" s="305" t="s">
        <v>58</v>
      </c>
      <c r="R48" s="307" t="s">
        <v>59</v>
      </c>
      <c r="S48" s="307" t="s">
        <v>60</v>
      </c>
      <c r="T48" s="305" t="s">
        <v>61</v>
      </c>
      <c r="U48" s="308" t="s">
        <v>62</v>
      </c>
      <c r="V48" s="261"/>
      <c r="W48" s="286"/>
      <c r="X48" s="287"/>
      <c r="Y48" s="287"/>
      <c r="Z48" s="287"/>
      <c r="AA48" s="287"/>
      <c r="AB48" s="287"/>
      <c r="AC48" s="287"/>
      <c r="AD48" s="287"/>
      <c r="AE48" s="287"/>
      <c r="AF48" s="287"/>
      <c r="AG48" s="288"/>
      <c r="AH48" s="261" t="s">
        <v>21</v>
      </c>
    </row>
    <row r="49" spans="2:34" s="33" customFormat="1" ht="18" customHeight="1" x14ac:dyDescent="0.4">
      <c r="B49" s="309"/>
      <c r="C49" s="300">
        <v>46035</v>
      </c>
      <c r="D49" s="301" t="str">
        <f t="shared" si="0"/>
        <v>火</v>
      </c>
      <c r="E49" s="333">
        <v>0.43888888888888888</v>
      </c>
      <c r="F49" s="303" t="s">
        <v>70</v>
      </c>
      <c r="G49" s="304" t="s">
        <v>44</v>
      </c>
      <c r="H49" s="317"/>
      <c r="I49" s="305" t="s">
        <v>45</v>
      </c>
      <c r="J49" s="305" t="s">
        <v>71</v>
      </c>
      <c r="K49" s="304" t="s">
        <v>57</v>
      </c>
      <c r="L49" s="304" t="s">
        <v>57</v>
      </c>
      <c r="M49" s="304" t="s">
        <v>50</v>
      </c>
      <c r="N49" s="306" t="s">
        <v>50</v>
      </c>
      <c r="O49" s="304" t="s">
        <v>49</v>
      </c>
      <c r="P49" s="304" t="s">
        <v>49</v>
      </c>
      <c r="Q49" s="305" t="s">
        <v>58</v>
      </c>
      <c r="R49" s="307" t="s">
        <v>66</v>
      </c>
      <c r="S49" s="307" t="s">
        <v>53</v>
      </c>
      <c r="T49" s="305" t="s">
        <v>73</v>
      </c>
      <c r="U49" s="308">
        <v>20</v>
      </c>
      <c r="V49" s="261"/>
      <c r="W49" s="286"/>
      <c r="X49" s="287"/>
      <c r="Y49" s="287"/>
      <c r="Z49" s="287"/>
      <c r="AA49" s="287"/>
      <c r="AB49" s="287"/>
      <c r="AC49" s="287"/>
      <c r="AD49" s="287"/>
      <c r="AE49" s="287"/>
      <c r="AF49" s="287"/>
      <c r="AG49" s="288"/>
      <c r="AH49" s="261" t="s">
        <v>21</v>
      </c>
    </row>
    <row r="50" spans="2:34" s="33" customFormat="1" ht="18" customHeight="1" x14ac:dyDescent="0.4">
      <c r="B50" s="309"/>
      <c r="C50" s="300">
        <v>46035</v>
      </c>
      <c r="D50" s="301" t="str">
        <f t="shared" si="0"/>
        <v>火</v>
      </c>
      <c r="E50" s="302">
        <v>0.45208333333333328</v>
      </c>
      <c r="F50" s="303" t="s">
        <v>70</v>
      </c>
      <c r="G50" s="304" t="s">
        <v>44</v>
      </c>
      <c r="H50" s="317"/>
      <c r="I50" s="305" t="s">
        <v>45</v>
      </c>
      <c r="J50" s="305" t="s">
        <v>71</v>
      </c>
      <c r="K50" s="304" t="s">
        <v>56</v>
      </c>
      <c r="L50" s="304" t="s">
        <v>57</v>
      </c>
      <c r="M50" s="304" t="s">
        <v>50</v>
      </c>
      <c r="N50" s="304" t="s">
        <v>49</v>
      </c>
      <c r="O50" s="306" t="s">
        <v>50</v>
      </c>
      <c r="P50" s="304" t="s">
        <v>49</v>
      </c>
      <c r="Q50" s="305" t="s">
        <v>58</v>
      </c>
      <c r="R50" s="307" t="s">
        <v>59</v>
      </c>
      <c r="S50" s="307" t="s">
        <v>60</v>
      </c>
      <c r="T50" s="305" t="s">
        <v>61</v>
      </c>
      <c r="U50" s="308" t="s">
        <v>62</v>
      </c>
      <c r="V50" s="261"/>
      <c r="W50" s="286"/>
      <c r="X50" s="287"/>
      <c r="Y50" s="287"/>
      <c r="Z50" s="287"/>
      <c r="AA50" s="287"/>
      <c r="AB50" s="287"/>
      <c r="AC50" s="287"/>
      <c r="AD50" s="287"/>
      <c r="AE50" s="287"/>
      <c r="AF50" s="287"/>
      <c r="AG50" s="288"/>
      <c r="AH50" s="261" t="s">
        <v>21</v>
      </c>
    </row>
    <row r="51" spans="2:34" s="33" customFormat="1" ht="18" customHeight="1" x14ac:dyDescent="0.4">
      <c r="B51" s="309"/>
      <c r="C51" s="300">
        <v>46035</v>
      </c>
      <c r="D51" s="301" t="str">
        <f t="shared" si="0"/>
        <v>火</v>
      </c>
      <c r="E51" s="302">
        <v>0.46319444444444452</v>
      </c>
      <c r="F51" s="303" t="s">
        <v>70</v>
      </c>
      <c r="G51" s="304" t="s">
        <v>44</v>
      </c>
      <c r="H51" s="317"/>
      <c r="I51" s="305" t="s">
        <v>45</v>
      </c>
      <c r="J51" s="305" t="s">
        <v>71</v>
      </c>
      <c r="K51" s="304" t="s">
        <v>64</v>
      </c>
      <c r="L51" s="304" t="s">
        <v>48</v>
      </c>
      <c r="M51" s="304" t="s">
        <v>49</v>
      </c>
      <c r="N51" s="304" t="s">
        <v>49</v>
      </c>
      <c r="O51" s="306" t="s">
        <v>50</v>
      </c>
      <c r="P51" s="304" t="s">
        <v>49</v>
      </c>
      <c r="Q51" s="305" t="s">
        <v>65</v>
      </c>
      <c r="R51" s="307" t="s">
        <v>66</v>
      </c>
      <c r="S51" s="307" t="s">
        <v>60</v>
      </c>
      <c r="T51" s="305" t="s">
        <v>67</v>
      </c>
      <c r="U51" s="308">
        <v>13</v>
      </c>
      <c r="V51" s="261"/>
      <c r="W51" s="286"/>
      <c r="X51" s="287"/>
      <c r="Y51" s="287"/>
      <c r="Z51" s="287"/>
      <c r="AA51" s="287"/>
      <c r="AB51" s="287"/>
      <c r="AC51" s="287"/>
      <c r="AD51" s="287"/>
      <c r="AE51" s="287"/>
      <c r="AF51" s="287"/>
      <c r="AG51" s="288"/>
      <c r="AH51" s="261" t="s">
        <v>21</v>
      </c>
    </row>
    <row r="52" spans="2:34" s="33" customFormat="1" ht="18" customHeight="1" x14ac:dyDescent="0.4">
      <c r="B52" s="309"/>
      <c r="C52" s="300">
        <v>46035</v>
      </c>
      <c r="D52" s="301" t="str">
        <f t="shared" si="0"/>
        <v>火</v>
      </c>
      <c r="E52" s="302">
        <v>0.46597222222222218</v>
      </c>
      <c r="F52" s="303" t="s">
        <v>70</v>
      </c>
      <c r="G52" s="304" t="s">
        <v>44</v>
      </c>
      <c r="H52" s="317"/>
      <c r="I52" s="305" t="s">
        <v>45</v>
      </c>
      <c r="J52" s="305" t="s">
        <v>71</v>
      </c>
      <c r="K52" s="304" t="s">
        <v>57</v>
      </c>
      <c r="L52" s="304" t="s">
        <v>57</v>
      </c>
      <c r="M52" s="304" t="s">
        <v>50</v>
      </c>
      <c r="N52" s="306" t="s">
        <v>50</v>
      </c>
      <c r="O52" s="304" t="s">
        <v>49</v>
      </c>
      <c r="P52" s="304" t="s">
        <v>49</v>
      </c>
      <c r="Q52" s="305" t="s">
        <v>58</v>
      </c>
      <c r="R52" s="307" t="s">
        <v>66</v>
      </c>
      <c r="S52" s="307" t="s">
        <v>53</v>
      </c>
      <c r="T52" s="305" t="s">
        <v>73</v>
      </c>
      <c r="U52" s="308">
        <v>19</v>
      </c>
      <c r="V52" s="261"/>
      <c r="W52" s="286"/>
      <c r="X52" s="287"/>
      <c r="Y52" s="287"/>
      <c r="Z52" s="287"/>
      <c r="AA52" s="287"/>
      <c r="AB52" s="287"/>
      <c r="AC52" s="287"/>
      <c r="AD52" s="287"/>
      <c r="AE52" s="287"/>
      <c r="AF52" s="287"/>
      <c r="AG52" s="288"/>
      <c r="AH52" s="261" t="s">
        <v>21</v>
      </c>
    </row>
    <row r="53" spans="2:34" s="33" customFormat="1" ht="18" customHeight="1" x14ac:dyDescent="0.4">
      <c r="B53" s="309"/>
      <c r="C53" s="300">
        <v>46035</v>
      </c>
      <c r="D53" s="301" t="str">
        <f t="shared" si="0"/>
        <v>火</v>
      </c>
      <c r="E53" s="302">
        <v>0.47430555555555548</v>
      </c>
      <c r="F53" s="303" t="s">
        <v>70</v>
      </c>
      <c r="G53" s="304" t="s">
        <v>44</v>
      </c>
      <c r="H53" s="317"/>
      <c r="I53" s="305" t="s">
        <v>45</v>
      </c>
      <c r="J53" s="305" t="s">
        <v>71</v>
      </c>
      <c r="K53" s="304" t="s">
        <v>56</v>
      </c>
      <c r="L53" s="304" t="s">
        <v>57</v>
      </c>
      <c r="M53" s="304" t="s">
        <v>50</v>
      </c>
      <c r="N53" s="304" t="s">
        <v>49</v>
      </c>
      <c r="O53" s="306" t="s">
        <v>50</v>
      </c>
      <c r="P53" s="304" t="s">
        <v>49</v>
      </c>
      <c r="Q53" s="305" t="s">
        <v>58</v>
      </c>
      <c r="R53" s="307" t="s">
        <v>59</v>
      </c>
      <c r="S53" s="307" t="s">
        <v>60</v>
      </c>
      <c r="T53" s="305" t="s">
        <v>61</v>
      </c>
      <c r="U53" s="308" t="s">
        <v>62</v>
      </c>
      <c r="V53" s="261"/>
      <c r="W53" s="310"/>
      <c r="X53" s="311"/>
      <c r="Y53" s="311"/>
      <c r="Z53" s="311"/>
      <c r="AA53" s="311"/>
      <c r="AB53" s="311"/>
      <c r="AC53" s="311"/>
      <c r="AD53" s="311"/>
      <c r="AE53" s="311"/>
      <c r="AF53" s="311"/>
      <c r="AG53" s="312"/>
      <c r="AH53" s="261" t="s">
        <v>21</v>
      </c>
    </row>
    <row r="54" spans="2:34" s="33" customFormat="1" ht="18" customHeight="1" x14ac:dyDescent="0.4">
      <c r="B54" s="309"/>
      <c r="C54" s="300">
        <v>46035</v>
      </c>
      <c r="D54" s="301" t="str">
        <f t="shared" si="0"/>
        <v>火</v>
      </c>
      <c r="E54" s="302">
        <v>0.49861111111111112</v>
      </c>
      <c r="F54" s="303" t="s">
        <v>70</v>
      </c>
      <c r="G54" s="304" t="s">
        <v>44</v>
      </c>
      <c r="H54" s="317"/>
      <c r="I54" s="305" t="s">
        <v>45</v>
      </c>
      <c r="J54" s="305" t="s">
        <v>71</v>
      </c>
      <c r="K54" s="304" t="s">
        <v>56</v>
      </c>
      <c r="L54" s="304" t="s">
        <v>57</v>
      </c>
      <c r="M54" s="304" t="s">
        <v>50</v>
      </c>
      <c r="N54" s="304" t="s">
        <v>49</v>
      </c>
      <c r="O54" s="306" t="s">
        <v>50</v>
      </c>
      <c r="P54" s="304" t="s">
        <v>49</v>
      </c>
      <c r="Q54" s="305" t="s">
        <v>58</v>
      </c>
      <c r="R54" s="307" t="s">
        <v>59</v>
      </c>
      <c r="S54" s="307" t="s">
        <v>60</v>
      </c>
      <c r="T54" s="305" t="s">
        <v>61</v>
      </c>
      <c r="U54" s="308" t="s">
        <v>62</v>
      </c>
      <c r="V54" s="261"/>
      <c r="W54" s="261"/>
      <c r="X54" s="261"/>
      <c r="Y54" s="261"/>
      <c r="Z54" s="261"/>
      <c r="AA54" s="261"/>
      <c r="AB54" s="261"/>
      <c r="AC54" s="261"/>
      <c r="AD54" s="261"/>
      <c r="AE54" s="261"/>
      <c r="AF54" s="261"/>
      <c r="AG54" s="261"/>
      <c r="AH54" s="261" t="s">
        <v>21</v>
      </c>
    </row>
    <row r="55" spans="2:34" s="33" customFormat="1" ht="18" customHeight="1" x14ac:dyDescent="0.4">
      <c r="B55" s="309"/>
      <c r="C55" s="300">
        <v>46035</v>
      </c>
      <c r="D55" s="301" t="str">
        <f t="shared" si="0"/>
        <v>火</v>
      </c>
      <c r="E55" s="302">
        <v>0.51180555555555551</v>
      </c>
      <c r="F55" s="303" t="s">
        <v>72</v>
      </c>
      <c r="G55" s="304" t="s">
        <v>44</v>
      </c>
      <c r="H55" s="317"/>
      <c r="I55" s="305" t="s">
        <v>45</v>
      </c>
      <c r="J55" s="305" t="s">
        <v>46</v>
      </c>
      <c r="K55" s="304" t="s">
        <v>57</v>
      </c>
      <c r="L55" s="304" t="s">
        <v>57</v>
      </c>
      <c r="M55" s="304" t="s">
        <v>50</v>
      </c>
      <c r="N55" s="306" t="s">
        <v>50</v>
      </c>
      <c r="O55" s="304" t="s">
        <v>49</v>
      </c>
      <c r="P55" s="304" t="s">
        <v>49</v>
      </c>
      <c r="Q55" s="305" t="s">
        <v>58</v>
      </c>
      <c r="R55" s="307" t="s">
        <v>66</v>
      </c>
      <c r="S55" s="307" t="s">
        <v>53</v>
      </c>
      <c r="T55" s="305" t="s">
        <v>73</v>
      </c>
      <c r="U55" s="308">
        <v>19</v>
      </c>
      <c r="V55" s="261"/>
      <c r="W55" s="261"/>
      <c r="X55" s="261"/>
      <c r="Y55" s="261"/>
      <c r="Z55" s="261"/>
      <c r="AA55" s="261"/>
      <c r="AB55" s="261"/>
      <c r="AC55" s="261"/>
      <c r="AD55" s="261"/>
      <c r="AE55" s="261"/>
      <c r="AF55" s="261"/>
      <c r="AG55" s="261"/>
      <c r="AH55" s="261" t="s">
        <v>21</v>
      </c>
    </row>
    <row r="56" spans="2:34" s="33" customFormat="1" ht="18" customHeight="1" x14ac:dyDescent="0.4">
      <c r="B56" s="309"/>
      <c r="C56" s="300">
        <v>46035</v>
      </c>
      <c r="D56" s="301" t="str">
        <f t="shared" si="0"/>
        <v>火</v>
      </c>
      <c r="E56" s="302">
        <v>0.52569444444444446</v>
      </c>
      <c r="F56" s="303" t="s">
        <v>72</v>
      </c>
      <c r="G56" s="304" t="s">
        <v>44</v>
      </c>
      <c r="H56" s="317"/>
      <c r="I56" s="305" t="s">
        <v>45</v>
      </c>
      <c r="J56" s="305" t="s">
        <v>46</v>
      </c>
      <c r="K56" s="304" t="s">
        <v>56</v>
      </c>
      <c r="L56" s="304" t="s">
        <v>57</v>
      </c>
      <c r="M56" s="304" t="s">
        <v>50</v>
      </c>
      <c r="N56" s="304" t="s">
        <v>49</v>
      </c>
      <c r="O56" s="306" t="s">
        <v>50</v>
      </c>
      <c r="P56" s="304" t="s">
        <v>49</v>
      </c>
      <c r="Q56" s="305" t="s">
        <v>58</v>
      </c>
      <c r="R56" s="307" t="s">
        <v>59</v>
      </c>
      <c r="S56" s="307" t="s">
        <v>60</v>
      </c>
      <c r="T56" s="305" t="s">
        <v>61</v>
      </c>
      <c r="U56" s="308" t="s">
        <v>62</v>
      </c>
      <c r="V56" s="261"/>
      <c r="W56" s="261"/>
      <c r="X56" s="261"/>
      <c r="Y56" s="261"/>
      <c r="Z56" s="261"/>
      <c r="AA56" s="261"/>
      <c r="AB56" s="261"/>
      <c r="AC56" s="261"/>
      <c r="AD56" s="261"/>
      <c r="AE56" s="261"/>
      <c r="AF56" s="261"/>
      <c r="AG56" s="261"/>
      <c r="AH56" s="261" t="s">
        <v>21</v>
      </c>
    </row>
    <row r="57" spans="2:34" s="33" customFormat="1" ht="18" customHeight="1" x14ac:dyDescent="0.4">
      <c r="B57" s="309"/>
      <c r="C57" s="300">
        <v>46035</v>
      </c>
      <c r="D57" s="301" t="str">
        <f t="shared" si="0"/>
        <v>火</v>
      </c>
      <c r="E57" s="302">
        <v>0.68611111111111112</v>
      </c>
      <c r="F57" s="303" t="s">
        <v>43</v>
      </c>
      <c r="G57" s="304" t="s">
        <v>44</v>
      </c>
      <c r="H57" s="317"/>
      <c r="I57" s="305" t="s">
        <v>45</v>
      </c>
      <c r="J57" s="305" t="s">
        <v>46</v>
      </c>
      <c r="K57" s="304" t="s">
        <v>56</v>
      </c>
      <c r="L57" s="304" t="s">
        <v>57</v>
      </c>
      <c r="M57" s="304" t="s">
        <v>50</v>
      </c>
      <c r="N57" s="304" t="s">
        <v>49</v>
      </c>
      <c r="O57" s="306" t="s">
        <v>50</v>
      </c>
      <c r="P57" s="304" t="s">
        <v>49</v>
      </c>
      <c r="Q57" s="305" t="s">
        <v>58</v>
      </c>
      <c r="R57" s="307" t="s">
        <v>59</v>
      </c>
      <c r="S57" s="307" t="s">
        <v>60</v>
      </c>
      <c r="T57" s="305" t="s">
        <v>61</v>
      </c>
      <c r="U57" s="308" t="s">
        <v>62</v>
      </c>
      <c r="V57" s="261"/>
      <c r="W57" s="261"/>
      <c r="X57" s="261"/>
      <c r="Y57" s="261"/>
      <c r="Z57" s="261"/>
      <c r="AA57" s="261"/>
      <c r="AB57" s="261"/>
      <c r="AC57" s="261"/>
      <c r="AD57" s="261"/>
      <c r="AE57" s="261"/>
      <c r="AF57" s="261"/>
      <c r="AG57" s="261"/>
      <c r="AH57" s="261" t="s">
        <v>21</v>
      </c>
    </row>
    <row r="58" spans="2:34" s="33" customFormat="1" ht="18" customHeight="1" x14ac:dyDescent="0.4">
      <c r="B58" s="309"/>
      <c r="C58" s="300">
        <v>46035</v>
      </c>
      <c r="D58" s="301" t="str">
        <f t="shared" si="0"/>
        <v>火</v>
      </c>
      <c r="E58" s="302">
        <v>0.70625000000000004</v>
      </c>
      <c r="F58" s="303" t="s">
        <v>43</v>
      </c>
      <c r="G58" s="304" t="s">
        <v>44</v>
      </c>
      <c r="H58" s="317"/>
      <c r="I58" s="305" t="s">
        <v>45</v>
      </c>
      <c r="J58" s="305" t="s">
        <v>46</v>
      </c>
      <c r="K58" s="304" t="s">
        <v>56</v>
      </c>
      <c r="L58" s="304" t="s">
        <v>57</v>
      </c>
      <c r="M58" s="304" t="s">
        <v>50</v>
      </c>
      <c r="N58" s="304" t="s">
        <v>49</v>
      </c>
      <c r="O58" s="306" t="s">
        <v>50</v>
      </c>
      <c r="P58" s="304" t="s">
        <v>49</v>
      </c>
      <c r="Q58" s="305" t="s">
        <v>58</v>
      </c>
      <c r="R58" s="307" t="s">
        <v>59</v>
      </c>
      <c r="S58" s="307" t="s">
        <v>60</v>
      </c>
      <c r="T58" s="305" t="s">
        <v>61</v>
      </c>
      <c r="U58" s="308" t="s">
        <v>62</v>
      </c>
      <c r="V58" s="261"/>
      <c r="W58" s="261"/>
      <c r="X58" s="261"/>
      <c r="Y58" s="261"/>
      <c r="Z58" s="261"/>
      <c r="AA58" s="261"/>
      <c r="AB58" s="261"/>
      <c r="AC58" s="261"/>
      <c r="AD58" s="261"/>
      <c r="AE58" s="261"/>
      <c r="AF58" s="261"/>
      <c r="AG58" s="261"/>
      <c r="AH58" s="261" t="s">
        <v>21</v>
      </c>
    </row>
    <row r="59" spans="2:34" s="33" customFormat="1" ht="18" customHeight="1" x14ac:dyDescent="0.4">
      <c r="B59" s="309"/>
      <c r="C59" s="300">
        <v>46035</v>
      </c>
      <c r="D59" s="301" t="str">
        <f t="shared" si="0"/>
        <v>火</v>
      </c>
      <c r="E59" s="302">
        <v>0.71805555555555556</v>
      </c>
      <c r="F59" s="303" t="s">
        <v>43</v>
      </c>
      <c r="G59" s="304" t="s">
        <v>44</v>
      </c>
      <c r="H59" s="317"/>
      <c r="I59" s="305" t="s">
        <v>45</v>
      </c>
      <c r="J59" s="305" t="s">
        <v>46</v>
      </c>
      <c r="K59" s="304" t="s">
        <v>64</v>
      </c>
      <c r="L59" s="304" t="s">
        <v>48</v>
      </c>
      <c r="M59" s="304" t="s">
        <v>49</v>
      </c>
      <c r="N59" s="304" t="s">
        <v>49</v>
      </c>
      <c r="O59" s="306" t="s">
        <v>50</v>
      </c>
      <c r="P59" s="304" t="s">
        <v>49</v>
      </c>
      <c r="Q59" s="305" t="s">
        <v>65</v>
      </c>
      <c r="R59" s="307" t="s">
        <v>66</v>
      </c>
      <c r="S59" s="307" t="s">
        <v>60</v>
      </c>
      <c r="T59" s="305" t="s">
        <v>75</v>
      </c>
      <c r="U59" s="308">
        <v>13</v>
      </c>
      <c r="V59" s="261"/>
      <c r="W59" s="261"/>
      <c r="X59" s="261"/>
      <c r="Y59" s="261"/>
      <c r="Z59" s="261"/>
      <c r="AA59" s="261"/>
      <c r="AB59" s="261"/>
      <c r="AC59" s="261"/>
      <c r="AD59" s="261"/>
      <c r="AE59" s="261"/>
      <c r="AF59" s="261"/>
      <c r="AG59" s="261"/>
      <c r="AH59" s="261" t="s">
        <v>21</v>
      </c>
    </row>
    <row r="60" spans="2:34" s="33" customFormat="1" ht="18" customHeight="1" x14ac:dyDescent="0.4">
      <c r="B60" s="309"/>
      <c r="C60" s="300">
        <v>46035</v>
      </c>
      <c r="D60" s="301" t="str">
        <f t="shared" si="0"/>
        <v>火</v>
      </c>
      <c r="E60" s="302">
        <v>0.7319444444444444</v>
      </c>
      <c r="F60" s="303" t="s">
        <v>43</v>
      </c>
      <c r="G60" s="304" t="s">
        <v>44</v>
      </c>
      <c r="H60" s="317"/>
      <c r="I60" s="305" t="s">
        <v>45</v>
      </c>
      <c r="J60" s="305" t="s">
        <v>46</v>
      </c>
      <c r="K60" s="304" t="s">
        <v>56</v>
      </c>
      <c r="L60" s="304" t="s">
        <v>57</v>
      </c>
      <c r="M60" s="304" t="s">
        <v>50</v>
      </c>
      <c r="N60" s="304" t="s">
        <v>49</v>
      </c>
      <c r="O60" s="306" t="s">
        <v>50</v>
      </c>
      <c r="P60" s="304" t="s">
        <v>49</v>
      </c>
      <c r="Q60" s="305" t="s">
        <v>58</v>
      </c>
      <c r="R60" s="307" t="s">
        <v>59</v>
      </c>
      <c r="S60" s="307" t="s">
        <v>60</v>
      </c>
      <c r="T60" s="305" t="s">
        <v>61</v>
      </c>
      <c r="U60" s="308" t="s">
        <v>62</v>
      </c>
      <c r="V60" s="261"/>
      <c r="W60" s="261"/>
      <c r="X60" s="261"/>
      <c r="Y60" s="261"/>
      <c r="Z60" s="261"/>
      <c r="AA60" s="261"/>
      <c r="AB60" s="261"/>
      <c r="AC60" s="261"/>
      <c r="AD60" s="261"/>
      <c r="AE60" s="261"/>
      <c r="AF60" s="261"/>
      <c r="AG60" s="261"/>
      <c r="AH60" s="261" t="s">
        <v>21</v>
      </c>
    </row>
    <row r="61" spans="2:34" s="33" customFormat="1" ht="18" customHeight="1" x14ac:dyDescent="0.4">
      <c r="B61" s="309"/>
      <c r="C61" s="300">
        <v>46035</v>
      </c>
      <c r="D61" s="301" t="str">
        <f t="shared" si="0"/>
        <v>火</v>
      </c>
      <c r="E61" s="302">
        <v>0.75069444444444444</v>
      </c>
      <c r="F61" s="303" t="s">
        <v>43</v>
      </c>
      <c r="G61" s="304" t="s">
        <v>44</v>
      </c>
      <c r="H61" s="317"/>
      <c r="I61" s="305" t="s">
        <v>45</v>
      </c>
      <c r="J61" s="305" t="s">
        <v>46</v>
      </c>
      <c r="K61" s="304" t="s">
        <v>56</v>
      </c>
      <c r="L61" s="304" t="s">
        <v>57</v>
      </c>
      <c r="M61" s="304" t="s">
        <v>50</v>
      </c>
      <c r="N61" s="304" t="s">
        <v>49</v>
      </c>
      <c r="O61" s="306" t="s">
        <v>50</v>
      </c>
      <c r="P61" s="304" t="s">
        <v>49</v>
      </c>
      <c r="Q61" s="305" t="s">
        <v>58</v>
      </c>
      <c r="R61" s="307" t="s">
        <v>59</v>
      </c>
      <c r="S61" s="307" t="s">
        <v>60</v>
      </c>
      <c r="T61" s="305" t="s">
        <v>61</v>
      </c>
      <c r="U61" s="308">
        <v>4</v>
      </c>
      <c r="V61" s="261"/>
      <c r="W61" s="261"/>
      <c r="X61" s="261"/>
      <c r="Y61" s="261"/>
      <c r="Z61" s="261"/>
      <c r="AA61" s="261"/>
      <c r="AB61" s="261"/>
      <c r="AC61" s="261"/>
      <c r="AD61" s="261"/>
      <c r="AE61" s="261"/>
      <c r="AF61" s="261"/>
      <c r="AG61" s="261"/>
      <c r="AH61" s="261" t="s">
        <v>21</v>
      </c>
    </row>
    <row r="62" spans="2:34" s="33" customFormat="1" ht="18" customHeight="1" x14ac:dyDescent="0.4">
      <c r="B62" s="309"/>
      <c r="C62" s="300">
        <v>46035</v>
      </c>
      <c r="D62" s="301" t="str">
        <f t="shared" si="0"/>
        <v>火</v>
      </c>
      <c r="E62" s="302">
        <v>0.76527777777777772</v>
      </c>
      <c r="F62" s="303" t="s">
        <v>43</v>
      </c>
      <c r="G62" s="304" t="s">
        <v>44</v>
      </c>
      <c r="H62" s="317"/>
      <c r="I62" s="305" t="s">
        <v>45</v>
      </c>
      <c r="J62" s="305" t="s">
        <v>46</v>
      </c>
      <c r="K62" s="304" t="s">
        <v>57</v>
      </c>
      <c r="L62" s="304" t="s">
        <v>57</v>
      </c>
      <c r="M62" s="304" t="s">
        <v>50</v>
      </c>
      <c r="N62" s="306" t="s">
        <v>50</v>
      </c>
      <c r="O62" s="304" t="s">
        <v>49</v>
      </c>
      <c r="P62" s="304" t="s">
        <v>49</v>
      </c>
      <c r="Q62" s="305" t="s">
        <v>58</v>
      </c>
      <c r="R62" s="307" t="s">
        <v>66</v>
      </c>
      <c r="S62" s="307" t="s">
        <v>60</v>
      </c>
      <c r="T62" s="305" t="s">
        <v>73</v>
      </c>
      <c r="U62" s="308">
        <v>17</v>
      </c>
      <c r="V62" s="261"/>
      <c r="W62" s="261"/>
      <c r="X62" s="261"/>
      <c r="Y62" s="261"/>
      <c r="Z62" s="261"/>
      <c r="AA62" s="261"/>
      <c r="AB62" s="261"/>
      <c r="AC62" s="261"/>
      <c r="AD62" s="261"/>
      <c r="AE62" s="261"/>
      <c r="AF62" s="261"/>
      <c r="AG62" s="261"/>
      <c r="AH62" s="261" t="s">
        <v>21</v>
      </c>
    </row>
    <row r="63" spans="2:34" s="33" customFormat="1" ht="18" customHeight="1" x14ac:dyDescent="0.4">
      <c r="B63" s="309"/>
      <c r="C63" s="300">
        <v>46036</v>
      </c>
      <c r="D63" s="301" t="str">
        <f t="shared" si="0"/>
        <v>水</v>
      </c>
      <c r="E63" s="302">
        <v>0.36458333333333331</v>
      </c>
      <c r="F63" s="303" t="s">
        <v>43</v>
      </c>
      <c r="G63" s="304" t="s">
        <v>44</v>
      </c>
      <c r="H63" s="317"/>
      <c r="I63" s="305" t="s">
        <v>45</v>
      </c>
      <c r="J63" s="305" t="s">
        <v>46</v>
      </c>
      <c r="K63" s="304" t="s">
        <v>57</v>
      </c>
      <c r="L63" s="304" t="s">
        <v>57</v>
      </c>
      <c r="M63" s="304" t="s">
        <v>50</v>
      </c>
      <c r="N63" s="306" t="s">
        <v>50</v>
      </c>
      <c r="O63" s="304" t="s">
        <v>49</v>
      </c>
      <c r="P63" s="304" t="s">
        <v>49</v>
      </c>
      <c r="Q63" s="305" t="s">
        <v>58</v>
      </c>
      <c r="R63" s="307" t="s">
        <v>66</v>
      </c>
      <c r="S63" s="307" t="s">
        <v>53</v>
      </c>
      <c r="T63" s="305" t="s">
        <v>73</v>
      </c>
      <c r="U63" s="308">
        <v>19</v>
      </c>
      <c r="V63" s="261"/>
      <c r="W63" s="261"/>
      <c r="X63" s="261"/>
      <c r="Y63" s="261"/>
      <c r="Z63" s="261"/>
      <c r="AA63" s="261"/>
      <c r="AB63" s="261"/>
      <c r="AC63" s="261"/>
      <c r="AD63" s="261"/>
      <c r="AE63" s="261"/>
      <c r="AF63" s="261"/>
      <c r="AG63" s="261"/>
      <c r="AH63" s="261" t="s">
        <v>21</v>
      </c>
    </row>
    <row r="64" spans="2:34" s="33" customFormat="1" ht="18" customHeight="1" x14ac:dyDescent="0.4">
      <c r="B64" s="309"/>
      <c r="C64" s="300">
        <v>46036</v>
      </c>
      <c r="D64" s="301" t="str">
        <f t="shared" si="0"/>
        <v>水</v>
      </c>
      <c r="E64" s="302">
        <v>0.34375</v>
      </c>
      <c r="F64" s="303" t="s">
        <v>43</v>
      </c>
      <c r="G64" s="304" t="s">
        <v>44</v>
      </c>
      <c r="H64" s="317"/>
      <c r="I64" s="305" t="s">
        <v>45</v>
      </c>
      <c r="J64" s="305" t="s">
        <v>46</v>
      </c>
      <c r="K64" s="304" t="s">
        <v>57</v>
      </c>
      <c r="L64" s="304" t="s">
        <v>48</v>
      </c>
      <c r="M64" s="304" t="s">
        <v>49</v>
      </c>
      <c r="N64" s="304" t="s">
        <v>49</v>
      </c>
      <c r="O64" s="306" t="s">
        <v>50</v>
      </c>
      <c r="P64" s="304" t="s">
        <v>49</v>
      </c>
      <c r="Q64" s="305" t="s">
        <v>65</v>
      </c>
      <c r="R64" s="307" t="s">
        <v>59</v>
      </c>
      <c r="S64" s="307" t="s">
        <v>60</v>
      </c>
      <c r="T64" s="305" t="s">
        <v>74</v>
      </c>
      <c r="U64" s="308">
        <v>8</v>
      </c>
      <c r="V64" s="261"/>
      <c r="W64" s="261"/>
      <c r="X64" s="261"/>
      <c r="Y64" s="261"/>
      <c r="Z64" s="261"/>
      <c r="AA64" s="261"/>
      <c r="AB64" s="261"/>
      <c r="AC64" s="261"/>
      <c r="AD64" s="261"/>
      <c r="AE64" s="261"/>
      <c r="AF64" s="261"/>
      <c r="AG64" s="261"/>
      <c r="AH64" s="261" t="s">
        <v>21</v>
      </c>
    </row>
    <row r="65" spans="2:34" s="33" customFormat="1" ht="18" customHeight="1" x14ac:dyDescent="0.4">
      <c r="B65" s="309"/>
      <c r="C65" s="300">
        <v>46036</v>
      </c>
      <c r="D65" s="301" t="str">
        <f t="shared" si="0"/>
        <v>水</v>
      </c>
      <c r="E65" s="302">
        <v>0.34791666666666671</v>
      </c>
      <c r="F65" s="303" t="s">
        <v>43</v>
      </c>
      <c r="G65" s="304" t="s">
        <v>44</v>
      </c>
      <c r="H65" s="317"/>
      <c r="I65" s="305" t="s">
        <v>45</v>
      </c>
      <c r="J65" s="305" t="s">
        <v>46</v>
      </c>
      <c r="K65" s="304" t="s">
        <v>56</v>
      </c>
      <c r="L65" s="304" t="s">
        <v>57</v>
      </c>
      <c r="M65" s="304" t="s">
        <v>50</v>
      </c>
      <c r="N65" s="304" t="s">
        <v>49</v>
      </c>
      <c r="O65" s="306" t="s">
        <v>50</v>
      </c>
      <c r="P65" s="304" t="s">
        <v>49</v>
      </c>
      <c r="Q65" s="305" t="s">
        <v>58</v>
      </c>
      <c r="R65" s="307" t="s">
        <v>59</v>
      </c>
      <c r="S65" s="307" t="s">
        <v>60</v>
      </c>
      <c r="T65" s="305" t="s">
        <v>76</v>
      </c>
      <c r="U65" s="308" t="s">
        <v>62</v>
      </c>
      <c r="V65" s="261"/>
      <c r="W65" s="261"/>
      <c r="X65" s="261"/>
      <c r="Y65" s="261"/>
      <c r="Z65" s="261"/>
      <c r="AA65" s="261"/>
      <c r="AB65" s="261"/>
      <c r="AC65" s="261"/>
      <c r="AD65" s="261"/>
      <c r="AE65" s="261"/>
      <c r="AF65" s="261"/>
      <c r="AG65" s="261"/>
      <c r="AH65" s="261" t="s">
        <v>21</v>
      </c>
    </row>
    <row r="66" spans="2:34" s="33" customFormat="1" ht="18" customHeight="1" x14ac:dyDescent="0.4">
      <c r="B66" s="309"/>
      <c r="C66" s="300">
        <v>46036</v>
      </c>
      <c r="D66" s="301" t="str">
        <f t="shared" si="0"/>
        <v>水</v>
      </c>
      <c r="E66" s="302">
        <v>0.36041666666666672</v>
      </c>
      <c r="F66" s="303" t="s">
        <v>43</v>
      </c>
      <c r="G66" s="304" t="s">
        <v>44</v>
      </c>
      <c r="H66" s="317"/>
      <c r="I66" s="305" t="s">
        <v>45</v>
      </c>
      <c r="J66" s="305" t="s">
        <v>46</v>
      </c>
      <c r="K66" s="304" t="s">
        <v>64</v>
      </c>
      <c r="L66" s="304" t="s">
        <v>48</v>
      </c>
      <c r="M66" s="304" t="s">
        <v>49</v>
      </c>
      <c r="N66" s="304" t="s">
        <v>49</v>
      </c>
      <c r="O66" s="306" t="s">
        <v>50</v>
      </c>
      <c r="P66" s="304" t="s">
        <v>49</v>
      </c>
      <c r="Q66" s="305" t="s">
        <v>65</v>
      </c>
      <c r="R66" s="307" t="s">
        <v>66</v>
      </c>
      <c r="S66" s="307" t="s">
        <v>60</v>
      </c>
      <c r="T66" s="305" t="s">
        <v>67</v>
      </c>
      <c r="U66" s="308">
        <v>13</v>
      </c>
      <c r="V66" s="261"/>
      <c r="W66" s="261"/>
      <c r="X66" s="261"/>
      <c r="Y66" s="261"/>
      <c r="Z66" s="261"/>
      <c r="AA66" s="261"/>
      <c r="AB66" s="261"/>
      <c r="AC66" s="261"/>
      <c r="AD66" s="261"/>
      <c r="AE66" s="261"/>
      <c r="AF66" s="261"/>
      <c r="AG66" s="261"/>
      <c r="AH66" s="261" t="s">
        <v>21</v>
      </c>
    </row>
    <row r="67" spans="2:34" s="33" customFormat="1" ht="18" customHeight="1" x14ac:dyDescent="0.4">
      <c r="B67" s="309"/>
      <c r="C67" s="300">
        <v>46036</v>
      </c>
      <c r="D67" s="301" t="str">
        <f t="shared" si="0"/>
        <v>水</v>
      </c>
      <c r="E67" s="302">
        <v>0.36180555555555549</v>
      </c>
      <c r="F67" s="303" t="s">
        <v>43</v>
      </c>
      <c r="G67" s="304" t="s">
        <v>44</v>
      </c>
      <c r="H67" s="317"/>
      <c r="I67" s="305" t="s">
        <v>45</v>
      </c>
      <c r="J67" s="305" t="s">
        <v>46</v>
      </c>
      <c r="K67" s="304" t="s">
        <v>57</v>
      </c>
      <c r="L67" s="304" t="s">
        <v>57</v>
      </c>
      <c r="M67" s="304" t="s">
        <v>50</v>
      </c>
      <c r="N67" s="306" t="s">
        <v>50</v>
      </c>
      <c r="O67" s="304" t="s">
        <v>49</v>
      </c>
      <c r="P67" s="304" t="s">
        <v>49</v>
      </c>
      <c r="Q67" s="305" t="s">
        <v>58</v>
      </c>
      <c r="R67" s="307" t="s">
        <v>52</v>
      </c>
      <c r="S67" s="307" t="s">
        <v>60</v>
      </c>
      <c r="T67" s="305" t="s">
        <v>77</v>
      </c>
      <c r="U67" s="308">
        <v>15</v>
      </c>
      <c r="V67" s="261"/>
      <c r="W67" s="261"/>
      <c r="X67" s="261"/>
      <c r="Y67" s="261"/>
      <c r="Z67" s="261"/>
      <c r="AA67" s="261"/>
      <c r="AB67" s="261"/>
      <c r="AC67" s="261"/>
      <c r="AD67" s="261"/>
      <c r="AE67" s="261"/>
      <c r="AF67" s="261"/>
      <c r="AG67" s="261"/>
      <c r="AH67" s="261" t="s">
        <v>21</v>
      </c>
    </row>
    <row r="68" spans="2:34" s="33" customFormat="1" ht="18" customHeight="1" x14ac:dyDescent="0.4">
      <c r="B68" s="309"/>
      <c r="C68" s="300">
        <v>46036</v>
      </c>
      <c r="D68" s="301" t="str">
        <f t="shared" si="0"/>
        <v>水</v>
      </c>
      <c r="E68" s="302">
        <v>0.34861111111111109</v>
      </c>
      <c r="F68" s="303" t="s">
        <v>43</v>
      </c>
      <c r="G68" s="304" t="s">
        <v>44</v>
      </c>
      <c r="H68" s="317"/>
      <c r="I68" s="305" t="s">
        <v>45</v>
      </c>
      <c r="J68" s="305" t="s">
        <v>46</v>
      </c>
      <c r="K68" s="304" t="s">
        <v>56</v>
      </c>
      <c r="L68" s="304" t="s">
        <v>57</v>
      </c>
      <c r="M68" s="304" t="s">
        <v>50</v>
      </c>
      <c r="N68" s="304" t="s">
        <v>49</v>
      </c>
      <c r="O68" s="306" t="s">
        <v>50</v>
      </c>
      <c r="P68" s="304" t="s">
        <v>49</v>
      </c>
      <c r="Q68" s="305" t="s">
        <v>58</v>
      </c>
      <c r="R68" s="307" t="s">
        <v>59</v>
      </c>
      <c r="S68" s="307" t="s">
        <v>60</v>
      </c>
      <c r="T68" s="305" t="s">
        <v>61</v>
      </c>
      <c r="U68" s="308" t="s">
        <v>62</v>
      </c>
      <c r="V68" s="261"/>
      <c r="W68" s="261"/>
      <c r="X68" s="261"/>
      <c r="Y68" s="261"/>
      <c r="Z68" s="261"/>
      <c r="AA68" s="261"/>
      <c r="AB68" s="261"/>
      <c r="AC68" s="261"/>
      <c r="AD68" s="261"/>
      <c r="AE68" s="261"/>
      <c r="AF68" s="261"/>
      <c r="AG68" s="261"/>
      <c r="AH68" s="261" t="s">
        <v>21</v>
      </c>
    </row>
    <row r="69" spans="2:34" s="33" customFormat="1" ht="18" customHeight="1" x14ac:dyDescent="0.4">
      <c r="B69" s="309"/>
      <c r="C69" s="300">
        <v>46036</v>
      </c>
      <c r="D69" s="301" t="str">
        <f t="shared" si="0"/>
        <v>水</v>
      </c>
      <c r="E69" s="302">
        <v>0.34861111111111109</v>
      </c>
      <c r="F69" s="303" t="s">
        <v>43</v>
      </c>
      <c r="G69" s="304" t="s">
        <v>44</v>
      </c>
      <c r="H69" s="317"/>
      <c r="I69" s="305" t="s">
        <v>45</v>
      </c>
      <c r="J69" s="305" t="s">
        <v>46</v>
      </c>
      <c r="K69" s="304" t="s">
        <v>56</v>
      </c>
      <c r="L69" s="304" t="s">
        <v>57</v>
      </c>
      <c r="M69" s="304" t="s">
        <v>50</v>
      </c>
      <c r="N69" s="304" t="s">
        <v>49</v>
      </c>
      <c r="O69" s="306" t="s">
        <v>50</v>
      </c>
      <c r="P69" s="304" t="s">
        <v>49</v>
      </c>
      <c r="Q69" s="305" t="s">
        <v>58</v>
      </c>
      <c r="R69" s="307" t="s">
        <v>59</v>
      </c>
      <c r="S69" s="307" t="s">
        <v>60</v>
      </c>
      <c r="T69" s="305" t="s">
        <v>61</v>
      </c>
      <c r="U69" s="308" t="s">
        <v>62</v>
      </c>
      <c r="V69" s="261"/>
      <c r="W69" s="261"/>
      <c r="X69" s="261"/>
      <c r="Y69" s="261"/>
      <c r="Z69" s="261"/>
      <c r="AA69" s="261"/>
      <c r="AB69" s="261"/>
      <c r="AC69" s="261"/>
      <c r="AD69" s="261"/>
      <c r="AE69" s="261"/>
      <c r="AF69" s="261"/>
      <c r="AG69" s="261"/>
      <c r="AH69" s="261" t="s">
        <v>21</v>
      </c>
    </row>
    <row r="70" spans="2:34" s="33" customFormat="1" ht="18" customHeight="1" x14ac:dyDescent="0.4">
      <c r="B70" s="309"/>
      <c r="C70" s="300">
        <v>46036</v>
      </c>
      <c r="D70" s="301" t="str">
        <f t="shared" si="0"/>
        <v>水</v>
      </c>
      <c r="E70" s="302">
        <v>0.40069444444444452</v>
      </c>
      <c r="F70" s="303" t="s">
        <v>43</v>
      </c>
      <c r="G70" s="304" t="s">
        <v>44</v>
      </c>
      <c r="H70" s="317"/>
      <c r="I70" s="305" t="s">
        <v>45</v>
      </c>
      <c r="J70" s="305" t="s">
        <v>46</v>
      </c>
      <c r="K70" s="304" t="s">
        <v>64</v>
      </c>
      <c r="L70" s="304" t="s">
        <v>48</v>
      </c>
      <c r="M70" s="304" t="s">
        <v>49</v>
      </c>
      <c r="N70" s="304" t="s">
        <v>49</v>
      </c>
      <c r="O70" s="306" t="s">
        <v>50</v>
      </c>
      <c r="P70" s="304" t="s">
        <v>49</v>
      </c>
      <c r="Q70" s="305" t="s">
        <v>65</v>
      </c>
      <c r="R70" s="307" t="s">
        <v>66</v>
      </c>
      <c r="S70" s="307" t="s">
        <v>60</v>
      </c>
      <c r="T70" s="305" t="s">
        <v>75</v>
      </c>
      <c r="U70" s="308">
        <v>13</v>
      </c>
      <c r="V70" s="261"/>
      <c r="W70" s="261"/>
      <c r="X70" s="261"/>
      <c r="Y70" s="261"/>
      <c r="Z70" s="261"/>
      <c r="AA70" s="261"/>
      <c r="AB70" s="261"/>
      <c r="AC70" s="261"/>
      <c r="AD70" s="261"/>
      <c r="AE70" s="261"/>
      <c r="AF70" s="261"/>
      <c r="AG70" s="261"/>
      <c r="AH70" s="261" t="s">
        <v>21</v>
      </c>
    </row>
    <row r="71" spans="2:34" s="33" customFormat="1" ht="18" customHeight="1" x14ac:dyDescent="0.4">
      <c r="B71" s="309"/>
      <c r="C71" s="300">
        <v>46036</v>
      </c>
      <c r="D71" s="301" t="str">
        <f t="shared" si="0"/>
        <v>水</v>
      </c>
      <c r="E71" s="302">
        <v>0.40486111111111112</v>
      </c>
      <c r="F71" s="303" t="s">
        <v>43</v>
      </c>
      <c r="G71" s="304" t="s">
        <v>44</v>
      </c>
      <c r="H71" s="317"/>
      <c r="I71" s="305" t="s">
        <v>45</v>
      </c>
      <c r="J71" s="305" t="s">
        <v>46</v>
      </c>
      <c r="K71" s="304" t="s">
        <v>57</v>
      </c>
      <c r="L71" s="304" t="s">
        <v>57</v>
      </c>
      <c r="M71" s="304" t="s">
        <v>50</v>
      </c>
      <c r="N71" s="306" t="s">
        <v>50</v>
      </c>
      <c r="O71" s="304" t="s">
        <v>49</v>
      </c>
      <c r="P71" s="304" t="s">
        <v>49</v>
      </c>
      <c r="Q71" s="305" t="s">
        <v>58</v>
      </c>
      <c r="R71" s="307" t="s">
        <v>66</v>
      </c>
      <c r="S71" s="307" t="s">
        <v>60</v>
      </c>
      <c r="T71" s="305" t="s">
        <v>73</v>
      </c>
      <c r="U71" s="308">
        <v>18</v>
      </c>
      <c r="V71" s="261"/>
      <c r="W71" s="261"/>
      <c r="X71" s="261"/>
      <c r="Y71" s="261"/>
      <c r="Z71" s="261"/>
      <c r="AA71" s="261"/>
      <c r="AB71" s="261"/>
      <c r="AC71" s="261"/>
      <c r="AD71" s="261"/>
      <c r="AE71" s="261"/>
      <c r="AF71" s="261"/>
      <c r="AG71" s="261"/>
      <c r="AH71" s="261" t="s">
        <v>21</v>
      </c>
    </row>
    <row r="72" spans="2:34" s="33" customFormat="1" ht="18" customHeight="1" x14ac:dyDescent="0.4">
      <c r="B72" s="309"/>
      <c r="C72" s="300">
        <v>46036</v>
      </c>
      <c r="D72" s="301" t="str">
        <f t="shared" si="0"/>
        <v>水</v>
      </c>
      <c r="E72" s="302">
        <v>0.39444444444444438</v>
      </c>
      <c r="F72" s="303" t="s">
        <v>43</v>
      </c>
      <c r="G72" s="304" t="s">
        <v>44</v>
      </c>
      <c r="H72" s="317"/>
      <c r="I72" s="305" t="s">
        <v>45</v>
      </c>
      <c r="J72" s="305" t="s">
        <v>46</v>
      </c>
      <c r="K72" s="304" t="s">
        <v>56</v>
      </c>
      <c r="L72" s="304" t="s">
        <v>57</v>
      </c>
      <c r="M72" s="304" t="s">
        <v>50</v>
      </c>
      <c r="N72" s="304" t="s">
        <v>49</v>
      </c>
      <c r="O72" s="306" t="s">
        <v>50</v>
      </c>
      <c r="P72" s="304" t="s">
        <v>49</v>
      </c>
      <c r="Q72" s="305" t="s">
        <v>58</v>
      </c>
      <c r="R72" s="307" t="s">
        <v>59</v>
      </c>
      <c r="S72" s="307" t="s">
        <v>60</v>
      </c>
      <c r="T72" s="305" t="s">
        <v>61</v>
      </c>
      <c r="U72" s="308" t="s">
        <v>62</v>
      </c>
      <c r="V72" s="261"/>
      <c r="W72" s="261"/>
      <c r="X72" s="261"/>
      <c r="Y72" s="261"/>
      <c r="Z72" s="261"/>
      <c r="AA72" s="261"/>
      <c r="AB72" s="261"/>
      <c r="AC72" s="261"/>
      <c r="AD72" s="261"/>
      <c r="AE72" s="261"/>
      <c r="AF72" s="261"/>
      <c r="AG72" s="261"/>
      <c r="AH72" s="261" t="s">
        <v>21</v>
      </c>
    </row>
    <row r="73" spans="2:34" s="33" customFormat="1" ht="18" customHeight="1" x14ac:dyDescent="0.4">
      <c r="B73" s="309"/>
      <c r="C73" s="300">
        <v>46036</v>
      </c>
      <c r="D73" s="301" t="str">
        <f t="shared" si="0"/>
        <v>水</v>
      </c>
      <c r="E73" s="302">
        <v>0.42916666666666659</v>
      </c>
      <c r="F73" s="303" t="s">
        <v>43</v>
      </c>
      <c r="G73" s="304" t="s">
        <v>44</v>
      </c>
      <c r="H73" s="317"/>
      <c r="I73" s="305" t="s">
        <v>45</v>
      </c>
      <c r="J73" s="305" t="s">
        <v>46</v>
      </c>
      <c r="K73" s="304" t="s">
        <v>64</v>
      </c>
      <c r="L73" s="304" t="s">
        <v>48</v>
      </c>
      <c r="M73" s="304" t="s">
        <v>49</v>
      </c>
      <c r="N73" s="304" t="s">
        <v>49</v>
      </c>
      <c r="O73" s="306" t="s">
        <v>50</v>
      </c>
      <c r="P73" s="304" t="s">
        <v>49</v>
      </c>
      <c r="Q73" s="305" t="s">
        <v>65</v>
      </c>
      <c r="R73" s="307" t="s">
        <v>59</v>
      </c>
      <c r="S73" s="307" t="s">
        <v>60</v>
      </c>
      <c r="T73" s="305" t="s">
        <v>78</v>
      </c>
      <c r="U73" s="308">
        <v>13</v>
      </c>
      <c r="V73" s="261"/>
      <c r="W73" s="261"/>
      <c r="X73" s="261"/>
      <c r="Y73" s="261"/>
      <c r="Z73" s="261"/>
      <c r="AA73" s="261"/>
      <c r="AB73" s="261"/>
      <c r="AC73" s="261"/>
      <c r="AD73" s="261"/>
      <c r="AE73" s="261"/>
      <c r="AF73" s="261"/>
      <c r="AG73" s="261"/>
      <c r="AH73" s="261" t="s">
        <v>21</v>
      </c>
    </row>
    <row r="74" spans="2:34" s="33" customFormat="1" ht="18" customHeight="1" x14ac:dyDescent="0.4">
      <c r="B74" s="309"/>
      <c r="C74" s="300">
        <v>46036</v>
      </c>
      <c r="D74" s="301" t="str">
        <f t="shared" si="0"/>
        <v>水</v>
      </c>
      <c r="E74" s="302">
        <v>0.44444444444444442</v>
      </c>
      <c r="F74" s="303" t="s">
        <v>43</v>
      </c>
      <c r="G74" s="304" t="s">
        <v>44</v>
      </c>
      <c r="H74" s="317"/>
      <c r="I74" s="305" t="s">
        <v>45</v>
      </c>
      <c r="J74" s="305" t="s">
        <v>46</v>
      </c>
      <c r="K74" s="304" t="s">
        <v>56</v>
      </c>
      <c r="L74" s="304" t="s">
        <v>57</v>
      </c>
      <c r="M74" s="304" t="s">
        <v>50</v>
      </c>
      <c r="N74" s="304" t="s">
        <v>49</v>
      </c>
      <c r="O74" s="306" t="s">
        <v>50</v>
      </c>
      <c r="P74" s="304" t="s">
        <v>49</v>
      </c>
      <c r="Q74" s="305" t="s">
        <v>58</v>
      </c>
      <c r="R74" s="307" t="s">
        <v>59</v>
      </c>
      <c r="S74" s="307" t="s">
        <v>60</v>
      </c>
      <c r="T74" s="305" t="s">
        <v>61</v>
      </c>
      <c r="U74" s="308" t="s">
        <v>62</v>
      </c>
      <c r="V74" s="261"/>
      <c r="W74" s="261"/>
      <c r="X74" s="261"/>
      <c r="Y74" s="261"/>
      <c r="Z74" s="261"/>
      <c r="AA74" s="261"/>
      <c r="AB74" s="261"/>
      <c r="AC74" s="261"/>
      <c r="AD74" s="261"/>
      <c r="AE74" s="261"/>
      <c r="AF74" s="261"/>
      <c r="AG74" s="261"/>
      <c r="AH74" s="261" t="s">
        <v>21</v>
      </c>
    </row>
    <row r="75" spans="2:34" s="33" customFormat="1" ht="18" customHeight="1" x14ac:dyDescent="0.4">
      <c r="B75" s="309"/>
      <c r="C75" s="300">
        <v>46036</v>
      </c>
      <c r="D75" s="301" t="str">
        <f t="shared" si="0"/>
        <v>水</v>
      </c>
      <c r="E75" s="302">
        <v>0.44444444444444442</v>
      </c>
      <c r="F75" s="303" t="s">
        <v>43</v>
      </c>
      <c r="G75" s="304" t="s">
        <v>44</v>
      </c>
      <c r="H75" s="317"/>
      <c r="I75" s="305" t="s">
        <v>45</v>
      </c>
      <c r="J75" s="305" t="s">
        <v>46</v>
      </c>
      <c r="K75" s="304" t="s">
        <v>47</v>
      </c>
      <c r="L75" s="304" t="s">
        <v>57</v>
      </c>
      <c r="M75" s="304" t="s">
        <v>50</v>
      </c>
      <c r="N75" s="304" t="s">
        <v>49</v>
      </c>
      <c r="O75" s="306" t="s">
        <v>50</v>
      </c>
      <c r="P75" s="304" t="s">
        <v>49</v>
      </c>
      <c r="Q75" s="305" t="s">
        <v>58</v>
      </c>
      <c r="R75" s="307" t="s">
        <v>59</v>
      </c>
      <c r="S75" s="307" t="s">
        <v>60</v>
      </c>
      <c r="T75" s="305" t="s">
        <v>78</v>
      </c>
      <c r="U75" s="308">
        <v>5</v>
      </c>
      <c r="V75" s="261"/>
      <c r="W75" s="261"/>
      <c r="X75" s="261"/>
      <c r="Y75" s="261"/>
      <c r="Z75" s="261"/>
      <c r="AA75" s="261"/>
      <c r="AB75" s="261"/>
      <c r="AC75" s="261"/>
      <c r="AD75" s="261"/>
      <c r="AE75" s="261"/>
      <c r="AF75" s="261"/>
      <c r="AG75" s="261"/>
      <c r="AH75" s="261" t="s">
        <v>21</v>
      </c>
    </row>
    <row r="76" spans="2:34" s="33" customFormat="1" ht="18" customHeight="1" x14ac:dyDescent="0.4">
      <c r="B76" s="309"/>
      <c r="C76" s="300">
        <v>46036</v>
      </c>
      <c r="D76" s="301" t="str">
        <f t="shared" ref="D76:D139" si="1">IF($C76 &lt;&gt; "", IF(ISERROR(MATCH(C76, 祝日, 0)), TEXT($C76, "aaa"), "祝日"), "")</f>
        <v>水</v>
      </c>
      <c r="E76" s="302">
        <v>0.4513888888888889</v>
      </c>
      <c r="F76" s="303" t="s">
        <v>43</v>
      </c>
      <c r="G76" s="304" t="s">
        <v>44</v>
      </c>
      <c r="H76" s="317"/>
      <c r="I76" s="305" t="s">
        <v>45</v>
      </c>
      <c r="J76" s="305" t="s">
        <v>46</v>
      </c>
      <c r="K76" s="304" t="s">
        <v>57</v>
      </c>
      <c r="L76" s="304" t="s">
        <v>57</v>
      </c>
      <c r="M76" s="304" t="s">
        <v>50</v>
      </c>
      <c r="N76" s="306" t="s">
        <v>50</v>
      </c>
      <c r="O76" s="304" t="s">
        <v>49</v>
      </c>
      <c r="P76" s="304" t="s">
        <v>49</v>
      </c>
      <c r="Q76" s="305" t="s">
        <v>58</v>
      </c>
      <c r="R76" s="307" t="s">
        <v>52</v>
      </c>
      <c r="S76" s="307" t="s">
        <v>60</v>
      </c>
      <c r="T76" s="305" t="s">
        <v>73</v>
      </c>
      <c r="U76" s="308">
        <v>14</v>
      </c>
      <c r="V76" s="261"/>
      <c r="W76" s="261"/>
      <c r="X76" s="261"/>
      <c r="Y76" s="261"/>
      <c r="Z76" s="261"/>
      <c r="AA76" s="261"/>
      <c r="AB76" s="261"/>
      <c r="AC76" s="261"/>
      <c r="AD76" s="261"/>
      <c r="AE76" s="261"/>
      <c r="AF76" s="261"/>
      <c r="AG76" s="261"/>
      <c r="AH76" s="261" t="s">
        <v>21</v>
      </c>
    </row>
    <row r="77" spans="2:34" s="33" customFormat="1" ht="18" customHeight="1" x14ac:dyDescent="0.4">
      <c r="B77" s="309"/>
      <c r="C77" s="300">
        <v>46036</v>
      </c>
      <c r="D77" s="301" t="str">
        <f t="shared" si="1"/>
        <v>水</v>
      </c>
      <c r="E77" s="302">
        <v>0.45902777777777781</v>
      </c>
      <c r="F77" s="303" t="s">
        <v>43</v>
      </c>
      <c r="G77" s="304" t="s">
        <v>44</v>
      </c>
      <c r="H77" s="317"/>
      <c r="I77" s="305" t="s">
        <v>45</v>
      </c>
      <c r="J77" s="305" t="s">
        <v>46</v>
      </c>
      <c r="K77" s="304" t="s">
        <v>64</v>
      </c>
      <c r="L77" s="304" t="s">
        <v>48</v>
      </c>
      <c r="M77" s="304" t="s">
        <v>49</v>
      </c>
      <c r="N77" s="304" t="s">
        <v>49</v>
      </c>
      <c r="O77" s="306" t="s">
        <v>50</v>
      </c>
      <c r="P77" s="304" t="s">
        <v>49</v>
      </c>
      <c r="Q77" s="305" t="s">
        <v>65</v>
      </c>
      <c r="R77" s="307" t="s">
        <v>59</v>
      </c>
      <c r="S77" s="307" t="s">
        <v>60</v>
      </c>
      <c r="T77" s="305" t="s">
        <v>74</v>
      </c>
      <c r="U77" s="308">
        <v>8</v>
      </c>
      <c r="V77" s="261"/>
      <c r="W77" s="261"/>
      <c r="X77" s="261"/>
      <c r="Y77" s="261"/>
      <c r="Z77" s="261"/>
      <c r="AA77" s="261"/>
      <c r="AB77" s="261"/>
      <c r="AC77" s="261"/>
      <c r="AD77" s="261"/>
      <c r="AE77" s="261"/>
      <c r="AF77" s="261"/>
      <c r="AG77" s="261"/>
      <c r="AH77" s="261" t="s">
        <v>21</v>
      </c>
    </row>
    <row r="78" spans="2:34" s="33" customFormat="1" ht="18" customHeight="1" x14ac:dyDescent="0.4">
      <c r="B78" s="309"/>
      <c r="C78" s="300">
        <v>46036</v>
      </c>
      <c r="D78" s="301" t="str">
        <f t="shared" si="1"/>
        <v>水</v>
      </c>
      <c r="E78" s="302">
        <v>0.46527777777777779</v>
      </c>
      <c r="F78" s="303" t="s">
        <v>43</v>
      </c>
      <c r="G78" s="304" t="s">
        <v>44</v>
      </c>
      <c r="H78" s="317"/>
      <c r="I78" s="305" t="s">
        <v>45</v>
      </c>
      <c r="J78" s="305" t="s">
        <v>46</v>
      </c>
      <c r="K78" s="304" t="s">
        <v>47</v>
      </c>
      <c r="L78" s="304" t="s">
        <v>57</v>
      </c>
      <c r="M78" s="304" t="s">
        <v>50</v>
      </c>
      <c r="N78" s="304" t="s">
        <v>49</v>
      </c>
      <c r="O78" s="306" t="s">
        <v>50</v>
      </c>
      <c r="P78" s="304" t="s">
        <v>49</v>
      </c>
      <c r="Q78" s="305" t="s">
        <v>58</v>
      </c>
      <c r="R78" s="307" t="s">
        <v>59</v>
      </c>
      <c r="S78" s="307" t="s">
        <v>60</v>
      </c>
      <c r="T78" s="305" t="s">
        <v>79</v>
      </c>
      <c r="U78" s="308">
        <v>5</v>
      </c>
      <c r="V78" s="261"/>
      <c r="W78" s="261"/>
      <c r="X78" s="261"/>
      <c r="Y78" s="261"/>
      <c r="Z78" s="261"/>
      <c r="AA78" s="261"/>
      <c r="AB78" s="261"/>
      <c r="AC78" s="261"/>
      <c r="AD78" s="261"/>
      <c r="AE78" s="261"/>
      <c r="AF78" s="261"/>
      <c r="AG78" s="261"/>
      <c r="AH78" s="261" t="s">
        <v>21</v>
      </c>
    </row>
    <row r="79" spans="2:34" s="33" customFormat="1" ht="18" customHeight="1" x14ac:dyDescent="0.4">
      <c r="B79" s="309"/>
      <c r="C79" s="300">
        <v>46036</v>
      </c>
      <c r="D79" s="301" t="str">
        <f t="shared" si="1"/>
        <v>水</v>
      </c>
      <c r="E79" s="302">
        <v>0.46597222222222218</v>
      </c>
      <c r="F79" s="303" t="s">
        <v>43</v>
      </c>
      <c r="G79" s="304" t="s">
        <v>44</v>
      </c>
      <c r="H79" s="317"/>
      <c r="I79" s="305" t="s">
        <v>45</v>
      </c>
      <c r="J79" s="305" t="s">
        <v>46</v>
      </c>
      <c r="K79" s="304" t="s">
        <v>47</v>
      </c>
      <c r="L79" s="304" t="s">
        <v>57</v>
      </c>
      <c r="M79" s="304" t="s">
        <v>50</v>
      </c>
      <c r="N79" s="304" t="s">
        <v>49</v>
      </c>
      <c r="O79" s="306" t="s">
        <v>50</v>
      </c>
      <c r="P79" s="304" t="s">
        <v>49</v>
      </c>
      <c r="Q79" s="305" t="s">
        <v>58</v>
      </c>
      <c r="R79" s="307" t="s">
        <v>59</v>
      </c>
      <c r="S79" s="307" t="s">
        <v>60</v>
      </c>
      <c r="T79" s="305" t="s">
        <v>61</v>
      </c>
      <c r="U79" s="308" t="s">
        <v>62</v>
      </c>
      <c r="V79" s="261"/>
      <c r="W79" s="261"/>
      <c r="X79" s="261"/>
      <c r="Y79" s="261"/>
      <c r="Z79" s="261"/>
      <c r="AA79" s="261"/>
      <c r="AB79" s="261"/>
      <c r="AC79" s="261"/>
      <c r="AD79" s="261"/>
      <c r="AE79" s="261"/>
      <c r="AF79" s="261"/>
      <c r="AG79" s="261"/>
      <c r="AH79" s="261" t="s">
        <v>21</v>
      </c>
    </row>
    <row r="80" spans="2:34" s="33" customFormat="1" ht="18" customHeight="1" x14ac:dyDescent="0.4">
      <c r="B80" s="309"/>
      <c r="C80" s="300">
        <v>46036</v>
      </c>
      <c r="D80" s="301" t="str">
        <f t="shared" si="1"/>
        <v>水</v>
      </c>
      <c r="E80" s="302">
        <v>0.4597222222222222</v>
      </c>
      <c r="F80" s="303" t="s">
        <v>43</v>
      </c>
      <c r="G80" s="304" t="s">
        <v>44</v>
      </c>
      <c r="H80" s="317"/>
      <c r="I80" s="305" t="s">
        <v>45</v>
      </c>
      <c r="J80" s="305" t="s">
        <v>46</v>
      </c>
      <c r="K80" s="304" t="s">
        <v>47</v>
      </c>
      <c r="L80" s="304" t="s">
        <v>57</v>
      </c>
      <c r="M80" s="304" t="s">
        <v>50</v>
      </c>
      <c r="N80" s="304" t="s">
        <v>49</v>
      </c>
      <c r="O80" s="306" t="s">
        <v>50</v>
      </c>
      <c r="P80" s="304" t="s">
        <v>49</v>
      </c>
      <c r="Q80" s="305" t="s">
        <v>58</v>
      </c>
      <c r="R80" s="307" t="s">
        <v>59</v>
      </c>
      <c r="S80" s="307" t="s">
        <v>60</v>
      </c>
      <c r="T80" s="305" t="s">
        <v>78</v>
      </c>
      <c r="U80" s="308">
        <v>1</v>
      </c>
      <c r="V80" s="261"/>
      <c r="W80" s="261"/>
      <c r="X80" s="261"/>
      <c r="Y80" s="261"/>
      <c r="Z80" s="261"/>
      <c r="AA80" s="261"/>
      <c r="AB80" s="261"/>
      <c r="AC80" s="261"/>
      <c r="AD80" s="261"/>
      <c r="AE80" s="261"/>
      <c r="AF80" s="261"/>
      <c r="AG80" s="261"/>
      <c r="AH80" s="261" t="s">
        <v>21</v>
      </c>
    </row>
    <row r="81" spans="2:34" s="33" customFormat="1" ht="18" customHeight="1" x14ac:dyDescent="0.4">
      <c r="B81" s="309"/>
      <c r="C81" s="300">
        <v>46036</v>
      </c>
      <c r="D81" s="301" t="str">
        <f t="shared" si="1"/>
        <v>水</v>
      </c>
      <c r="E81" s="302">
        <v>0.48472222222222222</v>
      </c>
      <c r="F81" s="303" t="s">
        <v>43</v>
      </c>
      <c r="G81" s="304" t="s">
        <v>44</v>
      </c>
      <c r="H81" s="317"/>
      <c r="I81" s="305" t="s">
        <v>45</v>
      </c>
      <c r="J81" s="305" t="s">
        <v>46</v>
      </c>
      <c r="K81" s="304" t="s">
        <v>56</v>
      </c>
      <c r="L81" s="304" t="s">
        <v>57</v>
      </c>
      <c r="M81" s="304" t="s">
        <v>50</v>
      </c>
      <c r="N81" s="304" t="s">
        <v>49</v>
      </c>
      <c r="O81" s="306" t="s">
        <v>50</v>
      </c>
      <c r="P81" s="304" t="s">
        <v>49</v>
      </c>
      <c r="Q81" s="305" t="s">
        <v>58</v>
      </c>
      <c r="R81" s="307" t="s">
        <v>59</v>
      </c>
      <c r="S81" s="307" t="s">
        <v>60</v>
      </c>
      <c r="T81" s="305" t="s">
        <v>61</v>
      </c>
      <c r="U81" s="308" t="s">
        <v>62</v>
      </c>
      <c r="V81" s="261"/>
      <c r="W81" s="261"/>
      <c r="X81" s="261"/>
      <c r="Y81" s="261"/>
      <c r="Z81" s="261"/>
      <c r="AA81" s="261"/>
      <c r="AB81" s="261"/>
      <c r="AC81" s="261"/>
      <c r="AD81" s="261"/>
      <c r="AE81" s="261"/>
      <c r="AF81" s="261"/>
      <c r="AG81" s="261"/>
      <c r="AH81" s="261" t="s">
        <v>21</v>
      </c>
    </row>
    <row r="82" spans="2:34" s="33" customFormat="1" ht="18" customHeight="1" x14ac:dyDescent="0.4">
      <c r="B82" s="309"/>
      <c r="C82" s="300">
        <v>46036</v>
      </c>
      <c r="D82" s="301" t="str">
        <f t="shared" si="1"/>
        <v>水</v>
      </c>
      <c r="E82" s="302">
        <v>0.62083333333333335</v>
      </c>
      <c r="F82" s="303" t="s">
        <v>43</v>
      </c>
      <c r="G82" s="304" t="s">
        <v>44</v>
      </c>
      <c r="H82" s="317"/>
      <c r="I82" s="305" t="s">
        <v>45</v>
      </c>
      <c r="J82" s="305" t="s">
        <v>46</v>
      </c>
      <c r="K82" s="304" t="s">
        <v>56</v>
      </c>
      <c r="L82" s="304" t="s">
        <v>57</v>
      </c>
      <c r="M82" s="304" t="s">
        <v>50</v>
      </c>
      <c r="N82" s="304" t="s">
        <v>49</v>
      </c>
      <c r="O82" s="306" t="s">
        <v>50</v>
      </c>
      <c r="P82" s="304" t="s">
        <v>49</v>
      </c>
      <c r="Q82" s="305" t="s">
        <v>58</v>
      </c>
      <c r="R82" s="307" t="s">
        <v>59</v>
      </c>
      <c r="S82" s="307" t="s">
        <v>60</v>
      </c>
      <c r="T82" s="305" t="s">
        <v>61</v>
      </c>
      <c r="U82" s="308" t="s">
        <v>62</v>
      </c>
      <c r="V82" s="261"/>
      <c r="W82" s="261"/>
      <c r="X82" s="261"/>
      <c r="Y82" s="261"/>
      <c r="Z82" s="261"/>
      <c r="AA82" s="261"/>
      <c r="AB82" s="261"/>
      <c r="AC82" s="261"/>
      <c r="AD82" s="261"/>
      <c r="AE82" s="261"/>
      <c r="AF82" s="261"/>
      <c r="AG82" s="261"/>
      <c r="AH82" s="261" t="s">
        <v>21</v>
      </c>
    </row>
    <row r="83" spans="2:34" s="33" customFormat="1" ht="18" customHeight="1" x14ac:dyDescent="0.4">
      <c r="B83" s="309"/>
      <c r="C83" s="300">
        <v>46036</v>
      </c>
      <c r="D83" s="301" t="str">
        <f t="shared" si="1"/>
        <v>水</v>
      </c>
      <c r="E83" s="302">
        <v>0.64375000000000004</v>
      </c>
      <c r="F83" s="303" t="s">
        <v>43</v>
      </c>
      <c r="G83" s="304" t="s">
        <v>44</v>
      </c>
      <c r="H83" s="317"/>
      <c r="I83" s="305" t="s">
        <v>45</v>
      </c>
      <c r="J83" s="305" t="s">
        <v>46</v>
      </c>
      <c r="K83" s="304" t="s">
        <v>56</v>
      </c>
      <c r="L83" s="304" t="s">
        <v>57</v>
      </c>
      <c r="M83" s="304" t="s">
        <v>50</v>
      </c>
      <c r="N83" s="304" t="s">
        <v>49</v>
      </c>
      <c r="O83" s="306" t="s">
        <v>50</v>
      </c>
      <c r="P83" s="304" t="s">
        <v>49</v>
      </c>
      <c r="Q83" s="305" t="s">
        <v>58</v>
      </c>
      <c r="R83" s="307" t="s">
        <v>59</v>
      </c>
      <c r="S83" s="307" t="s">
        <v>60</v>
      </c>
      <c r="T83" s="305" t="s">
        <v>61</v>
      </c>
      <c r="U83" s="308" t="s">
        <v>62</v>
      </c>
      <c r="V83" s="261"/>
      <c r="W83" s="261"/>
      <c r="X83" s="261"/>
      <c r="Y83" s="261"/>
      <c r="Z83" s="261"/>
      <c r="AA83" s="261"/>
      <c r="AB83" s="261"/>
      <c r="AC83" s="261"/>
      <c r="AD83" s="261"/>
      <c r="AE83" s="261"/>
      <c r="AF83" s="261"/>
      <c r="AG83" s="261"/>
      <c r="AH83" s="261" t="s">
        <v>21</v>
      </c>
    </row>
    <row r="84" spans="2:34" s="33" customFormat="1" ht="18" customHeight="1" x14ac:dyDescent="0.4">
      <c r="B84" s="309"/>
      <c r="C84" s="300">
        <v>46036</v>
      </c>
      <c r="D84" s="301" t="str">
        <f t="shared" si="1"/>
        <v>水</v>
      </c>
      <c r="E84" s="302">
        <v>0.67500000000000004</v>
      </c>
      <c r="F84" s="303" t="s">
        <v>43</v>
      </c>
      <c r="G84" s="304" t="s">
        <v>44</v>
      </c>
      <c r="H84" s="317"/>
      <c r="I84" s="305" t="s">
        <v>45</v>
      </c>
      <c r="J84" s="305" t="s">
        <v>46</v>
      </c>
      <c r="K84" s="304" t="s">
        <v>56</v>
      </c>
      <c r="L84" s="304" t="s">
        <v>57</v>
      </c>
      <c r="M84" s="304" t="s">
        <v>50</v>
      </c>
      <c r="N84" s="304" t="s">
        <v>49</v>
      </c>
      <c r="O84" s="306" t="s">
        <v>50</v>
      </c>
      <c r="P84" s="304" t="s">
        <v>49</v>
      </c>
      <c r="Q84" s="305" t="s">
        <v>58</v>
      </c>
      <c r="R84" s="307" t="s">
        <v>59</v>
      </c>
      <c r="S84" s="307" t="s">
        <v>60</v>
      </c>
      <c r="T84" s="305" t="s">
        <v>61</v>
      </c>
      <c r="U84" s="308" t="s">
        <v>62</v>
      </c>
      <c r="V84" s="261"/>
      <c r="W84" s="261"/>
      <c r="X84" s="261"/>
      <c r="Y84" s="261"/>
      <c r="Z84" s="261"/>
      <c r="AA84" s="261"/>
      <c r="AB84" s="261"/>
      <c r="AC84" s="261"/>
      <c r="AD84" s="261"/>
      <c r="AE84" s="261"/>
      <c r="AF84" s="261"/>
      <c r="AG84" s="261"/>
      <c r="AH84" s="261" t="s">
        <v>21</v>
      </c>
    </row>
    <row r="85" spans="2:34" s="33" customFormat="1" ht="18" customHeight="1" x14ac:dyDescent="0.4">
      <c r="B85" s="309"/>
      <c r="C85" s="300">
        <v>46036</v>
      </c>
      <c r="D85" s="301" t="str">
        <f t="shared" si="1"/>
        <v>水</v>
      </c>
      <c r="E85" s="302">
        <v>0.69444444444444442</v>
      </c>
      <c r="F85" s="303" t="s">
        <v>43</v>
      </c>
      <c r="G85" s="304" t="s">
        <v>44</v>
      </c>
      <c r="H85" s="317"/>
      <c r="I85" s="305" t="s">
        <v>45</v>
      </c>
      <c r="J85" s="305" t="s">
        <v>46</v>
      </c>
      <c r="K85" s="304" t="s">
        <v>56</v>
      </c>
      <c r="L85" s="304" t="s">
        <v>57</v>
      </c>
      <c r="M85" s="304" t="s">
        <v>50</v>
      </c>
      <c r="N85" s="304" t="s">
        <v>49</v>
      </c>
      <c r="O85" s="306" t="s">
        <v>50</v>
      </c>
      <c r="P85" s="304" t="s">
        <v>49</v>
      </c>
      <c r="Q85" s="305" t="s">
        <v>58</v>
      </c>
      <c r="R85" s="307" t="s">
        <v>59</v>
      </c>
      <c r="S85" s="307" t="s">
        <v>60</v>
      </c>
      <c r="T85" s="305" t="s">
        <v>61</v>
      </c>
      <c r="U85" s="308" t="s">
        <v>62</v>
      </c>
      <c r="V85" s="261"/>
      <c r="W85" s="261"/>
      <c r="X85" s="261"/>
      <c r="Y85" s="261"/>
      <c r="Z85" s="261"/>
      <c r="AA85" s="261"/>
      <c r="AB85" s="261"/>
      <c r="AC85" s="261"/>
      <c r="AD85" s="261"/>
      <c r="AE85" s="261"/>
      <c r="AF85" s="261"/>
      <c r="AG85" s="261"/>
      <c r="AH85" s="261" t="s">
        <v>21</v>
      </c>
    </row>
    <row r="86" spans="2:34" s="33" customFormat="1" ht="18" customHeight="1" x14ac:dyDescent="0.4">
      <c r="B86" s="309"/>
      <c r="C86" s="300">
        <v>46036</v>
      </c>
      <c r="D86" s="301" t="str">
        <f t="shared" si="1"/>
        <v>水</v>
      </c>
      <c r="E86" s="302">
        <v>0.73541666666666672</v>
      </c>
      <c r="F86" s="303" t="s">
        <v>43</v>
      </c>
      <c r="G86" s="304" t="s">
        <v>44</v>
      </c>
      <c r="H86" s="317"/>
      <c r="I86" s="305" t="s">
        <v>45</v>
      </c>
      <c r="J86" s="305" t="s">
        <v>46</v>
      </c>
      <c r="K86" s="304" t="s">
        <v>56</v>
      </c>
      <c r="L86" s="304" t="s">
        <v>57</v>
      </c>
      <c r="M86" s="304" t="s">
        <v>50</v>
      </c>
      <c r="N86" s="304" t="s">
        <v>49</v>
      </c>
      <c r="O86" s="306" t="s">
        <v>50</v>
      </c>
      <c r="P86" s="304" t="s">
        <v>49</v>
      </c>
      <c r="Q86" s="305" t="s">
        <v>58</v>
      </c>
      <c r="R86" s="307" t="s">
        <v>59</v>
      </c>
      <c r="S86" s="307" t="s">
        <v>60</v>
      </c>
      <c r="T86" s="305" t="s">
        <v>61</v>
      </c>
      <c r="U86" s="308" t="s">
        <v>62</v>
      </c>
      <c r="V86" s="261"/>
      <c r="W86" s="261"/>
      <c r="X86" s="261"/>
      <c r="Y86" s="261"/>
      <c r="Z86" s="261"/>
      <c r="AA86" s="261"/>
      <c r="AB86" s="261"/>
      <c r="AC86" s="261"/>
      <c r="AD86" s="261"/>
      <c r="AE86" s="261"/>
      <c r="AF86" s="261"/>
      <c r="AG86" s="261"/>
      <c r="AH86" s="261" t="s">
        <v>21</v>
      </c>
    </row>
    <row r="87" spans="2:34" s="33" customFormat="1" ht="18" customHeight="1" x14ac:dyDescent="0.4">
      <c r="B87" s="309"/>
      <c r="C87" s="300">
        <v>46036</v>
      </c>
      <c r="D87" s="301" t="str">
        <f t="shared" si="1"/>
        <v>水</v>
      </c>
      <c r="E87" s="302">
        <v>0.75902777777777775</v>
      </c>
      <c r="F87" s="303" t="s">
        <v>43</v>
      </c>
      <c r="G87" s="304" t="s">
        <v>44</v>
      </c>
      <c r="H87" s="317"/>
      <c r="I87" s="305" t="s">
        <v>45</v>
      </c>
      <c r="J87" s="305" t="s">
        <v>46</v>
      </c>
      <c r="K87" s="304" t="s">
        <v>56</v>
      </c>
      <c r="L87" s="304" t="s">
        <v>57</v>
      </c>
      <c r="M87" s="304" t="s">
        <v>50</v>
      </c>
      <c r="N87" s="304" t="s">
        <v>49</v>
      </c>
      <c r="O87" s="306" t="s">
        <v>50</v>
      </c>
      <c r="P87" s="304" t="s">
        <v>49</v>
      </c>
      <c r="Q87" s="305" t="s">
        <v>58</v>
      </c>
      <c r="R87" s="307" t="s">
        <v>59</v>
      </c>
      <c r="S87" s="307" t="s">
        <v>60</v>
      </c>
      <c r="T87" s="305" t="s">
        <v>61</v>
      </c>
      <c r="U87" s="308" t="s">
        <v>62</v>
      </c>
      <c r="V87" s="261"/>
      <c r="W87" s="261"/>
      <c r="X87" s="261"/>
      <c r="Y87" s="261"/>
      <c r="Z87" s="261"/>
      <c r="AA87" s="261"/>
      <c r="AB87" s="261"/>
      <c r="AC87" s="261"/>
      <c r="AD87" s="261"/>
      <c r="AE87" s="261"/>
      <c r="AF87" s="261"/>
      <c r="AG87" s="261"/>
      <c r="AH87" s="261" t="s">
        <v>21</v>
      </c>
    </row>
    <row r="88" spans="2:34" s="33" customFormat="1" ht="18" customHeight="1" x14ac:dyDescent="0.4">
      <c r="B88" s="309"/>
      <c r="C88" s="300">
        <v>46036</v>
      </c>
      <c r="D88" s="301" t="str">
        <f t="shared" si="1"/>
        <v>水</v>
      </c>
      <c r="E88" s="302">
        <v>0.77986111111111112</v>
      </c>
      <c r="F88" s="303" t="s">
        <v>43</v>
      </c>
      <c r="G88" s="304" t="s">
        <v>44</v>
      </c>
      <c r="H88" s="317"/>
      <c r="I88" s="305" t="s">
        <v>45</v>
      </c>
      <c r="J88" s="305" t="s">
        <v>46</v>
      </c>
      <c r="K88" s="304" t="s">
        <v>56</v>
      </c>
      <c r="L88" s="304" t="s">
        <v>57</v>
      </c>
      <c r="M88" s="304" t="s">
        <v>50</v>
      </c>
      <c r="N88" s="304" t="s">
        <v>49</v>
      </c>
      <c r="O88" s="306" t="s">
        <v>50</v>
      </c>
      <c r="P88" s="304" t="s">
        <v>49</v>
      </c>
      <c r="Q88" s="305" t="s">
        <v>58</v>
      </c>
      <c r="R88" s="307" t="s">
        <v>59</v>
      </c>
      <c r="S88" s="307" t="s">
        <v>60</v>
      </c>
      <c r="T88" s="305" t="s">
        <v>61</v>
      </c>
      <c r="U88" s="308" t="s">
        <v>62</v>
      </c>
      <c r="V88" s="261"/>
      <c r="W88" s="261"/>
      <c r="X88" s="261"/>
      <c r="Y88" s="261"/>
      <c r="Z88" s="261"/>
      <c r="AA88" s="261"/>
      <c r="AB88" s="261"/>
      <c r="AC88" s="261"/>
      <c r="AD88" s="261"/>
      <c r="AE88" s="261"/>
      <c r="AF88" s="261"/>
      <c r="AG88" s="261"/>
      <c r="AH88" s="261" t="s">
        <v>21</v>
      </c>
    </row>
    <row r="89" spans="2:34" s="33" customFormat="1" ht="18" customHeight="1" x14ac:dyDescent="0.4">
      <c r="B89" s="309"/>
      <c r="C89" s="300">
        <v>46037</v>
      </c>
      <c r="D89" s="301" t="str">
        <f t="shared" si="1"/>
        <v>木</v>
      </c>
      <c r="E89" s="302">
        <v>0.35902777777777778</v>
      </c>
      <c r="F89" s="303" t="s">
        <v>43</v>
      </c>
      <c r="G89" s="304" t="s">
        <v>44</v>
      </c>
      <c r="H89" s="317"/>
      <c r="I89" s="305" t="s">
        <v>45</v>
      </c>
      <c r="J89" s="305" t="s">
        <v>46</v>
      </c>
      <c r="K89" s="304" t="s">
        <v>56</v>
      </c>
      <c r="L89" s="304" t="s">
        <v>57</v>
      </c>
      <c r="M89" s="304" t="s">
        <v>50</v>
      </c>
      <c r="N89" s="304" t="s">
        <v>49</v>
      </c>
      <c r="O89" s="306" t="s">
        <v>50</v>
      </c>
      <c r="P89" s="304" t="s">
        <v>49</v>
      </c>
      <c r="Q89" s="305" t="s">
        <v>58</v>
      </c>
      <c r="R89" s="307" t="s">
        <v>59</v>
      </c>
      <c r="S89" s="307" t="s">
        <v>60</v>
      </c>
      <c r="T89" s="305" t="s">
        <v>61</v>
      </c>
      <c r="U89" s="308" t="s">
        <v>62</v>
      </c>
      <c r="V89" s="261"/>
      <c r="W89" s="261"/>
      <c r="X89" s="261"/>
      <c r="Y89" s="261"/>
      <c r="Z89" s="261"/>
      <c r="AA89" s="261"/>
      <c r="AB89" s="261"/>
      <c r="AC89" s="261"/>
      <c r="AD89" s="261"/>
      <c r="AE89" s="261"/>
      <c r="AF89" s="261"/>
      <c r="AG89" s="261"/>
      <c r="AH89" s="261" t="s">
        <v>21</v>
      </c>
    </row>
    <row r="90" spans="2:34" s="33" customFormat="1" ht="18" customHeight="1" x14ac:dyDescent="0.4">
      <c r="B90" s="309"/>
      <c r="C90" s="300">
        <v>46037</v>
      </c>
      <c r="D90" s="301" t="str">
        <f t="shared" si="1"/>
        <v>木</v>
      </c>
      <c r="E90" s="302">
        <v>0.38750000000000001</v>
      </c>
      <c r="F90" s="303" t="s">
        <v>43</v>
      </c>
      <c r="G90" s="304" t="s">
        <v>44</v>
      </c>
      <c r="H90" s="317"/>
      <c r="I90" s="305" t="s">
        <v>45</v>
      </c>
      <c r="J90" s="305" t="s">
        <v>46</v>
      </c>
      <c r="K90" s="304" t="s">
        <v>56</v>
      </c>
      <c r="L90" s="304" t="s">
        <v>57</v>
      </c>
      <c r="M90" s="304" t="s">
        <v>50</v>
      </c>
      <c r="N90" s="304" t="s">
        <v>49</v>
      </c>
      <c r="O90" s="306" t="s">
        <v>50</v>
      </c>
      <c r="P90" s="304" t="s">
        <v>49</v>
      </c>
      <c r="Q90" s="305" t="s">
        <v>58</v>
      </c>
      <c r="R90" s="307" t="s">
        <v>59</v>
      </c>
      <c r="S90" s="307" t="s">
        <v>60</v>
      </c>
      <c r="T90" s="305" t="s">
        <v>61</v>
      </c>
      <c r="U90" s="308" t="s">
        <v>62</v>
      </c>
      <c r="V90" s="261"/>
      <c r="W90" s="261"/>
      <c r="X90" s="261"/>
      <c r="Y90" s="261"/>
      <c r="Z90" s="261"/>
      <c r="AA90" s="261"/>
      <c r="AB90" s="261"/>
      <c r="AC90" s="261"/>
      <c r="AD90" s="261"/>
      <c r="AE90" s="261"/>
      <c r="AF90" s="261"/>
      <c r="AG90" s="261"/>
      <c r="AH90" s="261" t="s">
        <v>21</v>
      </c>
    </row>
    <row r="91" spans="2:34" s="33" customFormat="1" ht="18" customHeight="1" x14ac:dyDescent="0.4">
      <c r="B91" s="309"/>
      <c r="C91" s="300">
        <v>46037</v>
      </c>
      <c r="D91" s="301" t="str">
        <f t="shared" si="1"/>
        <v>木</v>
      </c>
      <c r="E91" s="302">
        <v>0.41041666666666671</v>
      </c>
      <c r="F91" s="303" t="s">
        <v>43</v>
      </c>
      <c r="G91" s="304" t="s">
        <v>44</v>
      </c>
      <c r="H91" s="317"/>
      <c r="I91" s="305" t="s">
        <v>45</v>
      </c>
      <c r="J91" s="305" t="s">
        <v>46</v>
      </c>
      <c r="K91" s="304" t="s">
        <v>56</v>
      </c>
      <c r="L91" s="304" t="s">
        <v>57</v>
      </c>
      <c r="M91" s="304" t="s">
        <v>50</v>
      </c>
      <c r="N91" s="304" t="s">
        <v>49</v>
      </c>
      <c r="O91" s="306" t="s">
        <v>50</v>
      </c>
      <c r="P91" s="304" t="s">
        <v>49</v>
      </c>
      <c r="Q91" s="305" t="s">
        <v>58</v>
      </c>
      <c r="R91" s="307" t="s">
        <v>59</v>
      </c>
      <c r="S91" s="307" t="s">
        <v>60</v>
      </c>
      <c r="T91" s="305" t="s">
        <v>61</v>
      </c>
      <c r="U91" s="308" t="s">
        <v>62</v>
      </c>
      <c r="V91" s="261"/>
      <c r="W91" s="261"/>
      <c r="X91" s="261"/>
      <c r="Y91" s="261"/>
      <c r="Z91" s="261"/>
      <c r="AA91" s="261"/>
      <c r="AB91" s="261"/>
      <c r="AC91" s="261"/>
      <c r="AD91" s="261"/>
      <c r="AE91" s="261"/>
      <c r="AF91" s="261"/>
      <c r="AG91" s="261"/>
      <c r="AH91" s="261" t="s">
        <v>21</v>
      </c>
    </row>
    <row r="92" spans="2:34" s="33" customFormat="1" ht="18" customHeight="1" x14ac:dyDescent="0.4">
      <c r="B92" s="309"/>
      <c r="C92" s="300">
        <v>46037</v>
      </c>
      <c r="D92" s="301" t="str">
        <f t="shared" si="1"/>
        <v>木</v>
      </c>
      <c r="E92" s="302">
        <v>0.43194444444444452</v>
      </c>
      <c r="F92" s="303" t="s">
        <v>72</v>
      </c>
      <c r="G92" s="304" t="s">
        <v>44</v>
      </c>
      <c r="H92" s="317"/>
      <c r="I92" s="305" t="s">
        <v>45</v>
      </c>
      <c r="J92" s="305" t="s">
        <v>46</v>
      </c>
      <c r="K92" s="304" t="s">
        <v>56</v>
      </c>
      <c r="L92" s="304" t="s">
        <v>57</v>
      </c>
      <c r="M92" s="304" t="s">
        <v>50</v>
      </c>
      <c r="N92" s="304" t="s">
        <v>49</v>
      </c>
      <c r="O92" s="306" t="s">
        <v>50</v>
      </c>
      <c r="P92" s="304" t="s">
        <v>49</v>
      </c>
      <c r="Q92" s="305" t="s">
        <v>58</v>
      </c>
      <c r="R92" s="307" t="s">
        <v>59</v>
      </c>
      <c r="S92" s="307" t="s">
        <v>60</v>
      </c>
      <c r="T92" s="305" t="s">
        <v>61</v>
      </c>
      <c r="U92" s="308" t="s">
        <v>62</v>
      </c>
      <c r="V92" s="261"/>
      <c r="W92" s="261"/>
      <c r="X92" s="261"/>
      <c r="Y92" s="261"/>
      <c r="Z92" s="261"/>
      <c r="AA92" s="261"/>
      <c r="AB92" s="261"/>
      <c r="AC92" s="261"/>
      <c r="AD92" s="261"/>
      <c r="AE92" s="261"/>
      <c r="AF92" s="261"/>
      <c r="AG92" s="261"/>
      <c r="AH92" s="261" t="s">
        <v>21</v>
      </c>
    </row>
    <row r="93" spans="2:34" s="33" customFormat="1" ht="18" customHeight="1" x14ac:dyDescent="0.4">
      <c r="B93" s="309"/>
      <c r="C93" s="300">
        <v>46037</v>
      </c>
      <c r="D93" s="301" t="str">
        <f t="shared" si="1"/>
        <v>木</v>
      </c>
      <c r="E93" s="302">
        <v>0.42777777777777781</v>
      </c>
      <c r="F93" s="303" t="s">
        <v>72</v>
      </c>
      <c r="G93" s="304" t="s">
        <v>44</v>
      </c>
      <c r="H93" s="317"/>
      <c r="I93" s="305" t="s">
        <v>45</v>
      </c>
      <c r="J93" s="305" t="s">
        <v>46</v>
      </c>
      <c r="K93" s="304" t="s">
        <v>64</v>
      </c>
      <c r="L93" s="304" t="s">
        <v>48</v>
      </c>
      <c r="M93" s="304" t="s">
        <v>49</v>
      </c>
      <c r="N93" s="304" t="s">
        <v>49</v>
      </c>
      <c r="O93" s="306" t="s">
        <v>50</v>
      </c>
      <c r="P93" s="304" t="s">
        <v>49</v>
      </c>
      <c r="Q93" s="305" t="s">
        <v>65</v>
      </c>
      <c r="R93" s="307" t="s">
        <v>66</v>
      </c>
      <c r="S93" s="307" t="s">
        <v>60</v>
      </c>
      <c r="T93" s="305" t="s">
        <v>80</v>
      </c>
      <c r="U93" s="308">
        <v>8</v>
      </c>
      <c r="V93" s="261"/>
      <c r="W93" s="261"/>
      <c r="X93" s="261"/>
      <c r="Y93" s="261"/>
      <c r="Z93" s="261"/>
      <c r="AA93" s="261"/>
      <c r="AB93" s="261"/>
      <c r="AC93" s="261"/>
      <c r="AD93" s="261"/>
      <c r="AE93" s="261"/>
      <c r="AF93" s="261"/>
      <c r="AG93" s="261"/>
      <c r="AH93" s="261" t="s">
        <v>21</v>
      </c>
    </row>
    <row r="94" spans="2:34" s="33" customFormat="1" ht="18" customHeight="1" x14ac:dyDescent="0.4">
      <c r="B94" s="309"/>
      <c r="C94" s="300">
        <v>46037</v>
      </c>
      <c r="D94" s="301" t="str">
        <f t="shared" si="1"/>
        <v>木</v>
      </c>
      <c r="E94" s="302">
        <v>0.46458333333333329</v>
      </c>
      <c r="F94" s="303" t="s">
        <v>72</v>
      </c>
      <c r="G94" s="304" t="s">
        <v>44</v>
      </c>
      <c r="H94" s="317"/>
      <c r="I94" s="305" t="s">
        <v>45</v>
      </c>
      <c r="J94" s="305" t="s">
        <v>46</v>
      </c>
      <c r="K94" s="304" t="s">
        <v>56</v>
      </c>
      <c r="L94" s="304" t="s">
        <v>57</v>
      </c>
      <c r="M94" s="304" t="s">
        <v>50</v>
      </c>
      <c r="N94" s="304" t="s">
        <v>49</v>
      </c>
      <c r="O94" s="306" t="s">
        <v>50</v>
      </c>
      <c r="P94" s="304" t="s">
        <v>49</v>
      </c>
      <c r="Q94" s="305" t="s">
        <v>58</v>
      </c>
      <c r="R94" s="307" t="s">
        <v>59</v>
      </c>
      <c r="S94" s="307" t="s">
        <v>60</v>
      </c>
      <c r="T94" s="305" t="s">
        <v>61</v>
      </c>
      <c r="U94" s="308" t="s">
        <v>62</v>
      </c>
      <c r="V94" s="261"/>
      <c r="W94" s="261"/>
      <c r="X94" s="261"/>
      <c r="Y94" s="261"/>
      <c r="Z94" s="261"/>
      <c r="AA94" s="261"/>
      <c r="AB94" s="261"/>
      <c r="AC94" s="261"/>
      <c r="AD94" s="261"/>
      <c r="AE94" s="261"/>
      <c r="AF94" s="261"/>
      <c r="AG94" s="261"/>
      <c r="AH94" s="261" t="s">
        <v>21</v>
      </c>
    </row>
    <row r="95" spans="2:34" s="33" customFormat="1" ht="18" customHeight="1" x14ac:dyDescent="0.4">
      <c r="B95" s="309"/>
      <c r="C95" s="300">
        <v>46037</v>
      </c>
      <c r="D95" s="301" t="str">
        <f t="shared" si="1"/>
        <v>木</v>
      </c>
      <c r="E95" s="333">
        <v>0.47708333333333341</v>
      </c>
      <c r="F95" s="303" t="s">
        <v>72</v>
      </c>
      <c r="G95" s="304" t="s">
        <v>44</v>
      </c>
      <c r="H95" s="317"/>
      <c r="I95" s="305" t="s">
        <v>45</v>
      </c>
      <c r="J95" s="305" t="s">
        <v>46</v>
      </c>
      <c r="K95" s="304" t="s">
        <v>56</v>
      </c>
      <c r="L95" s="304" t="s">
        <v>57</v>
      </c>
      <c r="M95" s="304" t="s">
        <v>50</v>
      </c>
      <c r="N95" s="304" t="s">
        <v>49</v>
      </c>
      <c r="O95" s="306" t="s">
        <v>50</v>
      </c>
      <c r="P95" s="304" t="s">
        <v>49</v>
      </c>
      <c r="Q95" s="305" t="s">
        <v>58</v>
      </c>
      <c r="R95" s="307" t="s">
        <v>59</v>
      </c>
      <c r="S95" s="307" t="s">
        <v>60</v>
      </c>
      <c r="T95" s="305" t="s">
        <v>61</v>
      </c>
      <c r="U95" s="308" t="s">
        <v>62</v>
      </c>
      <c r="V95" s="261"/>
      <c r="W95" s="335"/>
      <c r="X95" s="261"/>
      <c r="Y95" s="261"/>
      <c r="Z95" s="334"/>
      <c r="AA95" s="261"/>
      <c r="AB95" s="261"/>
      <c r="AC95" s="261"/>
      <c r="AD95" s="261"/>
      <c r="AE95" s="261"/>
      <c r="AF95" s="261"/>
      <c r="AG95" s="261"/>
      <c r="AH95" s="261" t="s">
        <v>21</v>
      </c>
    </row>
    <row r="96" spans="2:34" s="33" customFormat="1" ht="18" customHeight="1" x14ac:dyDescent="0.4">
      <c r="B96" s="309"/>
      <c r="C96" s="300">
        <v>46037</v>
      </c>
      <c r="D96" s="301" t="str">
        <f t="shared" si="1"/>
        <v>木</v>
      </c>
      <c r="E96" s="302">
        <v>0.51111111111111107</v>
      </c>
      <c r="F96" s="303" t="s">
        <v>43</v>
      </c>
      <c r="G96" s="304" t="s">
        <v>44</v>
      </c>
      <c r="H96" s="317"/>
      <c r="I96" s="305" t="s">
        <v>45</v>
      </c>
      <c r="J96" s="305" t="s">
        <v>46</v>
      </c>
      <c r="K96" s="304" t="s">
        <v>56</v>
      </c>
      <c r="L96" s="304" t="s">
        <v>57</v>
      </c>
      <c r="M96" s="304" t="s">
        <v>50</v>
      </c>
      <c r="N96" s="304" t="s">
        <v>49</v>
      </c>
      <c r="O96" s="306" t="s">
        <v>50</v>
      </c>
      <c r="P96" s="304" t="s">
        <v>49</v>
      </c>
      <c r="Q96" s="305" t="s">
        <v>58</v>
      </c>
      <c r="R96" s="307" t="s">
        <v>59</v>
      </c>
      <c r="S96" s="307" t="s">
        <v>60</v>
      </c>
      <c r="T96" s="305" t="s">
        <v>61</v>
      </c>
      <c r="U96" s="308" t="s">
        <v>62</v>
      </c>
      <c r="V96" s="261"/>
      <c r="W96" s="335"/>
      <c r="X96" s="261"/>
      <c r="Y96" s="261"/>
      <c r="Z96" s="261"/>
      <c r="AA96" s="261"/>
      <c r="AB96" s="261"/>
      <c r="AC96" s="261"/>
      <c r="AD96" s="261"/>
      <c r="AE96" s="261"/>
      <c r="AF96" s="261"/>
      <c r="AG96" s="261"/>
      <c r="AH96" s="261" t="s">
        <v>21</v>
      </c>
    </row>
    <row r="97" spans="2:34" s="33" customFormat="1" ht="18" customHeight="1" x14ac:dyDescent="0.4">
      <c r="B97" s="309"/>
      <c r="C97" s="300">
        <v>46037</v>
      </c>
      <c r="D97" s="301" t="str">
        <f t="shared" si="1"/>
        <v>木</v>
      </c>
      <c r="E97" s="302">
        <v>0.53125</v>
      </c>
      <c r="F97" s="303" t="s">
        <v>43</v>
      </c>
      <c r="G97" s="304" t="s">
        <v>44</v>
      </c>
      <c r="H97" s="317"/>
      <c r="I97" s="305" t="s">
        <v>45</v>
      </c>
      <c r="J97" s="305" t="s">
        <v>46</v>
      </c>
      <c r="K97" s="304" t="s">
        <v>56</v>
      </c>
      <c r="L97" s="304" t="s">
        <v>57</v>
      </c>
      <c r="M97" s="304" t="s">
        <v>50</v>
      </c>
      <c r="N97" s="304" t="s">
        <v>49</v>
      </c>
      <c r="O97" s="306" t="s">
        <v>50</v>
      </c>
      <c r="P97" s="304" t="s">
        <v>49</v>
      </c>
      <c r="Q97" s="305" t="s">
        <v>58</v>
      </c>
      <c r="R97" s="307" t="s">
        <v>59</v>
      </c>
      <c r="S97" s="307" t="s">
        <v>60</v>
      </c>
      <c r="T97" s="305" t="s">
        <v>61</v>
      </c>
      <c r="U97" s="308" t="s">
        <v>62</v>
      </c>
      <c r="V97" s="261"/>
      <c r="W97" s="335"/>
      <c r="X97" s="261"/>
      <c r="Y97" s="261"/>
      <c r="Z97" s="261"/>
      <c r="AA97" s="261"/>
      <c r="AB97" s="261"/>
      <c r="AC97" s="261"/>
      <c r="AD97" s="261"/>
      <c r="AE97" s="261"/>
      <c r="AF97" s="261"/>
      <c r="AG97" s="261"/>
      <c r="AH97" s="261" t="s">
        <v>21</v>
      </c>
    </row>
    <row r="98" spans="2:34" s="33" customFormat="1" ht="18" customHeight="1" x14ac:dyDescent="0.4">
      <c r="B98" s="309"/>
      <c r="C98" s="300">
        <v>46037</v>
      </c>
      <c r="D98" s="301" t="str">
        <f t="shared" si="1"/>
        <v>木</v>
      </c>
      <c r="E98" s="302">
        <v>0.64583333333333337</v>
      </c>
      <c r="F98" s="303" t="s">
        <v>43</v>
      </c>
      <c r="G98" s="304" t="s">
        <v>44</v>
      </c>
      <c r="H98" s="317"/>
      <c r="I98" s="305" t="s">
        <v>45</v>
      </c>
      <c r="J98" s="305" t="s">
        <v>46</v>
      </c>
      <c r="K98" s="304" t="s">
        <v>56</v>
      </c>
      <c r="L98" s="304" t="s">
        <v>57</v>
      </c>
      <c r="M98" s="304" t="s">
        <v>50</v>
      </c>
      <c r="N98" s="304" t="s">
        <v>49</v>
      </c>
      <c r="O98" s="306" t="s">
        <v>50</v>
      </c>
      <c r="P98" s="304" t="s">
        <v>49</v>
      </c>
      <c r="Q98" s="305" t="s">
        <v>58</v>
      </c>
      <c r="R98" s="307" t="s">
        <v>59</v>
      </c>
      <c r="S98" s="307" t="s">
        <v>60</v>
      </c>
      <c r="T98" s="305" t="s">
        <v>61</v>
      </c>
      <c r="U98" s="308" t="s">
        <v>62</v>
      </c>
      <c r="V98" s="261"/>
      <c r="W98" s="335"/>
      <c r="X98" s="261"/>
      <c r="Y98" s="261"/>
      <c r="Z98" s="261"/>
      <c r="AA98" s="261"/>
      <c r="AB98" s="261"/>
      <c r="AC98" s="261"/>
      <c r="AD98" s="261"/>
      <c r="AE98" s="261"/>
      <c r="AF98" s="261"/>
      <c r="AG98" s="261"/>
      <c r="AH98" s="261" t="s">
        <v>21</v>
      </c>
    </row>
    <row r="99" spans="2:34" s="33" customFormat="1" ht="18" customHeight="1" x14ac:dyDescent="0.4">
      <c r="B99" s="309"/>
      <c r="C99" s="300">
        <v>46037</v>
      </c>
      <c r="D99" s="301" t="str">
        <f t="shared" si="1"/>
        <v>木</v>
      </c>
      <c r="E99" s="302">
        <v>0.66041666666666665</v>
      </c>
      <c r="F99" s="303" t="s">
        <v>43</v>
      </c>
      <c r="G99" s="304" t="s">
        <v>44</v>
      </c>
      <c r="H99" s="317"/>
      <c r="I99" s="305" t="s">
        <v>45</v>
      </c>
      <c r="J99" s="305" t="s">
        <v>46</v>
      </c>
      <c r="K99" s="304" t="s">
        <v>64</v>
      </c>
      <c r="L99" s="304" t="s">
        <v>48</v>
      </c>
      <c r="M99" s="304" t="s">
        <v>49</v>
      </c>
      <c r="N99" s="304" t="s">
        <v>49</v>
      </c>
      <c r="O99" s="306" t="s">
        <v>50</v>
      </c>
      <c r="P99" s="304" t="s">
        <v>49</v>
      </c>
      <c r="Q99" s="305" t="s">
        <v>65</v>
      </c>
      <c r="R99" s="307" t="s">
        <v>66</v>
      </c>
      <c r="S99" s="307" t="s">
        <v>53</v>
      </c>
      <c r="T99" s="305" t="s">
        <v>81</v>
      </c>
      <c r="U99" s="308">
        <v>16</v>
      </c>
      <c r="V99" s="261"/>
      <c r="W99" s="335"/>
      <c r="X99" s="261"/>
      <c r="Y99" s="261"/>
      <c r="Z99" s="261"/>
      <c r="AA99" s="261"/>
      <c r="AB99" s="261"/>
      <c r="AC99" s="261"/>
      <c r="AD99" s="261"/>
      <c r="AE99" s="261"/>
      <c r="AF99" s="261"/>
      <c r="AG99" s="261"/>
      <c r="AH99" s="261" t="s">
        <v>21</v>
      </c>
    </row>
    <row r="100" spans="2:34" s="33" customFormat="1" ht="18" customHeight="1" x14ac:dyDescent="0.4">
      <c r="B100" s="309"/>
      <c r="C100" s="300">
        <v>46037</v>
      </c>
      <c r="D100" s="301" t="str">
        <f t="shared" si="1"/>
        <v>木</v>
      </c>
      <c r="E100" s="302">
        <v>0.64583333333333337</v>
      </c>
      <c r="F100" s="303" t="s">
        <v>43</v>
      </c>
      <c r="G100" s="304" t="s">
        <v>44</v>
      </c>
      <c r="H100" s="317"/>
      <c r="I100" s="305" t="s">
        <v>45</v>
      </c>
      <c r="J100" s="305" t="s">
        <v>46</v>
      </c>
      <c r="K100" s="304" t="s">
        <v>56</v>
      </c>
      <c r="L100" s="304" t="s">
        <v>57</v>
      </c>
      <c r="M100" s="304" t="s">
        <v>50</v>
      </c>
      <c r="N100" s="304" t="s">
        <v>49</v>
      </c>
      <c r="O100" s="306" t="s">
        <v>50</v>
      </c>
      <c r="P100" s="304" t="s">
        <v>49</v>
      </c>
      <c r="Q100" s="305" t="s">
        <v>58</v>
      </c>
      <c r="R100" s="307" t="s">
        <v>59</v>
      </c>
      <c r="S100" s="307" t="s">
        <v>60</v>
      </c>
      <c r="T100" s="305" t="s">
        <v>61</v>
      </c>
      <c r="U100" s="308" t="s">
        <v>62</v>
      </c>
      <c r="V100" s="261"/>
      <c r="W100" s="335"/>
      <c r="X100" s="261"/>
      <c r="Y100" s="261"/>
      <c r="Z100" s="261"/>
      <c r="AA100" s="261"/>
      <c r="AB100" s="261"/>
      <c r="AC100" s="261"/>
      <c r="AD100" s="261"/>
      <c r="AE100" s="261"/>
      <c r="AF100" s="261"/>
      <c r="AG100" s="261"/>
      <c r="AH100" s="261" t="s">
        <v>21</v>
      </c>
    </row>
    <row r="101" spans="2:34" s="33" customFormat="1" ht="18" customHeight="1" x14ac:dyDescent="0.4">
      <c r="B101" s="309"/>
      <c r="C101" s="300">
        <v>46037</v>
      </c>
      <c r="D101" s="301" t="str">
        <f t="shared" si="1"/>
        <v>木</v>
      </c>
      <c r="E101" s="302">
        <v>0.6430555555555556</v>
      </c>
      <c r="F101" s="303" t="s">
        <v>43</v>
      </c>
      <c r="G101" s="304" t="s">
        <v>44</v>
      </c>
      <c r="H101" s="317"/>
      <c r="I101" s="305" t="s">
        <v>45</v>
      </c>
      <c r="J101" s="305" t="s">
        <v>46</v>
      </c>
      <c r="K101" s="304" t="s">
        <v>47</v>
      </c>
      <c r="L101" s="304" t="s">
        <v>57</v>
      </c>
      <c r="M101" s="304" t="s">
        <v>49</v>
      </c>
      <c r="N101" s="304" t="s">
        <v>49</v>
      </c>
      <c r="O101" s="306" t="s">
        <v>50</v>
      </c>
      <c r="P101" s="304" t="s">
        <v>49</v>
      </c>
      <c r="Q101" s="305" t="s">
        <v>58</v>
      </c>
      <c r="R101" s="307" t="s">
        <v>59</v>
      </c>
      <c r="S101" s="307" t="s">
        <v>60</v>
      </c>
      <c r="T101" s="305" t="s">
        <v>82</v>
      </c>
      <c r="U101" s="308">
        <v>7</v>
      </c>
      <c r="V101" s="261"/>
      <c r="W101" s="335"/>
      <c r="X101" s="261"/>
      <c r="Y101" s="261"/>
      <c r="Z101" s="261"/>
      <c r="AA101" s="261"/>
      <c r="AB101" s="261"/>
      <c r="AC101" s="261"/>
      <c r="AD101" s="261"/>
      <c r="AE101" s="261"/>
      <c r="AF101" s="261"/>
      <c r="AG101" s="261"/>
      <c r="AH101" s="261" t="s">
        <v>21</v>
      </c>
    </row>
    <row r="102" spans="2:34" s="33" customFormat="1" ht="18" customHeight="1" x14ac:dyDescent="0.4">
      <c r="B102" s="309"/>
      <c r="C102" s="300">
        <v>46037</v>
      </c>
      <c r="D102" s="301" t="str">
        <f t="shared" si="1"/>
        <v>木</v>
      </c>
      <c r="E102" s="302">
        <v>0.65763888888888888</v>
      </c>
      <c r="F102" s="303" t="s">
        <v>43</v>
      </c>
      <c r="G102" s="304" t="s">
        <v>44</v>
      </c>
      <c r="H102" s="317"/>
      <c r="I102" s="305" t="s">
        <v>45</v>
      </c>
      <c r="J102" s="305" t="s">
        <v>46</v>
      </c>
      <c r="K102" s="304" t="s">
        <v>64</v>
      </c>
      <c r="L102" s="304" t="s">
        <v>48</v>
      </c>
      <c r="M102" s="304" t="s">
        <v>49</v>
      </c>
      <c r="N102" s="304" t="s">
        <v>49</v>
      </c>
      <c r="O102" s="306" t="s">
        <v>50</v>
      </c>
      <c r="P102" s="304" t="s">
        <v>49</v>
      </c>
      <c r="Q102" s="305" t="s">
        <v>65</v>
      </c>
      <c r="R102" s="307" t="s">
        <v>66</v>
      </c>
      <c r="S102" s="307" t="s">
        <v>60</v>
      </c>
      <c r="T102" s="305" t="s">
        <v>75</v>
      </c>
      <c r="U102" s="308">
        <v>13</v>
      </c>
      <c r="V102" s="261"/>
      <c r="W102" s="335"/>
      <c r="X102" s="261"/>
      <c r="Y102" s="261"/>
      <c r="Z102" s="261"/>
      <c r="AA102" s="261"/>
      <c r="AB102" s="261"/>
      <c r="AC102" s="261"/>
      <c r="AD102" s="261"/>
      <c r="AE102" s="261"/>
      <c r="AF102" s="261"/>
      <c r="AG102" s="261"/>
      <c r="AH102" s="261" t="s">
        <v>21</v>
      </c>
    </row>
    <row r="103" spans="2:34" s="33" customFormat="1" ht="18" customHeight="1" x14ac:dyDescent="0.4">
      <c r="B103" s="309"/>
      <c r="C103" s="300">
        <v>46037</v>
      </c>
      <c r="D103" s="301" t="str">
        <f t="shared" si="1"/>
        <v>木</v>
      </c>
      <c r="E103" s="302">
        <v>0.69652777777777775</v>
      </c>
      <c r="F103" s="303" t="s">
        <v>72</v>
      </c>
      <c r="G103" s="304" t="s">
        <v>44</v>
      </c>
      <c r="H103" s="317"/>
      <c r="I103" s="305" t="s">
        <v>45</v>
      </c>
      <c r="J103" s="305" t="s">
        <v>46</v>
      </c>
      <c r="K103" s="304" t="s">
        <v>56</v>
      </c>
      <c r="L103" s="304" t="s">
        <v>57</v>
      </c>
      <c r="M103" s="304" t="s">
        <v>50</v>
      </c>
      <c r="N103" s="304" t="s">
        <v>49</v>
      </c>
      <c r="O103" s="306" t="s">
        <v>50</v>
      </c>
      <c r="P103" s="304" t="s">
        <v>49</v>
      </c>
      <c r="Q103" s="305" t="s">
        <v>58</v>
      </c>
      <c r="R103" s="307" t="s">
        <v>59</v>
      </c>
      <c r="S103" s="307" t="s">
        <v>60</v>
      </c>
      <c r="T103" s="305" t="s">
        <v>61</v>
      </c>
      <c r="U103" s="308" t="s">
        <v>62</v>
      </c>
      <c r="V103" s="261"/>
      <c r="W103" s="335"/>
      <c r="X103" s="261"/>
      <c r="Y103" s="261"/>
      <c r="Z103" s="261"/>
      <c r="AA103" s="261"/>
      <c r="AB103" s="261"/>
      <c r="AC103" s="261"/>
      <c r="AD103" s="261"/>
      <c r="AE103" s="261"/>
      <c r="AF103" s="261"/>
      <c r="AG103" s="261"/>
      <c r="AH103" s="261" t="s">
        <v>21</v>
      </c>
    </row>
    <row r="104" spans="2:34" s="33" customFormat="1" ht="18" customHeight="1" x14ac:dyDescent="0.4">
      <c r="B104" s="309"/>
      <c r="C104" s="300">
        <v>46038</v>
      </c>
      <c r="D104" s="301" t="str">
        <f t="shared" si="1"/>
        <v>金</v>
      </c>
      <c r="E104" s="302">
        <v>0.33958333333333329</v>
      </c>
      <c r="F104" s="303" t="s">
        <v>43</v>
      </c>
      <c r="G104" s="304" t="s">
        <v>44</v>
      </c>
      <c r="H104" s="317"/>
      <c r="I104" s="305" t="s">
        <v>45</v>
      </c>
      <c r="J104" s="305" t="s">
        <v>46</v>
      </c>
      <c r="K104" s="304" t="s">
        <v>56</v>
      </c>
      <c r="L104" s="304" t="s">
        <v>57</v>
      </c>
      <c r="M104" s="304" t="s">
        <v>50</v>
      </c>
      <c r="N104" s="304" t="s">
        <v>49</v>
      </c>
      <c r="O104" s="306" t="s">
        <v>50</v>
      </c>
      <c r="P104" s="304" t="s">
        <v>49</v>
      </c>
      <c r="Q104" s="305" t="s">
        <v>58</v>
      </c>
      <c r="R104" s="307" t="s">
        <v>59</v>
      </c>
      <c r="S104" s="307" t="s">
        <v>60</v>
      </c>
      <c r="T104" s="305" t="s">
        <v>61</v>
      </c>
      <c r="U104" s="308" t="s">
        <v>62</v>
      </c>
      <c r="V104" s="261"/>
      <c r="W104" s="335"/>
      <c r="X104" s="261"/>
      <c r="Y104" s="261"/>
      <c r="Z104" s="261"/>
      <c r="AA104" s="261"/>
      <c r="AB104" s="261"/>
      <c r="AC104" s="261"/>
      <c r="AD104" s="261"/>
      <c r="AE104" s="261"/>
      <c r="AF104" s="261"/>
      <c r="AG104" s="261"/>
      <c r="AH104" s="261" t="s">
        <v>21</v>
      </c>
    </row>
    <row r="105" spans="2:34" s="33" customFormat="1" ht="18" customHeight="1" x14ac:dyDescent="0.4">
      <c r="B105" s="309"/>
      <c r="C105" s="300">
        <v>46038</v>
      </c>
      <c r="D105" s="301" t="str">
        <f t="shared" si="1"/>
        <v>金</v>
      </c>
      <c r="E105" s="302">
        <v>0.35694444444444451</v>
      </c>
      <c r="F105" s="303" t="s">
        <v>43</v>
      </c>
      <c r="G105" s="304" t="s">
        <v>44</v>
      </c>
      <c r="H105" s="317"/>
      <c r="I105" s="305" t="s">
        <v>45</v>
      </c>
      <c r="J105" s="305" t="s">
        <v>46</v>
      </c>
      <c r="K105" s="304" t="s">
        <v>47</v>
      </c>
      <c r="L105" s="304" t="s">
        <v>57</v>
      </c>
      <c r="M105" s="304" t="s">
        <v>49</v>
      </c>
      <c r="N105" s="304" t="s">
        <v>49</v>
      </c>
      <c r="O105" s="306" t="s">
        <v>50</v>
      </c>
      <c r="P105" s="304" t="s">
        <v>49</v>
      </c>
      <c r="Q105" s="305" t="s">
        <v>58</v>
      </c>
      <c r="R105" s="307" t="s">
        <v>66</v>
      </c>
      <c r="S105" s="307" t="s">
        <v>60</v>
      </c>
      <c r="T105" s="305" t="s">
        <v>83</v>
      </c>
      <c r="U105" s="308">
        <v>9</v>
      </c>
      <c r="V105" s="261"/>
      <c r="W105" s="335"/>
      <c r="X105" s="261"/>
      <c r="Y105" s="261"/>
      <c r="Z105" s="261"/>
      <c r="AA105" s="261"/>
      <c r="AB105" s="261"/>
      <c r="AC105" s="261"/>
      <c r="AD105" s="261"/>
      <c r="AE105" s="261"/>
      <c r="AF105" s="261"/>
      <c r="AG105" s="261"/>
      <c r="AH105" s="261" t="s">
        <v>21</v>
      </c>
    </row>
    <row r="106" spans="2:34" s="33" customFormat="1" ht="18" customHeight="1" x14ac:dyDescent="0.4">
      <c r="B106" s="309"/>
      <c r="C106" s="300">
        <v>46038</v>
      </c>
      <c r="D106" s="301" t="str">
        <f t="shared" si="1"/>
        <v>金</v>
      </c>
      <c r="E106" s="302">
        <v>0.36180555555555549</v>
      </c>
      <c r="F106" s="303" t="s">
        <v>43</v>
      </c>
      <c r="G106" s="304" t="s">
        <v>44</v>
      </c>
      <c r="H106" s="317"/>
      <c r="I106" s="305" t="s">
        <v>45</v>
      </c>
      <c r="J106" s="305" t="s">
        <v>46</v>
      </c>
      <c r="K106" s="304" t="s">
        <v>56</v>
      </c>
      <c r="L106" s="304" t="s">
        <v>57</v>
      </c>
      <c r="M106" s="304" t="s">
        <v>50</v>
      </c>
      <c r="N106" s="304" t="s">
        <v>49</v>
      </c>
      <c r="O106" s="306" t="s">
        <v>50</v>
      </c>
      <c r="P106" s="304" t="s">
        <v>49</v>
      </c>
      <c r="Q106" s="305" t="s">
        <v>58</v>
      </c>
      <c r="R106" s="307" t="s">
        <v>59</v>
      </c>
      <c r="S106" s="307" t="s">
        <v>60</v>
      </c>
      <c r="T106" s="305" t="s">
        <v>61</v>
      </c>
      <c r="U106" s="308" t="s">
        <v>62</v>
      </c>
      <c r="V106" s="261"/>
      <c r="W106" s="335"/>
      <c r="X106" s="261"/>
      <c r="Y106" s="261"/>
      <c r="Z106" s="261"/>
      <c r="AA106" s="261"/>
      <c r="AB106" s="261"/>
      <c r="AC106" s="261"/>
      <c r="AD106" s="261"/>
      <c r="AE106" s="261"/>
      <c r="AF106" s="261"/>
      <c r="AG106" s="261"/>
      <c r="AH106" s="261" t="s">
        <v>21</v>
      </c>
    </row>
    <row r="107" spans="2:34" s="33" customFormat="1" ht="18" customHeight="1" x14ac:dyDescent="0.4">
      <c r="B107" s="309"/>
      <c r="C107" s="300">
        <v>46038</v>
      </c>
      <c r="D107" s="301" t="str">
        <f t="shared" si="1"/>
        <v>金</v>
      </c>
      <c r="E107" s="302">
        <v>0.39166666666666672</v>
      </c>
      <c r="F107" s="303" t="s">
        <v>72</v>
      </c>
      <c r="G107" s="304" t="s">
        <v>44</v>
      </c>
      <c r="H107" s="317"/>
      <c r="I107" s="305" t="s">
        <v>45</v>
      </c>
      <c r="J107" s="305" t="s">
        <v>46</v>
      </c>
      <c r="K107" s="304" t="s">
        <v>56</v>
      </c>
      <c r="L107" s="304" t="s">
        <v>57</v>
      </c>
      <c r="M107" s="304" t="s">
        <v>50</v>
      </c>
      <c r="N107" s="304" t="s">
        <v>49</v>
      </c>
      <c r="O107" s="306" t="s">
        <v>50</v>
      </c>
      <c r="P107" s="304" t="s">
        <v>49</v>
      </c>
      <c r="Q107" s="305" t="s">
        <v>58</v>
      </c>
      <c r="R107" s="307" t="s">
        <v>59</v>
      </c>
      <c r="S107" s="307" t="s">
        <v>60</v>
      </c>
      <c r="T107" s="305" t="s">
        <v>61</v>
      </c>
      <c r="U107" s="308" t="s">
        <v>62</v>
      </c>
      <c r="V107" s="261"/>
      <c r="W107" s="335"/>
      <c r="X107" s="261"/>
      <c r="Y107" s="261"/>
      <c r="Z107" s="261"/>
      <c r="AA107" s="261"/>
      <c r="AB107" s="261"/>
      <c r="AC107" s="261"/>
      <c r="AD107" s="261"/>
      <c r="AE107" s="261"/>
      <c r="AF107" s="261"/>
      <c r="AG107" s="261"/>
      <c r="AH107" s="261" t="s">
        <v>21</v>
      </c>
    </row>
    <row r="108" spans="2:34" s="33" customFormat="1" ht="18" customHeight="1" x14ac:dyDescent="0.4">
      <c r="B108" s="309"/>
      <c r="C108" s="300">
        <v>46038</v>
      </c>
      <c r="D108" s="301" t="str">
        <f t="shared" si="1"/>
        <v>金</v>
      </c>
      <c r="E108" s="302">
        <v>0.41249999999999998</v>
      </c>
      <c r="F108" s="303" t="s">
        <v>72</v>
      </c>
      <c r="G108" s="304" t="s">
        <v>44</v>
      </c>
      <c r="H108" s="317"/>
      <c r="I108" s="305" t="s">
        <v>45</v>
      </c>
      <c r="J108" s="305" t="s">
        <v>46</v>
      </c>
      <c r="K108" s="304" t="s">
        <v>56</v>
      </c>
      <c r="L108" s="304" t="s">
        <v>57</v>
      </c>
      <c r="M108" s="304" t="s">
        <v>50</v>
      </c>
      <c r="N108" s="304" t="s">
        <v>49</v>
      </c>
      <c r="O108" s="306" t="s">
        <v>50</v>
      </c>
      <c r="P108" s="304" t="s">
        <v>49</v>
      </c>
      <c r="Q108" s="305" t="s">
        <v>58</v>
      </c>
      <c r="R108" s="307" t="s">
        <v>59</v>
      </c>
      <c r="S108" s="307" t="s">
        <v>60</v>
      </c>
      <c r="T108" s="305" t="s">
        <v>61</v>
      </c>
      <c r="U108" s="308" t="s">
        <v>62</v>
      </c>
      <c r="V108" s="261" t="s">
        <v>21</v>
      </c>
      <c r="W108" s="335"/>
      <c r="X108" s="261"/>
      <c r="Y108" s="261"/>
      <c r="Z108" s="261"/>
      <c r="AA108" s="261" t="s">
        <v>21</v>
      </c>
      <c r="AB108" s="261" t="s">
        <v>21</v>
      </c>
      <c r="AC108" s="261" t="s">
        <v>21</v>
      </c>
      <c r="AD108" s="261" t="s">
        <v>21</v>
      </c>
      <c r="AE108" s="261" t="s">
        <v>21</v>
      </c>
      <c r="AF108" s="261" t="s">
        <v>21</v>
      </c>
      <c r="AG108" s="261" t="s">
        <v>21</v>
      </c>
      <c r="AH108" s="261" t="s">
        <v>21</v>
      </c>
    </row>
    <row r="109" spans="2:34" s="33" customFormat="1" ht="18" customHeight="1" x14ac:dyDescent="0.4">
      <c r="B109" s="309"/>
      <c r="C109" s="300">
        <v>46038</v>
      </c>
      <c r="D109" s="301" t="str">
        <f t="shared" si="1"/>
        <v>金</v>
      </c>
      <c r="E109" s="332">
        <v>0.43263888888888891</v>
      </c>
      <c r="F109" s="303" t="s">
        <v>43</v>
      </c>
      <c r="G109" s="304" t="s">
        <v>44</v>
      </c>
      <c r="H109" s="317"/>
      <c r="I109" s="305" t="s">
        <v>45</v>
      </c>
      <c r="J109" s="305" t="s">
        <v>46</v>
      </c>
      <c r="K109" s="304" t="s">
        <v>56</v>
      </c>
      <c r="L109" s="304" t="s">
        <v>57</v>
      </c>
      <c r="M109" s="304" t="s">
        <v>50</v>
      </c>
      <c r="N109" s="304" t="s">
        <v>49</v>
      </c>
      <c r="O109" s="306" t="s">
        <v>50</v>
      </c>
      <c r="P109" s="304" t="s">
        <v>49</v>
      </c>
      <c r="Q109" s="305" t="s">
        <v>58</v>
      </c>
      <c r="R109" s="307" t="s">
        <v>59</v>
      </c>
      <c r="S109" s="307" t="s">
        <v>60</v>
      </c>
      <c r="T109" s="305" t="s">
        <v>61</v>
      </c>
      <c r="U109" s="308" t="s">
        <v>62</v>
      </c>
      <c r="V109" s="261"/>
      <c r="W109" s="335"/>
      <c r="X109" s="261"/>
      <c r="Y109" s="261"/>
      <c r="Z109" s="261"/>
      <c r="AA109" s="261"/>
      <c r="AB109" s="261"/>
      <c r="AC109" s="261"/>
      <c r="AD109" s="261"/>
      <c r="AE109" s="261"/>
      <c r="AF109" s="261"/>
      <c r="AG109" s="261"/>
      <c r="AH109" s="261"/>
    </row>
    <row r="110" spans="2:34" ht="18" customHeight="1" x14ac:dyDescent="0.4">
      <c r="B110" s="309"/>
      <c r="C110" s="300">
        <v>46038</v>
      </c>
      <c r="D110" s="301" t="str">
        <f t="shared" si="1"/>
        <v>金</v>
      </c>
      <c r="E110" s="302">
        <v>0.47708333333333341</v>
      </c>
      <c r="F110" s="303" t="s">
        <v>43</v>
      </c>
      <c r="G110" s="304" t="s">
        <v>44</v>
      </c>
      <c r="H110" s="317"/>
      <c r="I110" s="305" t="s">
        <v>45</v>
      </c>
      <c r="J110" s="305" t="s">
        <v>46</v>
      </c>
      <c r="K110" s="304" t="s">
        <v>64</v>
      </c>
      <c r="L110" s="304" t="s">
        <v>48</v>
      </c>
      <c r="M110" s="304" t="s">
        <v>49</v>
      </c>
      <c r="N110" s="304" t="s">
        <v>49</v>
      </c>
      <c r="O110" s="306" t="s">
        <v>50</v>
      </c>
      <c r="P110" s="304" t="s">
        <v>49</v>
      </c>
      <c r="Q110" s="305" t="s">
        <v>65</v>
      </c>
      <c r="R110" s="307" t="s">
        <v>66</v>
      </c>
      <c r="S110" s="307" t="s">
        <v>60</v>
      </c>
      <c r="T110" s="305" t="s">
        <v>74</v>
      </c>
      <c r="U110" s="308">
        <v>8</v>
      </c>
      <c r="V110" s="315"/>
      <c r="W110" s="335"/>
      <c r="X110" s="315"/>
      <c r="Y110" s="315"/>
      <c r="Z110" s="315"/>
      <c r="AA110" s="315"/>
      <c r="AB110" s="315"/>
      <c r="AC110" s="315"/>
      <c r="AD110" s="315"/>
      <c r="AE110" s="315"/>
      <c r="AF110" s="315"/>
      <c r="AG110" s="315"/>
      <c r="AH110" s="315"/>
    </row>
    <row r="111" spans="2:34" ht="18" customHeight="1" x14ac:dyDescent="0.4">
      <c r="B111" s="309"/>
      <c r="C111" s="300">
        <v>46038</v>
      </c>
      <c r="D111" s="301" t="str">
        <f t="shared" si="1"/>
        <v>金</v>
      </c>
      <c r="E111" s="302">
        <v>0.63263888888888886</v>
      </c>
      <c r="F111" s="303" t="s">
        <v>43</v>
      </c>
      <c r="G111" s="304" t="s">
        <v>44</v>
      </c>
      <c r="H111" s="317"/>
      <c r="I111" s="305" t="s">
        <v>45</v>
      </c>
      <c r="J111" s="305" t="s">
        <v>46</v>
      </c>
      <c r="K111" s="304" t="s">
        <v>47</v>
      </c>
      <c r="L111" s="304" t="s">
        <v>57</v>
      </c>
      <c r="M111" s="304" t="s">
        <v>49</v>
      </c>
      <c r="N111" s="304" t="s">
        <v>49</v>
      </c>
      <c r="O111" s="306" t="s">
        <v>50</v>
      </c>
      <c r="P111" s="304" t="s">
        <v>49</v>
      </c>
      <c r="Q111" s="305" t="s">
        <v>58</v>
      </c>
      <c r="R111" s="307" t="s">
        <v>66</v>
      </c>
      <c r="S111" s="307" t="s">
        <v>60</v>
      </c>
      <c r="T111" s="305" t="s">
        <v>82</v>
      </c>
      <c r="U111" s="308">
        <v>7</v>
      </c>
      <c r="V111" s="315"/>
      <c r="W111" s="335"/>
      <c r="X111" s="315"/>
      <c r="Y111" s="315"/>
      <c r="Z111" s="315"/>
      <c r="AA111" s="315"/>
      <c r="AB111" s="315"/>
      <c r="AC111" s="315"/>
      <c r="AD111" s="315"/>
      <c r="AE111" s="315"/>
      <c r="AF111" s="315"/>
      <c r="AG111" s="315"/>
      <c r="AH111" s="315"/>
    </row>
    <row r="112" spans="2:34" ht="18" customHeight="1" x14ac:dyDescent="0.4">
      <c r="B112" s="309"/>
      <c r="C112" s="300">
        <v>46041</v>
      </c>
      <c r="D112" s="301" t="str">
        <f t="shared" si="1"/>
        <v>月</v>
      </c>
      <c r="E112" s="302">
        <v>0.40486111111111112</v>
      </c>
      <c r="F112" s="303" t="s">
        <v>72</v>
      </c>
      <c r="G112" s="304" t="s">
        <v>44</v>
      </c>
      <c r="H112" s="317"/>
      <c r="I112" s="305" t="s">
        <v>45</v>
      </c>
      <c r="J112" s="305" t="s">
        <v>46</v>
      </c>
      <c r="K112" s="304" t="s">
        <v>64</v>
      </c>
      <c r="L112" s="304" t="s">
        <v>48</v>
      </c>
      <c r="M112" s="304" t="s">
        <v>49</v>
      </c>
      <c r="N112" s="304" t="s">
        <v>49</v>
      </c>
      <c r="O112" s="306" t="s">
        <v>50</v>
      </c>
      <c r="P112" s="304" t="s">
        <v>49</v>
      </c>
      <c r="Q112" s="305" t="s">
        <v>65</v>
      </c>
      <c r="R112" s="307" t="s">
        <v>66</v>
      </c>
      <c r="S112" s="307" t="s">
        <v>60</v>
      </c>
      <c r="T112" s="305" t="s">
        <v>67</v>
      </c>
      <c r="U112" s="308">
        <v>13</v>
      </c>
      <c r="V112" s="315"/>
      <c r="W112" s="335"/>
      <c r="X112" s="315"/>
      <c r="Y112" s="315"/>
      <c r="Z112" s="315"/>
      <c r="AA112" s="315"/>
      <c r="AB112" s="315"/>
      <c r="AC112" s="315"/>
      <c r="AD112" s="315"/>
      <c r="AE112" s="315"/>
      <c r="AF112" s="315"/>
      <c r="AG112" s="315"/>
      <c r="AH112" s="315"/>
    </row>
    <row r="113" spans="2:34" ht="18" customHeight="1" x14ac:dyDescent="0.4">
      <c r="B113" s="309"/>
      <c r="C113" s="300">
        <v>46041</v>
      </c>
      <c r="D113" s="301" t="str">
        <f t="shared" si="1"/>
        <v>月</v>
      </c>
      <c r="E113" s="302">
        <v>0.50763888888888886</v>
      </c>
      <c r="F113" s="303" t="s">
        <v>43</v>
      </c>
      <c r="G113" s="304" t="s">
        <v>44</v>
      </c>
      <c r="H113" s="317"/>
      <c r="I113" s="305" t="s">
        <v>45</v>
      </c>
      <c r="J113" s="305" t="s">
        <v>46</v>
      </c>
      <c r="K113" s="304" t="s">
        <v>56</v>
      </c>
      <c r="L113" s="304" t="s">
        <v>57</v>
      </c>
      <c r="M113" s="304" t="s">
        <v>50</v>
      </c>
      <c r="N113" s="304" t="s">
        <v>49</v>
      </c>
      <c r="O113" s="306" t="s">
        <v>50</v>
      </c>
      <c r="P113" s="304" t="s">
        <v>49</v>
      </c>
      <c r="Q113" s="305" t="s">
        <v>58</v>
      </c>
      <c r="R113" s="307" t="s">
        <v>59</v>
      </c>
      <c r="S113" s="307" t="s">
        <v>60</v>
      </c>
      <c r="T113" s="305" t="s">
        <v>84</v>
      </c>
      <c r="U113" s="308">
        <v>5</v>
      </c>
      <c r="V113" s="315"/>
      <c r="W113" s="335"/>
      <c r="X113" s="315"/>
      <c r="Y113" s="315"/>
      <c r="Z113" s="315"/>
      <c r="AA113" s="315"/>
      <c r="AB113" s="315"/>
      <c r="AC113" s="315"/>
      <c r="AD113" s="315"/>
      <c r="AE113" s="315"/>
      <c r="AF113" s="315"/>
      <c r="AG113" s="315"/>
      <c r="AH113" s="315"/>
    </row>
    <row r="114" spans="2:34" ht="18" customHeight="1" x14ac:dyDescent="0.4">
      <c r="B114" s="309"/>
      <c r="C114" s="300">
        <v>46041</v>
      </c>
      <c r="D114" s="301" t="str">
        <f t="shared" si="1"/>
        <v>月</v>
      </c>
      <c r="E114" s="302">
        <v>0.67708333333333337</v>
      </c>
      <c r="F114" s="303" t="s">
        <v>43</v>
      </c>
      <c r="G114" s="304" t="s">
        <v>44</v>
      </c>
      <c r="H114" s="317"/>
      <c r="I114" s="305" t="s">
        <v>45</v>
      </c>
      <c r="J114" s="305" t="s">
        <v>46</v>
      </c>
      <c r="K114" s="304" t="s">
        <v>47</v>
      </c>
      <c r="L114" s="304" t="s">
        <v>48</v>
      </c>
      <c r="M114" s="304" t="s">
        <v>49</v>
      </c>
      <c r="N114" s="304" t="s">
        <v>49</v>
      </c>
      <c r="O114" s="306" t="s">
        <v>50</v>
      </c>
      <c r="P114" s="304" t="s">
        <v>49</v>
      </c>
      <c r="Q114" s="305" t="s">
        <v>65</v>
      </c>
      <c r="R114" s="307" t="s">
        <v>66</v>
      </c>
      <c r="S114" s="307" t="s">
        <v>60</v>
      </c>
      <c r="T114" s="305" t="s">
        <v>83</v>
      </c>
      <c r="U114" s="308">
        <v>8</v>
      </c>
      <c r="V114" s="315"/>
      <c r="W114" s="335"/>
      <c r="X114" s="315"/>
      <c r="Y114" s="315"/>
      <c r="Z114" s="315"/>
      <c r="AA114" s="315"/>
      <c r="AB114" s="315"/>
      <c r="AC114" s="315"/>
      <c r="AD114" s="315"/>
      <c r="AE114" s="315"/>
      <c r="AF114" s="315"/>
      <c r="AG114" s="315"/>
      <c r="AH114" s="315"/>
    </row>
    <row r="115" spans="2:34" ht="18" customHeight="1" x14ac:dyDescent="0.4">
      <c r="B115" s="309"/>
      <c r="C115" s="300">
        <v>46041</v>
      </c>
      <c r="D115" s="301" t="str">
        <f t="shared" si="1"/>
        <v>月</v>
      </c>
      <c r="E115" s="302">
        <v>0.70347222222222228</v>
      </c>
      <c r="F115" s="303" t="s">
        <v>43</v>
      </c>
      <c r="G115" s="304" t="s">
        <v>44</v>
      </c>
      <c r="H115" s="317"/>
      <c r="I115" s="305" t="s">
        <v>45</v>
      </c>
      <c r="J115" s="305" t="s">
        <v>46</v>
      </c>
      <c r="K115" s="304" t="s">
        <v>64</v>
      </c>
      <c r="L115" s="304" t="s">
        <v>48</v>
      </c>
      <c r="M115" s="304" t="s">
        <v>49</v>
      </c>
      <c r="N115" s="304" t="s">
        <v>49</v>
      </c>
      <c r="O115" s="306" t="s">
        <v>50</v>
      </c>
      <c r="P115" s="304" t="s">
        <v>49</v>
      </c>
      <c r="Q115" s="305" t="s">
        <v>65</v>
      </c>
      <c r="R115" s="307" t="s">
        <v>66</v>
      </c>
      <c r="S115" s="307" t="s">
        <v>60</v>
      </c>
      <c r="T115" s="305" t="s">
        <v>80</v>
      </c>
      <c r="U115" s="308">
        <v>8</v>
      </c>
      <c r="V115" s="315"/>
      <c r="W115" s="335"/>
      <c r="X115" s="315"/>
      <c r="Y115" s="315"/>
      <c r="Z115" s="315"/>
      <c r="AA115" s="315"/>
      <c r="AB115" s="315"/>
      <c r="AC115" s="315"/>
      <c r="AD115" s="315"/>
      <c r="AE115" s="315"/>
      <c r="AF115" s="315"/>
      <c r="AG115" s="315"/>
      <c r="AH115" s="315"/>
    </row>
    <row r="116" spans="2:34" ht="18" customHeight="1" x14ac:dyDescent="0.4">
      <c r="B116" s="309"/>
      <c r="C116" s="300">
        <v>46042</v>
      </c>
      <c r="D116" s="301" t="str">
        <f t="shared" si="1"/>
        <v>火</v>
      </c>
      <c r="E116" s="302">
        <v>0.3972222222222222</v>
      </c>
      <c r="F116" s="303" t="s">
        <v>72</v>
      </c>
      <c r="G116" s="304" t="s">
        <v>44</v>
      </c>
      <c r="H116" s="317"/>
      <c r="I116" s="305" t="s">
        <v>45</v>
      </c>
      <c r="J116" s="305" t="s">
        <v>46</v>
      </c>
      <c r="K116" s="304" t="s">
        <v>64</v>
      </c>
      <c r="L116" s="304" t="s">
        <v>48</v>
      </c>
      <c r="M116" s="304" t="s">
        <v>49</v>
      </c>
      <c r="N116" s="304" t="s">
        <v>49</v>
      </c>
      <c r="O116" s="306" t="s">
        <v>50</v>
      </c>
      <c r="P116" s="304" t="s">
        <v>49</v>
      </c>
      <c r="Q116" s="305" t="s">
        <v>65</v>
      </c>
      <c r="R116" s="307" t="s">
        <v>66</v>
      </c>
      <c r="S116" s="307" t="s">
        <v>60</v>
      </c>
      <c r="T116" s="305" t="s">
        <v>74</v>
      </c>
      <c r="U116" s="308">
        <v>8</v>
      </c>
      <c r="V116" s="315"/>
      <c r="W116" s="335"/>
      <c r="X116" s="315"/>
      <c r="Y116" s="315"/>
      <c r="Z116" s="315"/>
      <c r="AA116" s="315"/>
      <c r="AB116" s="315"/>
      <c r="AC116" s="315"/>
      <c r="AD116" s="315"/>
      <c r="AE116" s="315"/>
      <c r="AF116" s="315"/>
      <c r="AG116" s="315"/>
      <c r="AH116" s="315"/>
    </row>
    <row r="117" spans="2:34" ht="18" customHeight="1" x14ac:dyDescent="0.4">
      <c r="B117" s="309"/>
      <c r="C117" s="300">
        <v>46042</v>
      </c>
      <c r="D117" s="301" t="str">
        <f t="shared" si="1"/>
        <v>火</v>
      </c>
      <c r="E117" s="302">
        <v>0.41319444444444442</v>
      </c>
      <c r="F117" s="303" t="s">
        <v>72</v>
      </c>
      <c r="G117" s="304" t="s">
        <v>44</v>
      </c>
      <c r="H117" s="317"/>
      <c r="I117" s="305" t="s">
        <v>45</v>
      </c>
      <c r="J117" s="305" t="s">
        <v>46</v>
      </c>
      <c r="K117" s="304" t="s">
        <v>64</v>
      </c>
      <c r="L117" s="304" t="s">
        <v>48</v>
      </c>
      <c r="M117" s="304" t="s">
        <v>49</v>
      </c>
      <c r="N117" s="304" t="s">
        <v>49</v>
      </c>
      <c r="O117" s="306" t="s">
        <v>50</v>
      </c>
      <c r="P117" s="304" t="s">
        <v>49</v>
      </c>
      <c r="Q117" s="305" t="s">
        <v>65</v>
      </c>
      <c r="R117" s="307" t="s">
        <v>66</v>
      </c>
      <c r="S117" s="307" t="s">
        <v>60</v>
      </c>
      <c r="T117" s="305" t="s">
        <v>67</v>
      </c>
      <c r="U117" s="308">
        <v>13</v>
      </c>
      <c r="V117" s="315"/>
      <c r="W117" s="335"/>
      <c r="X117" s="315"/>
      <c r="Y117" s="315"/>
      <c r="Z117" s="315"/>
      <c r="AA117" s="315"/>
      <c r="AB117" s="315"/>
      <c r="AC117" s="315"/>
      <c r="AD117" s="315"/>
      <c r="AE117" s="315"/>
      <c r="AF117" s="315"/>
      <c r="AG117" s="315"/>
      <c r="AH117" s="315"/>
    </row>
    <row r="118" spans="2:34" ht="18" customHeight="1" x14ac:dyDescent="0.4">
      <c r="B118" s="309"/>
      <c r="C118" s="300">
        <v>46042</v>
      </c>
      <c r="D118" s="301" t="str">
        <f t="shared" si="1"/>
        <v>火</v>
      </c>
      <c r="E118" s="302">
        <v>0.41388888888888892</v>
      </c>
      <c r="F118" s="303" t="s">
        <v>72</v>
      </c>
      <c r="G118" s="304" t="s">
        <v>44</v>
      </c>
      <c r="H118" s="317"/>
      <c r="I118" s="305" t="s">
        <v>45</v>
      </c>
      <c r="J118" s="305" t="s">
        <v>46</v>
      </c>
      <c r="K118" s="304" t="s">
        <v>47</v>
      </c>
      <c r="L118" s="304" t="s">
        <v>57</v>
      </c>
      <c r="M118" s="304" t="s">
        <v>49</v>
      </c>
      <c r="N118" s="304" t="s">
        <v>49</v>
      </c>
      <c r="O118" s="306" t="s">
        <v>50</v>
      </c>
      <c r="P118" s="304" t="s">
        <v>49</v>
      </c>
      <c r="Q118" s="305" t="s">
        <v>58</v>
      </c>
      <c r="R118" s="307" t="s">
        <v>66</v>
      </c>
      <c r="S118" s="307" t="s">
        <v>60</v>
      </c>
      <c r="T118" s="305" t="s">
        <v>82</v>
      </c>
      <c r="U118" s="308">
        <v>14</v>
      </c>
      <c r="V118" s="315"/>
      <c r="W118" s="335"/>
      <c r="X118" s="315"/>
      <c r="Y118" s="315"/>
      <c r="Z118" s="315"/>
      <c r="AA118" s="315"/>
      <c r="AB118" s="315"/>
      <c r="AC118" s="315"/>
      <c r="AD118" s="315"/>
      <c r="AE118" s="315"/>
      <c r="AF118" s="315"/>
      <c r="AG118" s="315"/>
      <c r="AH118" s="315"/>
    </row>
    <row r="119" spans="2:34" ht="18" customHeight="1" x14ac:dyDescent="0.4">
      <c r="B119" s="309"/>
      <c r="C119" s="300">
        <v>46042</v>
      </c>
      <c r="D119" s="301" t="str">
        <f t="shared" si="1"/>
        <v>火</v>
      </c>
      <c r="E119" s="302">
        <v>0.43263888888888891</v>
      </c>
      <c r="F119" s="303" t="s">
        <v>43</v>
      </c>
      <c r="G119" s="304" t="s">
        <v>44</v>
      </c>
      <c r="H119" s="317"/>
      <c r="I119" s="305" t="s">
        <v>45</v>
      </c>
      <c r="J119" s="305" t="s">
        <v>46</v>
      </c>
      <c r="K119" s="304" t="s">
        <v>56</v>
      </c>
      <c r="L119" s="304" t="s">
        <v>57</v>
      </c>
      <c r="M119" s="304" t="s">
        <v>50</v>
      </c>
      <c r="N119" s="304" t="s">
        <v>49</v>
      </c>
      <c r="O119" s="306" t="s">
        <v>50</v>
      </c>
      <c r="P119" s="304" t="s">
        <v>49</v>
      </c>
      <c r="Q119" s="305" t="s">
        <v>58</v>
      </c>
      <c r="R119" s="307" t="s">
        <v>59</v>
      </c>
      <c r="S119" s="307" t="s">
        <v>60</v>
      </c>
      <c r="T119" s="305" t="s">
        <v>85</v>
      </c>
      <c r="U119" s="308">
        <v>4</v>
      </c>
      <c r="V119" s="315"/>
      <c r="W119" s="335"/>
      <c r="X119" s="315"/>
      <c r="Y119" s="315"/>
      <c r="Z119" s="315"/>
      <c r="AA119" s="315"/>
      <c r="AB119" s="315"/>
      <c r="AC119" s="315"/>
      <c r="AD119" s="315"/>
      <c r="AE119" s="315"/>
      <c r="AF119" s="315"/>
      <c r="AG119" s="315"/>
      <c r="AH119" s="315"/>
    </row>
    <row r="120" spans="2:34" ht="18" customHeight="1" x14ac:dyDescent="0.4">
      <c r="B120" s="309"/>
      <c r="C120" s="300">
        <v>46042</v>
      </c>
      <c r="D120" s="301" t="str">
        <f t="shared" si="1"/>
        <v>火</v>
      </c>
      <c r="E120" s="302">
        <v>0.45416666666666672</v>
      </c>
      <c r="F120" s="303" t="s">
        <v>43</v>
      </c>
      <c r="G120" s="304" t="s">
        <v>44</v>
      </c>
      <c r="H120" s="317"/>
      <c r="I120" s="305" t="s">
        <v>45</v>
      </c>
      <c r="J120" s="305" t="s">
        <v>46</v>
      </c>
      <c r="K120" s="304" t="s">
        <v>47</v>
      </c>
      <c r="L120" s="304" t="s">
        <v>57</v>
      </c>
      <c r="M120" s="304" t="s">
        <v>49</v>
      </c>
      <c r="N120" s="304" t="s">
        <v>49</v>
      </c>
      <c r="O120" s="306" t="s">
        <v>50</v>
      </c>
      <c r="P120" s="304" t="s">
        <v>49</v>
      </c>
      <c r="Q120" s="305" t="s">
        <v>58</v>
      </c>
      <c r="R120" s="307" t="s">
        <v>66</v>
      </c>
      <c r="S120" s="307" t="s">
        <v>60</v>
      </c>
      <c r="T120" s="305" t="s">
        <v>86</v>
      </c>
      <c r="U120" s="308">
        <v>6</v>
      </c>
      <c r="V120" s="315"/>
      <c r="W120" s="335"/>
      <c r="X120" s="315"/>
      <c r="Y120" s="315"/>
      <c r="Z120" s="315"/>
      <c r="AA120" s="315"/>
      <c r="AB120" s="315"/>
      <c r="AC120" s="315"/>
      <c r="AD120" s="315"/>
      <c r="AE120" s="315"/>
      <c r="AF120" s="315"/>
      <c r="AG120" s="315"/>
      <c r="AH120" s="315"/>
    </row>
    <row r="121" spans="2:34" ht="18" customHeight="1" x14ac:dyDescent="0.4">
      <c r="B121" s="309"/>
      <c r="C121" s="300">
        <v>46042</v>
      </c>
      <c r="D121" s="301" t="str">
        <f t="shared" si="1"/>
        <v>火</v>
      </c>
      <c r="E121" s="302">
        <v>0.45624999999999999</v>
      </c>
      <c r="F121" s="303" t="s">
        <v>43</v>
      </c>
      <c r="G121" s="304" t="s">
        <v>44</v>
      </c>
      <c r="H121" s="317"/>
      <c r="I121" s="305" t="s">
        <v>45</v>
      </c>
      <c r="J121" s="305" t="s">
        <v>46</v>
      </c>
      <c r="K121" s="304" t="s">
        <v>64</v>
      </c>
      <c r="L121" s="304" t="s">
        <v>48</v>
      </c>
      <c r="M121" s="304" t="s">
        <v>49</v>
      </c>
      <c r="N121" s="304" t="s">
        <v>49</v>
      </c>
      <c r="O121" s="306" t="s">
        <v>50</v>
      </c>
      <c r="P121" s="304" t="s">
        <v>49</v>
      </c>
      <c r="Q121" s="305" t="s">
        <v>65</v>
      </c>
      <c r="R121" s="307" t="s">
        <v>66</v>
      </c>
      <c r="S121" s="307" t="s">
        <v>60</v>
      </c>
      <c r="T121" s="305" t="s">
        <v>87</v>
      </c>
      <c r="U121" s="308">
        <v>8</v>
      </c>
      <c r="V121" s="315"/>
      <c r="W121" s="335"/>
      <c r="X121" s="315"/>
      <c r="Y121" s="315"/>
      <c r="Z121" s="315"/>
      <c r="AA121" s="315"/>
      <c r="AB121" s="315"/>
      <c r="AC121" s="315"/>
      <c r="AD121" s="315"/>
      <c r="AE121" s="315"/>
      <c r="AF121" s="315"/>
      <c r="AG121" s="315"/>
      <c r="AH121" s="315"/>
    </row>
    <row r="122" spans="2:34" ht="18" customHeight="1" x14ac:dyDescent="0.4">
      <c r="B122" s="309"/>
      <c r="C122" s="300">
        <v>46042</v>
      </c>
      <c r="D122" s="301" t="str">
        <f t="shared" si="1"/>
        <v>火</v>
      </c>
      <c r="E122" s="302">
        <v>0.48125000000000001</v>
      </c>
      <c r="F122" s="303" t="s">
        <v>43</v>
      </c>
      <c r="G122" s="304" t="s">
        <v>44</v>
      </c>
      <c r="H122" s="317"/>
      <c r="I122" s="305" t="s">
        <v>45</v>
      </c>
      <c r="J122" s="305" t="s">
        <v>46</v>
      </c>
      <c r="K122" s="304" t="s">
        <v>64</v>
      </c>
      <c r="L122" s="304" t="s">
        <v>48</v>
      </c>
      <c r="M122" s="304" t="s">
        <v>49</v>
      </c>
      <c r="N122" s="304" t="s">
        <v>49</v>
      </c>
      <c r="O122" s="306" t="s">
        <v>50</v>
      </c>
      <c r="P122" s="304" t="s">
        <v>49</v>
      </c>
      <c r="Q122" s="305" t="s">
        <v>65</v>
      </c>
      <c r="R122" s="307" t="s">
        <v>66</v>
      </c>
      <c r="S122" s="307" t="s">
        <v>60</v>
      </c>
      <c r="T122" s="305" t="s">
        <v>67</v>
      </c>
      <c r="U122" s="308">
        <v>13</v>
      </c>
      <c r="V122" s="315"/>
      <c r="W122" s="335"/>
      <c r="X122" s="315"/>
      <c r="Y122" s="315"/>
      <c r="Z122" s="315"/>
      <c r="AA122" s="315"/>
      <c r="AB122" s="315"/>
      <c r="AC122" s="315"/>
      <c r="AD122" s="315"/>
      <c r="AE122" s="315"/>
      <c r="AF122" s="315"/>
      <c r="AG122" s="315"/>
      <c r="AH122" s="315"/>
    </row>
    <row r="123" spans="2:34" ht="18" customHeight="1" x14ac:dyDescent="0.4">
      <c r="B123" s="309"/>
      <c r="C123" s="300">
        <v>46042</v>
      </c>
      <c r="D123" s="301" t="str">
        <f t="shared" si="1"/>
        <v>火</v>
      </c>
      <c r="E123" s="302">
        <v>0.50069444444444444</v>
      </c>
      <c r="F123" s="303" t="s">
        <v>72</v>
      </c>
      <c r="G123" s="304" t="s">
        <v>44</v>
      </c>
      <c r="H123" s="317"/>
      <c r="I123" s="305" t="s">
        <v>45</v>
      </c>
      <c r="J123" s="305" t="s">
        <v>46</v>
      </c>
      <c r="K123" s="304" t="s">
        <v>64</v>
      </c>
      <c r="L123" s="304" t="s">
        <v>48</v>
      </c>
      <c r="M123" s="304" t="s">
        <v>49</v>
      </c>
      <c r="N123" s="304" t="s">
        <v>49</v>
      </c>
      <c r="O123" s="306" t="s">
        <v>50</v>
      </c>
      <c r="P123" s="304" t="s">
        <v>49</v>
      </c>
      <c r="Q123" s="305" t="s">
        <v>65</v>
      </c>
      <c r="R123" s="307" t="s">
        <v>66</v>
      </c>
      <c r="S123" s="307" t="s">
        <v>60</v>
      </c>
      <c r="T123" s="305" t="s">
        <v>75</v>
      </c>
      <c r="U123" s="308">
        <v>13</v>
      </c>
      <c r="V123" s="315"/>
      <c r="W123" s="335"/>
      <c r="X123" s="315"/>
      <c r="Y123" s="315"/>
      <c r="Z123" s="315"/>
      <c r="AA123" s="315"/>
      <c r="AB123" s="315"/>
      <c r="AC123" s="315"/>
      <c r="AD123" s="315"/>
      <c r="AE123" s="315"/>
      <c r="AF123" s="315"/>
      <c r="AG123" s="315"/>
      <c r="AH123" s="315"/>
    </row>
    <row r="124" spans="2:34" ht="18" customHeight="1" x14ac:dyDescent="0.4">
      <c r="B124" s="309"/>
      <c r="C124" s="300">
        <v>46042</v>
      </c>
      <c r="D124" s="301" t="str">
        <f t="shared" si="1"/>
        <v>火</v>
      </c>
      <c r="E124" s="302">
        <v>0.50277777777777777</v>
      </c>
      <c r="F124" s="303" t="s">
        <v>72</v>
      </c>
      <c r="G124" s="304" t="s">
        <v>44</v>
      </c>
      <c r="H124" s="317"/>
      <c r="I124" s="305" t="s">
        <v>45</v>
      </c>
      <c r="J124" s="305" t="s">
        <v>46</v>
      </c>
      <c r="K124" s="304" t="s">
        <v>47</v>
      </c>
      <c r="L124" s="304" t="s">
        <v>57</v>
      </c>
      <c r="M124" s="304" t="s">
        <v>49</v>
      </c>
      <c r="N124" s="304" t="s">
        <v>49</v>
      </c>
      <c r="O124" s="306" t="s">
        <v>50</v>
      </c>
      <c r="P124" s="304" t="s">
        <v>49</v>
      </c>
      <c r="Q124" s="305" t="s">
        <v>58</v>
      </c>
      <c r="R124" s="307" t="s">
        <v>52</v>
      </c>
      <c r="S124" s="307" t="s">
        <v>60</v>
      </c>
      <c r="T124" s="305" t="s">
        <v>77</v>
      </c>
      <c r="U124" s="308">
        <v>15</v>
      </c>
      <c r="V124" s="315"/>
      <c r="W124" s="335"/>
      <c r="X124" s="315"/>
      <c r="Y124" s="315"/>
      <c r="Z124" s="315"/>
      <c r="AA124" s="315"/>
      <c r="AB124" s="315"/>
      <c r="AC124" s="315"/>
      <c r="AD124" s="315"/>
      <c r="AE124" s="315"/>
      <c r="AF124" s="315"/>
      <c r="AG124" s="315"/>
      <c r="AH124" s="315"/>
    </row>
    <row r="125" spans="2:34" ht="18" customHeight="1" x14ac:dyDescent="0.4">
      <c r="B125" s="309"/>
      <c r="C125" s="300">
        <v>46042</v>
      </c>
      <c r="D125" s="301" t="str">
        <f t="shared" si="1"/>
        <v>火</v>
      </c>
      <c r="E125" s="302">
        <v>0.50277777777777777</v>
      </c>
      <c r="F125" s="303" t="s">
        <v>72</v>
      </c>
      <c r="G125" s="304" t="s">
        <v>44</v>
      </c>
      <c r="H125" s="317"/>
      <c r="I125" s="305" t="s">
        <v>45</v>
      </c>
      <c r="J125" s="305" t="s">
        <v>46</v>
      </c>
      <c r="K125" s="304" t="s">
        <v>47</v>
      </c>
      <c r="L125" s="304" t="s">
        <v>57</v>
      </c>
      <c r="M125" s="304" t="s">
        <v>49</v>
      </c>
      <c r="N125" s="304" t="s">
        <v>49</v>
      </c>
      <c r="O125" s="306" t="s">
        <v>50</v>
      </c>
      <c r="P125" s="304" t="s">
        <v>49</v>
      </c>
      <c r="Q125" s="305" t="s">
        <v>58</v>
      </c>
      <c r="R125" s="307" t="s">
        <v>52</v>
      </c>
      <c r="S125" s="307" t="s">
        <v>60</v>
      </c>
      <c r="T125" s="305" t="s">
        <v>88</v>
      </c>
      <c r="U125" s="308">
        <v>15</v>
      </c>
      <c r="V125" s="315"/>
      <c r="W125" s="335"/>
      <c r="X125" s="315"/>
      <c r="Y125" s="315"/>
      <c r="Z125" s="315"/>
      <c r="AA125" s="315"/>
      <c r="AB125" s="315"/>
      <c r="AC125" s="315"/>
      <c r="AD125" s="315"/>
      <c r="AE125" s="315"/>
      <c r="AF125" s="315"/>
      <c r="AG125" s="315"/>
      <c r="AH125" s="315"/>
    </row>
    <row r="126" spans="2:34" ht="18" customHeight="1" x14ac:dyDescent="0.4">
      <c r="B126" s="309"/>
      <c r="C126" s="300">
        <v>46042</v>
      </c>
      <c r="D126" s="301" t="str">
        <f t="shared" si="1"/>
        <v>火</v>
      </c>
      <c r="E126" s="302">
        <v>0.58958333333333335</v>
      </c>
      <c r="F126" s="303" t="s">
        <v>70</v>
      </c>
      <c r="G126" s="304" t="s">
        <v>44</v>
      </c>
      <c r="H126" s="317"/>
      <c r="I126" s="305" t="s">
        <v>45</v>
      </c>
      <c r="J126" s="305" t="s">
        <v>71</v>
      </c>
      <c r="K126" s="304" t="s">
        <v>57</v>
      </c>
      <c r="L126" s="304" t="s">
        <v>57</v>
      </c>
      <c r="M126" s="304" t="s">
        <v>50</v>
      </c>
      <c r="N126" s="306" t="s">
        <v>50</v>
      </c>
      <c r="O126" s="304" t="s">
        <v>49</v>
      </c>
      <c r="P126" s="304" t="s">
        <v>49</v>
      </c>
      <c r="Q126" s="305" t="s">
        <v>58</v>
      </c>
      <c r="R126" s="307" t="s">
        <v>52</v>
      </c>
      <c r="S126" s="307" t="s">
        <v>60</v>
      </c>
      <c r="T126" s="305" t="s">
        <v>73</v>
      </c>
      <c r="U126" s="308">
        <v>19</v>
      </c>
      <c r="V126" s="315"/>
      <c r="W126" s="335"/>
      <c r="X126" s="315"/>
      <c r="Y126" s="315"/>
      <c r="Z126" s="315"/>
      <c r="AA126" s="315"/>
      <c r="AB126" s="315"/>
      <c r="AC126" s="315"/>
      <c r="AD126" s="315"/>
      <c r="AE126" s="315"/>
      <c r="AF126" s="315"/>
      <c r="AG126" s="315"/>
      <c r="AH126" s="315"/>
    </row>
    <row r="127" spans="2:34" ht="18" customHeight="1" x14ac:dyDescent="0.4">
      <c r="B127" s="309"/>
      <c r="C127" s="300">
        <v>46042</v>
      </c>
      <c r="D127" s="301" t="str">
        <f t="shared" si="1"/>
        <v>火</v>
      </c>
      <c r="E127" s="302">
        <v>0.63055555555555554</v>
      </c>
      <c r="F127" s="303" t="s">
        <v>72</v>
      </c>
      <c r="G127" s="304" t="s">
        <v>44</v>
      </c>
      <c r="H127" s="317"/>
      <c r="I127" s="305" t="s">
        <v>45</v>
      </c>
      <c r="J127" s="305" t="s">
        <v>46</v>
      </c>
      <c r="K127" s="304" t="s">
        <v>64</v>
      </c>
      <c r="L127" s="304" t="s">
        <v>48</v>
      </c>
      <c r="M127" s="304" t="s">
        <v>49</v>
      </c>
      <c r="N127" s="304" t="s">
        <v>49</v>
      </c>
      <c r="O127" s="306" t="s">
        <v>50</v>
      </c>
      <c r="P127" s="304" t="s">
        <v>49</v>
      </c>
      <c r="Q127" s="305" t="s">
        <v>65</v>
      </c>
      <c r="R127" s="307" t="s">
        <v>66</v>
      </c>
      <c r="S127" s="307" t="s">
        <v>60</v>
      </c>
      <c r="T127" s="305" t="s">
        <v>67</v>
      </c>
      <c r="U127" s="308">
        <v>13</v>
      </c>
      <c r="V127" s="315"/>
      <c r="W127" s="335"/>
      <c r="X127" s="315"/>
      <c r="Y127" s="315"/>
      <c r="Z127" s="315"/>
      <c r="AA127" s="315"/>
      <c r="AB127" s="315"/>
      <c r="AC127" s="315"/>
      <c r="AD127" s="315"/>
      <c r="AE127" s="315"/>
      <c r="AF127" s="315"/>
      <c r="AG127" s="315"/>
      <c r="AH127" s="315"/>
    </row>
    <row r="128" spans="2:34" ht="18" customHeight="1" x14ac:dyDescent="0.4">
      <c r="B128" s="309"/>
      <c r="C128" s="300">
        <v>46042</v>
      </c>
      <c r="D128" s="301" t="str">
        <f t="shared" si="1"/>
        <v>火</v>
      </c>
      <c r="E128" s="302">
        <v>0.64861111111111114</v>
      </c>
      <c r="F128" s="303" t="s">
        <v>72</v>
      </c>
      <c r="G128" s="304" t="s">
        <v>44</v>
      </c>
      <c r="H128" s="317"/>
      <c r="I128" s="305" t="s">
        <v>45</v>
      </c>
      <c r="J128" s="305" t="s">
        <v>46</v>
      </c>
      <c r="K128" s="304" t="s">
        <v>57</v>
      </c>
      <c r="L128" s="304" t="s">
        <v>57</v>
      </c>
      <c r="M128" s="304" t="s">
        <v>50</v>
      </c>
      <c r="N128" s="306" t="s">
        <v>50</v>
      </c>
      <c r="O128" s="304" t="s">
        <v>49</v>
      </c>
      <c r="P128" s="304" t="s">
        <v>49</v>
      </c>
      <c r="Q128" s="305" t="s">
        <v>58</v>
      </c>
      <c r="R128" s="307" t="s">
        <v>52</v>
      </c>
      <c r="S128" s="307" t="s">
        <v>60</v>
      </c>
      <c r="T128" s="305" t="s">
        <v>89</v>
      </c>
      <c r="U128" s="308">
        <v>11</v>
      </c>
      <c r="V128" s="315"/>
      <c r="W128" s="335"/>
      <c r="X128" s="315"/>
      <c r="Y128" s="315"/>
      <c r="Z128" s="315"/>
      <c r="AA128" s="315"/>
      <c r="AB128" s="315"/>
      <c r="AC128" s="315"/>
      <c r="AD128" s="315"/>
      <c r="AE128" s="315"/>
      <c r="AF128" s="315"/>
      <c r="AG128" s="315"/>
      <c r="AH128" s="315"/>
    </row>
    <row r="129" spans="2:34" ht="18" customHeight="1" x14ac:dyDescent="0.4">
      <c r="B129" s="309"/>
      <c r="C129" s="300">
        <v>46042</v>
      </c>
      <c r="D129" s="301" t="str">
        <f t="shared" si="1"/>
        <v>火</v>
      </c>
      <c r="E129" s="302">
        <v>0.67152777777777772</v>
      </c>
      <c r="F129" s="303" t="s">
        <v>72</v>
      </c>
      <c r="G129" s="304" t="s">
        <v>44</v>
      </c>
      <c r="H129" s="317"/>
      <c r="I129" s="305" t="s">
        <v>45</v>
      </c>
      <c r="J129" s="305" t="s">
        <v>46</v>
      </c>
      <c r="K129" s="304" t="s">
        <v>57</v>
      </c>
      <c r="L129" s="304" t="s">
        <v>57</v>
      </c>
      <c r="M129" s="304" t="s">
        <v>50</v>
      </c>
      <c r="N129" s="306" t="s">
        <v>50</v>
      </c>
      <c r="O129" s="304" t="s">
        <v>49</v>
      </c>
      <c r="P129" s="304" t="s">
        <v>49</v>
      </c>
      <c r="Q129" s="305" t="s">
        <v>58</v>
      </c>
      <c r="R129" s="307" t="s">
        <v>59</v>
      </c>
      <c r="S129" s="307" t="s">
        <v>60</v>
      </c>
      <c r="T129" s="305" t="s">
        <v>90</v>
      </c>
      <c r="U129" s="308">
        <v>5</v>
      </c>
      <c r="V129" s="315"/>
      <c r="W129" s="335"/>
      <c r="X129" s="315"/>
      <c r="Y129" s="315"/>
      <c r="Z129" s="315"/>
      <c r="AA129" s="315"/>
      <c r="AB129" s="315"/>
      <c r="AC129" s="315"/>
      <c r="AD129" s="315"/>
      <c r="AE129" s="315"/>
      <c r="AF129" s="315"/>
      <c r="AG129" s="315"/>
      <c r="AH129" s="315"/>
    </row>
    <row r="130" spans="2:34" ht="18" customHeight="1" x14ac:dyDescent="0.4">
      <c r="B130" s="309"/>
      <c r="C130" s="300">
        <v>46042</v>
      </c>
      <c r="D130" s="301" t="str">
        <f t="shared" si="1"/>
        <v>火</v>
      </c>
      <c r="E130" s="302">
        <v>0.67152777777777772</v>
      </c>
      <c r="F130" s="303" t="s">
        <v>72</v>
      </c>
      <c r="G130" s="304" t="s">
        <v>44</v>
      </c>
      <c r="H130" s="317"/>
      <c r="I130" s="305" t="s">
        <v>45</v>
      </c>
      <c r="J130" s="305" t="s">
        <v>46</v>
      </c>
      <c r="K130" s="304" t="s">
        <v>47</v>
      </c>
      <c r="L130" s="304" t="s">
        <v>57</v>
      </c>
      <c r="M130" s="304" t="s">
        <v>49</v>
      </c>
      <c r="N130" s="304" t="s">
        <v>49</v>
      </c>
      <c r="O130" s="306" t="s">
        <v>50</v>
      </c>
      <c r="P130" s="304" t="s">
        <v>49</v>
      </c>
      <c r="Q130" s="305" t="s">
        <v>58</v>
      </c>
      <c r="R130" s="307" t="s">
        <v>52</v>
      </c>
      <c r="S130" s="307" t="s">
        <v>60</v>
      </c>
      <c r="T130" s="305" t="s">
        <v>77</v>
      </c>
      <c r="U130" s="308">
        <v>5</v>
      </c>
      <c r="V130" s="315"/>
      <c r="W130" s="335"/>
      <c r="X130" s="315"/>
      <c r="Y130" s="315"/>
      <c r="Z130" s="315"/>
      <c r="AA130" s="315"/>
      <c r="AB130" s="315"/>
      <c r="AC130" s="315"/>
      <c r="AD130" s="315"/>
      <c r="AE130" s="315"/>
      <c r="AF130" s="315"/>
      <c r="AG130" s="315"/>
      <c r="AH130" s="315"/>
    </row>
    <row r="131" spans="2:34" ht="18" customHeight="1" x14ac:dyDescent="0.4">
      <c r="B131" s="309"/>
      <c r="C131" s="300">
        <v>46042</v>
      </c>
      <c r="D131" s="301" t="str">
        <f t="shared" si="1"/>
        <v>火</v>
      </c>
      <c r="E131" s="302">
        <v>0.70138888888888884</v>
      </c>
      <c r="F131" s="303" t="s">
        <v>72</v>
      </c>
      <c r="G131" s="304" t="s">
        <v>44</v>
      </c>
      <c r="H131" s="317"/>
      <c r="I131" s="305" t="s">
        <v>45</v>
      </c>
      <c r="J131" s="305" t="s">
        <v>46</v>
      </c>
      <c r="K131" s="304" t="s">
        <v>64</v>
      </c>
      <c r="L131" s="304" t="s">
        <v>48</v>
      </c>
      <c r="M131" s="304" t="s">
        <v>49</v>
      </c>
      <c r="N131" s="304" t="s">
        <v>49</v>
      </c>
      <c r="O131" s="306" t="s">
        <v>50</v>
      </c>
      <c r="P131" s="304" t="s">
        <v>49</v>
      </c>
      <c r="Q131" s="305" t="s">
        <v>65</v>
      </c>
      <c r="R131" s="307" t="s">
        <v>66</v>
      </c>
      <c r="S131" s="307" t="s">
        <v>60</v>
      </c>
      <c r="T131" s="305" t="s">
        <v>67</v>
      </c>
      <c r="U131" s="308">
        <v>13</v>
      </c>
      <c r="V131" s="315"/>
      <c r="W131" s="335"/>
      <c r="X131" s="315"/>
      <c r="Y131" s="315"/>
      <c r="Z131" s="315"/>
      <c r="AA131" s="315"/>
      <c r="AB131" s="315"/>
      <c r="AC131" s="315"/>
      <c r="AD131" s="315"/>
      <c r="AE131" s="315"/>
      <c r="AF131" s="315"/>
      <c r="AG131" s="315"/>
      <c r="AH131" s="315"/>
    </row>
    <row r="132" spans="2:34" ht="18" customHeight="1" x14ac:dyDescent="0.4">
      <c r="B132" s="309"/>
      <c r="C132" s="300">
        <v>46043</v>
      </c>
      <c r="D132" s="301" t="str">
        <f t="shared" si="1"/>
        <v>水</v>
      </c>
      <c r="E132" s="302">
        <v>0.4465277777777778</v>
      </c>
      <c r="F132" s="303" t="s">
        <v>72</v>
      </c>
      <c r="G132" s="304" t="s">
        <v>44</v>
      </c>
      <c r="H132" s="317"/>
      <c r="I132" s="305" t="s">
        <v>45</v>
      </c>
      <c r="J132" s="305" t="s">
        <v>46</v>
      </c>
      <c r="K132" s="304" t="s">
        <v>57</v>
      </c>
      <c r="L132" s="304" t="s">
        <v>57</v>
      </c>
      <c r="M132" s="304" t="s">
        <v>50</v>
      </c>
      <c r="N132" s="306" t="s">
        <v>50</v>
      </c>
      <c r="O132" s="304" t="s">
        <v>49</v>
      </c>
      <c r="P132" s="304" t="s">
        <v>49</v>
      </c>
      <c r="Q132" s="305" t="s">
        <v>58</v>
      </c>
      <c r="R132" s="307" t="s">
        <v>59</v>
      </c>
      <c r="S132" s="307" t="s">
        <v>60</v>
      </c>
      <c r="T132" s="305" t="s">
        <v>90</v>
      </c>
      <c r="U132" s="308">
        <v>20</v>
      </c>
      <c r="V132" s="315"/>
      <c r="W132" s="335"/>
      <c r="X132" s="315"/>
      <c r="Y132" s="315"/>
      <c r="Z132" s="315"/>
      <c r="AA132" s="315"/>
      <c r="AB132" s="315"/>
      <c r="AC132" s="315"/>
      <c r="AD132" s="315"/>
      <c r="AE132" s="315"/>
      <c r="AF132" s="315"/>
      <c r="AG132" s="315"/>
      <c r="AH132" s="315"/>
    </row>
    <row r="133" spans="2:34" ht="18" customHeight="1" x14ac:dyDescent="0.4">
      <c r="B133" s="309"/>
      <c r="C133" s="300">
        <v>46043</v>
      </c>
      <c r="D133" s="301" t="str">
        <f t="shared" si="1"/>
        <v>水</v>
      </c>
      <c r="E133" s="302">
        <v>0.47291666666666671</v>
      </c>
      <c r="F133" s="303" t="s">
        <v>72</v>
      </c>
      <c r="G133" s="304" t="s">
        <v>44</v>
      </c>
      <c r="H133" s="317"/>
      <c r="I133" s="305" t="s">
        <v>45</v>
      </c>
      <c r="J133" s="305" t="s">
        <v>46</v>
      </c>
      <c r="K133" s="304" t="s">
        <v>64</v>
      </c>
      <c r="L133" s="304" t="s">
        <v>48</v>
      </c>
      <c r="M133" s="304" t="s">
        <v>49</v>
      </c>
      <c r="N133" s="304" t="s">
        <v>49</v>
      </c>
      <c r="O133" s="306" t="s">
        <v>50</v>
      </c>
      <c r="P133" s="304" t="s">
        <v>49</v>
      </c>
      <c r="Q133" s="305" t="s">
        <v>65</v>
      </c>
      <c r="R133" s="307" t="s">
        <v>66</v>
      </c>
      <c r="S133" s="307" t="s">
        <v>60</v>
      </c>
      <c r="T133" s="305" t="s">
        <v>67</v>
      </c>
      <c r="U133" s="308">
        <v>13</v>
      </c>
      <c r="V133" s="315"/>
      <c r="W133" s="335"/>
      <c r="X133" s="315"/>
      <c r="Y133" s="315"/>
      <c r="Z133" s="315"/>
      <c r="AA133" s="315"/>
      <c r="AB133" s="315"/>
      <c r="AC133" s="315"/>
      <c r="AD133" s="315"/>
      <c r="AE133" s="315"/>
      <c r="AF133" s="315"/>
      <c r="AG133" s="315"/>
      <c r="AH133" s="315"/>
    </row>
    <row r="134" spans="2:34" ht="18" customHeight="1" x14ac:dyDescent="0.4">
      <c r="B134" s="309"/>
      <c r="C134" s="300">
        <v>46043</v>
      </c>
      <c r="D134" s="301" t="str">
        <f t="shared" si="1"/>
        <v>水</v>
      </c>
      <c r="E134" s="302">
        <v>0.49166666666666659</v>
      </c>
      <c r="F134" s="303" t="s">
        <v>72</v>
      </c>
      <c r="G134" s="304" t="s">
        <v>44</v>
      </c>
      <c r="H134" s="317"/>
      <c r="I134" s="305" t="s">
        <v>45</v>
      </c>
      <c r="J134" s="305" t="s">
        <v>46</v>
      </c>
      <c r="K134" s="304" t="s">
        <v>64</v>
      </c>
      <c r="L134" s="304" t="s">
        <v>48</v>
      </c>
      <c r="M134" s="304" t="s">
        <v>49</v>
      </c>
      <c r="N134" s="304" t="s">
        <v>49</v>
      </c>
      <c r="O134" s="306" t="s">
        <v>50</v>
      </c>
      <c r="P134" s="304" t="s">
        <v>49</v>
      </c>
      <c r="Q134" s="305" t="s">
        <v>65</v>
      </c>
      <c r="R134" s="307" t="s">
        <v>66</v>
      </c>
      <c r="S134" s="307" t="s">
        <v>60</v>
      </c>
      <c r="T134" s="305" t="s">
        <v>67</v>
      </c>
      <c r="U134" s="308">
        <v>13</v>
      </c>
      <c r="V134" s="315"/>
      <c r="W134" s="335"/>
      <c r="X134" s="315"/>
      <c r="Y134" s="315"/>
      <c r="Z134" s="315"/>
      <c r="AA134" s="315"/>
      <c r="AB134" s="315"/>
      <c r="AC134" s="315"/>
      <c r="AD134" s="315"/>
      <c r="AE134" s="315"/>
      <c r="AF134" s="315"/>
      <c r="AG134" s="315"/>
      <c r="AH134" s="315"/>
    </row>
    <row r="135" spans="2:34" ht="18" customHeight="1" x14ac:dyDescent="0.4">
      <c r="B135" s="309"/>
      <c r="C135" s="300">
        <v>46043</v>
      </c>
      <c r="D135" s="301" t="str">
        <f t="shared" si="1"/>
        <v>水</v>
      </c>
      <c r="E135" s="302">
        <v>0.67083333333333328</v>
      </c>
      <c r="F135" s="303" t="s">
        <v>43</v>
      </c>
      <c r="G135" s="304" t="s">
        <v>44</v>
      </c>
      <c r="H135" s="317"/>
      <c r="I135" s="305" t="s">
        <v>45</v>
      </c>
      <c r="J135" s="305" t="s">
        <v>46</v>
      </c>
      <c r="K135" s="304" t="s">
        <v>64</v>
      </c>
      <c r="L135" s="304" t="s">
        <v>48</v>
      </c>
      <c r="M135" s="304" t="s">
        <v>49</v>
      </c>
      <c r="N135" s="304" t="s">
        <v>49</v>
      </c>
      <c r="O135" s="306" t="s">
        <v>50</v>
      </c>
      <c r="P135" s="304" t="s">
        <v>49</v>
      </c>
      <c r="Q135" s="305" t="s">
        <v>65</v>
      </c>
      <c r="R135" s="307" t="s">
        <v>66</v>
      </c>
      <c r="S135" s="307" t="s">
        <v>60</v>
      </c>
      <c r="T135" s="305" t="s">
        <v>67</v>
      </c>
      <c r="U135" s="308">
        <v>13</v>
      </c>
      <c r="V135" s="315"/>
      <c r="W135" s="335"/>
      <c r="X135" s="315"/>
      <c r="Y135" s="315"/>
      <c r="Z135" s="315"/>
      <c r="AA135" s="315"/>
      <c r="AB135" s="315"/>
      <c r="AC135" s="315"/>
      <c r="AD135" s="315"/>
      <c r="AE135" s="315"/>
      <c r="AF135" s="315"/>
      <c r="AG135" s="315"/>
      <c r="AH135" s="315"/>
    </row>
    <row r="136" spans="2:34" ht="18" customHeight="1" x14ac:dyDescent="0.4">
      <c r="B136" s="309"/>
      <c r="C136" s="300">
        <v>46043</v>
      </c>
      <c r="D136" s="301" t="str">
        <f t="shared" si="1"/>
        <v>水</v>
      </c>
      <c r="E136" s="302">
        <v>0.71736111111111112</v>
      </c>
      <c r="F136" s="303" t="s">
        <v>43</v>
      </c>
      <c r="G136" s="304" t="s">
        <v>44</v>
      </c>
      <c r="H136" s="317"/>
      <c r="I136" s="305" t="s">
        <v>45</v>
      </c>
      <c r="J136" s="305" t="s">
        <v>46</v>
      </c>
      <c r="K136" s="304" t="s">
        <v>47</v>
      </c>
      <c r="L136" s="304" t="s">
        <v>57</v>
      </c>
      <c r="M136" s="304" t="s">
        <v>49</v>
      </c>
      <c r="N136" s="304" t="s">
        <v>49</v>
      </c>
      <c r="O136" s="306" t="s">
        <v>50</v>
      </c>
      <c r="P136" s="304" t="s">
        <v>49</v>
      </c>
      <c r="Q136" s="305" t="s">
        <v>58</v>
      </c>
      <c r="R136" s="307" t="s">
        <v>52</v>
      </c>
      <c r="S136" s="307" t="s">
        <v>60</v>
      </c>
      <c r="T136" s="305" t="s">
        <v>91</v>
      </c>
      <c r="U136" s="308">
        <v>1</v>
      </c>
      <c r="V136" s="315"/>
      <c r="W136" s="335"/>
      <c r="X136" s="315"/>
      <c r="Y136" s="315"/>
      <c r="Z136" s="315"/>
      <c r="AA136" s="315"/>
      <c r="AB136" s="315"/>
      <c r="AC136" s="315"/>
      <c r="AD136" s="315"/>
      <c r="AE136" s="315"/>
      <c r="AF136" s="315"/>
      <c r="AG136" s="315"/>
      <c r="AH136" s="315"/>
    </row>
    <row r="137" spans="2:34" ht="18" customHeight="1" x14ac:dyDescent="0.4">
      <c r="B137" s="309"/>
      <c r="C137" s="300">
        <v>46043</v>
      </c>
      <c r="D137" s="301" t="str">
        <f t="shared" si="1"/>
        <v>水</v>
      </c>
      <c r="E137" s="302">
        <v>0.73750000000000004</v>
      </c>
      <c r="F137" s="303" t="s">
        <v>43</v>
      </c>
      <c r="G137" s="304" t="s">
        <v>44</v>
      </c>
      <c r="H137" s="317"/>
      <c r="I137" s="305" t="s">
        <v>45</v>
      </c>
      <c r="J137" s="305" t="s">
        <v>46</v>
      </c>
      <c r="K137" s="304" t="s">
        <v>64</v>
      </c>
      <c r="L137" s="304" t="s">
        <v>48</v>
      </c>
      <c r="M137" s="304" t="s">
        <v>49</v>
      </c>
      <c r="N137" s="304" t="s">
        <v>49</v>
      </c>
      <c r="O137" s="306" t="s">
        <v>50</v>
      </c>
      <c r="P137" s="304" t="s">
        <v>49</v>
      </c>
      <c r="Q137" s="305" t="s">
        <v>65</v>
      </c>
      <c r="R137" s="307" t="s">
        <v>66</v>
      </c>
      <c r="S137" s="307" t="s">
        <v>60</v>
      </c>
      <c r="T137" s="305" t="s">
        <v>75</v>
      </c>
      <c r="U137" s="308">
        <v>13</v>
      </c>
      <c r="V137" s="315"/>
      <c r="W137" s="335"/>
      <c r="X137" s="315"/>
      <c r="Y137" s="315"/>
      <c r="Z137" s="315"/>
      <c r="AA137" s="315"/>
      <c r="AB137" s="315"/>
      <c r="AC137" s="315"/>
      <c r="AD137" s="315"/>
      <c r="AE137" s="315"/>
      <c r="AF137" s="315"/>
      <c r="AG137" s="315"/>
      <c r="AH137" s="315"/>
    </row>
    <row r="138" spans="2:34" ht="18" customHeight="1" x14ac:dyDescent="0.4">
      <c r="B138" s="309"/>
      <c r="C138" s="300">
        <v>46044</v>
      </c>
      <c r="D138" s="301" t="str">
        <f t="shared" si="1"/>
        <v>木</v>
      </c>
      <c r="E138" s="302">
        <v>0.3576388888888889</v>
      </c>
      <c r="F138" s="303" t="s">
        <v>72</v>
      </c>
      <c r="G138" s="304" t="s">
        <v>44</v>
      </c>
      <c r="H138" s="317"/>
      <c r="I138" s="305" t="s">
        <v>45</v>
      </c>
      <c r="J138" s="305" t="s">
        <v>46</v>
      </c>
      <c r="K138" s="304" t="s">
        <v>64</v>
      </c>
      <c r="L138" s="304" t="s">
        <v>48</v>
      </c>
      <c r="M138" s="304" t="s">
        <v>49</v>
      </c>
      <c r="N138" s="304" t="s">
        <v>49</v>
      </c>
      <c r="O138" s="306" t="s">
        <v>50</v>
      </c>
      <c r="P138" s="304" t="s">
        <v>49</v>
      </c>
      <c r="Q138" s="305" t="s">
        <v>65</v>
      </c>
      <c r="R138" s="307" t="s">
        <v>66</v>
      </c>
      <c r="S138" s="307" t="s">
        <v>60</v>
      </c>
      <c r="T138" s="305" t="s">
        <v>75</v>
      </c>
      <c r="U138" s="308">
        <v>13</v>
      </c>
      <c r="V138" s="315"/>
      <c r="W138" s="335"/>
      <c r="X138" s="315"/>
      <c r="Y138" s="315"/>
      <c r="Z138" s="315"/>
      <c r="AA138" s="315"/>
      <c r="AB138" s="315"/>
      <c r="AC138" s="315"/>
      <c r="AD138" s="315"/>
      <c r="AE138" s="315"/>
      <c r="AF138" s="315"/>
      <c r="AG138" s="315"/>
      <c r="AH138" s="315"/>
    </row>
    <row r="139" spans="2:34" ht="18" customHeight="1" x14ac:dyDescent="0.4">
      <c r="B139" s="309"/>
      <c r="C139" s="300">
        <v>46044</v>
      </c>
      <c r="D139" s="301" t="str">
        <f t="shared" si="1"/>
        <v>木</v>
      </c>
      <c r="E139" s="302">
        <v>0.36388888888888887</v>
      </c>
      <c r="F139" s="303" t="s">
        <v>72</v>
      </c>
      <c r="G139" s="304" t="s">
        <v>44</v>
      </c>
      <c r="H139" s="317"/>
      <c r="I139" s="305" t="s">
        <v>45</v>
      </c>
      <c r="J139" s="305" t="s">
        <v>46</v>
      </c>
      <c r="K139" s="304" t="s">
        <v>64</v>
      </c>
      <c r="L139" s="304" t="s">
        <v>57</v>
      </c>
      <c r="M139" s="304" t="s">
        <v>49</v>
      </c>
      <c r="N139" s="304" t="s">
        <v>49</v>
      </c>
      <c r="O139" s="306" t="s">
        <v>50</v>
      </c>
      <c r="P139" s="304" t="s">
        <v>49</v>
      </c>
      <c r="Q139" s="305" t="s">
        <v>58</v>
      </c>
      <c r="R139" s="307" t="s">
        <v>52</v>
      </c>
      <c r="S139" s="307" t="s">
        <v>60</v>
      </c>
      <c r="T139" s="305" t="s">
        <v>92</v>
      </c>
      <c r="U139" s="308">
        <v>9</v>
      </c>
      <c r="V139" s="315"/>
      <c r="W139" s="335"/>
      <c r="X139" s="315"/>
      <c r="Y139" s="315"/>
      <c r="Z139" s="315"/>
      <c r="AA139" s="315"/>
      <c r="AB139" s="315"/>
      <c r="AC139" s="315"/>
      <c r="AD139" s="315"/>
      <c r="AE139" s="315"/>
      <c r="AF139" s="315"/>
      <c r="AG139" s="315"/>
      <c r="AH139" s="315"/>
    </row>
    <row r="140" spans="2:34" ht="18" customHeight="1" x14ac:dyDescent="0.4">
      <c r="B140" s="309"/>
      <c r="C140" s="300">
        <v>46044</v>
      </c>
      <c r="D140" s="301" t="str">
        <f t="shared" ref="D140:D203" si="2">IF($C140 &lt;&gt; "", IF(ISERROR(MATCH(C140, 祝日, 0)), TEXT($C140, "aaa"), "祝日"), "")</f>
        <v>木</v>
      </c>
      <c r="E140" s="302">
        <v>0.39374999999999999</v>
      </c>
      <c r="F140" s="303" t="s">
        <v>43</v>
      </c>
      <c r="G140" s="304" t="s">
        <v>44</v>
      </c>
      <c r="H140" s="317"/>
      <c r="I140" s="305" t="s">
        <v>45</v>
      </c>
      <c r="J140" s="305" t="s">
        <v>46</v>
      </c>
      <c r="K140" s="304" t="s">
        <v>56</v>
      </c>
      <c r="L140" s="304" t="s">
        <v>57</v>
      </c>
      <c r="M140" s="304" t="s">
        <v>50</v>
      </c>
      <c r="N140" s="304" t="s">
        <v>49</v>
      </c>
      <c r="O140" s="306" t="s">
        <v>50</v>
      </c>
      <c r="P140" s="304" t="s">
        <v>49</v>
      </c>
      <c r="Q140" s="305" t="s">
        <v>58</v>
      </c>
      <c r="R140" s="307" t="s">
        <v>52</v>
      </c>
      <c r="S140" s="307" t="s">
        <v>60</v>
      </c>
      <c r="T140" s="305" t="s">
        <v>84</v>
      </c>
      <c r="U140" s="308">
        <v>5</v>
      </c>
      <c r="V140" s="315"/>
      <c r="W140" s="335"/>
      <c r="X140" s="315"/>
      <c r="Y140" s="315"/>
      <c r="Z140" s="315"/>
      <c r="AA140" s="315"/>
      <c r="AB140" s="315"/>
      <c r="AC140" s="315"/>
      <c r="AD140" s="315"/>
      <c r="AE140" s="315"/>
      <c r="AF140" s="315"/>
      <c r="AG140" s="315"/>
      <c r="AH140" s="315"/>
    </row>
    <row r="141" spans="2:34" ht="18" customHeight="1" x14ac:dyDescent="0.4">
      <c r="B141" s="309"/>
      <c r="C141" s="300">
        <v>46044</v>
      </c>
      <c r="D141" s="301" t="str">
        <f t="shared" si="2"/>
        <v>木</v>
      </c>
      <c r="E141" s="302">
        <v>0.4152777777777778</v>
      </c>
      <c r="F141" s="303" t="s">
        <v>43</v>
      </c>
      <c r="G141" s="304" t="s">
        <v>44</v>
      </c>
      <c r="H141" s="317"/>
      <c r="I141" s="305" t="s">
        <v>45</v>
      </c>
      <c r="J141" s="305" t="s">
        <v>46</v>
      </c>
      <c r="K141" s="304" t="s">
        <v>56</v>
      </c>
      <c r="L141" s="304" t="s">
        <v>57</v>
      </c>
      <c r="M141" s="304" t="s">
        <v>50</v>
      </c>
      <c r="N141" s="304" t="s">
        <v>49</v>
      </c>
      <c r="O141" s="306" t="s">
        <v>50</v>
      </c>
      <c r="P141" s="304" t="s">
        <v>49</v>
      </c>
      <c r="Q141" s="305" t="s">
        <v>58</v>
      </c>
      <c r="R141" s="307" t="s">
        <v>59</v>
      </c>
      <c r="S141" s="307" t="s">
        <v>60</v>
      </c>
      <c r="T141" s="305" t="s">
        <v>93</v>
      </c>
      <c r="U141" s="308">
        <v>4</v>
      </c>
      <c r="V141" s="315"/>
      <c r="W141" s="335"/>
      <c r="X141" s="315"/>
      <c r="Y141" s="315"/>
      <c r="Z141" s="315"/>
      <c r="AA141" s="315"/>
      <c r="AB141" s="315"/>
      <c r="AC141" s="315"/>
      <c r="AD141" s="315"/>
      <c r="AE141" s="315"/>
      <c r="AF141" s="315"/>
      <c r="AG141" s="315"/>
      <c r="AH141" s="315"/>
    </row>
    <row r="142" spans="2:34" ht="18" customHeight="1" x14ac:dyDescent="0.4">
      <c r="B142" s="309"/>
      <c r="C142" s="300">
        <v>46044</v>
      </c>
      <c r="D142" s="301" t="str">
        <f t="shared" si="2"/>
        <v>木</v>
      </c>
      <c r="E142" s="302">
        <v>0.43680555555555561</v>
      </c>
      <c r="F142" s="303" t="s">
        <v>43</v>
      </c>
      <c r="G142" s="304" t="s">
        <v>44</v>
      </c>
      <c r="H142" s="317"/>
      <c r="I142" s="305" t="s">
        <v>45</v>
      </c>
      <c r="J142" s="305" t="s">
        <v>46</v>
      </c>
      <c r="K142" s="304" t="s">
        <v>64</v>
      </c>
      <c r="L142" s="304" t="s">
        <v>48</v>
      </c>
      <c r="M142" s="304" t="s">
        <v>49</v>
      </c>
      <c r="N142" s="304" t="s">
        <v>49</v>
      </c>
      <c r="O142" s="306" t="s">
        <v>50</v>
      </c>
      <c r="P142" s="304" t="s">
        <v>49</v>
      </c>
      <c r="Q142" s="305" t="s">
        <v>65</v>
      </c>
      <c r="R142" s="307" t="s">
        <v>59</v>
      </c>
      <c r="S142" s="307" t="s">
        <v>60</v>
      </c>
      <c r="T142" s="305" t="s">
        <v>80</v>
      </c>
      <c r="U142" s="308">
        <v>8</v>
      </c>
      <c r="V142" s="315"/>
      <c r="W142" s="335"/>
      <c r="X142" s="315"/>
      <c r="Y142" s="315"/>
      <c r="Z142" s="315"/>
      <c r="AA142" s="315"/>
      <c r="AB142" s="315"/>
      <c r="AC142" s="315"/>
      <c r="AD142" s="315"/>
      <c r="AE142" s="315"/>
      <c r="AF142" s="315"/>
      <c r="AG142" s="315"/>
      <c r="AH142" s="315"/>
    </row>
    <row r="143" spans="2:34" ht="18" customHeight="1" x14ac:dyDescent="0.4">
      <c r="B143" s="309"/>
      <c r="C143" s="300">
        <v>46044</v>
      </c>
      <c r="D143" s="301" t="str">
        <f t="shared" si="2"/>
        <v>木</v>
      </c>
      <c r="E143" s="302">
        <v>0.43194444444444452</v>
      </c>
      <c r="F143" s="303" t="s">
        <v>43</v>
      </c>
      <c r="G143" s="304" t="s">
        <v>44</v>
      </c>
      <c r="H143" s="317"/>
      <c r="I143" s="305" t="s">
        <v>45</v>
      </c>
      <c r="J143" s="305" t="s">
        <v>46</v>
      </c>
      <c r="K143" s="304" t="s">
        <v>64</v>
      </c>
      <c r="L143" s="304" t="s">
        <v>48</v>
      </c>
      <c r="M143" s="304" t="s">
        <v>49</v>
      </c>
      <c r="N143" s="304" t="s">
        <v>49</v>
      </c>
      <c r="O143" s="306" t="s">
        <v>50</v>
      </c>
      <c r="P143" s="304" t="s">
        <v>49</v>
      </c>
      <c r="Q143" s="305" t="s">
        <v>65</v>
      </c>
      <c r="R143" s="307" t="s">
        <v>59</v>
      </c>
      <c r="S143" s="307" t="s">
        <v>60</v>
      </c>
      <c r="T143" s="305" t="s">
        <v>74</v>
      </c>
      <c r="U143" s="308">
        <v>8</v>
      </c>
      <c r="V143" s="315"/>
      <c r="W143" s="335"/>
      <c r="X143" s="315"/>
      <c r="Y143" s="315"/>
      <c r="Z143" s="315"/>
      <c r="AA143" s="315"/>
      <c r="AB143" s="315"/>
      <c r="AC143" s="315"/>
      <c r="AD143" s="315"/>
      <c r="AE143" s="315"/>
      <c r="AF143" s="315"/>
      <c r="AG143" s="315"/>
      <c r="AH143" s="315"/>
    </row>
    <row r="144" spans="2:34" ht="18" customHeight="1" x14ac:dyDescent="0.4">
      <c r="B144" s="309"/>
      <c r="C144" s="300">
        <v>46044</v>
      </c>
      <c r="D144" s="301" t="str">
        <f t="shared" si="2"/>
        <v>木</v>
      </c>
      <c r="E144" s="302">
        <v>0.4597222222222222</v>
      </c>
      <c r="F144" s="303" t="s">
        <v>72</v>
      </c>
      <c r="G144" s="304" t="s">
        <v>44</v>
      </c>
      <c r="H144" s="317"/>
      <c r="I144" s="305" t="s">
        <v>45</v>
      </c>
      <c r="J144" s="305" t="s">
        <v>46</v>
      </c>
      <c r="K144" s="304" t="s">
        <v>47</v>
      </c>
      <c r="L144" s="304" t="s">
        <v>57</v>
      </c>
      <c r="M144" s="304" t="s">
        <v>49</v>
      </c>
      <c r="N144" s="304" t="s">
        <v>49</v>
      </c>
      <c r="O144" s="306" t="s">
        <v>50</v>
      </c>
      <c r="P144" s="304" t="s">
        <v>49</v>
      </c>
      <c r="Q144" s="305" t="s">
        <v>58</v>
      </c>
      <c r="R144" s="307" t="s">
        <v>52</v>
      </c>
      <c r="S144" s="307" t="s">
        <v>60</v>
      </c>
      <c r="T144" s="305" t="s">
        <v>77</v>
      </c>
      <c r="U144" s="308">
        <v>9</v>
      </c>
      <c r="V144" s="315"/>
      <c r="W144" s="335"/>
      <c r="X144" s="315"/>
      <c r="Y144" s="315"/>
      <c r="Z144" s="315"/>
      <c r="AA144" s="315"/>
      <c r="AB144" s="315"/>
      <c r="AC144" s="315"/>
      <c r="AD144" s="315"/>
      <c r="AE144" s="315"/>
      <c r="AF144" s="315"/>
      <c r="AG144" s="315"/>
      <c r="AH144" s="315"/>
    </row>
    <row r="145" spans="2:34" ht="18" customHeight="1" x14ac:dyDescent="0.4">
      <c r="B145" s="309"/>
      <c r="C145" s="300">
        <v>46044</v>
      </c>
      <c r="D145" s="301" t="str">
        <f t="shared" si="2"/>
        <v>木</v>
      </c>
      <c r="E145" s="302">
        <v>0.4597222222222222</v>
      </c>
      <c r="F145" s="303" t="s">
        <v>72</v>
      </c>
      <c r="G145" s="304" t="s">
        <v>44</v>
      </c>
      <c r="H145" s="317"/>
      <c r="I145" s="305" t="s">
        <v>45</v>
      </c>
      <c r="J145" s="305" t="s">
        <v>46</v>
      </c>
      <c r="K145" s="304" t="s">
        <v>47</v>
      </c>
      <c r="L145" s="304" t="s">
        <v>57</v>
      </c>
      <c r="M145" s="304" t="s">
        <v>49</v>
      </c>
      <c r="N145" s="304" t="s">
        <v>49</v>
      </c>
      <c r="O145" s="306" t="s">
        <v>50</v>
      </c>
      <c r="P145" s="304" t="s">
        <v>49</v>
      </c>
      <c r="Q145" s="305" t="s">
        <v>58</v>
      </c>
      <c r="R145" s="307" t="s">
        <v>52</v>
      </c>
      <c r="S145" s="307" t="s">
        <v>60</v>
      </c>
      <c r="T145" s="305" t="s">
        <v>91</v>
      </c>
      <c r="U145" s="308">
        <v>1</v>
      </c>
      <c r="V145" s="315"/>
      <c r="W145" s="335"/>
      <c r="X145" s="315"/>
      <c r="Y145" s="315"/>
      <c r="Z145" s="315"/>
      <c r="AA145" s="315"/>
      <c r="AB145" s="315"/>
      <c r="AC145" s="315"/>
      <c r="AD145" s="315"/>
      <c r="AE145" s="315"/>
      <c r="AF145" s="315"/>
      <c r="AG145" s="315"/>
      <c r="AH145" s="315"/>
    </row>
    <row r="146" spans="2:34" ht="18" customHeight="1" x14ac:dyDescent="0.4">
      <c r="B146" s="309"/>
      <c r="C146" s="300">
        <v>46044</v>
      </c>
      <c r="D146" s="301" t="str">
        <f t="shared" si="2"/>
        <v>木</v>
      </c>
      <c r="E146" s="302">
        <v>0.47083333333333333</v>
      </c>
      <c r="F146" s="303" t="s">
        <v>72</v>
      </c>
      <c r="G146" s="304" t="s">
        <v>44</v>
      </c>
      <c r="H146" s="317"/>
      <c r="I146" s="305" t="s">
        <v>45</v>
      </c>
      <c r="J146" s="305" t="s">
        <v>46</v>
      </c>
      <c r="K146" s="304" t="s">
        <v>64</v>
      </c>
      <c r="L146" s="304" t="s">
        <v>48</v>
      </c>
      <c r="M146" s="304" t="s">
        <v>49</v>
      </c>
      <c r="N146" s="304" t="s">
        <v>49</v>
      </c>
      <c r="O146" s="306" t="s">
        <v>50</v>
      </c>
      <c r="P146" s="304" t="s">
        <v>49</v>
      </c>
      <c r="Q146" s="305" t="s">
        <v>65</v>
      </c>
      <c r="R146" s="307" t="s">
        <v>66</v>
      </c>
      <c r="S146" s="307" t="s">
        <v>60</v>
      </c>
      <c r="T146" s="305" t="s">
        <v>75</v>
      </c>
      <c r="U146" s="308">
        <v>13</v>
      </c>
      <c r="V146" s="315"/>
      <c r="W146" s="335"/>
      <c r="X146" s="315"/>
      <c r="Y146" s="315"/>
      <c r="Z146" s="315"/>
      <c r="AA146" s="315"/>
      <c r="AB146" s="315"/>
      <c r="AC146" s="315"/>
      <c r="AD146" s="315"/>
      <c r="AE146" s="315"/>
      <c r="AF146" s="315"/>
      <c r="AG146" s="315"/>
      <c r="AH146" s="315"/>
    </row>
    <row r="147" spans="2:34" ht="18" customHeight="1" x14ac:dyDescent="0.4">
      <c r="B147" s="309"/>
      <c r="C147" s="300">
        <v>46044</v>
      </c>
      <c r="D147" s="301" t="str">
        <f t="shared" si="2"/>
        <v>木</v>
      </c>
      <c r="E147" s="302">
        <v>0.48333333333333328</v>
      </c>
      <c r="F147" s="303" t="s">
        <v>72</v>
      </c>
      <c r="G147" s="304" t="s">
        <v>44</v>
      </c>
      <c r="H147" s="317"/>
      <c r="I147" s="305" t="s">
        <v>45</v>
      </c>
      <c r="J147" s="305" t="s">
        <v>46</v>
      </c>
      <c r="K147" s="304" t="s">
        <v>64</v>
      </c>
      <c r="L147" s="304" t="s">
        <v>48</v>
      </c>
      <c r="M147" s="304" t="s">
        <v>49</v>
      </c>
      <c r="N147" s="304" t="s">
        <v>49</v>
      </c>
      <c r="O147" s="306" t="s">
        <v>50</v>
      </c>
      <c r="P147" s="304" t="s">
        <v>49</v>
      </c>
      <c r="Q147" s="305" t="s">
        <v>65</v>
      </c>
      <c r="R147" s="307" t="s">
        <v>66</v>
      </c>
      <c r="S147" s="307" t="s">
        <v>94</v>
      </c>
      <c r="T147" s="305" t="s">
        <v>95</v>
      </c>
      <c r="U147" s="308">
        <v>8</v>
      </c>
      <c r="V147" s="315"/>
      <c r="W147" s="335"/>
      <c r="X147" s="315"/>
      <c r="Y147" s="315"/>
      <c r="Z147" s="315"/>
      <c r="AA147" s="315"/>
      <c r="AB147" s="315"/>
      <c r="AC147" s="315"/>
      <c r="AD147" s="315"/>
      <c r="AE147" s="315"/>
      <c r="AF147" s="315"/>
      <c r="AG147" s="315"/>
      <c r="AH147" s="315"/>
    </row>
    <row r="148" spans="2:34" ht="18" customHeight="1" x14ac:dyDescent="0.4">
      <c r="B148" s="309"/>
      <c r="C148" s="300">
        <v>46044</v>
      </c>
      <c r="D148" s="301" t="str">
        <f t="shared" si="2"/>
        <v>木</v>
      </c>
      <c r="E148" s="302">
        <v>0.49305555555555558</v>
      </c>
      <c r="F148" s="303" t="s">
        <v>72</v>
      </c>
      <c r="G148" s="304" t="s">
        <v>44</v>
      </c>
      <c r="H148" s="317"/>
      <c r="I148" s="305" t="s">
        <v>45</v>
      </c>
      <c r="J148" s="305" t="s">
        <v>46</v>
      </c>
      <c r="K148" s="304" t="s">
        <v>47</v>
      </c>
      <c r="L148" s="304" t="s">
        <v>57</v>
      </c>
      <c r="M148" s="304" t="s">
        <v>49</v>
      </c>
      <c r="N148" s="304" t="s">
        <v>49</v>
      </c>
      <c r="O148" s="306" t="s">
        <v>50</v>
      </c>
      <c r="P148" s="304" t="s">
        <v>49</v>
      </c>
      <c r="Q148" s="305" t="s">
        <v>58</v>
      </c>
      <c r="R148" s="307" t="s">
        <v>59</v>
      </c>
      <c r="S148" s="307" t="s">
        <v>60</v>
      </c>
      <c r="T148" s="305" t="s">
        <v>82</v>
      </c>
      <c r="U148" s="308">
        <v>7</v>
      </c>
      <c r="V148" s="315"/>
      <c r="W148" s="335"/>
      <c r="X148" s="315"/>
      <c r="Y148" s="315"/>
      <c r="Z148" s="315"/>
      <c r="AA148" s="315"/>
      <c r="AB148" s="315"/>
      <c r="AC148" s="315"/>
      <c r="AD148" s="315"/>
      <c r="AE148" s="315"/>
      <c r="AF148" s="315"/>
      <c r="AG148" s="315"/>
      <c r="AH148" s="315"/>
    </row>
    <row r="149" spans="2:34" ht="18" customHeight="1" x14ac:dyDescent="0.4">
      <c r="B149" s="309"/>
      <c r="C149" s="300">
        <v>46044</v>
      </c>
      <c r="D149" s="301" t="str">
        <f t="shared" si="2"/>
        <v>木</v>
      </c>
      <c r="E149" s="302">
        <v>0.49375000000000002</v>
      </c>
      <c r="F149" s="303" t="s">
        <v>72</v>
      </c>
      <c r="G149" s="304" t="s">
        <v>44</v>
      </c>
      <c r="H149" s="317"/>
      <c r="I149" s="305" t="s">
        <v>45</v>
      </c>
      <c r="J149" s="305" t="s">
        <v>46</v>
      </c>
      <c r="K149" s="304" t="s">
        <v>64</v>
      </c>
      <c r="L149" s="304" t="s">
        <v>48</v>
      </c>
      <c r="M149" s="304" t="s">
        <v>49</v>
      </c>
      <c r="N149" s="304" t="s">
        <v>49</v>
      </c>
      <c r="O149" s="306" t="s">
        <v>50</v>
      </c>
      <c r="P149" s="304" t="s">
        <v>49</v>
      </c>
      <c r="Q149" s="305" t="s">
        <v>65</v>
      </c>
      <c r="R149" s="307" t="s">
        <v>66</v>
      </c>
      <c r="S149" s="307" t="s">
        <v>60</v>
      </c>
      <c r="T149" s="305" t="s">
        <v>87</v>
      </c>
      <c r="U149" s="308">
        <v>8</v>
      </c>
      <c r="V149" s="315"/>
      <c r="W149" s="335"/>
      <c r="X149" s="315"/>
      <c r="Y149" s="315"/>
      <c r="Z149" s="315"/>
      <c r="AA149" s="315"/>
      <c r="AB149" s="315"/>
      <c r="AC149" s="315"/>
      <c r="AD149" s="315"/>
      <c r="AE149" s="315"/>
      <c r="AF149" s="315"/>
      <c r="AG149" s="315"/>
      <c r="AH149" s="315"/>
    </row>
    <row r="150" spans="2:34" ht="18" customHeight="1" x14ac:dyDescent="0.4">
      <c r="B150" s="309"/>
      <c r="C150" s="300">
        <v>46045</v>
      </c>
      <c r="D150" s="301" t="str">
        <f t="shared" si="2"/>
        <v>金</v>
      </c>
      <c r="E150" s="302">
        <v>0.35694444444444451</v>
      </c>
      <c r="F150" s="303" t="s">
        <v>72</v>
      </c>
      <c r="G150" s="304" t="s">
        <v>44</v>
      </c>
      <c r="H150" s="317"/>
      <c r="I150" s="305" t="s">
        <v>45</v>
      </c>
      <c r="J150" s="305" t="s">
        <v>46</v>
      </c>
      <c r="K150" s="304" t="s">
        <v>57</v>
      </c>
      <c r="L150" s="304" t="s">
        <v>57</v>
      </c>
      <c r="M150" s="304" t="s">
        <v>50</v>
      </c>
      <c r="N150" s="306" t="s">
        <v>50</v>
      </c>
      <c r="O150" s="304" t="s">
        <v>49</v>
      </c>
      <c r="P150" s="304" t="s">
        <v>49</v>
      </c>
      <c r="Q150" s="305" t="s">
        <v>58</v>
      </c>
      <c r="R150" s="307" t="s">
        <v>59</v>
      </c>
      <c r="S150" s="307" t="s">
        <v>60</v>
      </c>
      <c r="T150" s="305" t="s">
        <v>90</v>
      </c>
      <c r="U150" s="308">
        <v>5</v>
      </c>
      <c r="V150" s="315"/>
      <c r="W150" s="335"/>
      <c r="X150" s="315"/>
      <c r="Y150" s="315"/>
      <c r="Z150" s="315"/>
      <c r="AA150" s="315"/>
      <c r="AB150" s="315"/>
      <c r="AC150" s="315"/>
      <c r="AD150" s="315"/>
      <c r="AE150" s="315"/>
      <c r="AF150" s="315"/>
      <c r="AG150" s="315"/>
      <c r="AH150" s="315"/>
    </row>
    <row r="151" spans="2:34" ht="18" customHeight="1" x14ac:dyDescent="0.4">
      <c r="B151" s="309"/>
      <c r="C151" s="300">
        <v>46045</v>
      </c>
      <c r="D151" s="301" t="str">
        <f t="shared" si="2"/>
        <v>金</v>
      </c>
      <c r="E151" s="302">
        <v>0.40902777777777782</v>
      </c>
      <c r="F151" s="303" t="s">
        <v>43</v>
      </c>
      <c r="G151" s="304" t="s">
        <v>44</v>
      </c>
      <c r="H151" s="317"/>
      <c r="I151" s="305" t="s">
        <v>45</v>
      </c>
      <c r="J151" s="305" t="s">
        <v>46</v>
      </c>
      <c r="K151" s="304" t="s">
        <v>47</v>
      </c>
      <c r="L151" s="304" t="s">
        <v>57</v>
      </c>
      <c r="M151" s="304" t="s">
        <v>49</v>
      </c>
      <c r="N151" s="306" t="s">
        <v>50</v>
      </c>
      <c r="O151" s="304" t="s">
        <v>49</v>
      </c>
      <c r="P151" s="304" t="s">
        <v>49</v>
      </c>
      <c r="Q151" s="305" t="s">
        <v>58</v>
      </c>
      <c r="R151" s="307" t="s">
        <v>66</v>
      </c>
      <c r="S151" s="307" t="s">
        <v>60</v>
      </c>
      <c r="T151" s="305" t="s">
        <v>83</v>
      </c>
      <c r="U151" s="308">
        <v>17</v>
      </c>
      <c r="V151" s="315"/>
      <c r="W151" s="335"/>
      <c r="X151" s="315"/>
      <c r="Y151" s="315"/>
      <c r="Z151" s="315"/>
      <c r="AA151" s="315"/>
      <c r="AB151" s="315"/>
      <c r="AC151" s="315"/>
      <c r="AD151" s="315"/>
      <c r="AE151" s="315"/>
      <c r="AF151" s="315"/>
      <c r="AG151" s="315"/>
      <c r="AH151" s="315"/>
    </row>
    <row r="152" spans="2:34" ht="18" customHeight="1" x14ac:dyDescent="0.4">
      <c r="B152" s="309"/>
      <c r="C152" s="300">
        <v>46045</v>
      </c>
      <c r="D152" s="301" t="str">
        <f t="shared" si="2"/>
        <v>金</v>
      </c>
      <c r="E152" s="302">
        <v>0.40902777777777782</v>
      </c>
      <c r="F152" s="303" t="s">
        <v>43</v>
      </c>
      <c r="G152" s="304" t="s">
        <v>44</v>
      </c>
      <c r="H152" s="317"/>
      <c r="I152" s="305" t="s">
        <v>45</v>
      </c>
      <c r="J152" s="305" t="s">
        <v>46</v>
      </c>
      <c r="K152" s="304" t="s">
        <v>57</v>
      </c>
      <c r="L152" s="304" t="s">
        <v>57</v>
      </c>
      <c r="M152" s="304" t="s">
        <v>49</v>
      </c>
      <c r="N152" s="306" t="s">
        <v>50</v>
      </c>
      <c r="O152" s="304" t="s">
        <v>49</v>
      </c>
      <c r="P152" s="304" t="s">
        <v>49</v>
      </c>
      <c r="Q152" s="305" t="s">
        <v>58</v>
      </c>
      <c r="R152" s="307" t="s">
        <v>66</v>
      </c>
      <c r="S152" s="307" t="s">
        <v>60</v>
      </c>
      <c r="T152" s="305" t="s">
        <v>73</v>
      </c>
      <c r="U152" s="308">
        <v>17</v>
      </c>
      <c r="V152" s="315"/>
      <c r="W152" s="335"/>
      <c r="X152" s="315"/>
      <c r="Y152" s="315"/>
      <c r="Z152" s="315"/>
      <c r="AA152" s="315"/>
      <c r="AB152" s="315"/>
      <c r="AC152" s="315"/>
      <c r="AD152" s="315"/>
      <c r="AE152" s="315"/>
      <c r="AF152" s="315"/>
      <c r="AG152" s="315"/>
      <c r="AH152" s="315"/>
    </row>
    <row r="153" spans="2:34" ht="18" customHeight="1" x14ac:dyDescent="0.4">
      <c r="B153" s="309"/>
      <c r="C153" s="300">
        <v>46049</v>
      </c>
      <c r="D153" s="301" t="str">
        <f t="shared" si="2"/>
        <v>火</v>
      </c>
      <c r="E153" s="302">
        <v>0.49652777777777779</v>
      </c>
      <c r="F153" s="303" t="s">
        <v>72</v>
      </c>
      <c r="G153" s="304" t="s">
        <v>44</v>
      </c>
      <c r="H153" s="317"/>
      <c r="I153" s="305" t="s">
        <v>45</v>
      </c>
      <c r="J153" s="305" t="s">
        <v>46</v>
      </c>
      <c r="K153" s="304" t="s">
        <v>64</v>
      </c>
      <c r="L153" s="304" t="s">
        <v>48</v>
      </c>
      <c r="M153" s="304" t="s">
        <v>49</v>
      </c>
      <c r="N153" s="304" t="s">
        <v>49</v>
      </c>
      <c r="O153" s="306" t="s">
        <v>50</v>
      </c>
      <c r="P153" s="304" t="s">
        <v>49</v>
      </c>
      <c r="Q153" s="305" t="s">
        <v>65</v>
      </c>
      <c r="R153" s="307" t="s">
        <v>66</v>
      </c>
      <c r="S153" s="307" t="s">
        <v>60</v>
      </c>
      <c r="T153" s="305" t="s">
        <v>67</v>
      </c>
      <c r="U153" s="308">
        <v>13</v>
      </c>
      <c r="V153" s="315"/>
      <c r="W153" s="335"/>
      <c r="X153" s="315"/>
      <c r="Y153" s="315"/>
      <c r="Z153" s="315"/>
      <c r="AA153" s="315"/>
      <c r="AB153" s="315"/>
      <c r="AC153" s="315"/>
      <c r="AD153" s="315"/>
      <c r="AE153" s="315"/>
      <c r="AF153" s="315"/>
      <c r="AG153" s="315"/>
      <c r="AH153" s="315"/>
    </row>
    <row r="154" spans="2:34" ht="18" customHeight="1" x14ac:dyDescent="0.4">
      <c r="B154" s="309"/>
      <c r="C154" s="300">
        <v>46049</v>
      </c>
      <c r="D154" s="301" t="str">
        <f t="shared" si="2"/>
        <v>火</v>
      </c>
      <c r="E154" s="302">
        <v>0.50069444444444444</v>
      </c>
      <c r="F154" s="303" t="s">
        <v>43</v>
      </c>
      <c r="G154" s="304" t="s">
        <v>44</v>
      </c>
      <c r="H154" s="317"/>
      <c r="I154" s="305" t="s">
        <v>45</v>
      </c>
      <c r="J154" s="305" t="s">
        <v>46</v>
      </c>
      <c r="K154" s="304" t="s">
        <v>57</v>
      </c>
      <c r="L154" s="304" t="s">
        <v>57</v>
      </c>
      <c r="M154" s="304" t="s">
        <v>50</v>
      </c>
      <c r="N154" s="306" t="s">
        <v>50</v>
      </c>
      <c r="O154" s="304" t="s">
        <v>49</v>
      </c>
      <c r="P154" s="304" t="s">
        <v>49</v>
      </c>
      <c r="Q154" s="305" t="s">
        <v>58</v>
      </c>
      <c r="R154" s="307" t="s">
        <v>66</v>
      </c>
      <c r="S154" s="307" t="s">
        <v>60</v>
      </c>
      <c r="T154" s="305" t="s">
        <v>73</v>
      </c>
      <c r="U154" s="308">
        <v>19</v>
      </c>
      <c r="V154" s="315"/>
      <c r="W154" s="335"/>
      <c r="X154" s="315"/>
      <c r="Y154" s="315"/>
      <c r="Z154" s="315"/>
      <c r="AA154" s="315"/>
      <c r="AB154" s="315"/>
      <c r="AC154" s="315"/>
      <c r="AD154" s="315"/>
      <c r="AE154" s="315"/>
      <c r="AF154" s="315"/>
      <c r="AG154" s="315"/>
      <c r="AH154" s="315"/>
    </row>
    <row r="155" spans="2:34" ht="18" customHeight="1" x14ac:dyDescent="0.4">
      <c r="B155" s="309"/>
      <c r="C155" s="300">
        <v>46049</v>
      </c>
      <c r="D155" s="301" t="str">
        <f t="shared" si="2"/>
        <v>火</v>
      </c>
      <c r="E155" s="302">
        <v>0.50555555555555554</v>
      </c>
      <c r="F155" s="303" t="s">
        <v>43</v>
      </c>
      <c r="G155" s="304" t="s">
        <v>44</v>
      </c>
      <c r="H155" s="317"/>
      <c r="I155" s="305" t="s">
        <v>45</v>
      </c>
      <c r="J155" s="305" t="s">
        <v>46</v>
      </c>
      <c r="K155" s="304" t="s">
        <v>64</v>
      </c>
      <c r="L155" s="304" t="s">
        <v>57</v>
      </c>
      <c r="M155" s="304" t="s">
        <v>49</v>
      </c>
      <c r="N155" s="306" t="s">
        <v>50</v>
      </c>
      <c r="O155" s="304" t="s">
        <v>49</v>
      </c>
      <c r="P155" s="304" t="s">
        <v>49</v>
      </c>
      <c r="Q155" s="305" t="s">
        <v>58</v>
      </c>
      <c r="R155" s="307" t="s">
        <v>66</v>
      </c>
      <c r="S155" s="307" t="s">
        <v>60</v>
      </c>
      <c r="T155" s="305" t="s">
        <v>83</v>
      </c>
      <c r="U155" s="308">
        <v>1</v>
      </c>
      <c r="V155" s="315"/>
      <c r="W155" s="335"/>
      <c r="X155" s="315"/>
      <c r="Y155" s="315"/>
      <c r="Z155" s="315"/>
      <c r="AA155" s="315"/>
      <c r="AB155" s="315"/>
      <c r="AC155" s="315"/>
      <c r="AD155" s="315"/>
      <c r="AE155" s="315"/>
      <c r="AF155" s="315"/>
      <c r="AG155" s="315"/>
      <c r="AH155" s="315"/>
    </row>
    <row r="156" spans="2:34" ht="18" customHeight="1" x14ac:dyDescent="0.4">
      <c r="B156" s="309"/>
      <c r="C156" s="300">
        <v>46049</v>
      </c>
      <c r="D156" s="301" t="str">
        <f t="shared" si="2"/>
        <v>火</v>
      </c>
      <c r="E156" s="302">
        <v>0.63958333333333328</v>
      </c>
      <c r="F156" s="303" t="s">
        <v>72</v>
      </c>
      <c r="G156" s="304" t="s">
        <v>44</v>
      </c>
      <c r="H156" s="317"/>
      <c r="I156" s="305" t="s">
        <v>45</v>
      </c>
      <c r="J156" s="305" t="s">
        <v>46</v>
      </c>
      <c r="K156" s="304" t="s">
        <v>64</v>
      </c>
      <c r="L156" s="304" t="s">
        <v>48</v>
      </c>
      <c r="M156" s="304" t="s">
        <v>49</v>
      </c>
      <c r="N156" s="304" t="s">
        <v>49</v>
      </c>
      <c r="O156" s="306" t="s">
        <v>50</v>
      </c>
      <c r="P156" s="304" t="s">
        <v>49</v>
      </c>
      <c r="Q156" s="305" t="s">
        <v>65</v>
      </c>
      <c r="R156" s="307" t="s">
        <v>66</v>
      </c>
      <c r="S156" s="307" t="s">
        <v>60</v>
      </c>
      <c r="T156" s="305" t="s">
        <v>67</v>
      </c>
      <c r="U156" s="308">
        <v>13</v>
      </c>
      <c r="V156" s="315"/>
      <c r="W156" s="335"/>
      <c r="X156" s="315"/>
      <c r="Y156" s="315"/>
      <c r="Z156" s="315"/>
      <c r="AA156" s="315"/>
      <c r="AB156" s="315"/>
      <c r="AC156" s="315"/>
      <c r="AD156" s="315"/>
      <c r="AE156" s="315"/>
      <c r="AF156" s="315"/>
      <c r="AG156" s="315"/>
      <c r="AH156" s="315"/>
    </row>
    <row r="157" spans="2:34" ht="18" customHeight="1" x14ac:dyDescent="0.4">
      <c r="B157" s="309"/>
      <c r="C157" s="300">
        <v>46049</v>
      </c>
      <c r="D157" s="301" t="str">
        <f t="shared" si="2"/>
        <v>火</v>
      </c>
      <c r="E157" s="302">
        <v>0.71319444444444446</v>
      </c>
      <c r="F157" s="303" t="s">
        <v>43</v>
      </c>
      <c r="G157" s="304" t="s">
        <v>44</v>
      </c>
      <c r="H157" s="317"/>
      <c r="I157" s="305" t="s">
        <v>45</v>
      </c>
      <c r="J157" s="305" t="s">
        <v>46</v>
      </c>
      <c r="K157" s="304" t="s">
        <v>64</v>
      </c>
      <c r="L157" s="304" t="s">
        <v>48</v>
      </c>
      <c r="M157" s="304" t="s">
        <v>49</v>
      </c>
      <c r="N157" s="304" t="s">
        <v>49</v>
      </c>
      <c r="O157" s="306" t="s">
        <v>50</v>
      </c>
      <c r="P157" s="304" t="s">
        <v>49</v>
      </c>
      <c r="Q157" s="305" t="s">
        <v>65</v>
      </c>
      <c r="R157" s="307" t="s">
        <v>66</v>
      </c>
      <c r="S157" s="307" t="s">
        <v>60</v>
      </c>
      <c r="T157" s="305" t="s">
        <v>67</v>
      </c>
      <c r="U157" s="308">
        <v>13</v>
      </c>
      <c r="V157" s="315"/>
      <c r="W157" s="335"/>
      <c r="X157" s="315"/>
      <c r="Y157" s="315"/>
      <c r="Z157" s="315"/>
      <c r="AA157" s="315"/>
      <c r="AB157" s="315"/>
      <c r="AC157" s="315"/>
      <c r="AD157" s="315"/>
      <c r="AE157" s="315"/>
      <c r="AF157" s="315"/>
      <c r="AG157" s="315"/>
      <c r="AH157" s="315"/>
    </row>
    <row r="158" spans="2:34" ht="18" customHeight="1" x14ac:dyDescent="0.4">
      <c r="B158" s="309"/>
      <c r="C158" s="300">
        <v>46050</v>
      </c>
      <c r="D158" s="301" t="str">
        <f t="shared" si="2"/>
        <v>水</v>
      </c>
      <c r="E158" s="302">
        <v>0.41111111111111109</v>
      </c>
      <c r="F158" s="303" t="s">
        <v>43</v>
      </c>
      <c r="G158" s="304" t="s">
        <v>44</v>
      </c>
      <c r="H158" s="317"/>
      <c r="I158" s="305" t="s">
        <v>45</v>
      </c>
      <c r="J158" s="305" t="s">
        <v>46</v>
      </c>
      <c r="K158" s="304" t="s">
        <v>64</v>
      </c>
      <c r="L158" s="304" t="s">
        <v>48</v>
      </c>
      <c r="M158" s="304" t="s">
        <v>49</v>
      </c>
      <c r="N158" s="304" t="s">
        <v>49</v>
      </c>
      <c r="O158" s="306" t="s">
        <v>50</v>
      </c>
      <c r="P158" s="304" t="s">
        <v>49</v>
      </c>
      <c r="Q158" s="305" t="s">
        <v>65</v>
      </c>
      <c r="R158" s="307" t="s">
        <v>66</v>
      </c>
      <c r="S158" s="307" t="s">
        <v>60</v>
      </c>
      <c r="T158" s="305" t="s">
        <v>67</v>
      </c>
      <c r="U158" s="308">
        <v>13</v>
      </c>
      <c r="V158" s="315"/>
      <c r="W158" s="335"/>
      <c r="X158" s="315"/>
      <c r="Y158" s="315"/>
      <c r="Z158" s="315"/>
      <c r="AA158" s="315"/>
      <c r="AB158" s="315"/>
      <c r="AC158" s="315"/>
      <c r="AD158" s="315"/>
      <c r="AE158" s="315"/>
      <c r="AF158" s="315"/>
      <c r="AG158" s="315"/>
      <c r="AH158" s="315"/>
    </row>
    <row r="159" spans="2:34" ht="18" customHeight="1" x14ac:dyDescent="0.4">
      <c r="B159" s="309"/>
      <c r="C159" s="300">
        <v>46050</v>
      </c>
      <c r="D159" s="301" t="str">
        <f t="shared" si="2"/>
        <v>水</v>
      </c>
      <c r="E159" s="302">
        <v>0.43611111111111112</v>
      </c>
      <c r="F159" s="303" t="s">
        <v>43</v>
      </c>
      <c r="G159" s="304" t="s">
        <v>44</v>
      </c>
      <c r="H159" s="317"/>
      <c r="I159" s="305" t="s">
        <v>45</v>
      </c>
      <c r="J159" s="305" t="s">
        <v>46</v>
      </c>
      <c r="K159" s="304" t="s">
        <v>47</v>
      </c>
      <c r="L159" s="304" t="s">
        <v>57</v>
      </c>
      <c r="M159" s="304" t="s">
        <v>50</v>
      </c>
      <c r="N159" s="304" t="s">
        <v>49</v>
      </c>
      <c r="O159" s="306" t="s">
        <v>50</v>
      </c>
      <c r="P159" s="304" t="s">
        <v>49</v>
      </c>
      <c r="Q159" s="305" t="s">
        <v>58</v>
      </c>
      <c r="R159" s="307" t="s">
        <v>52</v>
      </c>
      <c r="S159" s="307" t="s">
        <v>60</v>
      </c>
      <c r="T159" s="305" t="s">
        <v>77</v>
      </c>
      <c r="U159" s="308">
        <v>5</v>
      </c>
      <c r="V159" s="315"/>
      <c r="W159" s="335"/>
      <c r="X159" s="315"/>
      <c r="Y159" s="315"/>
      <c r="Z159" s="315"/>
      <c r="AA159" s="315"/>
      <c r="AB159" s="315"/>
      <c r="AC159" s="315"/>
      <c r="AD159" s="315"/>
      <c r="AE159" s="315"/>
      <c r="AF159" s="315"/>
      <c r="AG159" s="315"/>
      <c r="AH159" s="315"/>
    </row>
    <row r="160" spans="2:34" ht="18" customHeight="1" x14ac:dyDescent="0.4">
      <c r="B160" s="309"/>
      <c r="C160" s="300">
        <v>46050</v>
      </c>
      <c r="D160" s="301" t="str">
        <f t="shared" si="2"/>
        <v>水</v>
      </c>
      <c r="E160" s="302">
        <v>0.46319444444444452</v>
      </c>
      <c r="F160" s="303" t="s">
        <v>43</v>
      </c>
      <c r="G160" s="304" t="s">
        <v>44</v>
      </c>
      <c r="H160" s="317"/>
      <c r="I160" s="305" t="s">
        <v>45</v>
      </c>
      <c r="J160" s="305" t="s">
        <v>46</v>
      </c>
      <c r="K160" s="304" t="s">
        <v>64</v>
      </c>
      <c r="L160" s="304" t="s">
        <v>48</v>
      </c>
      <c r="M160" s="304" t="s">
        <v>49</v>
      </c>
      <c r="N160" s="304" t="s">
        <v>49</v>
      </c>
      <c r="O160" s="306" t="s">
        <v>50</v>
      </c>
      <c r="P160" s="304" t="s">
        <v>49</v>
      </c>
      <c r="Q160" s="305" t="s">
        <v>65</v>
      </c>
      <c r="R160" s="307" t="s">
        <v>66</v>
      </c>
      <c r="S160" s="307" t="s">
        <v>60</v>
      </c>
      <c r="T160" s="305" t="s">
        <v>67</v>
      </c>
      <c r="U160" s="308">
        <v>13</v>
      </c>
      <c r="V160" s="315"/>
      <c r="W160" s="335"/>
      <c r="X160" s="315"/>
      <c r="Y160" s="315"/>
      <c r="Z160" s="315"/>
      <c r="AA160" s="315"/>
      <c r="AB160" s="315"/>
      <c r="AC160" s="315"/>
      <c r="AD160" s="315"/>
      <c r="AE160" s="315"/>
      <c r="AF160" s="315"/>
      <c r="AG160" s="315"/>
      <c r="AH160" s="315"/>
    </row>
    <row r="161" spans="2:34" ht="18" customHeight="1" x14ac:dyDescent="0.4">
      <c r="B161" s="309"/>
      <c r="C161" s="300">
        <v>46051</v>
      </c>
      <c r="D161" s="301" t="str">
        <f t="shared" si="2"/>
        <v>木</v>
      </c>
      <c r="E161" s="302">
        <v>0.36319444444444438</v>
      </c>
      <c r="F161" s="303" t="s">
        <v>43</v>
      </c>
      <c r="G161" s="304" t="s">
        <v>44</v>
      </c>
      <c r="H161" s="317"/>
      <c r="I161" s="305" t="s">
        <v>45</v>
      </c>
      <c r="J161" s="305" t="s">
        <v>46</v>
      </c>
      <c r="K161" s="304" t="s">
        <v>47</v>
      </c>
      <c r="L161" s="304" t="s">
        <v>57</v>
      </c>
      <c r="M161" s="304" t="s">
        <v>50</v>
      </c>
      <c r="N161" s="304" t="s">
        <v>49</v>
      </c>
      <c r="O161" s="306" t="s">
        <v>50</v>
      </c>
      <c r="P161" s="304" t="s">
        <v>49</v>
      </c>
      <c r="Q161" s="305" t="s">
        <v>58</v>
      </c>
      <c r="R161" s="307" t="s">
        <v>59</v>
      </c>
      <c r="S161" s="307" t="s">
        <v>60</v>
      </c>
      <c r="T161" s="305" t="s">
        <v>96</v>
      </c>
      <c r="U161" s="308">
        <v>5</v>
      </c>
      <c r="V161" s="315"/>
      <c r="W161" s="335"/>
      <c r="X161" s="315"/>
      <c r="Y161" s="315"/>
      <c r="Z161" s="315"/>
      <c r="AA161" s="315"/>
      <c r="AB161" s="315"/>
      <c r="AC161" s="315"/>
      <c r="AD161" s="315"/>
      <c r="AE161" s="315"/>
      <c r="AF161" s="315"/>
      <c r="AG161" s="315"/>
      <c r="AH161" s="315"/>
    </row>
    <row r="162" spans="2:34" ht="18" customHeight="1" x14ac:dyDescent="0.4">
      <c r="B162" s="309"/>
      <c r="C162" s="300">
        <v>46051</v>
      </c>
      <c r="D162" s="301" t="str">
        <f t="shared" si="2"/>
        <v>木</v>
      </c>
      <c r="E162" s="302">
        <v>0.38055555555555548</v>
      </c>
      <c r="F162" s="303" t="s">
        <v>43</v>
      </c>
      <c r="G162" s="304" t="s">
        <v>44</v>
      </c>
      <c r="H162" s="317"/>
      <c r="I162" s="305" t="s">
        <v>45</v>
      </c>
      <c r="J162" s="305" t="s">
        <v>46</v>
      </c>
      <c r="K162" s="304" t="s">
        <v>47</v>
      </c>
      <c r="L162" s="304" t="s">
        <v>48</v>
      </c>
      <c r="M162" s="304" t="s">
        <v>49</v>
      </c>
      <c r="N162" s="304" t="s">
        <v>49</v>
      </c>
      <c r="O162" s="306" t="s">
        <v>50</v>
      </c>
      <c r="P162" s="304" t="s">
        <v>49</v>
      </c>
      <c r="Q162" s="305" t="s">
        <v>65</v>
      </c>
      <c r="R162" s="307" t="s">
        <v>59</v>
      </c>
      <c r="S162" s="307" t="s">
        <v>60</v>
      </c>
      <c r="T162" s="305" t="s">
        <v>80</v>
      </c>
      <c r="U162" s="308">
        <v>8</v>
      </c>
      <c r="V162" s="315"/>
      <c r="W162" s="335"/>
      <c r="X162" s="315"/>
      <c r="Y162" s="315"/>
      <c r="Z162" s="315"/>
      <c r="AA162" s="315"/>
      <c r="AB162" s="315"/>
      <c r="AC162" s="315"/>
      <c r="AD162" s="315"/>
      <c r="AE162" s="315"/>
      <c r="AF162" s="315"/>
      <c r="AG162" s="315"/>
      <c r="AH162" s="315"/>
    </row>
    <row r="163" spans="2:34" ht="18" customHeight="1" x14ac:dyDescent="0.4">
      <c r="B163" s="309"/>
      <c r="C163" s="300">
        <v>46051</v>
      </c>
      <c r="D163" s="301" t="str">
        <f t="shared" si="2"/>
        <v>木</v>
      </c>
      <c r="E163" s="302">
        <v>0.46041666666666659</v>
      </c>
      <c r="F163" s="303" t="s">
        <v>43</v>
      </c>
      <c r="G163" s="304" t="s">
        <v>44</v>
      </c>
      <c r="H163" s="317"/>
      <c r="I163" s="305" t="s">
        <v>45</v>
      </c>
      <c r="J163" s="305" t="s">
        <v>46</v>
      </c>
      <c r="K163" s="304" t="s">
        <v>47</v>
      </c>
      <c r="L163" s="304" t="s">
        <v>57</v>
      </c>
      <c r="M163" s="304" t="s">
        <v>49</v>
      </c>
      <c r="N163" s="304" t="s">
        <v>49</v>
      </c>
      <c r="O163" s="306" t="s">
        <v>50</v>
      </c>
      <c r="P163" s="304" t="s">
        <v>49</v>
      </c>
      <c r="Q163" s="305" t="s">
        <v>58</v>
      </c>
      <c r="R163" s="307" t="s">
        <v>66</v>
      </c>
      <c r="S163" s="307" t="s">
        <v>60</v>
      </c>
      <c r="T163" s="305" t="s">
        <v>83</v>
      </c>
      <c r="U163" s="308">
        <v>11</v>
      </c>
      <c r="V163" s="315"/>
      <c r="W163" s="335"/>
      <c r="X163" s="315"/>
      <c r="Y163" s="315"/>
      <c r="Z163" s="315"/>
      <c r="AA163" s="315"/>
      <c r="AB163" s="315"/>
      <c r="AC163" s="315"/>
      <c r="AD163" s="315"/>
      <c r="AE163" s="315"/>
      <c r="AF163" s="315"/>
      <c r="AG163" s="315"/>
      <c r="AH163" s="315"/>
    </row>
    <row r="164" spans="2:34" ht="18" customHeight="1" x14ac:dyDescent="0.4">
      <c r="B164" s="309"/>
      <c r="C164" s="300">
        <v>46051</v>
      </c>
      <c r="D164" s="301" t="str">
        <f t="shared" si="2"/>
        <v>木</v>
      </c>
      <c r="E164" s="302">
        <v>0.46319444444444452</v>
      </c>
      <c r="F164" s="303" t="s">
        <v>43</v>
      </c>
      <c r="G164" s="304" t="s">
        <v>44</v>
      </c>
      <c r="H164" s="317"/>
      <c r="I164" s="305" t="s">
        <v>45</v>
      </c>
      <c r="J164" s="305" t="s">
        <v>46</v>
      </c>
      <c r="K164" s="304" t="s">
        <v>57</v>
      </c>
      <c r="L164" s="304" t="s">
        <v>57</v>
      </c>
      <c r="M164" s="304" t="s">
        <v>50</v>
      </c>
      <c r="N164" s="306" t="s">
        <v>50</v>
      </c>
      <c r="O164" s="304" t="s">
        <v>49</v>
      </c>
      <c r="P164" s="304" t="s">
        <v>49</v>
      </c>
      <c r="Q164" s="305" t="s">
        <v>58</v>
      </c>
      <c r="R164" s="307" t="s">
        <v>66</v>
      </c>
      <c r="S164" s="307" t="s">
        <v>60</v>
      </c>
      <c r="T164" s="305" t="s">
        <v>73</v>
      </c>
      <c r="U164" s="308">
        <v>14</v>
      </c>
      <c r="V164" s="315"/>
      <c r="W164" s="335"/>
      <c r="X164" s="315"/>
      <c r="Y164" s="315"/>
      <c r="Z164" s="315"/>
      <c r="AA164" s="315"/>
      <c r="AB164" s="315"/>
      <c r="AC164" s="315"/>
      <c r="AD164" s="315"/>
      <c r="AE164" s="315"/>
      <c r="AF164" s="315"/>
      <c r="AG164" s="315"/>
      <c r="AH164" s="315"/>
    </row>
    <row r="165" spans="2:34" ht="18" customHeight="1" x14ac:dyDescent="0.4">
      <c r="B165" s="309"/>
      <c r="C165" s="300">
        <v>46051</v>
      </c>
      <c r="D165" s="301" t="str">
        <f t="shared" si="2"/>
        <v>木</v>
      </c>
      <c r="E165" s="302">
        <v>0.45902777777777781</v>
      </c>
      <c r="F165" s="303" t="s">
        <v>43</v>
      </c>
      <c r="G165" s="304" t="s">
        <v>44</v>
      </c>
      <c r="H165" s="317"/>
      <c r="I165" s="305" t="s">
        <v>45</v>
      </c>
      <c r="J165" s="305" t="s">
        <v>46</v>
      </c>
      <c r="K165" s="304" t="s">
        <v>47</v>
      </c>
      <c r="L165" s="304" t="s">
        <v>48</v>
      </c>
      <c r="M165" s="304" t="s">
        <v>49</v>
      </c>
      <c r="N165" s="304" t="s">
        <v>49</v>
      </c>
      <c r="O165" s="306" t="s">
        <v>50</v>
      </c>
      <c r="P165" s="304" t="s">
        <v>49</v>
      </c>
      <c r="Q165" s="305" t="s">
        <v>65</v>
      </c>
      <c r="R165" s="307" t="s">
        <v>59</v>
      </c>
      <c r="S165" s="307" t="s">
        <v>60</v>
      </c>
      <c r="T165" s="305" t="s">
        <v>80</v>
      </c>
      <c r="U165" s="308">
        <v>8</v>
      </c>
      <c r="V165" s="315"/>
      <c r="W165" s="335"/>
      <c r="X165" s="315"/>
      <c r="Y165" s="315"/>
      <c r="Z165" s="315"/>
      <c r="AA165" s="315"/>
      <c r="AB165" s="315"/>
      <c r="AC165" s="315"/>
      <c r="AD165" s="315"/>
      <c r="AE165" s="315"/>
      <c r="AF165" s="315"/>
      <c r="AG165" s="315"/>
      <c r="AH165" s="315"/>
    </row>
    <row r="166" spans="2:34" ht="18" customHeight="1" x14ac:dyDescent="0.4">
      <c r="B166" s="309"/>
      <c r="C166" s="300">
        <v>46051</v>
      </c>
      <c r="D166" s="301" t="str">
        <f t="shared" si="2"/>
        <v>木</v>
      </c>
      <c r="E166" s="302">
        <v>0.50347222222222221</v>
      </c>
      <c r="F166" s="303" t="s">
        <v>43</v>
      </c>
      <c r="G166" s="304" t="s">
        <v>44</v>
      </c>
      <c r="H166" s="317"/>
      <c r="I166" s="305" t="s">
        <v>45</v>
      </c>
      <c r="J166" s="305" t="s">
        <v>46</v>
      </c>
      <c r="K166" s="304" t="s">
        <v>47</v>
      </c>
      <c r="L166" s="304" t="s">
        <v>57</v>
      </c>
      <c r="M166" s="304" t="s">
        <v>49</v>
      </c>
      <c r="N166" s="304" t="s">
        <v>49</v>
      </c>
      <c r="O166" s="306" t="s">
        <v>50</v>
      </c>
      <c r="P166" s="304" t="s">
        <v>49</v>
      </c>
      <c r="Q166" s="305" t="s">
        <v>58</v>
      </c>
      <c r="R166" s="307" t="s">
        <v>59</v>
      </c>
      <c r="S166" s="307" t="s">
        <v>60</v>
      </c>
      <c r="T166" s="305" t="s">
        <v>82</v>
      </c>
      <c r="U166" s="308">
        <v>7</v>
      </c>
      <c r="V166" s="315"/>
      <c r="W166" s="335"/>
      <c r="X166" s="315"/>
      <c r="Y166" s="315"/>
      <c r="Z166" s="315"/>
      <c r="AA166" s="315"/>
      <c r="AB166" s="315"/>
      <c r="AC166" s="315"/>
      <c r="AD166" s="315"/>
      <c r="AE166" s="315"/>
      <c r="AF166" s="315"/>
      <c r="AG166" s="315"/>
      <c r="AH166" s="315"/>
    </row>
    <row r="167" spans="2:34" ht="18" customHeight="1" x14ac:dyDescent="0.4">
      <c r="B167" s="309"/>
      <c r="C167" s="300">
        <v>46051</v>
      </c>
      <c r="D167" s="301" t="str">
        <f t="shared" si="2"/>
        <v>木</v>
      </c>
      <c r="E167" s="302">
        <v>0.51736111111111116</v>
      </c>
      <c r="F167" s="303" t="s">
        <v>43</v>
      </c>
      <c r="G167" s="304" t="s">
        <v>44</v>
      </c>
      <c r="H167" s="317"/>
      <c r="I167" s="305" t="s">
        <v>45</v>
      </c>
      <c r="J167" s="305" t="s">
        <v>46</v>
      </c>
      <c r="K167" s="304" t="s">
        <v>47</v>
      </c>
      <c r="L167" s="304" t="s">
        <v>57</v>
      </c>
      <c r="M167" s="304" t="s">
        <v>50</v>
      </c>
      <c r="N167" s="304" t="s">
        <v>49</v>
      </c>
      <c r="O167" s="306" t="s">
        <v>50</v>
      </c>
      <c r="P167" s="304" t="s">
        <v>49</v>
      </c>
      <c r="Q167" s="305" t="s">
        <v>58</v>
      </c>
      <c r="R167" s="307" t="s">
        <v>52</v>
      </c>
      <c r="S167" s="307" t="s">
        <v>60</v>
      </c>
      <c r="T167" s="305" t="s">
        <v>77</v>
      </c>
      <c r="U167" s="308">
        <v>7</v>
      </c>
      <c r="V167" s="315"/>
      <c r="W167" s="335"/>
      <c r="X167" s="315"/>
      <c r="Y167" s="315"/>
      <c r="Z167" s="315"/>
      <c r="AA167" s="315"/>
      <c r="AB167" s="315"/>
      <c r="AC167" s="315"/>
      <c r="AD167" s="315"/>
      <c r="AE167" s="315"/>
      <c r="AF167" s="315"/>
      <c r="AG167" s="315"/>
      <c r="AH167" s="315"/>
    </row>
    <row r="168" spans="2:34" ht="18" customHeight="1" x14ac:dyDescent="0.4">
      <c r="B168" s="309"/>
      <c r="C168" s="300">
        <v>46051</v>
      </c>
      <c r="D168" s="301" t="str">
        <f t="shared" si="2"/>
        <v>木</v>
      </c>
      <c r="E168" s="302">
        <v>0.71250000000000002</v>
      </c>
      <c r="F168" s="303" t="s">
        <v>72</v>
      </c>
      <c r="G168" s="304" t="s">
        <v>44</v>
      </c>
      <c r="H168" s="317"/>
      <c r="I168" s="305" t="s">
        <v>45</v>
      </c>
      <c r="J168" s="305" t="s">
        <v>46</v>
      </c>
      <c r="K168" s="304" t="s">
        <v>57</v>
      </c>
      <c r="L168" s="304" t="s">
        <v>57</v>
      </c>
      <c r="M168" s="304" t="s">
        <v>50</v>
      </c>
      <c r="N168" s="306" t="s">
        <v>50</v>
      </c>
      <c r="O168" s="304" t="s">
        <v>49</v>
      </c>
      <c r="P168" s="304" t="s">
        <v>49</v>
      </c>
      <c r="Q168" s="305" t="s">
        <v>58</v>
      </c>
      <c r="R168" s="307" t="s">
        <v>59</v>
      </c>
      <c r="S168" s="307" t="s">
        <v>60</v>
      </c>
      <c r="T168" s="305" t="s">
        <v>90</v>
      </c>
      <c r="U168" s="308">
        <v>2</v>
      </c>
      <c r="V168" s="315"/>
      <c r="W168" s="335"/>
      <c r="X168" s="315"/>
      <c r="Y168" s="315"/>
      <c r="Z168" s="315"/>
      <c r="AA168" s="315"/>
      <c r="AB168" s="315"/>
      <c r="AC168" s="315"/>
      <c r="AD168" s="315"/>
      <c r="AE168" s="315"/>
      <c r="AF168" s="315"/>
      <c r="AG168" s="315"/>
      <c r="AH168" s="315"/>
    </row>
    <row r="169" spans="2:34" ht="18" customHeight="1" x14ac:dyDescent="0.4">
      <c r="B169" s="309"/>
      <c r="C169" s="300">
        <v>46051</v>
      </c>
      <c r="D169" s="301" t="str">
        <f t="shared" si="2"/>
        <v>木</v>
      </c>
      <c r="E169" s="302">
        <v>0.72499999999999998</v>
      </c>
      <c r="F169" s="303" t="s">
        <v>72</v>
      </c>
      <c r="G169" s="304" t="s">
        <v>44</v>
      </c>
      <c r="H169" s="317"/>
      <c r="I169" s="305" t="s">
        <v>45</v>
      </c>
      <c r="J169" s="305" t="s">
        <v>46</v>
      </c>
      <c r="K169" s="304" t="s">
        <v>64</v>
      </c>
      <c r="L169" s="304" t="s">
        <v>48</v>
      </c>
      <c r="M169" s="304" t="s">
        <v>49</v>
      </c>
      <c r="N169" s="304" t="s">
        <v>49</v>
      </c>
      <c r="O169" s="306" t="s">
        <v>50</v>
      </c>
      <c r="P169" s="304" t="s">
        <v>49</v>
      </c>
      <c r="Q169" s="305" t="s">
        <v>65</v>
      </c>
      <c r="R169" s="307" t="s">
        <v>66</v>
      </c>
      <c r="S169" s="307" t="s">
        <v>60</v>
      </c>
      <c r="T169" s="305" t="s">
        <v>67</v>
      </c>
      <c r="U169" s="308">
        <v>13</v>
      </c>
      <c r="V169" s="315"/>
      <c r="W169" s="335"/>
      <c r="X169" s="315"/>
      <c r="Y169" s="315"/>
      <c r="Z169" s="315"/>
      <c r="AA169" s="315"/>
      <c r="AB169" s="315"/>
      <c r="AC169" s="315"/>
      <c r="AD169" s="315"/>
      <c r="AE169" s="315"/>
      <c r="AF169" s="315"/>
      <c r="AG169" s="315"/>
      <c r="AH169" s="315"/>
    </row>
    <row r="170" spans="2:34" ht="18" customHeight="1" x14ac:dyDescent="0.4">
      <c r="B170" s="309"/>
      <c r="C170" s="300">
        <v>46052</v>
      </c>
      <c r="D170" s="301" t="str">
        <f t="shared" si="2"/>
        <v>金</v>
      </c>
      <c r="E170" s="302">
        <v>0.34791666666666671</v>
      </c>
      <c r="F170" s="303" t="s">
        <v>43</v>
      </c>
      <c r="G170" s="304" t="s">
        <v>44</v>
      </c>
      <c r="H170" s="317"/>
      <c r="I170" s="305" t="s">
        <v>45</v>
      </c>
      <c r="J170" s="305" t="s">
        <v>46</v>
      </c>
      <c r="K170" s="304" t="s">
        <v>47</v>
      </c>
      <c r="L170" s="304" t="s">
        <v>48</v>
      </c>
      <c r="M170" s="304" t="s">
        <v>49</v>
      </c>
      <c r="N170" s="304" t="s">
        <v>49</v>
      </c>
      <c r="O170" s="306" t="s">
        <v>50</v>
      </c>
      <c r="P170" s="304" t="s">
        <v>49</v>
      </c>
      <c r="Q170" s="305" t="s">
        <v>65</v>
      </c>
      <c r="R170" s="307" t="s">
        <v>59</v>
      </c>
      <c r="S170" s="307" t="s">
        <v>60</v>
      </c>
      <c r="T170" s="305" t="s">
        <v>80</v>
      </c>
      <c r="U170" s="308">
        <v>8</v>
      </c>
      <c r="V170" s="315"/>
      <c r="W170" s="335"/>
      <c r="X170" s="315"/>
      <c r="Y170" s="315"/>
      <c r="Z170" s="315"/>
      <c r="AA170" s="315"/>
      <c r="AB170" s="315"/>
      <c r="AC170" s="315"/>
      <c r="AD170" s="315"/>
      <c r="AE170" s="315"/>
      <c r="AF170" s="315"/>
      <c r="AG170" s="315"/>
      <c r="AH170" s="315"/>
    </row>
    <row r="171" spans="2:34" ht="18" customHeight="1" x14ac:dyDescent="0.4">
      <c r="B171" s="309"/>
      <c r="C171" s="300">
        <v>46052</v>
      </c>
      <c r="D171" s="301" t="str">
        <f t="shared" si="2"/>
        <v>金</v>
      </c>
      <c r="E171" s="302">
        <v>0.39166666666666672</v>
      </c>
      <c r="F171" s="303" t="s">
        <v>43</v>
      </c>
      <c r="G171" s="304" t="s">
        <v>44</v>
      </c>
      <c r="H171" s="317"/>
      <c r="I171" s="305" t="s">
        <v>45</v>
      </c>
      <c r="J171" s="305" t="s">
        <v>46</v>
      </c>
      <c r="K171" s="304" t="s">
        <v>47</v>
      </c>
      <c r="L171" s="304" t="s">
        <v>48</v>
      </c>
      <c r="M171" s="304" t="s">
        <v>49</v>
      </c>
      <c r="N171" s="304" t="s">
        <v>49</v>
      </c>
      <c r="O171" s="306" t="s">
        <v>50</v>
      </c>
      <c r="P171" s="304" t="s">
        <v>49</v>
      </c>
      <c r="Q171" s="305" t="s">
        <v>65</v>
      </c>
      <c r="R171" s="307" t="s">
        <v>59</v>
      </c>
      <c r="S171" s="307" t="s">
        <v>60</v>
      </c>
      <c r="T171" s="305" t="s">
        <v>80</v>
      </c>
      <c r="U171" s="308">
        <v>8</v>
      </c>
      <c r="V171" s="315"/>
      <c r="W171" s="335"/>
      <c r="X171" s="315"/>
      <c r="Y171" s="315"/>
      <c r="Z171" s="315"/>
      <c r="AA171" s="315"/>
      <c r="AB171" s="315"/>
      <c r="AC171" s="315"/>
      <c r="AD171" s="315"/>
      <c r="AE171" s="315"/>
      <c r="AF171" s="315"/>
      <c r="AG171" s="315"/>
      <c r="AH171" s="315"/>
    </row>
    <row r="172" spans="2:34" ht="18" customHeight="1" x14ac:dyDescent="0.4">
      <c r="B172" s="309"/>
      <c r="C172" s="300">
        <v>46052</v>
      </c>
      <c r="D172" s="301" t="str">
        <f t="shared" si="2"/>
        <v>金</v>
      </c>
      <c r="E172" s="302">
        <v>0.43819444444444439</v>
      </c>
      <c r="F172" s="303" t="s">
        <v>43</v>
      </c>
      <c r="G172" s="304" t="s">
        <v>44</v>
      </c>
      <c r="H172" s="317"/>
      <c r="I172" s="305" t="s">
        <v>45</v>
      </c>
      <c r="J172" s="305" t="s">
        <v>46</v>
      </c>
      <c r="K172" s="304" t="s">
        <v>47</v>
      </c>
      <c r="L172" s="304" t="s">
        <v>48</v>
      </c>
      <c r="M172" s="304" t="s">
        <v>49</v>
      </c>
      <c r="N172" s="304" t="s">
        <v>49</v>
      </c>
      <c r="O172" s="306" t="s">
        <v>50</v>
      </c>
      <c r="P172" s="304" t="s">
        <v>49</v>
      </c>
      <c r="Q172" s="305" t="s">
        <v>65</v>
      </c>
      <c r="R172" s="307" t="s">
        <v>59</v>
      </c>
      <c r="S172" s="307" t="s">
        <v>60</v>
      </c>
      <c r="T172" s="305" t="s">
        <v>80</v>
      </c>
      <c r="U172" s="308">
        <v>8</v>
      </c>
      <c r="V172" s="315"/>
      <c r="W172" s="335"/>
      <c r="X172" s="315"/>
      <c r="Y172" s="315"/>
      <c r="Z172" s="315"/>
      <c r="AA172" s="315"/>
      <c r="AB172" s="315"/>
      <c r="AC172" s="315"/>
      <c r="AD172" s="315"/>
      <c r="AE172" s="315"/>
      <c r="AF172" s="315"/>
      <c r="AG172" s="315"/>
      <c r="AH172" s="315"/>
    </row>
    <row r="173" spans="2:34" ht="18" customHeight="1" x14ac:dyDescent="0.4">
      <c r="B173" s="309"/>
      <c r="C173" s="300">
        <v>46052</v>
      </c>
      <c r="D173" s="301" t="str">
        <f t="shared" si="2"/>
        <v>金</v>
      </c>
      <c r="E173" s="302">
        <v>0.45416666666666672</v>
      </c>
      <c r="F173" s="303" t="s">
        <v>43</v>
      </c>
      <c r="G173" s="304" t="s">
        <v>44</v>
      </c>
      <c r="H173" s="317"/>
      <c r="I173" s="305" t="s">
        <v>45</v>
      </c>
      <c r="J173" s="305" t="s">
        <v>46</v>
      </c>
      <c r="K173" s="304" t="s">
        <v>56</v>
      </c>
      <c r="L173" s="304" t="s">
        <v>57</v>
      </c>
      <c r="M173" s="304" t="s">
        <v>50</v>
      </c>
      <c r="N173" s="304" t="s">
        <v>49</v>
      </c>
      <c r="O173" s="306" t="s">
        <v>50</v>
      </c>
      <c r="P173" s="304" t="s">
        <v>49</v>
      </c>
      <c r="Q173" s="305" t="s">
        <v>58</v>
      </c>
      <c r="R173" s="307" t="s">
        <v>59</v>
      </c>
      <c r="S173" s="307" t="s">
        <v>60</v>
      </c>
      <c r="T173" s="305" t="s">
        <v>85</v>
      </c>
      <c r="U173" s="308">
        <v>4</v>
      </c>
      <c r="V173" s="315"/>
      <c r="W173" s="335"/>
      <c r="X173" s="315"/>
      <c r="Y173" s="315"/>
      <c r="Z173" s="315"/>
      <c r="AA173" s="315"/>
      <c r="AB173" s="315"/>
      <c r="AC173" s="315"/>
      <c r="AD173" s="315"/>
      <c r="AE173" s="315"/>
      <c r="AF173" s="315"/>
      <c r="AG173" s="315"/>
      <c r="AH173" s="315"/>
    </row>
    <row r="174" spans="2:34" ht="18" customHeight="1" x14ac:dyDescent="0.4">
      <c r="B174" s="309"/>
      <c r="C174" s="300">
        <v>46052</v>
      </c>
      <c r="D174" s="301" t="str">
        <f t="shared" si="2"/>
        <v>金</v>
      </c>
      <c r="E174" s="302">
        <v>0.45555555555555549</v>
      </c>
      <c r="F174" s="303" t="s">
        <v>43</v>
      </c>
      <c r="G174" s="304" t="s">
        <v>44</v>
      </c>
      <c r="H174" s="317"/>
      <c r="I174" s="305" t="s">
        <v>45</v>
      </c>
      <c r="J174" s="305" t="s">
        <v>46</v>
      </c>
      <c r="K174" s="304" t="s">
        <v>47</v>
      </c>
      <c r="L174" s="304" t="s">
        <v>57</v>
      </c>
      <c r="M174" s="304" t="s">
        <v>50</v>
      </c>
      <c r="N174" s="304" t="s">
        <v>49</v>
      </c>
      <c r="O174" s="306" t="s">
        <v>50</v>
      </c>
      <c r="P174" s="304" t="s">
        <v>49</v>
      </c>
      <c r="Q174" s="305" t="s">
        <v>58</v>
      </c>
      <c r="R174" s="307" t="s">
        <v>59</v>
      </c>
      <c r="S174" s="307" t="s">
        <v>60</v>
      </c>
      <c r="T174" s="305" t="s">
        <v>97</v>
      </c>
      <c r="U174" s="308">
        <v>5</v>
      </c>
      <c r="V174" s="315"/>
      <c r="W174" s="335"/>
      <c r="X174" s="315"/>
      <c r="Y174" s="315"/>
      <c r="Z174" s="315"/>
      <c r="AA174" s="315"/>
      <c r="AB174" s="315"/>
      <c r="AC174" s="315"/>
      <c r="AD174" s="315"/>
      <c r="AE174" s="315"/>
      <c r="AF174" s="315"/>
      <c r="AG174" s="315"/>
      <c r="AH174" s="315"/>
    </row>
    <row r="175" spans="2:34" ht="18" customHeight="1" x14ac:dyDescent="0.4">
      <c r="B175" s="309"/>
      <c r="C175" s="300">
        <v>46052</v>
      </c>
      <c r="D175" s="301" t="str">
        <f t="shared" si="2"/>
        <v>金</v>
      </c>
      <c r="E175" s="302">
        <v>0.46597222222222218</v>
      </c>
      <c r="F175" s="303" t="s">
        <v>43</v>
      </c>
      <c r="G175" s="304" t="s">
        <v>44</v>
      </c>
      <c r="H175" s="317"/>
      <c r="I175" s="305" t="s">
        <v>45</v>
      </c>
      <c r="J175" s="305" t="s">
        <v>46</v>
      </c>
      <c r="K175" s="304" t="s">
        <v>57</v>
      </c>
      <c r="L175" s="304" t="s">
        <v>57</v>
      </c>
      <c r="M175" s="304" t="s">
        <v>50</v>
      </c>
      <c r="N175" s="306" t="s">
        <v>50</v>
      </c>
      <c r="O175" s="304" t="s">
        <v>49</v>
      </c>
      <c r="P175" s="304" t="s">
        <v>49</v>
      </c>
      <c r="Q175" s="305" t="s">
        <v>58</v>
      </c>
      <c r="R175" s="307" t="s">
        <v>59</v>
      </c>
      <c r="S175" s="307" t="s">
        <v>60</v>
      </c>
      <c r="T175" s="305" t="s">
        <v>90</v>
      </c>
      <c r="U175" s="308">
        <v>14</v>
      </c>
      <c r="V175" s="315"/>
      <c r="W175" s="335"/>
      <c r="X175" s="315"/>
      <c r="Y175" s="315"/>
      <c r="Z175" s="315"/>
      <c r="AA175" s="315"/>
      <c r="AB175" s="315"/>
      <c r="AC175" s="315"/>
      <c r="AD175" s="315"/>
      <c r="AE175" s="315"/>
      <c r="AF175" s="315"/>
      <c r="AG175" s="315"/>
      <c r="AH175" s="315"/>
    </row>
    <row r="176" spans="2:34" ht="18" customHeight="1" x14ac:dyDescent="0.4">
      <c r="B176" s="309"/>
      <c r="C176" s="300">
        <v>46052</v>
      </c>
      <c r="D176" s="301" t="str">
        <f t="shared" si="2"/>
        <v>金</v>
      </c>
      <c r="E176" s="302">
        <v>0.51666666666666672</v>
      </c>
      <c r="F176" s="303" t="s">
        <v>43</v>
      </c>
      <c r="G176" s="304" t="s">
        <v>44</v>
      </c>
      <c r="H176" s="317"/>
      <c r="I176" s="305" t="s">
        <v>45</v>
      </c>
      <c r="J176" s="305" t="s">
        <v>46</v>
      </c>
      <c r="K176" s="304" t="s">
        <v>47</v>
      </c>
      <c r="L176" s="304" t="s">
        <v>57</v>
      </c>
      <c r="M176" s="304" t="s">
        <v>49</v>
      </c>
      <c r="N176" s="304" t="s">
        <v>49</v>
      </c>
      <c r="O176" s="306" t="s">
        <v>50</v>
      </c>
      <c r="P176" s="304" t="s">
        <v>49</v>
      </c>
      <c r="Q176" s="305" t="s">
        <v>58</v>
      </c>
      <c r="R176" s="307" t="s">
        <v>66</v>
      </c>
      <c r="S176" s="307" t="s">
        <v>60</v>
      </c>
      <c r="T176" s="305" t="s">
        <v>83</v>
      </c>
      <c r="U176" s="308">
        <v>9</v>
      </c>
      <c r="V176" s="315"/>
      <c r="W176" s="335"/>
      <c r="X176" s="315"/>
      <c r="Y176" s="315"/>
      <c r="Z176" s="315"/>
      <c r="AA176" s="315"/>
      <c r="AB176" s="315"/>
      <c r="AC176" s="315"/>
      <c r="AD176" s="315"/>
      <c r="AE176" s="315"/>
      <c r="AF176" s="315"/>
      <c r="AG176" s="315"/>
      <c r="AH176" s="315"/>
    </row>
    <row r="177" spans="2:34" ht="18" customHeight="1" x14ac:dyDescent="0.4">
      <c r="B177" s="309"/>
      <c r="C177" s="300">
        <v>46052</v>
      </c>
      <c r="D177" s="301" t="str">
        <f t="shared" si="2"/>
        <v>金</v>
      </c>
      <c r="E177" s="302">
        <v>0.63958333333333328</v>
      </c>
      <c r="F177" s="303" t="s">
        <v>43</v>
      </c>
      <c r="G177" s="304" t="s">
        <v>44</v>
      </c>
      <c r="H177" s="317"/>
      <c r="I177" s="305" t="s">
        <v>45</v>
      </c>
      <c r="J177" s="305" t="s">
        <v>46</v>
      </c>
      <c r="K177" s="304" t="s">
        <v>47</v>
      </c>
      <c r="L177" s="304" t="s">
        <v>57</v>
      </c>
      <c r="M177" s="304" t="s">
        <v>50</v>
      </c>
      <c r="N177" s="304" t="s">
        <v>49</v>
      </c>
      <c r="O177" s="306" t="s">
        <v>50</v>
      </c>
      <c r="P177" s="304" t="s">
        <v>49</v>
      </c>
      <c r="Q177" s="305" t="s">
        <v>58</v>
      </c>
      <c r="R177" s="307" t="s">
        <v>52</v>
      </c>
      <c r="S177" s="307" t="s">
        <v>60</v>
      </c>
      <c r="T177" s="305" t="s">
        <v>77</v>
      </c>
      <c r="U177" s="308">
        <v>8</v>
      </c>
      <c r="V177" s="315"/>
      <c r="W177" s="335"/>
      <c r="X177" s="315"/>
      <c r="Y177" s="315"/>
      <c r="Z177" s="315"/>
      <c r="AA177" s="315"/>
      <c r="AB177" s="315"/>
      <c r="AC177" s="315"/>
      <c r="AD177" s="315"/>
      <c r="AE177" s="315"/>
      <c r="AF177" s="315"/>
      <c r="AG177" s="315"/>
      <c r="AH177" s="315"/>
    </row>
    <row r="178" spans="2:34" ht="18" customHeight="1" x14ac:dyDescent="0.4">
      <c r="B178" s="309"/>
      <c r="C178" s="300">
        <v>46055</v>
      </c>
      <c r="D178" s="301" t="str">
        <f t="shared" si="2"/>
        <v>月</v>
      </c>
      <c r="E178" s="302">
        <v>0.5</v>
      </c>
      <c r="F178" s="303" t="s">
        <v>43</v>
      </c>
      <c r="G178" s="304" t="s">
        <v>44</v>
      </c>
      <c r="H178" s="317"/>
      <c r="I178" s="305" t="s">
        <v>45</v>
      </c>
      <c r="J178" s="305" t="s">
        <v>46</v>
      </c>
      <c r="K178" s="304" t="s">
        <v>57</v>
      </c>
      <c r="L178" s="304" t="s">
        <v>57</v>
      </c>
      <c r="M178" s="304" t="s">
        <v>50</v>
      </c>
      <c r="N178" s="306" t="s">
        <v>50</v>
      </c>
      <c r="O178" s="304" t="s">
        <v>49</v>
      </c>
      <c r="P178" s="304" t="s">
        <v>49</v>
      </c>
      <c r="Q178" s="305" t="s">
        <v>58</v>
      </c>
      <c r="R178" s="307" t="s">
        <v>66</v>
      </c>
      <c r="S178" s="307" t="s">
        <v>60</v>
      </c>
      <c r="T178" s="305" t="s">
        <v>73</v>
      </c>
      <c r="U178" s="308">
        <v>19</v>
      </c>
      <c r="V178" s="315"/>
      <c r="W178" s="335"/>
      <c r="X178" s="315"/>
      <c r="Y178" s="315"/>
      <c r="Z178" s="315"/>
      <c r="AA178" s="315"/>
      <c r="AB178" s="315"/>
      <c r="AC178" s="315"/>
      <c r="AD178" s="315"/>
      <c r="AE178" s="315"/>
      <c r="AF178" s="315"/>
      <c r="AG178" s="315"/>
      <c r="AH178" s="315"/>
    </row>
    <row r="179" spans="2:34" ht="18" customHeight="1" x14ac:dyDescent="0.4">
      <c r="B179" s="309"/>
      <c r="C179" s="300">
        <v>46055</v>
      </c>
      <c r="D179" s="301" t="str">
        <f t="shared" si="2"/>
        <v>月</v>
      </c>
      <c r="E179" s="302">
        <v>0.51041666666666663</v>
      </c>
      <c r="F179" s="303" t="s">
        <v>43</v>
      </c>
      <c r="G179" s="304" t="s">
        <v>44</v>
      </c>
      <c r="H179" s="317"/>
      <c r="I179" s="305" t="s">
        <v>45</v>
      </c>
      <c r="J179" s="305" t="s">
        <v>46</v>
      </c>
      <c r="K179" s="304" t="s">
        <v>56</v>
      </c>
      <c r="L179" s="304" t="s">
        <v>57</v>
      </c>
      <c r="M179" s="304" t="s">
        <v>50</v>
      </c>
      <c r="N179" s="304" t="s">
        <v>49</v>
      </c>
      <c r="O179" s="306" t="s">
        <v>50</v>
      </c>
      <c r="P179" s="304" t="s">
        <v>49</v>
      </c>
      <c r="Q179" s="305" t="s">
        <v>58</v>
      </c>
      <c r="R179" s="307" t="s">
        <v>59</v>
      </c>
      <c r="S179" s="307" t="s">
        <v>60</v>
      </c>
      <c r="T179" s="305" t="s">
        <v>61</v>
      </c>
      <c r="U179" s="308" t="s">
        <v>62</v>
      </c>
      <c r="V179" s="315"/>
      <c r="W179" s="335"/>
      <c r="X179" s="315"/>
      <c r="Y179" s="315"/>
      <c r="Z179" s="315"/>
      <c r="AA179" s="315"/>
      <c r="AB179" s="315"/>
      <c r="AC179" s="315"/>
      <c r="AD179" s="315"/>
      <c r="AE179" s="315"/>
      <c r="AF179" s="315"/>
      <c r="AG179" s="315"/>
      <c r="AH179" s="315"/>
    </row>
    <row r="180" spans="2:34" ht="18" customHeight="1" x14ac:dyDescent="0.4">
      <c r="B180" s="309"/>
      <c r="C180" s="300">
        <v>46058</v>
      </c>
      <c r="D180" s="301" t="str">
        <f t="shared" si="2"/>
        <v>木</v>
      </c>
      <c r="E180" s="302">
        <v>0.6743055555555556</v>
      </c>
      <c r="F180" s="303" t="s">
        <v>43</v>
      </c>
      <c r="G180" s="304" t="s">
        <v>44</v>
      </c>
      <c r="H180" s="317"/>
      <c r="I180" s="305" t="s">
        <v>45</v>
      </c>
      <c r="J180" s="305" t="s">
        <v>46</v>
      </c>
      <c r="K180" s="304" t="s">
        <v>47</v>
      </c>
      <c r="L180" s="304" t="s">
        <v>57</v>
      </c>
      <c r="M180" s="304" t="s">
        <v>49</v>
      </c>
      <c r="N180" s="304" t="s">
        <v>49</v>
      </c>
      <c r="O180" s="306" t="s">
        <v>50</v>
      </c>
      <c r="P180" s="304" t="s">
        <v>49</v>
      </c>
      <c r="Q180" s="305" t="s">
        <v>58</v>
      </c>
      <c r="R180" s="307" t="s">
        <v>59</v>
      </c>
      <c r="S180" s="307" t="s">
        <v>60</v>
      </c>
      <c r="T180" s="305" t="s">
        <v>82</v>
      </c>
      <c r="U180" s="308">
        <v>7</v>
      </c>
      <c r="V180" s="315"/>
      <c r="W180" s="335"/>
      <c r="X180" s="315"/>
      <c r="Y180" s="315"/>
      <c r="Z180" s="315"/>
      <c r="AA180" s="315"/>
      <c r="AB180" s="315"/>
      <c r="AC180" s="315"/>
      <c r="AD180" s="315"/>
      <c r="AE180" s="315"/>
      <c r="AF180" s="315"/>
      <c r="AG180" s="315"/>
      <c r="AH180" s="315"/>
    </row>
    <row r="181" spans="2:34" ht="18" customHeight="1" x14ac:dyDescent="0.4">
      <c r="B181" s="309"/>
      <c r="C181" s="300">
        <v>46062</v>
      </c>
      <c r="D181" s="301" t="str">
        <f t="shared" si="2"/>
        <v>月</v>
      </c>
      <c r="E181" s="302">
        <v>0.68680555555555556</v>
      </c>
      <c r="F181" s="303" t="s">
        <v>43</v>
      </c>
      <c r="G181" s="304" t="s">
        <v>44</v>
      </c>
      <c r="H181" s="317"/>
      <c r="I181" s="305" t="s">
        <v>45</v>
      </c>
      <c r="J181" s="305" t="s">
        <v>46</v>
      </c>
      <c r="K181" s="304" t="s">
        <v>47</v>
      </c>
      <c r="L181" s="304" t="s">
        <v>48</v>
      </c>
      <c r="M181" s="304" t="s">
        <v>49</v>
      </c>
      <c r="N181" s="304" t="s">
        <v>49</v>
      </c>
      <c r="O181" s="306" t="s">
        <v>50</v>
      </c>
      <c r="P181" s="304" t="s">
        <v>49</v>
      </c>
      <c r="Q181" s="305" t="s">
        <v>65</v>
      </c>
      <c r="R181" s="307" t="s">
        <v>52</v>
      </c>
      <c r="S181" s="307" t="s">
        <v>60</v>
      </c>
      <c r="T181" s="305" t="s">
        <v>98</v>
      </c>
      <c r="U181" s="308">
        <v>13</v>
      </c>
      <c r="V181" s="315"/>
      <c r="W181" s="335"/>
      <c r="X181" s="315"/>
      <c r="Y181" s="315"/>
      <c r="Z181" s="315"/>
      <c r="AA181" s="315"/>
      <c r="AB181" s="315"/>
      <c r="AC181" s="315"/>
      <c r="AD181" s="315"/>
      <c r="AE181" s="315"/>
      <c r="AF181" s="315"/>
      <c r="AG181" s="315"/>
      <c r="AH181" s="315"/>
    </row>
    <row r="182" spans="2:34" ht="18" customHeight="1" x14ac:dyDescent="0.4">
      <c r="B182" s="309"/>
      <c r="C182" s="300">
        <v>46063</v>
      </c>
      <c r="D182" s="301" t="str">
        <f t="shared" si="2"/>
        <v>火</v>
      </c>
      <c r="E182" s="302">
        <v>0.56319444444444444</v>
      </c>
      <c r="F182" s="303" t="s">
        <v>72</v>
      </c>
      <c r="G182" s="304" t="s">
        <v>44</v>
      </c>
      <c r="H182" s="317"/>
      <c r="I182" s="305" t="s">
        <v>45</v>
      </c>
      <c r="J182" s="305" t="s">
        <v>46</v>
      </c>
      <c r="K182" s="304" t="s">
        <v>47</v>
      </c>
      <c r="L182" s="304" t="s">
        <v>48</v>
      </c>
      <c r="M182" s="304" t="s">
        <v>49</v>
      </c>
      <c r="N182" s="304" t="s">
        <v>49</v>
      </c>
      <c r="O182" s="306" t="s">
        <v>50</v>
      </c>
      <c r="P182" s="304" t="s">
        <v>49</v>
      </c>
      <c r="Q182" s="305" t="s">
        <v>65</v>
      </c>
      <c r="R182" s="307" t="s">
        <v>59</v>
      </c>
      <c r="S182" s="307" t="s">
        <v>60</v>
      </c>
      <c r="T182" s="305" t="s">
        <v>67</v>
      </c>
      <c r="U182" s="308">
        <v>13</v>
      </c>
      <c r="V182" s="315"/>
      <c r="W182" s="335"/>
      <c r="X182" s="315"/>
      <c r="Y182" s="315"/>
      <c r="Z182" s="315"/>
      <c r="AA182" s="315"/>
      <c r="AB182" s="315"/>
      <c r="AC182" s="315"/>
      <c r="AD182" s="315"/>
      <c r="AE182" s="315"/>
      <c r="AF182" s="315"/>
      <c r="AG182" s="315"/>
      <c r="AH182" s="315"/>
    </row>
    <row r="183" spans="2:34" ht="18" customHeight="1" x14ac:dyDescent="0.4">
      <c r="B183" s="309"/>
      <c r="C183" s="300">
        <v>46063</v>
      </c>
      <c r="D183" s="301" t="str">
        <f t="shared" si="2"/>
        <v>火</v>
      </c>
      <c r="E183" s="302">
        <v>0.55694444444444446</v>
      </c>
      <c r="F183" s="303" t="s">
        <v>72</v>
      </c>
      <c r="G183" s="304" t="s">
        <v>44</v>
      </c>
      <c r="H183" s="317"/>
      <c r="I183" s="305" t="s">
        <v>45</v>
      </c>
      <c r="J183" s="305" t="s">
        <v>46</v>
      </c>
      <c r="K183" s="304" t="s">
        <v>56</v>
      </c>
      <c r="L183" s="304" t="s">
        <v>57</v>
      </c>
      <c r="M183" s="304" t="s">
        <v>50</v>
      </c>
      <c r="N183" s="304" t="s">
        <v>49</v>
      </c>
      <c r="O183" s="306" t="s">
        <v>50</v>
      </c>
      <c r="P183" s="304" t="s">
        <v>49</v>
      </c>
      <c r="Q183" s="305" t="s">
        <v>58</v>
      </c>
      <c r="R183" s="307" t="s">
        <v>59</v>
      </c>
      <c r="S183" s="307" t="s">
        <v>60</v>
      </c>
      <c r="T183" s="305" t="s">
        <v>61</v>
      </c>
      <c r="U183" s="308" t="s">
        <v>62</v>
      </c>
      <c r="V183" s="315"/>
      <c r="W183" s="335"/>
      <c r="X183" s="315"/>
      <c r="Y183" s="315"/>
      <c r="Z183" s="315"/>
      <c r="AA183" s="315"/>
      <c r="AB183" s="315"/>
      <c r="AC183" s="315"/>
      <c r="AD183" s="315"/>
      <c r="AE183" s="315"/>
      <c r="AF183" s="315"/>
      <c r="AG183" s="315"/>
      <c r="AH183" s="315"/>
    </row>
    <row r="184" spans="2:34" ht="18" customHeight="1" x14ac:dyDescent="0.4">
      <c r="B184" s="309"/>
      <c r="C184" s="300">
        <v>46063</v>
      </c>
      <c r="D184" s="301" t="str">
        <f t="shared" si="2"/>
        <v>火</v>
      </c>
      <c r="E184" s="302">
        <v>0.6020833333333333</v>
      </c>
      <c r="F184" s="303" t="s">
        <v>70</v>
      </c>
      <c r="G184" s="304" t="s">
        <v>44</v>
      </c>
      <c r="H184" s="317"/>
      <c r="I184" s="305" t="s">
        <v>45</v>
      </c>
      <c r="J184" s="305" t="s">
        <v>71</v>
      </c>
      <c r="K184" s="304" t="s">
        <v>47</v>
      </c>
      <c r="L184" s="304" t="s">
        <v>48</v>
      </c>
      <c r="M184" s="304" t="s">
        <v>49</v>
      </c>
      <c r="N184" s="304" t="s">
        <v>49</v>
      </c>
      <c r="O184" s="306" t="s">
        <v>50</v>
      </c>
      <c r="P184" s="304" t="s">
        <v>49</v>
      </c>
      <c r="Q184" s="305" t="s">
        <v>65</v>
      </c>
      <c r="R184" s="307" t="s">
        <v>59</v>
      </c>
      <c r="S184" s="307" t="s">
        <v>60</v>
      </c>
      <c r="T184" s="305" t="s">
        <v>99</v>
      </c>
      <c r="U184" s="308">
        <v>8</v>
      </c>
      <c r="V184" s="315"/>
      <c r="W184" s="335"/>
      <c r="X184" s="315"/>
      <c r="Y184" s="315"/>
      <c r="Z184" s="315"/>
      <c r="AA184" s="315"/>
      <c r="AB184" s="315"/>
      <c r="AC184" s="315"/>
      <c r="AD184" s="315"/>
      <c r="AE184" s="315"/>
      <c r="AF184" s="315"/>
      <c r="AG184" s="315"/>
      <c r="AH184" s="315"/>
    </row>
    <row r="185" spans="2:34" ht="18" customHeight="1" x14ac:dyDescent="0.4">
      <c r="B185" s="309"/>
      <c r="C185" s="300">
        <v>46063</v>
      </c>
      <c r="D185" s="301" t="str">
        <f t="shared" si="2"/>
        <v>火</v>
      </c>
      <c r="E185" s="302">
        <v>0.62986111111111109</v>
      </c>
      <c r="F185" s="303" t="s">
        <v>70</v>
      </c>
      <c r="G185" s="304" t="s">
        <v>44</v>
      </c>
      <c r="H185" s="317"/>
      <c r="I185" s="305" t="s">
        <v>45</v>
      </c>
      <c r="J185" s="305" t="s">
        <v>71</v>
      </c>
      <c r="K185" s="304" t="s">
        <v>47</v>
      </c>
      <c r="L185" s="304" t="s">
        <v>48</v>
      </c>
      <c r="M185" s="304" t="s">
        <v>49</v>
      </c>
      <c r="N185" s="304" t="s">
        <v>49</v>
      </c>
      <c r="O185" s="306" t="s">
        <v>50</v>
      </c>
      <c r="P185" s="304" t="s">
        <v>49</v>
      </c>
      <c r="Q185" s="305" t="s">
        <v>65</v>
      </c>
      <c r="R185" s="307" t="s">
        <v>52</v>
      </c>
      <c r="S185" s="307" t="s">
        <v>60</v>
      </c>
      <c r="T185" s="305" t="s">
        <v>67</v>
      </c>
      <c r="U185" s="308">
        <v>13</v>
      </c>
      <c r="V185" s="315"/>
      <c r="W185" s="335"/>
      <c r="X185" s="315"/>
      <c r="Y185" s="315"/>
      <c r="Z185" s="315"/>
      <c r="AA185" s="315"/>
      <c r="AB185" s="315"/>
      <c r="AC185" s="315"/>
      <c r="AD185" s="315"/>
      <c r="AE185" s="315"/>
      <c r="AF185" s="315"/>
      <c r="AG185" s="315"/>
      <c r="AH185" s="315"/>
    </row>
    <row r="186" spans="2:34" ht="18" customHeight="1" x14ac:dyDescent="0.4">
      <c r="B186" s="309"/>
      <c r="C186" s="300"/>
      <c r="D186" s="301" t="str">
        <f t="shared" si="2"/>
        <v/>
      </c>
      <c r="E186" s="302"/>
      <c r="F186" s="303"/>
      <c r="G186" s="304"/>
      <c r="H186" s="317"/>
      <c r="I186" s="305"/>
      <c r="J186" s="305"/>
      <c r="K186" s="304"/>
      <c r="L186" s="304"/>
      <c r="M186" s="304"/>
      <c r="N186" s="304"/>
      <c r="O186" s="306"/>
      <c r="P186" s="304"/>
      <c r="Q186" s="305"/>
      <c r="R186" s="307"/>
      <c r="S186" s="307"/>
      <c r="T186" s="305"/>
      <c r="U186" s="308"/>
      <c r="V186" s="315"/>
      <c r="W186" s="335"/>
      <c r="X186" s="315"/>
      <c r="Y186" s="315"/>
      <c r="Z186" s="315"/>
      <c r="AA186" s="315"/>
      <c r="AB186" s="315"/>
      <c r="AC186" s="315"/>
      <c r="AD186" s="315"/>
      <c r="AE186" s="315"/>
      <c r="AF186" s="315"/>
      <c r="AG186" s="315"/>
      <c r="AH186" s="315"/>
    </row>
    <row r="187" spans="2:34" ht="18" customHeight="1" x14ac:dyDescent="0.4">
      <c r="B187" s="309"/>
      <c r="C187" s="300"/>
      <c r="D187" s="301" t="str">
        <f t="shared" si="2"/>
        <v/>
      </c>
      <c r="E187" s="302"/>
      <c r="F187" s="303"/>
      <c r="G187" s="304"/>
      <c r="H187" s="317"/>
      <c r="I187" s="305"/>
      <c r="J187" s="305"/>
      <c r="K187" s="304"/>
      <c r="L187" s="304"/>
      <c r="M187" s="304"/>
      <c r="N187" s="304"/>
      <c r="O187" s="306"/>
      <c r="P187" s="304"/>
      <c r="Q187" s="305"/>
      <c r="R187" s="307"/>
      <c r="S187" s="307"/>
      <c r="T187" s="305"/>
      <c r="U187" s="308"/>
      <c r="V187" s="315"/>
      <c r="W187" s="315"/>
      <c r="X187" s="315"/>
      <c r="Y187" s="315"/>
      <c r="Z187" s="315"/>
      <c r="AA187" s="315"/>
      <c r="AB187" s="315"/>
      <c r="AC187" s="315"/>
      <c r="AD187" s="315"/>
      <c r="AE187" s="315"/>
      <c r="AF187" s="315"/>
      <c r="AG187" s="315"/>
      <c r="AH187" s="315"/>
    </row>
    <row r="188" spans="2:34" ht="18" customHeight="1" x14ac:dyDescent="0.4">
      <c r="B188" s="309"/>
      <c r="C188" s="300"/>
      <c r="D188" s="301" t="str">
        <f t="shared" si="2"/>
        <v/>
      </c>
      <c r="E188" s="302"/>
      <c r="F188" s="303"/>
      <c r="G188" s="304"/>
      <c r="H188" s="317"/>
      <c r="I188" s="305"/>
      <c r="J188" s="305"/>
      <c r="K188" s="304"/>
      <c r="L188" s="304"/>
      <c r="M188" s="304"/>
      <c r="N188" s="304"/>
      <c r="O188" s="306"/>
      <c r="P188" s="304"/>
      <c r="Q188" s="305"/>
      <c r="R188" s="307"/>
      <c r="S188" s="307"/>
      <c r="T188" s="305"/>
      <c r="U188" s="308"/>
      <c r="V188" s="315"/>
      <c r="W188" s="315"/>
      <c r="X188" s="315"/>
      <c r="Y188" s="315"/>
      <c r="Z188" s="315"/>
      <c r="AA188" s="315"/>
      <c r="AB188" s="315"/>
      <c r="AC188" s="315"/>
      <c r="AD188" s="315"/>
      <c r="AE188" s="315"/>
      <c r="AF188" s="315"/>
      <c r="AG188" s="315"/>
      <c r="AH188" s="315"/>
    </row>
    <row r="189" spans="2:34" ht="18" customHeight="1" x14ac:dyDescent="0.4">
      <c r="B189" s="309"/>
      <c r="C189" s="300"/>
      <c r="D189" s="301" t="str">
        <f t="shared" si="2"/>
        <v/>
      </c>
      <c r="E189" s="302"/>
      <c r="F189" s="303"/>
      <c r="G189" s="304"/>
      <c r="H189" s="317"/>
      <c r="I189" s="305"/>
      <c r="J189" s="305"/>
      <c r="K189" s="304"/>
      <c r="L189" s="304"/>
      <c r="M189" s="304"/>
      <c r="N189" s="304"/>
      <c r="O189" s="306"/>
      <c r="P189" s="304"/>
      <c r="Q189" s="305"/>
      <c r="R189" s="307"/>
      <c r="S189" s="307"/>
      <c r="T189" s="305"/>
      <c r="U189" s="308"/>
      <c r="V189" s="315"/>
      <c r="W189" s="315"/>
      <c r="X189" s="315"/>
      <c r="Y189" s="315"/>
      <c r="Z189" s="315"/>
      <c r="AA189" s="315"/>
      <c r="AB189" s="315"/>
      <c r="AC189" s="315"/>
      <c r="AD189" s="315"/>
      <c r="AE189" s="315"/>
      <c r="AF189" s="315"/>
      <c r="AG189" s="315"/>
      <c r="AH189" s="315"/>
    </row>
    <row r="190" spans="2:34" ht="18" customHeight="1" x14ac:dyDescent="0.4">
      <c r="B190" s="309"/>
      <c r="C190" s="300"/>
      <c r="D190" s="301" t="str">
        <f t="shared" si="2"/>
        <v/>
      </c>
      <c r="E190" s="302"/>
      <c r="F190" s="303"/>
      <c r="G190" s="304"/>
      <c r="H190" s="317"/>
      <c r="I190" s="305"/>
      <c r="J190" s="305"/>
      <c r="K190" s="304"/>
      <c r="L190" s="304"/>
      <c r="M190" s="304"/>
      <c r="N190" s="304"/>
      <c r="O190" s="306"/>
      <c r="P190" s="304"/>
      <c r="Q190" s="305"/>
      <c r="R190" s="307"/>
      <c r="S190" s="307"/>
      <c r="T190" s="305"/>
      <c r="U190" s="308"/>
      <c r="V190" s="315"/>
      <c r="W190" s="315"/>
      <c r="X190" s="315"/>
      <c r="Y190" s="315"/>
      <c r="Z190" s="315"/>
      <c r="AA190" s="315"/>
      <c r="AB190" s="315"/>
      <c r="AC190" s="315"/>
      <c r="AD190" s="315"/>
      <c r="AE190" s="315"/>
      <c r="AF190" s="315"/>
      <c r="AG190" s="315"/>
      <c r="AH190" s="315"/>
    </row>
    <row r="191" spans="2:34" ht="18" customHeight="1" x14ac:dyDescent="0.4">
      <c r="B191" s="309"/>
      <c r="C191" s="300"/>
      <c r="D191" s="301" t="str">
        <f t="shared" si="2"/>
        <v/>
      </c>
      <c r="E191" s="302"/>
      <c r="F191" s="303"/>
      <c r="G191" s="304"/>
      <c r="H191" s="317"/>
      <c r="I191" s="305"/>
      <c r="J191" s="305"/>
      <c r="K191" s="304"/>
      <c r="L191" s="304"/>
      <c r="M191" s="304"/>
      <c r="N191" s="304"/>
      <c r="O191" s="306"/>
      <c r="P191" s="304"/>
      <c r="Q191" s="305"/>
      <c r="R191" s="307"/>
      <c r="S191" s="307"/>
      <c r="T191" s="305"/>
      <c r="U191" s="308"/>
      <c r="V191" s="315"/>
      <c r="W191" s="315"/>
      <c r="X191" s="315"/>
      <c r="Y191" s="315"/>
      <c r="Z191" s="315"/>
      <c r="AA191" s="315"/>
      <c r="AB191" s="315"/>
      <c r="AC191" s="315"/>
      <c r="AD191" s="315"/>
      <c r="AE191" s="315"/>
      <c r="AF191" s="315"/>
      <c r="AG191" s="315"/>
      <c r="AH191" s="315"/>
    </row>
    <row r="192" spans="2:34" ht="18" customHeight="1" x14ac:dyDescent="0.4">
      <c r="B192" s="309"/>
      <c r="C192" s="300"/>
      <c r="D192" s="301" t="str">
        <f t="shared" si="2"/>
        <v/>
      </c>
      <c r="E192" s="302"/>
      <c r="F192" s="303"/>
      <c r="G192" s="304"/>
      <c r="H192" s="317"/>
      <c r="I192" s="305"/>
      <c r="J192" s="305"/>
      <c r="K192" s="304"/>
      <c r="L192" s="304"/>
      <c r="M192" s="304"/>
      <c r="N192" s="304"/>
      <c r="O192" s="306"/>
      <c r="P192" s="304"/>
      <c r="Q192" s="305"/>
      <c r="R192" s="307"/>
      <c r="S192" s="307"/>
      <c r="T192" s="305"/>
      <c r="U192" s="308"/>
      <c r="V192" s="315"/>
      <c r="W192" s="315"/>
      <c r="X192" s="315"/>
      <c r="Y192" s="315"/>
      <c r="Z192" s="315"/>
      <c r="AA192" s="315"/>
      <c r="AB192" s="315"/>
      <c r="AC192" s="315"/>
      <c r="AD192" s="315"/>
      <c r="AE192" s="315"/>
      <c r="AF192" s="315"/>
      <c r="AG192" s="315"/>
      <c r="AH192" s="315"/>
    </row>
    <row r="193" spans="2:34" ht="18" customHeight="1" x14ac:dyDescent="0.4">
      <c r="B193" s="309"/>
      <c r="C193" s="300"/>
      <c r="D193" s="301" t="str">
        <f t="shared" si="2"/>
        <v/>
      </c>
      <c r="E193" s="302"/>
      <c r="F193" s="303"/>
      <c r="G193" s="304"/>
      <c r="H193" s="317"/>
      <c r="I193" s="305"/>
      <c r="J193" s="305"/>
      <c r="K193" s="304"/>
      <c r="L193" s="304"/>
      <c r="M193" s="304"/>
      <c r="N193" s="304"/>
      <c r="O193" s="306"/>
      <c r="P193" s="304"/>
      <c r="Q193" s="305"/>
      <c r="R193" s="307"/>
      <c r="S193" s="307"/>
      <c r="T193" s="305"/>
      <c r="U193" s="308"/>
      <c r="V193" s="315"/>
      <c r="W193" s="315"/>
      <c r="X193" s="315"/>
      <c r="Y193" s="315"/>
      <c r="Z193" s="315"/>
      <c r="AA193" s="315"/>
      <c r="AB193" s="315"/>
      <c r="AC193" s="315"/>
      <c r="AD193" s="315"/>
      <c r="AE193" s="315"/>
      <c r="AF193" s="315"/>
      <c r="AG193" s="315"/>
      <c r="AH193" s="315"/>
    </row>
    <row r="194" spans="2:34" ht="18" customHeight="1" x14ac:dyDescent="0.4">
      <c r="B194" s="309"/>
      <c r="C194" s="300"/>
      <c r="D194" s="301" t="str">
        <f t="shared" si="2"/>
        <v/>
      </c>
      <c r="E194" s="302"/>
      <c r="F194" s="303"/>
      <c r="G194" s="304"/>
      <c r="H194" s="317"/>
      <c r="I194" s="305"/>
      <c r="J194" s="305"/>
      <c r="K194" s="304"/>
      <c r="L194" s="304"/>
      <c r="M194" s="304"/>
      <c r="N194" s="304"/>
      <c r="O194" s="306"/>
      <c r="P194" s="304"/>
      <c r="Q194" s="305"/>
      <c r="R194" s="307"/>
      <c r="S194" s="307"/>
      <c r="T194" s="305"/>
      <c r="U194" s="308"/>
      <c r="V194" s="315"/>
      <c r="W194" s="315"/>
      <c r="X194" s="315"/>
      <c r="Y194" s="315"/>
      <c r="Z194" s="315"/>
      <c r="AA194" s="315"/>
      <c r="AB194" s="315"/>
      <c r="AC194" s="315"/>
      <c r="AD194" s="315"/>
      <c r="AE194" s="315"/>
      <c r="AF194" s="315"/>
      <c r="AG194" s="315"/>
      <c r="AH194" s="315"/>
    </row>
    <row r="195" spans="2:34" ht="18" customHeight="1" x14ac:dyDescent="0.4">
      <c r="B195" s="309"/>
      <c r="C195" s="300"/>
      <c r="D195" s="301" t="str">
        <f t="shared" si="2"/>
        <v/>
      </c>
      <c r="E195" s="302"/>
      <c r="F195" s="303"/>
      <c r="G195" s="304"/>
      <c r="H195" s="317"/>
      <c r="I195" s="305"/>
      <c r="J195" s="305"/>
      <c r="K195" s="304"/>
      <c r="L195" s="304"/>
      <c r="M195" s="304"/>
      <c r="N195" s="304"/>
      <c r="O195" s="306"/>
      <c r="P195" s="304"/>
      <c r="Q195" s="305"/>
      <c r="R195" s="307"/>
      <c r="S195" s="307"/>
      <c r="T195" s="305"/>
      <c r="U195" s="308"/>
      <c r="V195" s="315"/>
      <c r="W195" s="315"/>
      <c r="X195" s="315"/>
      <c r="Y195" s="315"/>
      <c r="Z195" s="315"/>
      <c r="AA195" s="315"/>
      <c r="AB195" s="315"/>
      <c r="AC195" s="315"/>
      <c r="AD195" s="315"/>
      <c r="AE195" s="315"/>
      <c r="AF195" s="315"/>
      <c r="AG195" s="315"/>
      <c r="AH195" s="315"/>
    </row>
    <row r="196" spans="2:34" ht="18" customHeight="1" x14ac:dyDescent="0.4">
      <c r="B196" s="309"/>
      <c r="C196" s="300"/>
      <c r="D196" s="301" t="str">
        <f t="shared" si="2"/>
        <v/>
      </c>
      <c r="E196" s="302"/>
      <c r="F196" s="303"/>
      <c r="G196" s="304"/>
      <c r="H196" s="317"/>
      <c r="I196" s="305"/>
      <c r="J196" s="305"/>
      <c r="K196" s="304"/>
      <c r="L196" s="304"/>
      <c r="M196" s="304"/>
      <c r="N196" s="304"/>
      <c r="O196" s="306"/>
      <c r="P196" s="304"/>
      <c r="Q196" s="305"/>
      <c r="R196" s="307"/>
      <c r="S196" s="307"/>
      <c r="T196" s="305"/>
      <c r="U196" s="308"/>
      <c r="V196" s="315"/>
      <c r="W196" s="315"/>
      <c r="X196" s="315"/>
      <c r="Y196" s="315"/>
      <c r="Z196" s="315"/>
      <c r="AA196" s="315"/>
      <c r="AB196" s="315"/>
      <c r="AC196" s="315"/>
      <c r="AD196" s="315"/>
      <c r="AE196" s="315"/>
      <c r="AF196" s="315"/>
      <c r="AG196" s="315"/>
      <c r="AH196" s="315"/>
    </row>
    <row r="197" spans="2:34" ht="18" customHeight="1" x14ac:dyDescent="0.4">
      <c r="B197" s="309"/>
      <c r="C197" s="300"/>
      <c r="D197" s="301" t="str">
        <f t="shared" si="2"/>
        <v/>
      </c>
      <c r="E197" s="302"/>
      <c r="F197" s="303"/>
      <c r="G197" s="304"/>
      <c r="H197" s="317"/>
      <c r="I197" s="305"/>
      <c r="J197" s="305"/>
      <c r="K197" s="304"/>
      <c r="L197" s="304"/>
      <c r="M197" s="304"/>
      <c r="N197" s="304"/>
      <c r="O197" s="306"/>
      <c r="P197" s="304"/>
      <c r="Q197" s="305"/>
      <c r="R197" s="307"/>
      <c r="S197" s="307"/>
      <c r="T197" s="305"/>
      <c r="U197" s="308"/>
      <c r="V197" s="315"/>
      <c r="W197" s="315"/>
      <c r="X197" s="315"/>
      <c r="Y197" s="315"/>
      <c r="Z197" s="315"/>
      <c r="AA197" s="315"/>
      <c r="AB197" s="315"/>
      <c r="AC197" s="315"/>
      <c r="AD197" s="315"/>
      <c r="AE197" s="315"/>
      <c r="AF197" s="315"/>
      <c r="AG197" s="315"/>
      <c r="AH197" s="315"/>
    </row>
    <row r="198" spans="2:34" ht="18" customHeight="1" x14ac:dyDescent="0.4">
      <c r="B198" s="309"/>
      <c r="C198" s="300"/>
      <c r="D198" s="301" t="str">
        <f t="shared" si="2"/>
        <v/>
      </c>
      <c r="E198" s="302"/>
      <c r="F198" s="303"/>
      <c r="G198" s="304"/>
      <c r="H198" s="317"/>
      <c r="I198" s="305"/>
      <c r="J198" s="305"/>
      <c r="K198" s="304"/>
      <c r="L198" s="304"/>
      <c r="M198" s="304"/>
      <c r="N198" s="304"/>
      <c r="O198" s="306"/>
      <c r="P198" s="304"/>
      <c r="Q198" s="305"/>
      <c r="R198" s="307"/>
      <c r="S198" s="307"/>
      <c r="T198" s="305"/>
      <c r="U198" s="308"/>
      <c r="V198" s="315"/>
      <c r="W198" s="315"/>
      <c r="X198" s="315"/>
      <c r="Y198" s="315"/>
      <c r="Z198" s="315"/>
      <c r="AA198" s="315"/>
      <c r="AB198" s="315"/>
      <c r="AC198" s="315"/>
      <c r="AD198" s="315"/>
      <c r="AE198" s="315"/>
      <c r="AF198" s="315"/>
      <c r="AG198" s="315"/>
      <c r="AH198" s="315"/>
    </row>
    <row r="199" spans="2:34" ht="18" customHeight="1" x14ac:dyDescent="0.4">
      <c r="B199" s="309"/>
      <c r="C199" s="300"/>
      <c r="D199" s="301" t="str">
        <f t="shared" si="2"/>
        <v/>
      </c>
      <c r="E199" s="302"/>
      <c r="F199" s="303"/>
      <c r="G199" s="304"/>
      <c r="H199" s="317"/>
      <c r="I199" s="305"/>
      <c r="J199" s="305"/>
      <c r="K199" s="304"/>
      <c r="L199" s="304"/>
      <c r="M199" s="304"/>
      <c r="N199" s="304"/>
      <c r="O199" s="306"/>
      <c r="P199" s="304"/>
      <c r="Q199" s="305"/>
      <c r="R199" s="307"/>
      <c r="S199" s="307"/>
      <c r="T199" s="305"/>
      <c r="U199" s="308"/>
      <c r="V199" s="315"/>
      <c r="W199" s="315"/>
      <c r="X199" s="315"/>
      <c r="Y199" s="315"/>
      <c r="Z199" s="315"/>
      <c r="AA199" s="315"/>
      <c r="AB199" s="315"/>
      <c r="AC199" s="315"/>
      <c r="AD199" s="315"/>
      <c r="AE199" s="315"/>
      <c r="AF199" s="315"/>
      <c r="AG199" s="315"/>
      <c r="AH199" s="315"/>
    </row>
    <row r="200" spans="2:34" ht="18" customHeight="1" x14ac:dyDescent="0.4">
      <c r="B200" s="309"/>
      <c r="C200" s="300"/>
      <c r="D200" s="301" t="str">
        <f t="shared" si="2"/>
        <v/>
      </c>
      <c r="E200" s="302"/>
      <c r="F200" s="303"/>
      <c r="G200" s="304"/>
      <c r="H200" s="317"/>
      <c r="I200" s="305"/>
      <c r="J200" s="305"/>
      <c r="K200" s="304"/>
      <c r="L200" s="304"/>
      <c r="M200" s="304"/>
      <c r="N200" s="304"/>
      <c r="O200" s="306"/>
      <c r="P200" s="304"/>
      <c r="Q200" s="305"/>
      <c r="R200" s="307"/>
      <c r="S200" s="307"/>
      <c r="T200" s="305"/>
      <c r="U200" s="308"/>
      <c r="V200" s="315"/>
      <c r="W200" s="315"/>
      <c r="X200" s="315"/>
      <c r="Y200" s="315"/>
      <c r="Z200" s="315"/>
      <c r="AA200" s="315"/>
      <c r="AB200" s="315"/>
      <c r="AC200" s="315"/>
      <c r="AD200" s="315"/>
      <c r="AE200" s="315"/>
      <c r="AF200" s="315"/>
      <c r="AG200" s="315"/>
      <c r="AH200" s="315"/>
    </row>
    <row r="201" spans="2:34" ht="18" customHeight="1" x14ac:dyDescent="0.4">
      <c r="B201" s="309"/>
      <c r="C201" s="300"/>
      <c r="D201" s="301" t="str">
        <f t="shared" si="2"/>
        <v/>
      </c>
      <c r="E201" s="302"/>
      <c r="F201" s="303"/>
      <c r="G201" s="304"/>
      <c r="H201" s="317"/>
      <c r="I201" s="305"/>
      <c r="J201" s="305"/>
      <c r="K201" s="304"/>
      <c r="L201" s="304"/>
      <c r="M201" s="304"/>
      <c r="N201" s="304"/>
      <c r="O201" s="306"/>
      <c r="P201" s="304"/>
      <c r="Q201" s="305"/>
      <c r="R201" s="307"/>
      <c r="S201" s="307"/>
      <c r="T201" s="305"/>
      <c r="U201" s="308"/>
      <c r="V201" s="315"/>
      <c r="W201" s="315"/>
      <c r="X201" s="315"/>
      <c r="Y201" s="315"/>
      <c r="Z201" s="315"/>
      <c r="AA201" s="315"/>
      <c r="AB201" s="315"/>
      <c r="AC201" s="315"/>
      <c r="AD201" s="315"/>
      <c r="AE201" s="315"/>
      <c r="AF201" s="315"/>
      <c r="AG201" s="315"/>
      <c r="AH201" s="315"/>
    </row>
    <row r="202" spans="2:34" ht="18" customHeight="1" x14ac:dyDescent="0.4">
      <c r="B202" s="309"/>
      <c r="C202" s="300"/>
      <c r="D202" s="301" t="str">
        <f t="shared" si="2"/>
        <v/>
      </c>
      <c r="E202" s="302"/>
      <c r="F202" s="303"/>
      <c r="G202" s="304"/>
      <c r="H202" s="317"/>
      <c r="I202" s="305"/>
      <c r="J202" s="305"/>
      <c r="K202" s="304"/>
      <c r="L202" s="304"/>
      <c r="M202" s="304"/>
      <c r="N202" s="304"/>
      <c r="O202" s="306"/>
      <c r="P202" s="304"/>
      <c r="Q202" s="305"/>
      <c r="R202" s="307"/>
      <c r="S202" s="307"/>
      <c r="T202" s="305"/>
      <c r="U202" s="308"/>
      <c r="V202" s="315"/>
      <c r="W202" s="315"/>
      <c r="X202" s="315"/>
      <c r="Y202" s="315"/>
      <c r="Z202" s="315"/>
      <c r="AA202" s="315"/>
      <c r="AB202" s="315"/>
      <c r="AC202" s="315"/>
      <c r="AD202" s="315"/>
      <c r="AE202" s="315"/>
      <c r="AF202" s="315"/>
      <c r="AG202" s="315"/>
      <c r="AH202" s="315"/>
    </row>
    <row r="203" spans="2:34" ht="18" customHeight="1" x14ac:dyDescent="0.4">
      <c r="B203" s="309"/>
      <c r="C203" s="300"/>
      <c r="D203" s="301" t="str">
        <f t="shared" si="2"/>
        <v/>
      </c>
      <c r="E203" s="302"/>
      <c r="F203" s="303"/>
      <c r="G203" s="304"/>
      <c r="H203" s="317"/>
      <c r="I203" s="305"/>
      <c r="J203" s="305"/>
      <c r="K203" s="304"/>
      <c r="L203" s="304"/>
      <c r="M203" s="304"/>
      <c r="N203" s="304"/>
      <c r="O203" s="306"/>
      <c r="P203" s="304"/>
      <c r="Q203" s="305"/>
      <c r="R203" s="307"/>
      <c r="S203" s="307"/>
      <c r="T203" s="305"/>
      <c r="U203" s="308"/>
      <c r="V203" s="315"/>
      <c r="W203" s="315"/>
      <c r="X203" s="315"/>
      <c r="Y203" s="315"/>
      <c r="Z203" s="315"/>
      <c r="AA203" s="315"/>
      <c r="AB203" s="315"/>
      <c r="AC203" s="315"/>
      <c r="AD203" s="315"/>
      <c r="AE203" s="315"/>
      <c r="AF203" s="315"/>
      <c r="AG203" s="315"/>
      <c r="AH203" s="315"/>
    </row>
    <row r="204" spans="2:34" ht="18" customHeight="1" x14ac:dyDescent="0.4">
      <c r="B204" s="309"/>
      <c r="C204" s="300"/>
      <c r="D204" s="301" t="str">
        <f t="shared" ref="D204:D267" si="3">IF($C204 &lt;&gt; "", IF(ISERROR(MATCH(C204, 祝日, 0)), TEXT($C204, "aaa"), "祝日"), "")</f>
        <v/>
      </c>
      <c r="E204" s="302"/>
      <c r="F204" s="303"/>
      <c r="G204" s="304"/>
      <c r="H204" s="317"/>
      <c r="I204" s="305"/>
      <c r="J204" s="305"/>
      <c r="K204" s="304"/>
      <c r="L204" s="304"/>
      <c r="M204" s="304"/>
      <c r="N204" s="304"/>
      <c r="O204" s="306"/>
      <c r="P204" s="304"/>
      <c r="Q204" s="305"/>
      <c r="R204" s="307"/>
      <c r="S204" s="307"/>
      <c r="T204" s="305"/>
      <c r="U204" s="308"/>
      <c r="V204" s="315"/>
      <c r="W204" s="315"/>
      <c r="X204" s="315"/>
      <c r="Y204" s="315"/>
      <c r="Z204" s="315"/>
      <c r="AA204" s="315"/>
      <c r="AB204" s="315"/>
      <c r="AC204" s="315"/>
      <c r="AD204" s="315"/>
      <c r="AE204" s="315"/>
      <c r="AF204" s="315"/>
      <c r="AG204" s="315"/>
      <c r="AH204" s="315"/>
    </row>
    <row r="205" spans="2:34" ht="18" customHeight="1" x14ac:dyDescent="0.4">
      <c r="B205" s="309"/>
      <c r="C205" s="300"/>
      <c r="D205" s="301" t="str">
        <f t="shared" si="3"/>
        <v/>
      </c>
      <c r="E205" s="302"/>
      <c r="F205" s="303"/>
      <c r="G205" s="304"/>
      <c r="H205" s="317"/>
      <c r="I205" s="305"/>
      <c r="J205" s="305"/>
      <c r="K205" s="304"/>
      <c r="L205" s="304"/>
      <c r="M205" s="304"/>
      <c r="N205" s="304"/>
      <c r="O205" s="306"/>
      <c r="P205" s="304"/>
      <c r="Q205" s="305"/>
      <c r="R205" s="307"/>
      <c r="S205" s="307"/>
      <c r="T205" s="305"/>
      <c r="U205" s="308"/>
      <c r="V205" s="315"/>
      <c r="W205" s="315"/>
      <c r="X205" s="315"/>
      <c r="Y205" s="315"/>
      <c r="Z205" s="315"/>
      <c r="AA205" s="315"/>
      <c r="AB205" s="315"/>
      <c r="AC205" s="315"/>
      <c r="AD205" s="315"/>
      <c r="AE205" s="315"/>
      <c r="AF205" s="315"/>
      <c r="AG205" s="315"/>
      <c r="AH205" s="315"/>
    </row>
    <row r="206" spans="2:34" ht="18" customHeight="1" x14ac:dyDescent="0.4">
      <c r="B206" s="309"/>
      <c r="C206" s="300"/>
      <c r="D206" s="301" t="str">
        <f t="shared" si="3"/>
        <v/>
      </c>
      <c r="E206" s="302"/>
      <c r="F206" s="303"/>
      <c r="G206" s="304"/>
      <c r="H206" s="317"/>
      <c r="I206" s="305"/>
      <c r="J206" s="305"/>
      <c r="K206" s="304"/>
      <c r="L206" s="304"/>
      <c r="M206" s="304"/>
      <c r="N206" s="304"/>
      <c r="O206" s="306"/>
      <c r="P206" s="304"/>
      <c r="Q206" s="305"/>
      <c r="R206" s="307"/>
      <c r="S206" s="307"/>
      <c r="T206" s="305"/>
      <c r="U206" s="308"/>
      <c r="V206" s="315"/>
      <c r="W206" s="315"/>
      <c r="X206" s="315"/>
      <c r="Y206" s="315"/>
      <c r="Z206" s="315"/>
      <c r="AA206" s="315"/>
      <c r="AB206" s="315"/>
      <c r="AC206" s="315"/>
      <c r="AD206" s="315"/>
      <c r="AE206" s="315"/>
      <c r="AF206" s="315"/>
      <c r="AG206" s="315"/>
      <c r="AH206" s="315"/>
    </row>
    <row r="207" spans="2:34" ht="18" customHeight="1" x14ac:dyDescent="0.4">
      <c r="B207" s="309"/>
      <c r="C207" s="300"/>
      <c r="D207" s="301" t="str">
        <f t="shared" si="3"/>
        <v/>
      </c>
      <c r="E207" s="302"/>
      <c r="F207" s="303"/>
      <c r="G207" s="304"/>
      <c r="H207" s="317"/>
      <c r="I207" s="305"/>
      <c r="J207" s="305"/>
      <c r="K207" s="304"/>
      <c r="L207" s="304"/>
      <c r="M207" s="304"/>
      <c r="N207" s="304"/>
      <c r="O207" s="306"/>
      <c r="P207" s="304"/>
      <c r="Q207" s="305"/>
      <c r="R207" s="307"/>
      <c r="S207" s="307"/>
      <c r="T207" s="305"/>
      <c r="U207" s="308"/>
      <c r="V207" s="315"/>
      <c r="W207" s="315"/>
      <c r="X207" s="315"/>
      <c r="Y207" s="315"/>
      <c r="Z207" s="315"/>
      <c r="AA207" s="315"/>
      <c r="AB207" s="315"/>
      <c r="AC207" s="315"/>
      <c r="AD207" s="315"/>
      <c r="AE207" s="315"/>
      <c r="AF207" s="315"/>
      <c r="AG207" s="315"/>
      <c r="AH207" s="315"/>
    </row>
    <row r="208" spans="2:34" ht="18" customHeight="1" x14ac:dyDescent="0.4">
      <c r="B208" s="309"/>
      <c r="C208" s="300"/>
      <c r="D208" s="301" t="str">
        <f t="shared" si="3"/>
        <v/>
      </c>
      <c r="E208" s="302"/>
      <c r="F208" s="303"/>
      <c r="G208" s="304"/>
      <c r="H208" s="317"/>
      <c r="I208" s="305"/>
      <c r="J208" s="305"/>
      <c r="K208" s="304"/>
      <c r="L208" s="304"/>
      <c r="M208" s="304"/>
      <c r="N208" s="304"/>
      <c r="O208" s="306"/>
      <c r="P208" s="304"/>
      <c r="Q208" s="305"/>
      <c r="R208" s="307"/>
      <c r="S208" s="307"/>
      <c r="T208" s="305"/>
      <c r="U208" s="308"/>
      <c r="V208" s="315"/>
      <c r="W208" s="315"/>
      <c r="X208" s="315"/>
      <c r="Y208" s="315"/>
      <c r="Z208" s="315"/>
      <c r="AA208" s="315"/>
      <c r="AB208" s="315"/>
      <c r="AC208" s="315"/>
      <c r="AD208" s="315"/>
      <c r="AE208" s="315"/>
      <c r="AF208" s="315"/>
      <c r="AG208" s="315"/>
      <c r="AH208" s="315"/>
    </row>
    <row r="209" spans="2:34" ht="18" customHeight="1" x14ac:dyDescent="0.4">
      <c r="B209" s="309"/>
      <c r="C209" s="300"/>
      <c r="D209" s="301" t="str">
        <f t="shared" si="3"/>
        <v/>
      </c>
      <c r="E209" s="302"/>
      <c r="F209" s="303"/>
      <c r="G209" s="304"/>
      <c r="H209" s="317"/>
      <c r="I209" s="305"/>
      <c r="J209" s="305"/>
      <c r="K209" s="304"/>
      <c r="L209" s="304"/>
      <c r="M209" s="304"/>
      <c r="N209" s="304"/>
      <c r="O209" s="306"/>
      <c r="P209" s="304"/>
      <c r="Q209" s="305"/>
      <c r="R209" s="307"/>
      <c r="S209" s="307"/>
      <c r="T209" s="305"/>
      <c r="U209" s="308"/>
      <c r="V209" s="315"/>
      <c r="W209" s="315"/>
      <c r="X209" s="315"/>
      <c r="Y209" s="315"/>
      <c r="Z209" s="315"/>
      <c r="AA209" s="315"/>
      <c r="AB209" s="315"/>
      <c r="AC209" s="315"/>
      <c r="AD209" s="315"/>
      <c r="AE209" s="315"/>
      <c r="AF209" s="315"/>
      <c r="AG209" s="315"/>
      <c r="AH209" s="315"/>
    </row>
    <row r="210" spans="2:34" ht="18" customHeight="1" x14ac:dyDescent="0.4">
      <c r="B210" s="309"/>
      <c r="C210" s="300"/>
      <c r="D210" s="301" t="str">
        <f t="shared" si="3"/>
        <v/>
      </c>
      <c r="E210" s="302"/>
      <c r="F210" s="303"/>
      <c r="G210" s="304"/>
      <c r="H210" s="317"/>
      <c r="I210" s="305"/>
      <c r="J210" s="305"/>
      <c r="K210" s="304"/>
      <c r="L210" s="304"/>
      <c r="M210" s="304"/>
      <c r="N210" s="304"/>
      <c r="O210" s="306"/>
      <c r="P210" s="304"/>
      <c r="Q210" s="305"/>
      <c r="R210" s="307"/>
      <c r="S210" s="307"/>
      <c r="T210" s="305"/>
      <c r="U210" s="308"/>
      <c r="V210" s="315"/>
      <c r="W210" s="315"/>
      <c r="X210" s="315"/>
      <c r="Y210" s="315"/>
      <c r="Z210" s="315"/>
      <c r="AA210" s="315"/>
      <c r="AB210" s="315"/>
      <c r="AC210" s="315"/>
      <c r="AD210" s="315"/>
      <c r="AE210" s="315"/>
      <c r="AF210" s="315"/>
      <c r="AG210" s="315"/>
      <c r="AH210" s="315"/>
    </row>
    <row r="211" spans="2:34" ht="18" customHeight="1" x14ac:dyDescent="0.4">
      <c r="B211" s="309"/>
      <c r="C211" s="300"/>
      <c r="D211" s="301" t="str">
        <f t="shared" si="3"/>
        <v/>
      </c>
      <c r="E211" s="302"/>
      <c r="F211" s="303"/>
      <c r="G211" s="304"/>
      <c r="H211" s="317"/>
      <c r="I211" s="305"/>
      <c r="J211" s="305"/>
      <c r="K211" s="304"/>
      <c r="L211" s="304"/>
      <c r="M211" s="304"/>
      <c r="N211" s="304"/>
      <c r="O211" s="306"/>
      <c r="P211" s="304"/>
      <c r="Q211" s="305"/>
      <c r="R211" s="307"/>
      <c r="S211" s="307"/>
      <c r="T211" s="305"/>
      <c r="U211" s="308"/>
      <c r="V211" s="315"/>
      <c r="W211" s="315"/>
      <c r="X211" s="315"/>
      <c r="Y211" s="315"/>
      <c r="Z211" s="315"/>
      <c r="AA211" s="315"/>
      <c r="AB211" s="315"/>
      <c r="AC211" s="315"/>
      <c r="AD211" s="315"/>
      <c r="AE211" s="315"/>
      <c r="AF211" s="315"/>
      <c r="AG211" s="315"/>
      <c r="AH211" s="315"/>
    </row>
    <row r="212" spans="2:34" ht="18" customHeight="1" x14ac:dyDescent="0.4">
      <c r="B212" s="309"/>
      <c r="C212" s="300"/>
      <c r="D212" s="301" t="str">
        <f t="shared" si="3"/>
        <v/>
      </c>
      <c r="E212" s="302"/>
      <c r="F212" s="303"/>
      <c r="G212" s="304"/>
      <c r="H212" s="317"/>
      <c r="I212" s="305"/>
      <c r="J212" s="305"/>
      <c r="K212" s="304"/>
      <c r="L212" s="304"/>
      <c r="M212" s="304"/>
      <c r="N212" s="304"/>
      <c r="O212" s="306"/>
      <c r="P212" s="304"/>
      <c r="Q212" s="305"/>
      <c r="R212" s="307"/>
      <c r="S212" s="307"/>
      <c r="T212" s="305"/>
      <c r="U212" s="308"/>
      <c r="V212" s="315"/>
      <c r="W212" s="315"/>
      <c r="X212" s="315"/>
      <c r="Y212" s="315"/>
      <c r="Z212" s="315"/>
      <c r="AA212" s="315"/>
      <c r="AB212" s="315"/>
      <c r="AC212" s="315"/>
      <c r="AD212" s="315"/>
      <c r="AE212" s="315"/>
      <c r="AF212" s="315"/>
      <c r="AG212" s="315"/>
      <c r="AH212" s="315"/>
    </row>
    <row r="213" spans="2:34" ht="18" customHeight="1" x14ac:dyDescent="0.4">
      <c r="B213" s="309"/>
      <c r="C213" s="300"/>
      <c r="D213" s="301" t="str">
        <f t="shared" si="3"/>
        <v/>
      </c>
      <c r="E213" s="302"/>
      <c r="F213" s="303"/>
      <c r="G213" s="304"/>
      <c r="H213" s="317"/>
      <c r="I213" s="305"/>
      <c r="J213" s="305"/>
      <c r="K213" s="304"/>
      <c r="L213" s="304"/>
      <c r="M213" s="304"/>
      <c r="N213" s="304"/>
      <c r="O213" s="306"/>
      <c r="P213" s="304"/>
      <c r="Q213" s="305"/>
      <c r="R213" s="307"/>
      <c r="S213" s="307"/>
      <c r="T213" s="305"/>
      <c r="U213" s="308"/>
      <c r="V213" s="315"/>
      <c r="W213" s="315"/>
      <c r="X213" s="315"/>
      <c r="Y213" s="315"/>
      <c r="Z213" s="315"/>
      <c r="AA213" s="315"/>
      <c r="AB213" s="315"/>
      <c r="AC213" s="315"/>
      <c r="AD213" s="315"/>
      <c r="AE213" s="315"/>
      <c r="AF213" s="315"/>
      <c r="AG213" s="315"/>
      <c r="AH213" s="315"/>
    </row>
    <row r="214" spans="2:34" ht="18" customHeight="1" x14ac:dyDescent="0.4">
      <c r="B214" s="309"/>
      <c r="C214" s="300"/>
      <c r="D214" s="301" t="str">
        <f t="shared" si="3"/>
        <v/>
      </c>
      <c r="E214" s="302"/>
      <c r="F214" s="303"/>
      <c r="G214" s="304"/>
      <c r="H214" s="317"/>
      <c r="I214" s="305"/>
      <c r="J214" s="305"/>
      <c r="K214" s="304"/>
      <c r="L214" s="304"/>
      <c r="M214" s="304"/>
      <c r="N214" s="304"/>
      <c r="O214" s="306"/>
      <c r="P214" s="304"/>
      <c r="Q214" s="305"/>
      <c r="R214" s="307"/>
      <c r="S214" s="307"/>
      <c r="T214" s="305"/>
      <c r="U214" s="308"/>
      <c r="V214" s="315"/>
      <c r="W214" s="315"/>
      <c r="X214" s="315"/>
      <c r="Y214" s="315"/>
      <c r="Z214" s="315"/>
      <c r="AA214" s="315"/>
      <c r="AB214" s="315"/>
      <c r="AC214" s="315"/>
      <c r="AD214" s="315"/>
      <c r="AE214" s="315"/>
      <c r="AF214" s="315"/>
      <c r="AG214" s="315"/>
      <c r="AH214" s="315"/>
    </row>
    <row r="215" spans="2:34" ht="18" customHeight="1" x14ac:dyDescent="0.4">
      <c r="B215" s="309"/>
      <c r="C215" s="300"/>
      <c r="D215" s="301" t="str">
        <f t="shared" si="3"/>
        <v/>
      </c>
      <c r="E215" s="302"/>
      <c r="F215" s="303"/>
      <c r="G215" s="304"/>
      <c r="H215" s="317"/>
      <c r="I215" s="305"/>
      <c r="J215" s="305"/>
      <c r="K215" s="304"/>
      <c r="L215" s="304"/>
      <c r="M215" s="304"/>
      <c r="N215" s="304"/>
      <c r="O215" s="306"/>
      <c r="P215" s="304"/>
      <c r="Q215" s="305"/>
      <c r="R215" s="307"/>
      <c r="S215" s="307"/>
      <c r="T215" s="305"/>
      <c r="U215" s="308"/>
      <c r="V215" s="315"/>
      <c r="W215" s="315"/>
      <c r="X215" s="315"/>
      <c r="Y215" s="315"/>
      <c r="Z215" s="315"/>
      <c r="AA215" s="315"/>
      <c r="AB215" s="315"/>
      <c r="AC215" s="315"/>
      <c r="AD215" s="315"/>
      <c r="AE215" s="315"/>
      <c r="AF215" s="315"/>
      <c r="AG215" s="315"/>
      <c r="AH215" s="315"/>
    </row>
    <row r="216" spans="2:34" ht="18" customHeight="1" x14ac:dyDescent="0.4">
      <c r="B216" s="309"/>
      <c r="C216" s="300"/>
      <c r="D216" s="301" t="str">
        <f t="shared" si="3"/>
        <v/>
      </c>
      <c r="E216" s="302"/>
      <c r="F216" s="303"/>
      <c r="G216" s="304"/>
      <c r="H216" s="317"/>
      <c r="I216" s="305"/>
      <c r="J216" s="305"/>
      <c r="K216" s="304"/>
      <c r="L216" s="304"/>
      <c r="M216" s="304"/>
      <c r="N216" s="304"/>
      <c r="O216" s="306"/>
      <c r="P216" s="304"/>
      <c r="Q216" s="305"/>
      <c r="R216" s="307"/>
      <c r="S216" s="307"/>
      <c r="T216" s="305"/>
      <c r="U216" s="308"/>
      <c r="V216" s="315"/>
      <c r="W216" s="315"/>
      <c r="X216" s="315"/>
      <c r="Y216" s="315"/>
      <c r="Z216" s="315"/>
      <c r="AA216" s="315"/>
      <c r="AB216" s="315"/>
      <c r="AC216" s="315"/>
      <c r="AD216" s="315"/>
      <c r="AE216" s="315"/>
      <c r="AF216" s="315"/>
      <c r="AG216" s="315"/>
      <c r="AH216" s="315"/>
    </row>
    <row r="217" spans="2:34" ht="18" customHeight="1" x14ac:dyDescent="0.4">
      <c r="B217" s="309"/>
      <c r="C217" s="300"/>
      <c r="D217" s="301" t="str">
        <f t="shared" si="3"/>
        <v/>
      </c>
      <c r="E217" s="302"/>
      <c r="F217" s="303"/>
      <c r="G217" s="304"/>
      <c r="H217" s="317"/>
      <c r="I217" s="305"/>
      <c r="J217" s="305"/>
      <c r="K217" s="304"/>
      <c r="L217" s="304"/>
      <c r="M217" s="304"/>
      <c r="N217" s="304"/>
      <c r="O217" s="306"/>
      <c r="P217" s="304"/>
      <c r="Q217" s="305"/>
      <c r="R217" s="307"/>
      <c r="S217" s="307"/>
      <c r="T217" s="305"/>
      <c r="U217" s="308"/>
      <c r="V217" s="315"/>
      <c r="W217" s="315"/>
      <c r="X217" s="315"/>
      <c r="Y217" s="315"/>
      <c r="Z217" s="315"/>
      <c r="AA217" s="315"/>
      <c r="AB217" s="315"/>
      <c r="AC217" s="315"/>
      <c r="AD217" s="315"/>
      <c r="AE217" s="315"/>
      <c r="AF217" s="315"/>
      <c r="AG217" s="315"/>
      <c r="AH217" s="315"/>
    </row>
    <row r="218" spans="2:34" ht="18" customHeight="1" x14ac:dyDescent="0.4">
      <c r="B218" s="309"/>
      <c r="C218" s="300"/>
      <c r="D218" s="301" t="str">
        <f t="shared" si="3"/>
        <v/>
      </c>
      <c r="E218" s="302"/>
      <c r="F218" s="303"/>
      <c r="G218" s="304"/>
      <c r="H218" s="317"/>
      <c r="I218" s="305"/>
      <c r="J218" s="305"/>
      <c r="K218" s="304"/>
      <c r="L218" s="304"/>
      <c r="M218" s="304"/>
      <c r="N218" s="304"/>
      <c r="O218" s="306"/>
      <c r="P218" s="304"/>
      <c r="Q218" s="305"/>
      <c r="R218" s="307"/>
      <c r="S218" s="307"/>
      <c r="T218" s="305"/>
      <c r="U218" s="308"/>
      <c r="V218" s="315"/>
      <c r="W218" s="315"/>
      <c r="X218" s="315"/>
      <c r="Y218" s="315"/>
      <c r="Z218" s="315"/>
      <c r="AA218" s="315"/>
      <c r="AB218" s="315"/>
      <c r="AC218" s="315"/>
      <c r="AD218" s="315"/>
      <c r="AE218" s="315"/>
      <c r="AF218" s="315"/>
      <c r="AG218" s="315"/>
      <c r="AH218" s="315"/>
    </row>
    <row r="219" spans="2:34" ht="18" customHeight="1" x14ac:dyDescent="0.4">
      <c r="B219" s="309"/>
      <c r="C219" s="300"/>
      <c r="D219" s="301" t="str">
        <f t="shared" si="3"/>
        <v/>
      </c>
      <c r="E219" s="302"/>
      <c r="F219" s="303"/>
      <c r="G219" s="304"/>
      <c r="H219" s="317"/>
      <c r="I219" s="305"/>
      <c r="J219" s="305"/>
      <c r="K219" s="304"/>
      <c r="L219" s="304"/>
      <c r="M219" s="304"/>
      <c r="N219" s="304"/>
      <c r="O219" s="306"/>
      <c r="P219" s="304"/>
      <c r="Q219" s="305"/>
      <c r="R219" s="307"/>
      <c r="S219" s="307"/>
      <c r="T219" s="305"/>
      <c r="U219" s="308"/>
      <c r="V219" s="315"/>
      <c r="W219" s="315"/>
      <c r="X219" s="315"/>
      <c r="Y219" s="315"/>
      <c r="Z219" s="315"/>
      <c r="AA219" s="315"/>
      <c r="AB219" s="315"/>
      <c r="AC219" s="315"/>
      <c r="AD219" s="315"/>
      <c r="AE219" s="315"/>
      <c r="AF219" s="315"/>
      <c r="AG219" s="315"/>
      <c r="AH219" s="315"/>
    </row>
    <row r="220" spans="2:34" ht="18" customHeight="1" x14ac:dyDescent="0.4">
      <c r="B220" s="309"/>
      <c r="C220" s="300"/>
      <c r="D220" s="301" t="str">
        <f t="shared" si="3"/>
        <v/>
      </c>
      <c r="E220" s="302"/>
      <c r="F220" s="303"/>
      <c r="G220" s="304"/>
      <c r="H220" s="317"/>
      <c r="I220" s="305"/>
      <c r="J220" s="305"/>
      <c r="K220" s="304"/>
      <c r="L220" s="304"/>
      <c r="M220" s="304"/>
      <c r="N220" s="304"/>
      <c r="O220" s="306"/>
      <c r="P220" s="304"/>
      <c r="Q220" s="305"/>
      <c r="R220" s="307"/>
      <c r="S220" s="307"/>
      <c r="T220" s="305"/>
      <c r="U220" s="308"/>
      <c r="V220" s="315"/>
      <c r="W220" s="315"/>
      <c r="X220" s="315"/>
      <c r="Y220" s="315"/>
      <c r="Z220" s="315"/>
      <c r="AA220" s="315"/>
      <c r="AB220" s="315"/>
      <c r="AC220" s="315"/>
      <c r="AD220" s="315"/>
      <c r="AE220" s="315"/>
      <c r="AF220" s="315"/>
      <c r="AG220" s="315"/>
      <c r="AH220" s="315"/>
    </row>
    <row r="221" spans="2:34" ht="18" customHeight="1" x14ac:dyDescent="0.4">
      <c r="B221" s="309"/>
      <c r="C221" s="300"/>
      <c r="D221" s="301" t="str">
        <f t="shared" si="3"/>
        <v/>
      </c>
      <c r="E221" s="302"/>
      <c r="F221" s="303"/>
      <c r="G221" s="304"/>
      <c r="H221" s="317"/>
      <c r="I221" s="305"/>
      <c r="J221" s="305"/>
      <c r="K221" s="304"/>
      <c r="L221" s="304"/>
      <c r="M221" s="304"/>
      <c r="N221" s="304"/>
      <c r="O221" s="306"/>
      <c r="P221" s="304"/>
      <c r="Q221" s="305"/>
      <c r="R221" s="307"/>
      <c r="S221" s="307"/>
      <c r="T221" s="305"/>
      <c r="U221" s="308"/>
      <c r="V221" s="315"/>
      <c r="W221" s="315"/>
      <c r="X221" s="315"/>
      <c r="Y221" s="315"/>
      <c r="Z221" s="315"/>
      <c r="AA221" s="315"/>
      <c r="AB221" s="315"/>
      <c r="AC221" s="315"/>
      <c r="AD221" s="315"/>
      <c r="AE221" s="315"/>
      <c r="AF221" s="315"/>
      <c r="AG221" s="315"/>
      <c r="AH221" s="315"/>
    </row>
    <row r="222" spans="2:34" ht="18" customHeight="1" x14ac:dyDescent="0.4">
      <c r="B222" s="309"/>
      <c r="C222" s="300"/>
      <c r="D222" s="301" t="str">
        <f t="shared" si="3"/>
        <v/>
      </c>
      <c r="E222" s="302"/>
      <c r="F222" s="303"/>
      <c r="G222" s="304"/>
      <c r="H222" s="317"/>
      <c r="I222" s="305"/>
      <c r="J222" s="305"/>
      <c r="K222" s="304"/>
      <c r="L222" s="304"/>
      <c r="M222" s="304"/>
      <c r="N222" s="304"/>
      <c r="O222" s="306"/>
      <c r="P222" s="304"/>
      <c r="Q222" s="305"/>
      <c r="R222" s="307"/>
      <c r="S222" s="307"/>
      <c r="T222" s="305"/>
      <c r="U222" s="308"/>
      <c r="V222" s="315"/>
      <c r="W222" s="315"/>
      <c r="X222" s="315"/>
      <c r="Y222" s="315"/>
      <c r="Z222" s="315"/>
      <c r="AA222" s="315"/>
      <c r="AB222" s="315"/>
      <c r="AC222" s="315"/>
      <c r="AD222" s="315"/>
      <c r="AE222" s="315"/>
      <c r="AF222" s="315"/>
      <c r="AG222" s="315"/>
      <c r="AH222" s="315"/>
    </row>
    <row r="223" spans="2:34" ht="18" customHeight="1" x14ac:dyDescent="0.4">
      <c r="B223" s="309"/>
      <c r="C223" s="300"/>
      <c r="D223" s="301" t="str">
        <f t="shared" si="3"/>
        <v/>
      </c>
      <c r="E223" s="302"/>
      <c r="F223" s="303"/>
      <c r="G223" s="304"/>
      <c r="H223" s="317"/>
      <c r="I223" s="305"/>
      <c r="J223" s="305"/>
      <c r="K223" s="304"/>
      <c r="L223" s="304"/>
      <c r="M223" s="304"/>
      <c r="N223" s="304"/>
      <c r="O223" s="306"/>
      <c r="P223" s="304"/>
      <c r="Q223" s="305"/>
      <c r="R223" s="307"/>
      <c r="S223" s="307"/>
      <c r="T223" s="305"/>
      <c r="U223" s="308"/>
      <c r="V223" s="315"/>
      <c r="W223" s="315"/>
      <c r="X223" s="315"/>
      <c r="Y223" s="315"/>
      <c r="Z223" s="315"/>
      <c r="AA223" s="315"/>
      <c r="AB223" s="315"/>
      <c r="AC223" s="315"/>
      <c r="AD223" s="315"/>
      <c r="AE223" s="315"/>
      <c r="AF223" s="315"/>
      <c r="AG223" s="315"/>
      <c r="AH223" s="315"/>
    </row>
    <row r="224" spans="2:34" ht="18" customHeight="1" x14ac:dyDescent="0.4">
      <c r="B224" s="309"/>
      <c r="C224" s="300"/>
      <c r="D224" s="301" t="str">
        <f t="shared" si="3"/>
        <v/>
      </c>
      <c r="E224" s="302"/>
      <c r="F224" s="303"/>
      <c r="G224" s="304"/>
      <c r="H224" s="317"/>
      <c r="I224" s="305"/>
      <c r="J224" s="305"/>
      <c r="K224" s="304"/>
      <c r="L224" s="304"/>
      <c r="M224" s="304"/>
      <c r="N224" s="304"/>
      <c r="O224" s="306"/>
      <c r="P224" s="304"/>
      <c r="Q224" s="305"/>
      <c r="R224" s="307"/>
      <c r="S224" s="307"/>
      <c r="T224" s="305"/>
      <c r="U224" s="308"/>
      <c r="V224" s="315"/>
      <c r="W224" s="315"/>
      <c r="X224" s="315"/>
      <c r="Y224" s="315"/>
      <c r="Z224" s="315"/>
      <c r="AA224" s="315"/>
      <c r="AB224" s="315"/>
      <c r="AC224" s="315"/>
      <c r="AD224" s="315"/>
      <c r="AE224" s="315"/>
      <c r="AF224" s="315"/>
      <c r="AG224" s="315"/>
      <c r="AH224" s="315"/>
    </row>
    <row r="225" spans="2:34" ht="18" customHeight="1" x14ac:dyDescent="0.4">
      <c r="B225" s="309"/>
      <c r="C225" s="300"/>
      <c r="D225" s="301" t="str">
        <f t="shared" si="3"/>
        <v/>
      </c>
      <c r="E225" s="302"/>
      <c r="F225" s="303"/>
      <c r="G225" s="304"/>
      <c r="H225" s="317"/>
      <c r="I225" s="305"/>
      <c r="J225" s="305"/>
      <c r="K225" s="304"/>
      <c r="L225" s="304"/>
      <c r="M225" s="304"/>
      <c r="N225" s="304"/>
      <c r="O225" s="306"/>
      <c r="P225" s="304"/>
      <c r="Q225" s="305"/>
      <c r="R225" s="307"/>
      <c r="S225" s="307"/>
      <c r="T225" s="305"/>
      <c r="U225" s="308"/>
      <c r="V225" s="315"/>
      <c r="W225" s="315"/>
      <c r="X225" s="315"/>
      <c r="Y225" s="315"/>
      <c r="Z225" s="315"/>
      <c r="AA225" s="315"/>
      <c r="AB225" s="315"/>
      <c r="AC225" s="315"/>
      <c r="AD225" s="315"/>
      <c r="AE225" s="315"/>
      <c r="AF225" s="315"/>
      <c r="AG225" s="315"/>
      <c r="AH225" s="315"/>
    </row>
    <row r="226" spans="2:34" ht="18" customHeight="1" x14ac:dyDescent="0.4">
      <c r="B226" s="309"/>
      <c r="C226" s="300"/>
      <c r="D226" s="301" t="str">
        <f t="shared" si="3"/>
        <v/>
      </c>
      <c r="E226" s="302"/>
      <c r="F226" s="303"/>
      <c r="G226" s="304"/>
      <c r="H226" s="317"/>
      <c r="I226" s="305"/>
      <c r="J226" s="305"/>
      <c r="K226" s="304"/>
      <c r="L226" s="304"/>
      <c r="M226" s="304"/>
      <c r="N226" s="304"/>
      <c r="O226" s="306"/>
      <c r="P226" s="304"/>
      <c r="Q226" s="305"/>
      <c r="R226" s="307"/>
      <c r="S226" s="307"/>
      <c r="T226" s="305"/>
      <c r="U226" s="308"/>
      <c r="V226" s="315"/>
      <c r="W226" s="315"/>
      <c r="X226" s="315"/>
      <c r="Y226" s="315"/>
      <c r="Z226" s="315"/>
      <c r="AA226" s="315"/>
      <c r="AB226" s="315"/>
      <c r="AC226" s="315"/>
      <c r="AD226" s="315"/>
      <c r="AE226" s="315"/>
      <c r="AF226" s="315"/>
      <c r="AG226" s="315"/>
      <c r="AH226" s="315"/>
    </row>
    <row r="227" spans="2:34" ht="18" customHeight="1" x14ac:dyDescent="0.4">
      <c r="B227" s="309"/>
      <c r="C227" s="300"/>
      <c r="D227" s="301" t="str">
        <f t="shared" si="3"/>
        <v/>
      </c>
      <c r="E227" s="302"/>
      <c r="F227" s="303"/>
      <c r="G227" s="304"/>
      <c r="H227" s="317"/>
      <c r="I227" s="305"/>
      <c r="J227" s="305"/>
      <c r="K227" s="304"/>
      <c r="L227" s="304"/>
      <c r="M227" s="304"/>
      <c r="N227" s="304"/>
      <c r="O227" s="306"/>
      <c r="P227" s="304"/>
      <c r="Q227" s="305"/>
      <c r="R227" s="307"/>
      <c r="S227" s="307"/>
      <c r="T227" s="305"/>
      <c r="U227" s="308"/>
      <c r="V227" s="315"/>
      <c r="W227" s="315"/>
      <c r="X227" s="315"/>
      <c r="Y227" s="315"/>
      <c r="Z227" s="315"/>
      <c r="AA227" s="315"/>
      <c r="AB227" s="315"/>
      <c r="AC227" s="315"/>
      <c r="AD227" s="315"/>
      <c r="AE227" s="315"/>
      <c r="AF227" s="315"/>
      <c r="AG227" s="315"/>
      <c r="AH227" s="315"/>
    </row>
    <row r="228" spans="2:34" ht="18" customHeight="1" x14ac:dyDescent="0.4">
      <c r="B228" s="309"/>
      <c r="C228" s="300"/>
      <c r="D228" s="301" t="str">
        <f t="shared" si="3"/>
        <v/>
      </c>
      <c r="E228" s="302"/>
      <c r="F228" s="303"/>
      <c r="G228" s="304"/>
      <c r="H228" s="317"/>
      <c r="I228" s="305"/>
      <c r="J228" s="305"/>
      <c r="K228" s="304"/>
      <c r="L228" s="304"/>
      <c r="M228" s="304"/>
      <c r="N228" s="304"/>
      <c r="O228" s="306"/>
      <c r="P228" s="304"/>
      <c r="Q228" s="305"/>
      <c r="R228" s="307"/>
      <c r="S228" s="307"/>
      <c r="T228" s="305"/>
      <c r="U228" s="308"/>
      <c r="V228" s="315"/>
      <c r="W228" s="315"/>
      <c r="X228" s="315"/>
      <c r="Y228" s="315"/>
      <c r="Z228" s="315"/>
      <c r="AA228" s="315"/>
      <c r="AB228" s="315"/>
      <c r="AC228" s="315"/>
      <c r="AD228" s="315"/>
      <c r="AE228" s="315"/>
      <c r="AF228" s="315"/>
      <c r="AG228" s="315"/>
      <c r="AH228" s="315"/>
    </row>
    <row r="229" spans="2:34" ht="18" customHeight="1" x14ac:dyDescent="0.4">
      <c r="B229" s="309"/>
      <c r="C229" s="300"/>
      <c r="D229" s="301" t="str">
        <f t="shared" si="3"/>
        <v/>
      </c>
      <c r="E229" s="302"/>
      <c r="F229" s="303"/>
      <c r="G229" s="304"/>
      <c r="H229" s="317"/>
      <c r="I229" s="305"/>
      <c r="J229" s="305"/>
      <c r="K229" s="304"/>
      <c r="L229" s="304"/>
      <c r="M229" s="304"/>
      <c r="N229" s="304"/>
      <c r="O229" s="306"/>
      <c r="P229" s="304"/>
      <c r="Q229" s="305"/>
      <c r="R229" s="307"/>
      <c r="S229" s="307"/>
      <c r="T229" s="305"/>
      <c r="U229" s="308"/>
      <c r="V229" s="315"/>
      <c r="W229" s="315"/>
      <c r="X229" s="315"/>
      <c r="Y229" s="315"/>
      <c r="Z229" s="315"/>
      <c r="AA229" s="315"/>
      <c r="AB229" s="315"/>
      <c r="AC229" s="315"/>
      <c r="AD229" s="315"/>
      <c r="AE229" s="315"/>
      <c r="AF229" s="315"/>
      <c r="AG229" s="315"/>
      <c r="AH229" s="315"/>
    </row>
    <row r="230" spans="2:34" ht="18" customHeight="1" x14ac:dyDescent="0.4">
      <c r="B230" s="309"/>
      <c r="C230" s="300"/>
      <c r="D230" s="301" t="str">
        <f t="shared" si="3"/>
        <v/>
      </c>
      <c r="E230" s="302"/>
      <c r="F230" s="303"/>
      <c r="G230" s="304"/>
      <c r="H230" s="317"/>
      <c r="I230" s="305"/>
      <c r="J230" s="305"/>
      <c r="K230" s="304"/>
      <c r="L230" s="304"/>
      <c r="M230" s="304"/>
      <c r="N230" s="304"/>
      <c r="O230" s="306"/>
      <c r="P230" s="304"/>
      <c r="Q230" s="305"/>
      <c r="R230" s="307"/>
      <c r="S230" s="307"/>
      <c r="T230" s="305"/>
      <c r="U230" s="308"/>
      <c r="V230" s="315"/>
      <c r="W230" s="315"/>
      <c r="X230" s="315"/>
      <c r="Y230" s="315"/>
      <c r="Z230" s="315"/>
      <c r="AA230" s="315"/>
      <c r="AB230" s="315"/>
      <c r="AC230" s="315"/>
      <c r="AD230" s="315"/>
      <c r="AE230" s="315"/>
      <c r="AF230" s="315"/>
      <c r="AG230" s="315"/>
      <c r="AH230" s="315"/>
    </row>
    <row r="231" spans="2:34" ht="18" customHeight="1" x14ac:dyDescent="0.4">
      <c r="B231" s="309"/>
      <c r="C231" s="300"/>
      <c r="D231" s="301" t="str">
        <f t="shared" si="3"/>
        <v/>
      </c>
      <c r="E231" s="302"/>
      <c r="F231" s="303"/>
      <c r="G231" s="304"/>
      <c r="H231" s="317"/>
      <c r="I231" s="305"/>
      <c r="J231" s="305"/>
      <c r="K231" s="304"/>
      <c r="L231" s="304"/>
      <c r="M231" s="304"/>
      <c r="N231" s="304"/>
      <c r="O231" s="306"/>
      <c r="P231" s="304"/>
      <c r="Q231" s="305"/>
      <c r="R231" s="307"/>
      <c r="S231" s="307"/>
      <c r="T231" s="305"/>
      <c r="U231" s="308"/>
      <c r="V231" s="315"/>
      <c r="W231" s="315"/>
      <c r="X231" s="315"/>
      <c r="Y231" s="315"/>
      <c r="Z231" s="315"/>
      <c r="AA231" s="315"/>
      <c r="AB231" s="315"/>
      <c r="AC231" s="315"/>
      <c r="AD231" s="315"/>
      <c r="AE231" s="315"/>
      <c r="AF231" s="315"/>
      <c r="AG231" s="315"/>
      <c r="AH231" s="315"/>
    </row>
    <row r="232" spans="2:34" ht="18" customHeight="1" x14ac:dyDescent="0.4">
      <c r="B232" s="309"/>
      <c r="C232" s="300"/>
      <c r="D232" s="301" t="str">
        <f t="shared" si="3"/>
        <v/>
      </c>
      <c r="E232" s="302"/>
      <c r="F232" s="303"/>
      <c r="G232" s="304"/>
      <c r="H232" s="317"/>
      <c r="I232" s="305"/>
      <c r="J232" s="305"/>
      <c r="K232" s="304"/>
      <c r="L232" s="304"/>
      <c r="M232" s="304"/>
      <c r="N232" s="304"/>
      <c r="O232" s="306"/>
      <c r="P232" s="304"/>
      <c r="Q232" s="305"/>
      <c r="R232" s="307"/>
      <c r="S232" s="307"/>
      <c r="T232" s="305"/>
      <c r="U232" s="308"/>
      <c r="V232" s="315"/>
      <c r="W232" s="315"/>
      <c r="X232" s="315"/>
      <c r="Y232" s="315"/>
      <c r="Z232" s="315"/>
      <c r="AA232" s="315"/>
      <c r="AB232" s="315"/>
      <c r="AC232" s="315"/>
      <c r="AD232" s="315"/>
      <c r="AE232" s="315"/>
      <c r="AF232" s="315"/>
      <c r="AG232" s="315"/>
      <c r="AH232" s="315"/>
    </row>
    <row r="233" spans="2:34" ht="18" customHeight="1" x14ac:dyDescent="0.4">
      <c r="B233" s="309"/>
      <c r="C233" s="300"/>
      <c r="D233" s="301" t="str">
        <f t="shared" si="3"/>
        <v/>
      </c>
      <c r="E233" s="302"/>
      <c r="F233" s="303"/>
      <c r="G233" s="304"/>
      <c r="H233" s="317"/>
      <c r="I233" s="305"/>
      <c r="J233" s="305"/>
      <c r="K233" s="304"/>
      <c r="L233" s="304"/>
      <c r="M233" s="304"/>
      <c r="N233" s="304"/>
      <c r="O233" s="306"/>
      <c r="P233" s="304"/>
      <c r="Q233" s="305"/>
      <c r="R233" s="307"/>
      <c r="S233" s="307"/>
      <c r="T233" s="305"/>
      <c r="U233" s="308"/>
      <c r="V233" s="315"/>
      <c r="W233" s="315"/>
      <c r="X233" s="315"/>
      <c r="Y233" s="315"/>
      <c r="Z233" s="315"/>
      <c r="AA233" s="315"/>
      <c r="AB233" s="315"/>
      <c r="AC233" s="315"/>
      <c r="AD233" s="315"/>
      <c r="AE233" s="315"/>
      <c r="AF233" s="315"/>
      <c r="AG233" s="315"/>
      <c r="AH233" s="315"/>
    </row>
    <row r="234" spans="2:34" ht="18" customHeight="1" x14ac:dyDescent="0.4">
      <c r="B234" s="309"/>
      <c r="C234" s="300"/>
      <c r="D234" s="301" t="str">
        <f t="shared" si="3"/>
        <v/>
      </c>
      <c r="E234" s="302"/>
      <c r="F234" s="303"/>
      <c r="G234" s="304"/>
      <c r="H234" s="317"/>
      <c r="I234" s="305"/>
      <c r="J234" s="305"/>
      <c r="K234" s="304"/>
      <c r="L234" s="304"/>
      <c r="M234" s="304"/>
      <c r="N234" s="304"/>
      <c r="O234" s="306"/>
      <c r="P234" s="304"/>
      <c r="Q234" s="305"/>
      <c r="R234" s="307"/>
      <c r="S234" s="307"/>
      <c r="T234" s="305"/>
      <c r="U234" s="308"/>
      <c r="V234" s="315"/>
      <c r="W234" s="315"/>
      <c r="X234" s="315"/>
      <c r="Y234" s="315"/>
      <c r="Z234" s="315"/>
      <c r="AA234" s="315"/>
      <c r="AB234" s="315"/>
      <c r="AC234" s="315"/>
      <c r="AD234" s="315"/>
      <c r="AE234" s="315"/>
      <c r="AF234" s="315"/>
      <c r="AG234" s="315"/>
      <c r="AH234" s="315"/>
    </row>
    <row r="235" spans="2:34" ht="18" customHeight="1" x14ac:dyDescent="0.4">
      <c r="B235" s="309"/>
      <c r="C235" s="300"/>
      <c r="D235" s="301" t="str">
        <f t="shared" si="3"/>
        <v/>
      </c>
      <c r="E235" s="302"/>
      <c r="F235" s="303"/>
      <c r="G235" s="304"/>
      <c r="H235" s="317"/>
      <c r="I235" s="305"/>
      <c r="J235" s="305"/>
      <c r="K235" s="304"/>
      <c r="L235" s="304"/>
      <c r="M235" s="304"/>
      <c r="N235" s="304"/>
      <c r="O235" s="306"/>
      <c r="P235" s="304"/>
      <c r="Q235" s="305"/>
      <c r="R235" s="307"/>
      <c r="S235" s="307"/>
      <c r="T235" s="305"/>
      <c r="U235" s="308"/>
      <c r="V235" s="315"/>
      <c r="W235" s="315"/>
      <c r="X235" s="315"/>
      <c r="Y235" s="315"/>
      <c r="Z235" s="315"/>
      <c r="AA235" s="315"/>
      <c r="AB235" s="315"/>
      <c r="AC235" s="315"/>
      <c r="AD235" s="315"/>
      <c r="AE235" s="315"/>
      <c r="AF235" s="315"/>
      <c r="AG235" s="315"/>
      <c r="AH235" s="315"/>
    </row>
    <row r="236" spans="2:34" ht="18" customHeight="1" x14ac:dyDescent="0.4">
      <c r="B236" s="309"/>
      <c r="C236" s="300"/>
      <c r="D236" s="301" t="str">
        <f t="shared" si="3"/>
        <v/>
      </c>
      <c r="E236" s="302"/>
      <c r="F236" s="303"/>
      <c r="G236" s="304"/>
      <c r="H236" s="317"/>
      <c r="I236" s="305"/>
      <c r="J236" s="305"/>
      <c r="K236" s="304"/>
      <c r="L236" s="304"/>
      <c r="M236" s="304"/>
      <c r="N236" s="304"/>
      <c r="O236" s="306"/>
      <c r="P236" s="304"/>
      <c r="Q236" s="305"/>
      <c r="R236" s="307"/>
      <c r="S236" s="307"/>
      <c r="T236" s="305"/>
      <c r="U236" s="308"/>
      <c r="V236" s="315"/>
      <c r="W236" s="315"/>
      <c r="X236" s="315"/>
      <c r="Y236" s="315"/>
      <c r="Z236" s="315"/>
      <c r="AA236" s="315"/>
      <c r="AB236" s="315"/>
      <c r="AC236" s="315"/>
      <c r="AD236" s="315"/>
      <c r="AE236" s="315"/>
      <c r="AF236" s="315"/>
      <c r="AG236" s="315"/>
      <c r="AH236" s="315"/>
    </row>
    <row r="237" spans="2:34" ht="18" customHeight="1" x14ac:dyDescent="0.4">
      <c r="B237" s="309"/>
      <c r="C237" s="300"/>
      <c r="D237" s="301" t="str">
        <f t="shared" si="3"/>
        <v/>
      </c>
      <c r="E237" s="302"/>
      <c r="F237" s="303"/>
      <c r="G237" s="304"/>
      <c r="H237" s="317"/>
      <c r="I237" s="305"/>
      <c r="J237" s="305"/>
      <c r="K237" s="304"/>
      <c r="L237" s="304"/>
      <c r="M237" s="304"/>
      <c r="N237" s="304"/>
      <c r="O237" s="306"/>
      <c r="P237" s="304"/>
      <c r="Q237" s="305"/>
      <c r="R237" s="307"/>
      <c r="S237" s="307"/>
      <c r="T237" s="305"/>
      <c r="U237" s="308"/>
      <c r="V237" s="315"/>
      <c r="W237" s="315"/>
      <c r="X237" s="315"/>
      <c r="Y237" s="315"/>
      <c r="Z237" s="315"/>
      <c r="AA237" s="315"/>
      <c r="AB237" s="315"/>
      <c r="AC237" s="315"/>
      <c r="AD237" s="315"/>
      <c r="AE237" s="315"/>
      <c r="AF237" s="315"/>
      <c r="AG237" s="315"/>
      <c r="AH237" s="315"/>
    </row>
    <row r="238" spans="2:34" ht="18" customHeight="1" x14ac:dyDescent="0.4">
      <c r="B238" s="309"/>
      <c r="C238" s="300"/>
      <c r="D238" s="301" t="str">
        <f t="shared" si="3"/>
        <v/>
      </c>
      <c r="E238" s="302"/>
      <c r="F238" s="303"/>
      <c r="G238" s="304"/>
      <c r="H238" s="317"/>
      <c r="I238" s="305"/>
      <c r="J238" s="305"/>
      <c r="K238" s="304"/>
      <c r="L238" s="304"/>
      <c r="M238" s="304"/>
      <c r="N238" s="304"/>
      <c r="O238" s="306"/>
      <c r="P238" s="304"/>
      <c r="Q238" s="305"/>
      <c r="R238" s="307"/>
      <c r="S238" s="307"/>
      <c r="T238" s="305"/>
      <c r="U238" s="308"/>
      <c r="V238" s="315"/>
      <c r="W238" s="315"/>
      <c r="X238" s="315"/>
      <c r="Y238" s="315"/>
      <c r="Z238" s="315"/>
      <c r="AA238" s="315"/>
      <c r="AB238" s="315"/>
      <c r="AC238" s="315"/>
      <c r="AD238" s="315"/>
      <c r="AE238" s="315"/>
      <c r="AF238" s="315"/>
      <c r="AG238" s="315"/>
      <c r="AH238" s="315"/>
    </row>
    <row r="239" spans="2:34" ht="18" customHeight="1" x14ac:dyDescent="0.4">
      <c r="B239" s="309"/>
      <c r="C239" s="300"/>
      <c r="D239" s="301" t="str">
        <f t="shared" si="3"/>
        <v/>
      </c>
      <c r="E239" s="302"/>
      <c r="F239" s="303"/>
      <c r="G239" s="304"/>
      <c r="H239" s="317"/>
      <c r="I239" s="305"/>
      <c r="J239" s="305"/>
      <c r="K239" s="304"/>
      <c r="L239" s="304"/>
      <c r="M239" s="304"/>
      <c r="N239" s="304"/>
      <c r="O239" s="306"/>
      <c r="P239" s="304"/>
      <c r="Q239" s="305"/>
      <c r="R239" s="307"/>
      <c r="S239" s="307"/>
      <c r="T239" s="305"/>
      <c r="U239" s="308"/>
      <c r="V239" s="315"/>
      <c r="W239" s="315"/>
      <c r="X239" s="315"/>
      <c r="Y239" s="315"/>
      <c r="Z239" s="315"/>
      <c r="AA239" s="315"/>
      <c r="AB239" s="315"/>
      <c r="AC239" s="315"/>
      <c r="AD239" s="315"/>
      <c r="AE239" s="315"/>
      <c r="AF239" s="315"/>
      <c r="AG239" s="315"/>
      <c r="AH239" s="315"/>
    </row>
    <row r="240" spans="2:34" ht="18" customHeight="1" x14ac:dyDescent="0.4">
      <c r="B240" s="309"/>
      <c r="C240" s="300"/>
      <c r="D240" s="301" t="str">
        <f t="shared" si="3"/>
        <v/>
      </c>
      <c r="E240" s="302"/>
      <c r="F240" s="303"/>
      <c r="G240" s="304"/>
      <c r="H240" s="317"/>
      <c r="I240" s="305"/>
      <c r="J240" s="305"/>
      <c r="K240" s="304"/>
      <c r="L240" s="304"/>
      <c r="M240" s="304"/>
      <c r="N240" s="304"/>
      <c r="O240" s="306"/>
      <c r="P240" s="304"/>
      <c r="Q240" s="305"/>
      <c r="R240" s="307"/>
      <c r="S240" s="307"/>
      <c r="T240" s="305"/>
      <c r="U240" s="308"/>
      <c r="V240" s="315"/>
      <c r="W240" s="315"/>
      <c r="X240" s="315"/>
      <c r="Y240" s="315"/>
      <c r="Z240" s="315"/>
      <c r="AA240" s="315"/>
      <c r="AB240" s="315"/>
      <c r="AC240" s="315"/>
      <c r="AD240" s="315"/>
      <c r="AE240" s="315"/>
      <c r="AF240" s="315"/>
      <c r="AG240" s="315"/>
      <c r="AH240" s="315"/>
    </row>
    <row r="241" spans="2:34" ht="18" customHeight="1" x14ac:dyDescent="0.4">
      <c r="B241" s="309"/>
      <c r="C241" s="300"/>
      <c r="D241" s="301" t="str">
        <f t="shared" si="3"/>
        <v/>
      </c>
      <c r="E241" s="302"/>
      <c r="F241" s="303"/>
      <c r="G241" s="304"/>
      <c r="H241" s="317"/>
      <c r="I241" s="305"/>
      <c r="J241" s="305"/>
      <c r="K241" s="304"/>
      <c r="L241" s="304"/>
      <c r="M241" s="304"/>
      <c r="N241" s="304"/>
      <c r="O241" s="306"/>
      <c r="P241" s="304"/>
      <c r="Q241" s="305"/>
      <c r="R241" s="307"/>
      <c r="S241" s="307"/>
      <c r="T241" s="305"/>
      <c r="U241" s="308"/>
      <c r="V241" s="315"/>
      <c r="W241" s="315"/>
      <c r="X241" s="315"/>
      <c r="Y241" s="315"/>
      <c r="Z241" s="315"/>
      <c r="AA241" s="315"/>
      <c r="AB241" s="315"/>
      <c r="AC241" s="315"/>
      <c r="AD241" s="315"/>
      <c r="AE241" s="315"/>
      <c r="AF241" s="315"/>
      <c r="AG241" s="315"/>
      <c r="AH241" s="315"/>
    </row>
    <row r="242" spans="2:34" ht="18" customHeight="1" x14ac:dyDescent="0.4">
      <c r="B242" s="309"/>
      <c r="C242" s="300"/>
      <c r="D242" s="301" t="str">
        <f t="shared" si="3"/>
        <v/>
      </c>
      <c r="E242" s="302"/>
      <c r="F242" s="303"/>
      <c r="G242" s="304"/>
      <c r="H242" s="317"/>
      <c r="I242" s="305"/>
      <c r="J242" s="305"/>
      <c r="K242" s="304"/>
      <c r="L242" s="304"/>
      <c r="M242" s="304"/>
      <c r="N242" s="304"/>
      <c r="O242" s="306"/>
      <c r="P242" s="304"/>
      <c r="Q242" s="305"/>
      <c r="R242" s="307"/>
      <c r="S242" s="307"/>
      <c r="T242" s="305"/>
      <c r="U242" s="308"/>
      <c r="V242" s="315"/>
      <c r="W242" s="315"/>
      <c r="X242" s="315"/>
      <c r="Y242" s="315"/>
      <c r="Z242" s="315"/>
      <c r="AA242" s="315"/>
      <c r="AB242" s="315"/>
      <c r="AC242" s="315"/>
      <c r="AD242" s="315"/>
      <c r="AE242" s="315"/>
      <c r="AF242" s="315"/>
      <c r="AG242" s="315"/>
      <c r="AH242" s="315"/>
    </row>
    <row r="243" spans="2:34" ht="18" customHeight="1" x14ac:dyDescent="0.4">
      <c r="B243" s="309"/>
      <c r="C243" s="300"/>
      <c r="D243" s="301" t="str">
        <f t="shared" si="3"/>
        <v/>
      </c>
      <c r="E243" s="302"/>
      <c r="F243" s="303"/>
      <c r="G243" s="304"/>
      <c r="H243" s="317"/>
      <c r="I243" s="305"/>
      <c r="J243" s="305"/>
      <c r="K243" s="304"/>
      <c r="L243" s="304"/>
      <c r="M243" s="304"/>
      <c r="N243" s="304"/>
      <c r="O243" s="306"/>
      <c r="P243" s="304"/>
      <c r="Q243" s="305"/>
      <c r="R243" s="307"/>
      <c r="S243" s="307"/>
      <c r="T243" s="305"/>
      <c r="U243" s="308"/>
      <c r="V243" s="315"/>
      <c r="W243" s="315"/>
      <c r="X243" s="315"/>
      <c r="Y243" s="315"/>
      <c r="Z243" s="315"/>
      <c r="AA243" s="315"/>
      <c r="AB243" s="315"/>
      <c r="AC243" s="315"/>
      <c r="AD243" s="315"/>
      <c r="AE243" s="315"/>
      <c r="AF243" s="315"/>
      <c r="AG243" s="315"/>
      <c r="AH243" s="315"/>
    </row>
    <row r="244" spans="2:34" ht="18" customHeight="1" x14ac:dyDescent="0.4">
      <c r="B244" s="309"/>
      <c r="C244" s="300"/>
      <c r="D244" s="301" t="str">
        <f t="shared" si="3"/>
        <v/>
      </c>
      <c r="E244" s="302"/>
      <c r="F244" s="303"/>
      <c r="G244" s="304"/>
      <c r="H244" s="317"/>
      <c r="I244" s="305"/>
      <c r="J244" s="305"/>
      <c r="K244" s="304"/>
      <c r="L244" s="304"/>
      <c r="M244" s="304"/>
      <c r="N244" s="304"/>
      <c r="O244" s="306"/>
      <c r="P244" s="304"/>
      <c r="Q244" s="305"/>
      <c r="R244" s="307"/>
      <c r="S244" s="307"/>
      <c r="T244" s="305"/>
      <c r="U244" s="308"/>
      <c r="V244" s="315"/>
      <c r="W244" s="315"/>
      <c r="X244" s="315"/>
      <c r="Y244" s="315"/>
      <c r="Z244" s="315"/>
      <c r="AA244" s="315"/>
      <c r="AB244" s="315"/>
      <c r="AC244" s="315"/>
      <c r="AD244" s="315"/>
      <c r="AE244" s="315"/>
      <c r="AF244" s="315"/>
      <c r="AG244" s="315"/>
      <c r="AH244" s="315"/>
    </row>
    <row r="245" spans="2:34" ht="18" customHeight="1" x14ac:dyDescent="0.4">
      <c r="B245" s="309"/>
      <c r="C245" s="300"/>
      <c r="D245" s="301" t="str">
        <f t="shared" si="3"/>
        <v/>
      </c>
      <c r="E245" s="302"/>
      <c r="F245" s="303"/>
      <c r="G245" s="304"/>
      <c r="H245" s="317"/>
      <c r="I245" s="305"/>
      <c r="J245" s="305"/>
      <c r="K245" s="304"/>
      <c r="L245" s="304"/>
      <c r="M245" s="304"/>
      <c r="N245" s="304"/>
      <c r="O245" s="306"/>
      <c r="P245" s="304"/>
      <c r="Q245" s="305"/>
      <c r="R245" s="307"/>
      <c r="S245" s="307"/>
      <c r="T245" s="305"/>
      <c r="U245" s="308"/>
      <c r="V245" s="315"/>
      <c r="W245" s="315"/>
      <c r="X245" s="315"/>
      <c r="Y245" s="315"/>
      <c r="Z245" s="315"/>
      <c r="AA245" s="315"/>
      <c r="AB245" s="315"/>
      <c r="AC245" s="315"/>
      <c r="AD245" s="315"/>
      <c r="AE245" s="315"/>
      <c r="AF245" s="315"/>
      <c r="AG245" s="315"/>
      <c r="AH245" s="315"/>
    </row>
    <row r="246" spans="2:34" ht="18" customHeight="1" x14ac:dyDescent="0.4">
      <c r="B246" s="309"/>
      <c r="C246" s="300"/>
      <c r="D246" s="301" t="str">
        <f t="shared" si="3"/>
        <v/>
      </c>
      <c r="E246" s="302"/>
      <c r="F246" s="303"/>
      <c r="G246" s="304"/>
      <c r="H246" s="317"/>
      <c r="I246" s="305"/>
      <c r="J246" s="305"/>
      <c r="K246" s="304"/>
      <c r="L246" s="304"/>
      <c r="M246" s="304"/>
      <c r="N246" s="304"/>
      <c r="O246" s="306"/>
      <c r="P246" s="304"/>
      <c r="Q246" s="305"/>
      <c r="R246" s="307"/>
      <c r="S246" s="307"/>
      <c r="T246" s="305"/>
      <c r="U246" s="308"/>
      <c r="V246" s="315"/>
      <c r="W246" s="315"/>
      <c r="X246" s="315"/>
      <c r="Y246" s="315"/>
      <c r="Z246" s="315"/>
      <c r="AA246" s="315"/>
      <c r="AB246" s="315"/>
      <c r="AC246" s="315"/>
      <c r="AD246" s="315"/>
      <c r="AE246" s="315"/>
      <c r="AF246" s="315"/>
      <c r="AG246" s="315"/>
      <c r="AH246" s="315"/>
    </row>
    <row r="247" spans="2:34" ht="18" customHeight="1" x14ac:dyDescent="0.4">
      <c r="B247" s="309"/>
      <c r="C247" s="300"/>
      <c r="D247" s="301" t="str">
        <f t="shared" si="3"/>
        <v/>
      </c>
      <c r="E247" s="302"/>
      <c r="F247" s="303"/>
      <c r="G247" s="304"/>
      <c r="H247" s="317"/>
      <c r="I247" s="305"/>
      <c r="J247" s="305"/>
      <c r="K247" s="304"/>
      <c r="L247" s="304"/>
      <c r="M247" s="304"/>
      <c r="N247" s="304"/>
      <c r="O247" s="306"/>
      <c r="P247" s="304"/>
      <c r="Q247" s="305"/>
      <c r="R247" s="307"/>
      <c r="S247" s="307"/>
      <c r="T247" s="305"/>
      <c r="U247" s="308"/>
      <c r="V247" s="315"/>
      <c r="W247" s="315"/>
      <c r="X247" s="315"/>
      <c r="Y247" s="315"/>
      <c r="Z247" s="315"/>
      <c r="AA247" s="315"/>
      <c r="AB247" s="315"/>
      <c r="AC247" s="315"/>
      <c r="AD247" s="315"/>
      <c r="AE247" s="315"/>
      <c r="AF247" s="315"/>
      <c r="AG247" s="315"/>
      <c r="AH247" s="315"/>
    </row>
    <row r="248" spans="2:34" ht="18" customHeight="1" x14ac:dyDescent="0.4">
      <c r="B248" s="309"/>
      <c r="C248" s="300"/>
      <c r="D248" s="301" t="str">
        <f t="shared" si="3"/>
        <v/>
      </c>
      <c r="E248" s="302"/>
      <c r="F248" s="303"/>
      <c r="G248" s="304"/>
      <c r="H248" s="317"/>
      <c r="I248" s="305"/>
      <c r="J248" s="305"/>
      <c r="K248" s="304"/>
      <c r="L248" s="304"/>
      <c r="M248" s="304"/>
      <c r="N248" s="304"/>
      <c r="O248" s="306"/>
      <c r="P248" s="304"/>
      <c r="Q248" s="305"/>
      <c r="R248" s="307"/>
      <c r="S248" s="307"/>
      <c r="T248" s="305"/>
      <c r="U248" s="308"/>
      <c r="V248" s="315"/>
      <c r="W248" s="315"/>
      <c r="X248" s="315"/>
      <c r="Y248" s="315"/>
      <c r="Z248" s="315"/>
      <c r="AA248" s="315"/>
      <c r="AB248" s="315"/>
      <c r="AC248" s="315"/>
      <c r="AD248" s="315"/>
      <c r="AE248" s="315"/>
      <c r="AF248" s="315"/>
      <c r="AG248" s="315"/>
      <c r="AH248" s="315"/>
    </row>
    <row r="249" spans="2:34" ht="18" customHeight="1" x14ac:dyDescent="0.4">
      <c r="B249" s="309"/>
      <c r="C249" s="300"/>
      <c r="D249" s="301" t="str">
        <f t="shared" si="3"/>
        <v/>
      </c>
      <c r="E249" s="302"/>
      <c r="F249" s="303"/>
      <c r="G249" s="304"/>
      <c r="H249" s="317"/>
      <c r="I249" s="305"/>
      <c r="J249" s="305"/>
      <c r="K249" s="304"/>
      <c r="L249" s="304"/>
      <c r="M249" s="304"/>
      <c r="N249" s="304"/>
      <c r="O249" s="306"/>
      <c r="P249" s="304"/>
      <c r="Q249" s="305"/>
      <c r="R249" s="307"/>
      <c r="S249" s="307"/>
      <c r="T249" s="305"/>
      <c r="U249" s="308"/>
      <c r="V249" s="315"/>
      <c r="W249" s="315"/>
      <c r="X249" s="315"/>
      <c r="Y249" s="315"/>
      <c r="Z249" s="315"/>
      <c r="AA249" s="315"/>
      <c r="AB249" s="315"/>
      <c r="AC249" s="315"/>
      <c r="AD249" s="315"/>
      <c r="AE249" s="315"/>
      <c r="AF249" s="315"/>
      <c r="AG249" s="315"/>
      <c r="AH249" s="315"/>
    </row>
    <row r="250" spans="2:34" ht="18" customHeight="1" x14ac:dyDescent="0.4">
      <c r="B250" s="309"/>
      <c r="C250" s="300"/>
      <c r="D250" s="301" t="str">
        <f t="shared" si="3"/>
        <v/>
      </c>
      <c r="E250" s="302"/>
      <c r="F250" s="303"/>
      <c r="G250" s="304"/>
      <c r="H250" s="317"/>
      <c r="I250" s="305"/>
      <c r="J250" s="305"/>
      <c r="K250" s="304"/>
      <c r="L250" s="304"/>
      <c r="M250" s="304"/>
      <c r="N250" s="304"/>
      <c r="O250" s="306"/>
      <c r="P250" s="304"/>
      <c r="Q250" s="305"/>
      <c r="R250" s="307"/>
      <c r="S250" s="307"/>
      <c r="T250" s="305"/>
      <c r="U250" s="308"/>
      <c r="V250" s="315"/>
      <c r="W250" s="315"/>
      <c r="X250" s="315"/>
      <c r="Y250" s="315"/>
      <c r="Z250" s="315"/>
      <c r="AA250" s="315"/>
      <c r="AB250" s="315"/>
      <c r="AC250" s="315"/>
      <c r="AD250" s="315"/>
      <c r="AE250" s="315"/>
      <c r="AF250" s="315"/>
      <c r="AG250" s="315"/>
      <c r="AH250" s="315"/>
    </row>
    <row r="251" spans="2:34" ht="18" customHeight="1" x14ac:dyDescent="0.4">
      <c r="B251" s="309"/>
      <c r="C251" s="300"/>
      <c r="D251" s="301" t="str">
        <f t="shared" si="3"/>
        <v/>
      </c>
      <c r="E251" s="302"/>
      <c r="F251" s="303"/>
      <c r="G251" s="304"/>
      <c r="H251" s="317"/>
      <c r="I251" s="305"/>
      <c r="J251" s="305"/>
      <c r="K251" s="304"/>
      <c r="L251" s="304"/>
      <c r="M251" s="304"/>
      <c r="N251" s="304"/>
      <c r="O251" s="306"/>
      <c r="P251" s="304"/>
      <c r="Q251" s="305"/>
      <c r="R251" s="307"/>
      <c r="S251" s="307"/>
      <c r="T251" s="305"/>
      <c r="U251" s="308"/>
      <c r="V251" s="315"/>
      <c r="W251" s="315"/>
      <c r="X251" s="315"/>
      <c r="Y251" s="315"/>
      <c r="Z251" s="315"/>
      <c r="AA251" s="315"/>
      <c r="AB251" s="315"/>
      <c r="AC251" s="315"/>
      <c r="AD251" s="315"/>
      <c r="AE251" s="315"/>
      <c r="AF251" s="315"/>
      <c r="AG251" s="315"/>
      <c r="AH251" s="315"/>
    </row>
    <row r="252" spans="2:34" ht="18" customHeight="1" x14ac:dyDescent="0.4">
      <c r="B252" s="309"/>
      <c r="C252" s="300"/>
      <c r="D252" s="301" t="str">
        <f t="shared" si="3"/>
        <v/>
      </c>
      <c r="E252" s="302"/>
      <c r="F252" s="303"/>
      <c r="G252" s="304"/>
      <c r="H252" s="317"/>
      <c r="I252" s="305"/>
      <c r="J252" s="305"/>
      <c r="K252" s="304"/>
      <c r="L252" s="304"/>
      <c r="M252" s="304"/>
      <c r="N252" s="304"/>
      <c r="O252" s="306"/>
      <c r="P252" s="304"/>
      <c r="Q252" s="305"/>
      <c r="R252" s="307"/>
      <c r="S252" s="307"/>
      <c r="T252" s="305"/>
      <c r="U252" s="308"/>
      <c r="V252" s="315"/>
      <c r="W252" s="315"/>
      <c r="X252" s="315"/>
      <c r="Y252" s="315"/>
      <c r="Z252" s="315"/>
      <c r="AA252" s="315"/>
      <c r="AB252" s="315"/>
      <c r="AC252" s="315"/>
      <c r="AD252" s="315"/>
      <c r="AE252" s="315"/>
      <c r="AF252" s="315"/>
      <c r="AG252" s="315"/>
      <c r="AH252" s="315"/>
    </row>
    <row r="253" spans="2:34" ht="18" customHeight="1" x14ac:dyDescent="0.4">
      <c r="B253" s="309"/>
      <c r="C253" s="300"/>
      <c r="D253" s="301" t="str">
        <f t="shared" si="3"/>
        <v/>
      </c>
      <c r="E253" s="302"/>
      <c r="F253" s="303"/>
      <c r="G253" s="304"/>
      <c r="H253" s="317"/>
      <c r="I253" s="305"/>
      <c r="J253" s="305"/>
      <c r="K253" s="304"/>
      <c r="L253" s="304"/>
      <c r="M253" s="304"/>
      <c r="N253" s="304"/>
      <c r="O253" s="306"/>
      <c r="P253" s="304"/>
      <c r="Q253" s="305"/>
      <c r="R253" s="307"/>
      <c r="S253" s="307"/>
      <c r="T253" s="305"/>
      <c r="U253" s="308"/>
      <c r="V253" s="315"/>
      <c r="W253" s="315"/>
      <c r="X253" s="315"/>
      <c r="Y253" s="315"/>
      <c r="Z253" s="315"/>
      <c r="AA253" s="315"/>
      <c r="AB253" s="315"/>
      <c r="AC253" s="315"/>
      <c r="AD253" s="315"/>
      <c r="AE253" s="315"/>
      <c r="AF253" s="315"/>
      <c r="AG253" s="315"/>
      <c r="AH253" s="315"/>
    </row>
    <row r="254" spans="2:34" ht="18" customHeight="1" x14ac:dyDescent="0.4">
      <c r="B254" s="309"/>
      <c r="C254" s="300"/>
      <c r="D254" s="301" t="str">
        <f t="shared" si="3"/>
        <v/>
      </c>
      <c r="E254" s="302"/>
      <c r="F254" s="303"/>
      <c r="G254" s="304"/>
      <c r="H254" s="317"/>
      <c r="I254" s="305"/>
      <c r="J254" s="305"/>
      <c r="K254" s="304"/>
      <c r="L254" s="304"/>
      <c r="M254" s="304"/>
      <c r="N254" s="304"/>
      <c r="O254" s="306"/>
      <c r="P254" s="304"/>
      <c r="Q254" s="305"/>
      <c r="R254" s="307"/>
      <c r="S254" s="307"/>
      <c r="T254" s="305"/>
      <c r="U254" s="308"/>
      <c r="V254" s="315"/>
      <c r="W254" s="315"/>
      <c r="X254" s="315"/>
      <c r="Y254" s="315"/>
      <c r="Z254" s="315"/>
      <c r="AA254" s="315"/>
      <c r="AB254" s="315"/>
      <c r="AC254" s="315"/>
      <c r="AD254" s="315"/>
      <c r="AE254" s="315"/>
      <c r="AF254" s="315"/>
      <c r="AG254" s="315"/>
      <c r="AH254" s="315"/>
    </row>
    <row r="255" spans="2:34" ht="18" customHeight="1" x14ac:dyDescent="0.4">
      <c r="B255" s="309"/>
      <c r="C255" s="300"/>
      <c r="D255" s="301" t="str">
        <f t="shared" si="3"/>
        <v/>
      </c>
      <c r="E255" s="302"/>
      <c r="F255" s="303"/>
      <c r="G255" s="304"/>
      <c r="H255" s="317"/>
      <c r="I255" s="305"/>
      <c r="J255" s="305"/>
      <c r="K255" s="304"/>
      <c r="L255" s="304"/>
      <c r="M255" s="304"/>
      <c r="N255" s="304"/>
      <c r="O255" s="306"/>
      <c r="P255" s="304"/>
      <c r="Q255" s="305"/>
      <c r="R255" s="307"/>
      <c r="S255" s="307"/>
      <c r="T255" s="305"/>
      <c r="U255" s="308"/>
      <c r="V255" s="315"/>
      <c r="W255" s="315"/>
      <c r="X255" s="315"/>
      <c r="Y255" s="315"/>
      <c r="Z255" s="315"/>
      <c r="AA255" s="315"/>
      <c r="AB255" s="315"/>
      <c r="AC255" s="315"/>
      <c r="AD255" s="315"/>
      <c r="AE255" s="315"/>
      <c r="AF255" s="315"/>
      <c r="AG255" s="315"/>
      <c r="AH255" s="315"/>
    </row>
    <row r="256" spans="2:34" ht="18" customHeight="1" x14ac:dyDescent="0.4">
      <c r="B256" s="309"/>
      <c r="C256" s="300"/>
      <c r="D256" s="301" t="str">
        <f t="shared" si="3"/>
        <v/>
      </c>
      <c r="E256" s="302"/>
      <c r="F256" s="303"/>
      <c r="G256" s="304"/>
      <c r="H256" s="317"/>
      <c r="I256" s="305"/>
      <c r="J256" s="305"/>
      <c r="K256" s="304"/>
      <c r="L256" s="304"/>
      <c r="M256" s="304"/>
      <c r="N256" s="304"/>
      <c r="O256" s="306"/>
      <c r="P256" s="304"/>
      <c r="Q256" s="305"/>
      <c r="R256" s="307"/>
      <c r="S256" s="307"/>
      <c r="T256" s="305"/>
      <c r="U256" s="308"/>
      <c r="V256" s="315"/>
      <c r="W256" s="315"/>
      <c r="X256" s="315"/>
      <c r="Y256" s="315"/>
      <c r="Z256" s="315"/>
      <c r="AA256" s="315"/>
      <c r="AB256" s="315"/>
      <c r="AC256" s="315"/>
      <c r="AD256" s="315"/>
      <c r="AE256" s="315"/>
      <c r="AF256" s="315"/>
      <c r="AG256" s="315"/>
      <c r="AH256" s="315"/>
    </row>
    <row r="257" spans="2:34" ht="18" customHeight="1" x14ac:dyDescent="0.4">
      <c r="B257" s="309"/>
      <c r="C257" s="300"/>
      <c r="D257" s="301" t="str">
        <f t="shared" si="3"/>
        <v/>
      </c>
      <c r="E257" s="302"/>
      <c r="F257" s="303"/>
      <c r="G257" s="304"/>
      <c r="H257" s="317"/>
      <c r="I257" s="305"/>
      <c r="J257" s="305"/>
      <c r="K257" s="304"/>
      <c r="L257" s="304"/>
      <c r="M257" s="304"/>
      <c r="N257" s="304"/>
      <c r="O257" s="306"/>
      <c r="P257" s="304"/>
      <c r="Q257" s="305"/>
      <c r="R257" s="307"/>
      <c r="S257" s="307"/>
      <c r="T257" s="305"/>
      <c r="U257" s="308"/>
      <c r="V257" s="315"/>
      <c r="W257" s="315"/>
      <c r="X257" s="315"/>
      <c r="Y257" s="315"/>
      <c r="Z257" s="315"/>
      <c r="AA257" s="315"/>
      <c r="AB257" s="315"/>
      <c r="AC257" s="315"/>
      <c r="AD257" s="315"/>
      <c r="AE257" s="315"/>
      <c r="AF257" s="315"/>
      <c r="AG257" s="315"/>
      <c r="AH257" s="315"/>
    </row>
    <row r="258" spans="2:34" ht="18" customHeight="1" x14ac:dyDescent="0.4">
      <c r="B258" s="309"/>
      <c r="C258" s="300"/>
      <c r="D258" s="301" t="str">
        <f t="shared" si="3"/>
        <v/>
      </c>
      <c r="E258" s="302"/>
      <c r="F258" s="303"/>
      <c r="G258" s="304"/>
      <c r="H258" s="317"/>
      <c r="I258" s="305"/>
      <c r="J258" s="305"/>
      <c r="K258" s="304"/>
      <c r="L258" s="304"/>
      <c r="M258" s="304"/>
      <c r="N258" s="304"/>
      <c r="O258" s="306"/>
      <c r="P258" s="304"/>
      <c r="Q258" s="305"/>
      <c r="R258" s="307"/>
      <c r="S258" s="307"/>
      <c r="T258" s="305"/>
      <c r="U258" s="308"/>
      <c r="V258" s="315"/>
      <c r="W258" s="315"/>
      <c r="X258" s="315"/>
      <c r="Y258" s="315"/>
      <c r="Z258" s="315"/>
      <c r="AA258" s="315"/>
      <c r="AB258" s="315"/>
      <c r="AC258" s="315"/>
      <c r="AD258" s="315"/>
      <c r="AE258" s="315"/>
      <c r="AF258" s="315"/>
      <c r="AG258" s="315"/>
      <c r="AH258" s="315"/>
    </row>
    <row r="259" spans="2:34" ht="18" customHeight="1" x14ac:dyDescent="0.4">
      <c r="B259" s="309"/>
      <c r="C259" s="300"/>
      <c r="D259" s="301" t="str">
        <f t="shared" si="3"/>
        <v/>
      </c>
      <c r="E259" s="302"/>
      <c r="F259" s="303"/>
      <c r="G259" s="304"/>
      <c r="H259" s="317"/>
      <c r="I259" s="305"/>
      <c r="J259" s="305"/>
      <c r="K259" s="304"/>
      <c r="L259" s="304"/>
      <c r="M259" s="304"/>
      <c r="N259" s="304"/>
      <c r="O259" s="306"/>
      <c r="P259" s="304"/>
      <c r="Q259" s="305"/>
      <c r="R259" s="307"/>
      <c r="S259" s="307"/>
      <c r="T259" s="305"/>
      <c r="U259" s="308"/>
      <c r="V259" s="315"/>
      <c r="W259" s="315"/>
      <c r="X259" s="315"/>
      <c r="Y259" s="315"/>
      <c r="Z259" s="315"/>
      <c r="AA259" s="315"/>
      <c r="AB259" s="315"/>
      <c r="AC259" s="315"/>
      <c r="AD259" s="315"/>
      <c r="AE259" s="315"/>
      <c r="AF259" s="315"/>
      <c r="AG259" s="315"/>
      <c r="AH259" s="315"/>
    </row>
    <row r="260" spans="2:34" ht="18" customHeight="1" x14ac:dyDescent="0.4">
      <c r="B260" s="309"/>
      <c r="C260" s="300"/>
      <c r="D260" s="301" t="str">
        <f t="shared" si="3"/>
        <v/>
      </c>
      <c r="E260" s="302"/>
      <c r="F260" s="303"/>
      <c r="G260" s="304"/>
      <c r="H260" s="317"/>
      <c r="I260" s="305"/>
      <c r="J260" s="305"/>
      <c r="K260" s="304"/>
      <c r="L260" s="304"/>
      <c r="M260" s="304"/>
      <c r="N260" s="304"/>
      <c r="O260" s="306"/>
      <c r="P260" s="304"/>
      <c r="Q260" s="305"/>
      <c r="R260" s="307"/>
      <c r="S260" s="307"/>
      <c r="T260" s="305"/>
      <c r="U260" s="308"/>
      <c r="V260" s="315"/>
      <c r="W260" s="315"/>
      <c r="X260" s="315"/>
      <c r="Y260" s="315"/>
      <c r="Z260" s="315"/>
      <c r="AA260" s="315"/>
      <c r="AB260" s="315"/>
      <c r="AC260" s="315"/>
      <c r="AD260" s="315"/>
      <c r="AE260" s="315"/>
      <c r="AF260" s="315"/>
      <c r="AG260" s="315"/>
      <c r="AH260" s="315"/>
    </row>
    <row r="261" spans="2:34" ht="18" customHeight="1" x14ac:dyDescent="0.4">
      <c r="B261" s="309"/>
      <c r="C261" s="300"/>
      <c r="D261" s="301" t="str">
        <f t="shared" si="3"/>
        <v/>
      </c>
      <c r="E261" s="302"/>
      <c r="F261" s="303"/>
      <c r="G261" s="304"/>
      <c r="H261" s="317"/>
      <c r="I261" s="305"/>
      <c r="J261" s="305"/>
      <c r="K261" s="304"/>
      <c r="L261" s="304"/>
      <c r="M261" s="304"/>
      <c r="N261" s="304"/>
      <c r="O261" s="306"/>
      <c r="P261" s="304"/>
      <c r="Q261" s="305"/>
      <c r="R261" s="307"/>
      <c r="S261" s="307"/>
      <c r="T261" s="305"/>
      <c r="U261" s="308"/>
      <c r="V261" s="315"/>
      <c r="W261" s="315"/>
      <c r="X261" s="315"/>
      <c r="Y261" s="315"/>
      <c r="Z261" s="315"/>
      <c r="AA261" s="315"/>
      <c r="AB261" s="315"/>
      <c r="AC261" s="315"/>
      <c r="AD261" s="315"/>
      <c r="AE261" s="315"/>
      <c r="AF261" s="315"/>
      <c r="AG261" s="315"/>
      <c r="AH261" s="315"/>
    </row>
    <row r="262" spans="2:34" ht="18" customHeight="1" x14ac:dyDescent="0.4">
      <c r="B262" s="309"/>
      <c r="C262" s="300"/>
      <c r="D262" s="301" t="str">
        <f t="shared" si="3"/>
        <v/>
      </c>
      <c r="E262" s="302"/>
      <c r="F262" s="303"/>
      <c r="G262" s="304"/>
      <c r="H262" s="317"/>
      <c r="I262" s="305"/>
      <c r="J262" s="305"/>
      <c r="K262" s="304"/>
      <c r="L262" s="304"/>
      <c r="M262" s="304"/>
      <c r="N262" s="304"/>
      <c r="O262" s="306"/>
      <c r="P262" s="304"/>
      <c r="Q262" s="305"/>
      <c r="R262" s="307"/>
      <c r="S262" s="307"/>
      <c r="T262" s="305"/>
      <c r="U262" s="308"/>
      <c r="V262" s="315"/>
      <c r="W262" s="315"/>
      <c r="X262" s="315"/>
      <c r="Y262" s="315"/>
      <c r="Z262" s="315"/>
      <c r="AA262" s="315"/>
      <c r="AB262" s="315"/>
      <c r="AC262" s="315"/>
      <c r="AD262" s="315"/>
      <c r="AE262" s="315"/>
      <c r="AF262" s="315"/>
      <c r="AG262" s="315"/>
      <c r="AH262" s="315"/>
    </row>
    <row r="263" spans="2:34" ht="18" customHeight="1" x14ac:dyDescent="0.4">
      <c r="B263" s="309"/>
      <c r="C263" s="300"/>
      <c r="D263" s="301" t="str">
        <f t="shared" si="3"/>
        <v/>
      </c>
      <c r="E263" s="302"/>
      <c r="F263" s="303"/>
      <c r="G263" s="304"/>
      <c r="H263" s="317"/>
      <c r="I263" s="305"/>
      <c r="J263" s="305"/>
      <c r="K263" s="304"/>
      <c r="L263" s="304"/>
      <c r="M263" s="304"/>
      <c r="N263" s="304"/>
      <c r="O263" s="306"/>
      <c r="P263" s="304"/>
      <c r="Q263" s="305"/>
      <c r="R263" s="307"/>
      <c r="S263" s="307"/>
      <c r="T263" s="305"/>
      <c r="U263" s="308"/>
      <c r="V263" s="315"/>
      <c r="W263" s="315"/>
      <c r="X263" s="315"/>
      <c r="Y263" s="315"/>
      <c r="Z263" s="315"/>
      <c r="AA263" s="315"/>
      <c r="AB263" s="315"/>
      <c r="AC263" s="315"/>
      <c r="AD263" s="315"/>
      <c r="AE263" s="315"/>
      <c r="AF263" s="315"/>
      <c r="AG263" s="315"/>
      <c r="AH263" s="315"/>
    </row>
    <row r="264" spans="2:34" ht="18" customHeight="1" x14ac:dyDescent="0.4">
      <c r="B264" s="309"/>
      <c r="C264" s="300"/>
      <c r="D264" s="301" t="str">
        <f t="shared" si="3"/>
        <v/>
      </c>
      <c r="E264" s="302"/>
      <c r="F264" s="303"/>
      <c r="G264" s="304"/>
      <c r="H264" s="317"/>
      <c r="I264" s="305"/>
      <c r="J264" s="305"/>
      <c r="K264" s="304"/>
      <c r="L264" s="304"/>
      <c r="M264" s="304"/>
      <c r="N264" s="304"/>
      <c r="O264" s="306"/>
      <c r="P264" s="304"/>
      <c r="Q264" s="305"/>
      <c r="R264" s="307"/>
      <c r="S264" s="307"/>
      <c r="T264" s="305"/>
      <c r="U264" s="308"/>
      <c r="V264" s="315"/>
      <c r="W264" s="315"/>
      <c r="X264" s="315"/>
      <c r="Y264" s="315"/>
      <c r="Z264" s="315"/>
      <c r="AA264" s="315"/>
      <c r="AB264" s="315"/>
      <c r="AC264" s="315"/>
      <c r="AD264" s="315"/>
      <c r="AE264" s="315"/>
      <c r="AF264" s="315"/>
      <c r="AG264" s="315"/>
      <c r="AH264" s="315"/>
    </row>
    <row r="265" spans="2:34" ht="18" customHeight="1" x14ac:dyDescent="0.4">
      <c r="B265" s="309"/>
      <c r="C265" s="300"/>
      <c r="D265" s="301" t="str">
        <f t="shared" si="3"/>
        <v/>
      </c>
      <c r="E265" s="302"/>
      <c r="F265" s="303"/>
      <c r="G265" s="304"/>
      <c r="H265" s="317"/>
      <c r="I265" s="305"/>
      <c r="J265" s="305"/>
      <c r="K265" s="304"/>
      <c r="L265" s="304"/>
      <c r="M265" s="304"/>
      <c r="N265" s="304"/>
      <c r="O265" s="306"/>
      <c r="P265" s="304"/>
      <c r="Q265" s="305"/>
      <c r="R265" s="307"/>
      <c r="S265" s="307"/>
      <c r="T265" s="305"/>
      <c r="U265" s="308"/>
      <c r="V265" s="315"/>
      <c r="W265" s="315"/>
      <c r="X265" s="315"/>
      <c r="Y265" s="315"/>
      <c r="Z265" s="315"/>
      <c r="AA265" s="315"/>
      <c r="AB265" s="315"/>
      <c r="AC265" s="315"/>
      <c r="AD265" s="315"/>
      <c r="AE265" s="315"/>
      <c r="AF265" s="315"/>
      <c r="AG265" s="315"/>
      <c r="AH265" s="315"/>
    </row>
    <row r="266" spans="2:34" ht="18" customHeight="1" x14ac:dyDescent="0.4">
      <c r="B266" s="309"/>
      <c r="C266" s="300"/>
      <c r="D266" s="301" t="str">
        <f t="shared" si="3"/>
        <v/>
      </c>
      <c r="E266" s="302"/>
      <c r="F266" s="303"/>
      <c r="G266" s="304"/>
      <c r="H266" s="317"/>
      <c r="I266" s="305"/>
      <c r="J266" s="305"/>
      <c r="K266" s="304"/>
      <c r="L266" s="304"/>
      <c r="M266" s="304"/>
      <c r="N266" s="304"/>
      <c r="O266" s="306"/>
      <c r="P266" s="304"/>
      <c r="Q266" s="305"/>
      <c r="R266" s="307"/>
      <c r="S266" s="307"/>
      <c r="T266" s="305"/>
      <c r="U266" s="308"/>
      <c r="V266" s="315"/>
      <c r="W266" s="315"/>
      <c r="X266" s="315"/>
      <c r="Y266" s="315"/>
      <c r="Z266" s="315"/>
      <c r="AA266" s="315"/>
      <c r="AB266" s="315"/>
      <c r="AC266" s="315"/>
      <c r="AD266" s="315"/>
      <c r="AE266" s="315"/>
      <c r="AF266" s="315"/>
      <c r="AG266" s="315"/>
      <c r="AH266" s="315"/>
    </row>
    <row r="267" spans="2:34" ht="18" customHeight="1" x14ac:dyDescent="0.4">
      <c r="B267" s="309"/>
      <c r="C267" s="300"/>
      <c r="D267" s="301" t="str">
        <f t="shared" si="3"/>
        <v/>
      </c>
      <c r="E267" s="302"/>
      <c r="F267" s="303"/>
      <c r="G267" s="304"/>
      <c r="H267" s="317"/>
      <c r="I267" s="305"/>
      <c r="J267" s="305"/>
      <c r="K267" s="304"/>
      <c r="L267" s="304"/>
      <c r="M267" s="304"/>
      <c r="N267" s="304"/>
      <c r="O267" s="306"/>
      <c r="P267" s="304"/>
      <c r="Q267" s="305"/>
      <c r="R267" s="307"/>
      <c r="S267" s="307"/>
      <c r="T267" s="305"/>
      <c r="U267" s="308"/>
      <c r="V267" s="315"/>
      <c r="W267" s="315"/>
      <c r="X267" s="315"/>
      <c r="Y267" s="315"/>
      <c r="Z267" s="315"/>
      <c r="AA267" s="315"/>
      <c r="AB267" s="315"/>
      <c r="AC267" s="315"/>
      <c r="AD267" s="315"/>
      <c r="AE267" s="315"/>
      <c r="AF267" s="315"/>
      <c r="AG267" s="315"/>
      <c r="AH267" s="315"/>
    </row>
    <row r="268" spans="2:34" ht="18" customHeight="1" x14ac:dyDescent="0.4">
      <c r="B268" s="309"/>
      <c r="C268" s="300"/>
      <c r="D268" s="301" t="str">
        <f t="shared" ref="D268:D295" si="4">IF($C268 &lt;&gt; "", IF(ISERROR(MATCH(C268, 祝日, 0)), TEXT($C268, "aaa"), "祝日"), "")</f>
        <v/>
      </c>
      <c r="E268" s="302"/>
      <c r="F268" s="303"/>
      <c r="G268" s="304"/>
      <c r="H268" s="317"/>
      <c r="I268" s="305"/>
      <c r="J268" s="305"/>
      <c r="K268" s="304"/>
      <c r="L268" s="304"/>
      <c r="M268" s="304"/>
      <c r="N268" s="304"/>
      <c r="O268" s="306"/>
      <c r="P268" s="304"/>
      <c r="Q268" s="305"/>
      <c r="R268" s="307"/>
      <c r="S268" s="307"/>
      <c r="T268" s="305"/>
      <c r="U268" s="308"/>
      <c r="V268" s="315"/>
      <c r="W268" s="315"/>
      <c r="X268" s="315"/>
      <c r="Y268" s="315"/>
      <c r="Z268" s="315"/>
      <c r="AA268" s="315"/>
      <c r="AB268" s="315"/>
      <c r="AC268" s="315"/>
      <c r="AD268" s="315"/>
      <c r="AE268" s="315"/>
      <c r="AF268" s="315"/>
      <c r="AG268" s="315"/>
      <c r="AH268" s="315"/>
    </row>
    <row r="269" spans="2:34" ht="18" customHeight="1" x14ac:dyDescent="0.4">
      <c r="B269" s="309"/>
      <c r="C269" s="300"/>
      <c r="D269" s="301" t="str">
        <f t="shared" si="4"/>
        <v/>
      </c>
      <c r="E269" s="302"/>
      <c r="F269" s="303"/>
      <c r="G269" s="304"/>
      <c r="H269" s="317"/>
      <c r="I269" s="305"/>
      <c r="J269" s="305"/>
      <c r="K269" s="304"/>
      <c r="L269" s="304"/>
      <c r="M269" s="304"/>
      <c r="N269" s="304"/>
      <c r="O269" s="306"/>
      <c r="P269" s="304"/>
      <c r="Q269" s="305"/>
      <c r="R269" s="307"/>
      <c r="S269" s="307"/>
      <c r="T269" s="305"/>
      <c r="U269" s="308"/>
      <c r="V269" s="315"/>
      <c r="W269" s="315"/>
      <c r="X269" s="315"/>
      <c r="Y269" s="315"/>
      <c r="Z269" s="315"/>
      <c r="AA269" s="315"/>
      <c r="AB269" s="315"/>
      <c r="AC269" s="315"/>
      <c r="AD269" s="315"/>
      <c r="AE269" s="315"/>
      <c r="AF269" s="315"/>
      <c r="AG269" s="315"/>
      <c r="AH269" s="315"/>
    </row>
    <row r="270" spans="2:34" ht="18" customHeight="1" x14ac:dyDescent="0.4">
      <c r="B270" s="309"/>
      <c r="C270" s="300"/>
      <c r="D270" s="301" t="str">
        <f t="shared" si="4"/>
        <v/>
      </c>
      <c r="E270" s="302"/>
      <c r="F270" s="303"/>
      <c r="G270" s="304"/>
      <c r="H270" s="317"/>
      <c r="I270" s="305"/>
      <c r="J270" s="305"/>
      <c r="K270" s="304"/>
      <c r="L270" s="304"/>
      <c r="M270" s="304"/>
      <c r="N270" s="304"/>
      <c r="O270" s="306"/>
      <c r="P270" s="304"/>
      <c r="Q270" s="305"/>
      <c r="R270" s="307"/>
      <c r="S270" s="307"/>
      <c r="T270" s="305"/>
      <c r="U270" s="308"/>
      <c r="V270" s="315"/>
      <c r="W270" s="315"/>
      <c r="X270" s="315"/>
      <c r="Y270" s="315"/>
      <c r="Z270" s="315"/>
      <c r="AA270" s="315"/>
      <c r="AB270" s="315"/>
      <c r="AC270" s="315"/>
      <c r="AD270" s="315"/>
      <c r="AE270" s="315"/>
      <c r="AF270" s="315"/>
      <c r="AG270" s="315"/>
      <c r="AH270" s="315"/>
    </row>
    <row r="271" spans="2:34" ht="18" customHeight="1" x14ac:dyDescent="0.4">
      <c r="B271" s="309"/>
      <c r="C271" s="300"/>
      <c r="D271" s="301" t="str">
        <f t="shared" si="4"/>
        <v/>
      </c>
      <c r="E271" s="302"/>
      <c r="F271" s="303"/>
      <c r="G271" s="304"/>
      <c r="H271" s="317"/>
      <c r="I271" s="305"/>
      <c r="J271" s="305"/>
      <c r="K271" s="304"/>
      <c r="L271" s="304"/>
      <c r="M271" s="304"/>
      <c r="N271" s="304"/>
      <c r="O271" s="306"/>
      <c r="P271" s="304"/>
      <c r="Q271" s="305"/>
      <c r="R271" s="307"/>
      <c r="S271" s="307"/>
      <c r="T271" s="305"/>
      <c r="U271" s="308"/>
      <c r="V271" s="315"/>
      <c r="W271" s="315"/>
      <c r="X271" s="315"/>
      <c r="Y271" s="315"/>
      <c r="Z271" s="315"/>
      <c r="AA271" s="315"/>
      <c r="AB271" s="315"/>
      <c r="AC271" s="315"/>
      <c r="AD271" s="315"/>
      <c r="AE271" s="315"/>
      <c r="AF271" s="315"/>
      <c r="AG271" s="315"/>
      <c r="AH271" s="315"/>
    </row>
    <row r="272" spans="2:34" ht="18" customHeight="1" x14ac:dyDescent="0.4">
      <c r="B272" s="309"/>
      <c r="C272" s="300"/>
      <c r="D272" s="301" t="str">
        <f t="shared" si="4"/>
        <v/>
      </c>
      <c r="E272" s="302"/>
      <c r="F272" s="303"/>
      <c r="G272" s="304"/>
      <c r="H272" s="317"/>
      <c r="I272" s="305"/>
      <c r="J272" s="305"/>
      <c r="K272" s="304"/>
      <c r="L272" s="304"/>
      <c r="M272" s="304"/>
      <c r="N272" s="304"/>
      <c r="O272" s="306"/>
      <c r="P272" s="304"/>
      <c r="Q272" s="305"/>
      <c r="R272" s="307"/>
      <c r="S272" s="307"/>
      <c r="T272" s="305"/>
      <c r="U272" s="308"/>
      <c r="V272" s="315"/>
      <c r="W272" s="315"/>
      <c r="X272" s="315"/>
      <c r="Y272" s="315"/>
      <c r="Z272" s="315"/>
      <c r="AA272" s="315"/>
      <c r="AB272" s="315"/>
      <c r="AC272" s="315"/>
      <c r="AD272" s="315"/>
      <c r="AE272" s="315"/>
      <c r="AF272" s="315"/>
      <c r="AG272" s="315"/>
      <c r="AH272" s="315"/>
    </row>
    <row r="273" spans="2:34" ht="18" customHeight="1" x14ac:dyDescent="0.4">
      <c r="B273" s="309"/>
      <c r="C273" s="300"/>
      <c r="D273" s="301" t="str">
        <f t="shared" si="4"/>
        <v/>
      </c>
      <c r="E273" s="302"/>
      <c r="F273" s="303"/>
      <c r="G273" s="304"/>
      <c r="H273" s="317"/>
      <c r="I273" s="305"/>
      <c r="J273" s="305"/>
      <c r="K273" s="304"/>
      <c r="L273" s="304"/>
      <c r="M273" s="304"/>
      <c r="N273" s="304"/>
      <c r="O273" s="306"/>
      <c r="P273" s="304"/>
      <c r="Q273" s="305"/>
      <c r="R273" s="307"/>
      <c r="S273" s="307"/>
      <c r="T273" s="305"/>
      <c r="U273" s="308"/>
      <c r="V273" s="315"/>
      <c r="W273" s="315"/>
      <c r="X273" s="315"/>
      <c r="Y273" s="315"/>
      <c r="Z273" s="315"/>
      <c r="AA273" s="315"/>
      <c r="AB273" s="315"/>
      <c r="AC273" s="315"/>
      <c r="AD273" s="315"/>
      <c r="AE273" s="315"/>
      <c r="AF273" s="315"/>
      <c r="AG273" s="315"/>
      <c r="AH273" s="315"/>
    </row>
    <row r="274" spans="2:34" ht="18" customHeight="1" x14ac:dyDescent="0.4">
      <c r="B274" s="309"/>
      <c r="C274" s="300"/>
      <c r="D274" s="301" t="str">
        <f t="shared" si="4"/>
        <v/>
      </c>
      <c r="E274" s="302"/>
      <c r="F274" s="303"/>
      <c r="G274" s="304"/>
      <c r="H274" s="317"/>
      <c r="I274" s="305"/>
      <c r="J274" s="305"/>
      <c r="K274" s="304"/>
      <c r="L274" s="304"/>
      <c r="M274" s="304"/>
      <c r="N274" s="304"/>
      <c r="O274" s="306"/>
      <c r="P274" s="304"/>
      <c r="Q274" s="305"/>
      <c r="R274" s="307"/>
      <c r="S274" s="307"/>
      <c r="T274" s="305"/>
      <c r="U274" s="308"/>
      <c r="V274" s="315"/>
      <c r="W274" s="315"/>
      <c r="X274" s="315"/>
      <c r="Y274" s="315"/>
      <c r="Z274" s="315"/>
      <c r="AA274" s="315"/>
      <c r="AB274" s="315"/>
      <c r="AC274" s="315"/>
      <c r="AD274" s="315"/>
      <c r="AE274" s="315"/>
      <c r="AF274" s="315"/>
      <c r="AG274" s="315"/>
      <c r="AH274" s="315"/>
    </row>
    <row r="275" spans="2:34" ht="18" customHeight="1" x14ac:dyDescent="0.4">
      <c r="B275" s="309"/>
      <c r="C275" s="300"/>
      <c r="D275" s="301" t="str">
        <f t="shared" si="4"/>
        <v/>
      </c>
      <c r="E275" s="302"/>
      <c r="F275" s="303"/>
      <c r="G275" s="304"/>
      <c r="H275" s="317"/>
      <c r="I275" s="305"/>
      <c r="J275" s="305"/>
      <c r="K275" s="304"/>
      <c r="L275" s="304"/>
      <c r="M275" s="304"/>
      <c r="N275" s="304"/>
      <c r="O275" s="306"/>
      <c r="P275" s="304"/>
      <c r="Q275" s="305"/>
      <c r="R275" s="307"/>
      <c r="S275" s="307"/>
      <c r="T275" s="305"/>
      <c r="U275" s="308"/>
      <c r="V275" s="315"/>
      <c r="W275" s="315"/>
      <c r="X275" s="315"/>
      <c r="Y275" s="315"/>
      <c r="Z275" s="315"/>
      <c r="AA275" s="315"/>
      <c r="AB275" s="315"/>
      <c r="AC275" s="315"/>
      <c r="AD275" s="315"/>
      <c r="AE275" s="315"/>
      <c r="AF275" s="315"/>
      <c r="AG275" s="315"/>
      <c r="AH275" s="315"/>
    </row>
    <row r="276" spans="2:34" ht="18" customHeight="1" x14ac:dyDescent="0.4">
      <c r="B276" s="309"/>
      <c r="C276" s="300"/>
      <c r="D276" s="301" t="str">
        <f t="shared" si="4"/>
        <v/>
      </c>
      <c r="E276" s="302"/>
      <c r="F276" s="303"/>
      <c r="G276" s="304"/>
      <c r="H276" s="317"/>
      <c r="I276" s="305"/>
      <c r="J276" s="305"/>
      <c r="K276" s="304"/>
      <c r="L276" s="304"/>
      <c r="M276" s="304"/>
      <c r="N276" s="304"/>
      <c r="O276" s="306"/>
      <c r="P276" s="304"/>
      <c r="Q276" s="305"/>
      <c r="R276" s="307"/>
      <c r="S276" s="307"/>
      <c r="T276" s="305"/>
      <c r="U276" s="308"/>
      <c r="V276" s="315"/>
      <c r="W276" s="315"/>
      <c r="X276" s="315"/>
      <c r="Y276" s="315"/>
      <c r="Z276" s="315"/>
      <c r="AA276" s="315"/>
      <c r="AB276" s="315"/>
      <c r="AC276" s="315"/>
      <c r="AD276" s="315"/>
      <c r="AE276" s="315"/>
      <c r="AF276" s="315"/>
      <c r="AG276" s="315"/>
      <c r="AH276" s="315"/>
    </row>
    <row r="277" spans="2:34" ht="18" customHeight="1" x14ac:dyDescent="0.4">
      <c r="B277" s="309"/>
      <c r="C277" s="300"/>
      <c r="D277" s="301" t="str">
        <f t="shared" si="4"/>
        <v/>
      </c>
      <c r="E277" s="302"/>
      <c r="F277" s="303"/>
      <c r="G277" s="304"/>
      <c r="H277" s="317"/>
      <c r="I277" s="305"/>
      <c r="J277" s="305"/>
      <c r="K277" s="304"/>
      <c r="L277" s="304"/>
      <c r="M277" s="304"/>
      <c r="N277" s="304"/>
      <c r="O277" s="306"/>
      <c r="P277" s="304"/>
      <c r="Q277" s="305"/>
      <c r="R277" s="307"/>
      <c r="S277" s="307"/>
      <c r="T277" s="305"/>
      <c r="U277" s="308"/>
      <c r="V277" s="315"/>
      <c r="W277" s="315"/>
      <c r="X277" s="315"/>
      <c r="Y277" s="315"/>
      <c r="Z277" s="315"/>
      <c r="AA277" s="315"/>
      <c r="AB277" s="315"/>
      <c r="AC277" s="315"/>
      <c r="AD277" s="315"/>
      <c r="AE277" s="315"/>
      <c r="AF277" s="315"/>
      <c r="AG277" s="315"/>
      <c r="AH277" s="315"/>
    </row>
    <row r="278" spans="2:34" ht="18" customHeight="1" x14ac:dyDescent="0.4">
      <c r="B278" s="309"/>
      <c r="C278" s="300"/>
      <c r="D278" s="301" t="str">
        <f t="shared" si="4"/>
        <v/>
      </c>
      <c r="E278" s="302"/>
      <c r="F278" s="303"/>
      <c r="G278" s="304"/>
      <c r="H278" s="317"/>
      <c r="I278" s="305"/>
      <c r="J278" s="305"/>
      <c r="K278" s="304"/>
      <c r="L278" s="304"/>
      <c r="M278" s="304"/>
      <c r="N278" s="304"/>
      <c r="O278" s="306"/>
      <c r="P278" s="304"/>
      <c r="Q278" s="305"/>
      <c r="R278" s="307"/>
      <c r="S278" s="307"/>
      <c r="T278" s="305"/>
      <c r="U278" s="308"/>
      <c r="V278" s="315"/>
      <c r="W278" s="315"/>
      <c r="X278" s="315"/>
      <c r="Y278" s="315"/>
      <c r="Z278" s="315"/>
      <c r="AA278" s="315"/>
      <c r="AB278" s="315"/>
      <c r="AC278" s="315"/>
      <c r="AD278" s="315"/>
      <c r="AE278" s="315"/>
      <c r="AF278" s="315"/>
      <c r="AG278" s="315"/>
      <c r="AH278" s="315"/>
    </row>
    <row r="279" spans="2:34" ht="18" customHeight="1" x14ac:dyDescent="0.4">
      <c r="B279" s="309"/>
      <c r="C279" s="300"/>
      <c r="D279" s="301" t="str">
        <f t="shared" si="4"/>
        <v/>
      </c>
      <c r="E279" s="302"/>
      <c r="F279" s="303"/>
      <c r="G279" s="304"/>
      <c r="H279" s="317"/>
      <c r="I279" s="305"/>
      <c r="J279" s="305"/>
      <c r="K279" s="304"/>
      <c r="L279" s="304"/>
      <c r="M279" s="304"/>
      <c r="N279" s="304"/>
      <c r="O279" s="306"/>
      <c r="P279" s="304"/>
      <c r="Q279" s="305"/>
      <c r="R279" s="307"/>
      <c r="S279" s="307"/>
      <c r="T279" s="305"/>
      <c r="U279" s="308"/>
      <c r="V279" s="315"/>
      <c r="W279" s="315"/>
      <c r="X279" s="315"/>
      <c r="Y279" s="315"/>
      <c r="Z279" s="315"/>
      <c r="AA279" s="315"/>
      <c r="AB279" s="315"/>
      <c r="AC279" s="315"/>
      <c r="AD279" s="315"/>
      <c r="AE279" s="315"/>
      <c r="AF279" s="315"/>
      <c r="AG279" s="315"/>
      <c r="AH279" s="315"/>
    </row>
    <row r="280" spans="2:34" ht="18" customHeight="1" x14ac:dyDescent="0.4">
      <c r="B280" s="309"/>
      <c r="C280" s="300"/>
      <c r="D280" s="301" t="str">
        <f t="shared" si="4"/>
        <v/>
      </c>
      <c r="E280" s="302"/>
      <c r="F280" s="303"/>
      <c r="G280" s="304"/>
      <c r="H280" s="317"/>
      <c r="I280" s="305"/>
      <c r="J280" s="305"/>
      <c r="K280" s="304"/>
      <c r="L280" s="304"/>
      <c r="M280" s="304"/>
      <c r="N280" s="304"/>
      <c r="O280" s="306"/>
      <c r="P280" s="304"/>
      <c r="Q280" s="305"/>
      <c r="R280" s="307"/>
      <c r="S280" s="307"/>
      <c r="T280" s="305"/>
      <c r="U280" s="308"/>
      <c r="V280" s="315"/>
      <c r="W280" s="315"/>
      <c r="X280" s="315"/>
      <c r="Y280" s="315"/>
      <c r="Z280" s="315"/>
      <c r="AA280" s="315"/>
      <c r="AB280" s="315"/>
      <c r="AC280" s="315"/>
      <c r="AD280" s="315"/>
      <c r="AE280" s="315"/>
      <c r="AF280" s="315"/>
      <c r="AG280" s="315"/>
      <c r="AH280" s="315"/>
    </row>
    <row r="281" spans="2:34" ht="18" customHeight="1" x14ac:dyDescent="0.4">
      <c r="B281" s="309"/>
      <c r="C281" s="300"/>
      <c r="D281" s="301" t="str">
        <f t="shared" si="4"/>
        <v/>
      </c>
      <c r="E281" s="302"/>
      <c r="F281" s="303"/>
      <c r="G281" s="304"/>
      <c r="H281" s="317"/>
      <c r="I281" s="305"/>
      <c r="J281" s="305"/>
      <c r="K281" s="304"/>
      <c r="L281" s="304"/>
      <c r="M281" s="304"/>
      <c r="N281" s="304"/>
      <c r="O281" s="306"/>
      <c r="P281" s="304"/>
      <c r="Q281" s="305"/>
      <c r="R281" s="307"/>
      <c r="S281" s="307"/>
      <c r="T281" s="305"/>
      <c r="U281" s="308"/>
      <c r="V281" s="315"/>
      <c r="W281" s="315"/>
      <c r="X281" s="315"/>
      <c r="Y281" s="315"/>
      <c r="Z281" s="315"/>
      <c r="AA281" s="315"/>
      <c r="AB281" s="315"/>
      <c r="AC281" s="315"/>
      <c r="AD281" s="315"/>
      <c r="AE281" s="315"/>
      <c r="AF281" s="315"/>
      <c r="AG281" s="315"/>
      <c r="AH281" s="315"/>
    </row>
    <row r="282" spans="2:34" ht="18" customHeight="1" x14ac:dyDescent="0.4">
      <c r="B282" s="309"/>
      <c r="C282" s="300"/>
      <c r="D282" s="301" t="str">
        <f t="shared" si="4"/>
        <v/>
      </c>
      <c r="E282" s="302"/>
      <c r="F282" s="303"/>
      <c r="G282" s="304"/>
      <c r="H282" s="317"/>
      <c r="I282" s="305"/>
      <c r="J282" s="305"/>
      <c r="K282" s="304"/>
      <c r="L282" s="304"/>
      <c r="M282" s="304"/>
      <c r="N282" s="304"/>
      <c r="O282" s="306"/>
      <c r="P282" s="304"/>
      <c r="Q282" s="305"/>
      <c r="R282" s="307"/>
      <c r="S282" s="307"/>
      <c r="T282" s="305"/>
      <c r="U282" s="308"/>
      <c r="V282" s="315"/>
      <c r="W282" s="315"/>
      <c r="X282" s="315"/>
      <c r="Y282" s="315"/>
      <c r="Z282" s="315"/>
      <c r="AA282" s="315"/>
      <c r="AB282" s="315"/>
      <c r="AC282" s="315"/>
      <c r="AD282" s="315"/>
      <c r="AE282" s="315"/>
      <c r="AF282" s="315"/>
      <c r="AG282" s="315"/>
      <c r="AH282" s="315"/>
    </row>
    <row r="283" spans="2:34" ht="18" customHeight="1" x14ac:dyDescent="0.4">
      <c r="B283" s="309"/>
      <c r="C283" s="300"/>
      <c r="D283" s="301" t="str">
        <f t="shared" si="4"/>
        <v/>
      </c>
      <c r="E283" s="302"/>
      <c r="F283" s="303"/>
      <c r="G283" s="304"/>
      <c r="H283" s="317"/>
      <c r="I283" s="305"/>
      <c r="J283" s="305"/>
      <c r="K283" s="304"/>
      <c r="L283" s="304"/>
      <c r="M283" s="304"/>
      <c r="N283" s="304"/>
      <c r="O283" s="306"/>
      <c r="P283" s="304"/>
      <c r="Q283" s="305"/>
      <c r="R283" s="307"/>
      <c r="S283" s="307"/>
      <c r="T283" s="305"/>
      <c r="U283" s="308"/>
      <c r="V283" s="315"/>
      <c r="W283" s="315"/>
      <c r="X283" s="315"/>
      <c r="Y283" s="315"/>
      <c r="Z283" s="315"/>
      <c r="AA283" s="315"/>
      <c r="AB283" s="315"/>
      <c r="AC283" s="315"/>
      <c r="AD283" s="315"/>
      <c r="AE283" s="315"/>
      <c r="AF283" s="315"/>
      <c r="AG283" s="315"/>
      <c r="AH283" s="315"/>
    </row>
    <row r="284" spans="2:34" ht="18" customHeight="1" x14ac:dyDescent="0.4">
      <c r="B284" s="309"/>
      <c r="C284" s="300"/>
      <c r="D284" s="301" t="str">
        <f t="shared" si="4"/>
        <v/>
      </c>
      <c r="E284" s="302"/>
      <c r="F284" s="303"/>
      <c r="G284" s="304"/>
      <c r="H284" s="317"/>
      <c r="I284" s="305"/>
      <c r="J284" s="305"/>
      <c r="K284" s="304"/>
      <c r="L284" s="304"/>
      <c r="M284" s="304"/>
      <c r="N284" s="304"/>
      <c r="O284" s="306"/>
      <c r="P284" s="304"/>
      <c r="Q284" s="305"/>
      <c r="R284" s="307"/>
      <c r="S284" s="307"/>
      <c r="T284" s="305"/>
      <c r="U284" s="308"/>
      <c r="V284" s="315"/>
      <c r="W284" s="315"/>
      <c r="X284" s="315"/>
      <c r="Y284" s="315"/>
      <c r="Z284" s="315"/>
      <c r="AA284" s="315"/>
      <c r="AB284" s="315"/>
      <c r="AC284" s="315"/>
      <c r="AD284" s="315"/>
      <c r="AE284" s="315"/>
      <c r="AF284" s="315"/>
      <c r="AG284" s="315"/>
      <c r="AH284" s="315"/>
    </row>
    <row r="285" spans="2:34" ht="18" customHeight="1" x14ac:dyDescent="0.4">
      <c r="B285" s="309"/>
      <c r="C285" s="300"/>
      <c r="D285" s="301" t="str">
        <f t="shared" si="4"/>
        <v/>
      </c>
      <c r="E285" s="302"/>
      <c r="F285" s="303"/>
      <c r="G285" s="304"/>
      <c r="H285" s="317"/>
      <c r="I285" s="305"/>
      <c r="J285" s="305"/>
      <c r="K285" s="304"/>
      <c r="L285" s="304"/>
      <c r="M285" s="304"/>
      <c r="N285" s="304"/>
      <c r="O285" s="306"/>
      <c r="P285" s="304"/>
      <c r="Q285" s="305"/>
      <c r="R285" s="307"/>
      <c r="S285" s="307"/>
      <c r="T285" s="305"/>
      <c r="U285" s="308"/>
      <c r="V285" s="315"/>
      <c r="W285" s="315"/>
      <c r="X285" s="315"/>
      <c r="Y285" s="315"/>
      <c r="Z285" s="315"/>
      <c r="AA285" s="315"/>
      <c r="AB285" s="315"/>
      <c r="AC285" s="315"/>
      <c r="AD285" s="315"/>
      <c r="AE285" s="315"/>
      <c r="AF285" s="315"/>
      <c r="AG285" s="315"/>
      <c r="AH285" s="315"/>
    </row>
    <row r="286" spans="2:34" ht="18" customHeight="1" x14ac:dyDescent="0.4">
      <c r="B286" s="309"/>
      <c r="C286" s="300"/>
      <c r="D286" s="301" t="str">
        <f t="shared" si="4"/>
        <v/>
      </c>
      <c r="E286" s="302"/>
      <c r="F286" s="303"/>
      <c r="G286" s="304"/>
      <c r="H286" s="317"/>
      <c r="I286" s="305"/>
      <c r="J286" s="305"/>
      <c r="K286" s="304"/>
      <c r="L286" s="304"/>
      <c r="M286" s="304"/>
      <c r="N286" s="304"/>
      <c r="O286" s="306"/>
      <c r="P286" s="304"/>
      <c r="Q286" s="305"/>
      <c r="R286" s="307"/>
      <c r="S286" s="307"/>
      <c r="T286" s="305"/>
      <c r="U286" s="308"/>
      <c r="V286" s="315"/>
      <c r="W286" s="315"/>
      <c r="X286" s="315"/>
      <c r="Y286" s="315"/>
      <c r="Z286" s="315"/>
      <c r="AA286" s="315"/>
      <c r="AB286" s="315"/>
      <c r="AC286" s="315"/>
      <c r="AD286" s="315"/>
      <c r="AE286" s="315"/>
      <c r="AF286" s="315"/>
      <c r="AG286" s="315"/>
      <c r="AH286" s="315"/>
    </row>
    <row r="287" spans="2:34" ht="18" customHeight="1" x14ac:dyDescent="0.4">
      <c r="B287" s="309"/>
      <c r="C287" s="300"/>
      <c r="D287" s="301" t="str">
        <f t="shared" si="4"/>
        <v/>
      </c>
      <c r="E287" s="302"/>
      <c r="F287" s="303"/>
      <c r="G287" s="304"/>
      <c r="H287" s="317"/>
      <c r="I287" s="305"/>
      <c r="J287" s="305"/>
      <c r="K287" s="304"/>
      <c r="L287" s="304"/>
      <c r="M287" s="304"/>
      <c r="N287" s="304"/>
      <c r="O287" s="306"/>
      <c r="P287" s="304"/>
      <c r="Q287" s="305"/>
      <c r="R287" s="307"/>
      <c r="S287" s="307"/>
      <c r="T287" s="305"/>
      <c r="U287" s="308"/>
      <c r="V287" s="315"/>
      <c r="W287" s="315"/>
      <c r="X287" s="315"/>
      <c r="Y287" s="315"/>
      <c r="Z287" s="315"/>
      <c r="AA287" s="315"/>
      <c r="AB287" s="315"/>
      <c r="AC287" s="315"/>
      <c r="AD287" s="315"/>
      <c r="AE287" s="315"/>
      <c r="AF287" s="315"/>
      <c r="AG287" s="315"/>
      <c r="AH287" s="315"/>
    </row>
    <row r="288" spans="2:34" ht="18" customHeight="1" x14ac:dyDescent="0.4">
      <c r="B288" s="309"/>
      <c r="C288" s="300"/>
      <c r="D288" s="301" t="str">
        <f t="shared" si="4"/>
        <v/>
      </c>
      <c r="E288" s="302"/>
      <c r="F288" s="303"/>
      <c r="G288" s="304"/>
      <c r="H288" s="317"/>
      <c r="I288" s="305"/>
      <c r="J288" s="305"/>
      <c r="K288" s="304"/>
      <c r="L288" s="304"/>
      <c r="M288" s="304"/>
      <c r="N288" s="304"/>
      <c r="O288" s="306"/>
      <c r="P288" s="304"/>
      <c r="Q288" s="305"/>
      <c r="R288" s="307"/>
      <c r="S288" s="307"/>
      <c r="T288" s="305"/>
      <c r="U288" s="308"/>
      <c r="V288" s="315"/>
      <c r="W288" s="315"/>
      <c r="X288" s="315"/>
      <c r="Y288" s="315"/>
      <c r="Z288" s="315"/>
      <c r="AA288" s="315"/>
      <c r="AB288" s="315"/>
      <c r="AC288" s="315"/>
      <c r="AD288" s="315"/>
      <c r="AE288" s="315"/>
      <c r="AF288" s="315"/>
      <c r="AG288" s="315"/>
      <c r="AH288" s="315"/>
    </row>
    <row r="289" spans="2:34" ht="18" customHeight="1" x14ac:dyDescent="0.4">
      <c r="B289" s="309"/>
      <c r="C289" s="300"/>
      <c r="D289" s="301" t="str">
        <f t="shared" si="4"/>
        <v/>
      </c>
      <c r="E289" s="302"/>
      <c r="F289" s="303"/>
      <c r="G289" s="304"/>
      <c r="H289" s="317"/>
      <c r="I289" s="305"/>
      <c r="J289" s="305"/>
      <c r="K289" s="304"/>
      <c r="L289" s="304"/>
      <c r="M289" s="304"/>
      <c r="N289" s="304"/>
      <c r="O289" s="306"/>
      <c r="P289" s="304"/>
      <c r="Q289" s="305"/>
      <c r="R289" s="307"/>
      <c r="S289" s="307"/>
      <c r="T289" s="305"/>
      <c r="U289" s="308"/>
      <c r="V289" s="315"/>
      <c r="W289" s="315"/>
      <c r="X289" s="315"/>
      <c r="Y289" s="315"/>
      <c r="Z289" s="315"/>
      <c r="AA289" s="315"/>
      <c r="AB289" s="315"/>
      <c r="AC289" s="315"/>
      <c r="AD289" s="315"/>
      <c r="AE289" s="315"/>
      <c r="AF289" s="315"/>
      <c r="AG289" s="315"/>
      <c r="AH289" s="315"/>
    </row>
    <row r="290" spans="2:34" ht="18" customHeight="1" x14ac:dyDescent="0.4">
      <c r="B290" s="309"/>
      <c r="C290" s="300"/>
      <c r="D290" s="301" t="str">
        <f t="shared" si="4"/>
        <v/>
      </c>
      <c r="E290" s="302"/>
      <c r="F290" s="303"/>
      <c r="G290" s="304"/>
      <c r="H290" s="317"/>
      <c r="I290" s="305"/>
      <c r="J290" s="305"/>
      <c r="K290" s="304"/>
      <c r="L290" s="304"/>
      <c r="M290" s="304"/>
      <c r="N290" s="304"/>
      <c r="O290" s="306"/>
      <c r="P290" s="304"/>
      <c r="Q290" s="305"/>
      <c r="R290" s="307"/>
      <c r="S290" s="307"/>
      <c r="T290" s="305"/>
      <c r="U290" s="308"/>
      <c r="V290" s="315"/>
      <c r="W290" s="315"/>
      <c r="X290" s="315"/>
      <c r="Y290" s="315"/>
      <c r="Z290" s="315"/>
      <c r="AA290" s="315"/>
      <c r="AB290" s="315"/>
      <c r="AC290" s="315"/>
      <c r="AD290" s="315"/>
      <c r="AE290" s="315"/>
      <c r="AF290" s="315"/>
      <c r="AG290" s="315"/>
      <c r="AH290" s="315"/>
    </row>
    <row r="291" spans="2:34" ht="18" customHeight="1" x14ac:dyDescent="0.4">
      <c r="B291" s="309"/>
      <c r="C291" s="300"/>
      <c r="D291" s="301" t="str">
        <f t="shared" si="4"/>
        <v/>
      </c>
      <c r="E291" s="302"/>
      <c r="F291" s="303"/>
      <c r="G291" s="304"/>
      <c r="H291" s="317"/>
      <c r="I291" s="305"/>
      <c r="J291" s="305"/>
      <c r="K291" s="304"/>
      <c r="L291" s="304"/>
      <c r="M291" s="304"/>
      <c r="N291" s="304"/>
      <c r="O291" s="306"/>
      <c r="P291" s="304"/>
      <c r="Q291" s="305"/>
      <c r="R291" s="307"/>
      <c r="S291" s="307"/>
      <c r="T291" s="305"/>
      <c r="U291" s="308"/>
      <c r="V291" s="315"/>
      <c r="W291" s="315"/>
      <c r="X291" s="315"/>
      <c r="Y291" s="315"/>
      <c r="Z291" s="315"/>
      <c r="AA291" s="315"/>
      <c r="AB291" s="315"/>
      <c r="AC291" s="315"/>
      <c r="AD291" s="315"/>
      <c r="AE291" s="315"/>
      <c r="AF291" s="315"/>
      <c r="AG291" s="315"/>
      <c r="AH291" s="315"/>
    </row>
    <row r="292" spans="2:34" ht="18" customHeight="1" x14ac:dyDescent="0.4">
      <c r="B292" s="309"/>
      <c r="C292" s="300"/>
      <c r="D292" s="301" t="str">
        <f t="shared" si="4"/>
        <v/>
      </c>
      <c r="E292" s="302"/>
      <c r="F292" s="303"/>
      <c r="G292" s="304"/>
      <c r="H292" s="317"/>
      <c r="I292" s="305"/>
      <c r="J292" s="305"/>
      <c r="K292" s="304"/>
      <c r="L292" s="304"/>
      <c r="M292" s="304"/>
      <c r="N292" s="304"/>
      <c r="O292" s="306"/>
      <c r="P292" s="304"/>
      <c r="Q292" s="305"/>
      <c r="R292" s="307"/>
      <c r="S292" s="307"/>
      <c r="T292" s="305"/>
      <c r="U292" s="308"/>
      <c r="V292" s="315"/>
      <c r="W292" s="315"/>
      <c r="X292" s="315"/>
      <c r="Y292" s="315"/>
      <c r="Z292" s="315"/>
      <c r="AA292" s="315"/>
      <c r="AB292" s="315"/>
      <c r="AC292" s="315"/>
      <c r="AD292" s="315"/>
      <c r="AE292" s="315"/>
      <c r="AF292" s="315"/>
      <c r="AG292" s="315"/>
      <c r="AH292" s="315"/>
    </row>
    <row r="293" spans="2:34" ht="18" customHeight="1" x14ac:dyDescent="0.4">
      <c r="B293" s="309"/>
      <c r="C293" s="300"/>
      <c r="D293" s="301" t="str">
        <f t="shared" si="4"/>
        <v/>
      </c>
      <c r="E293" s="302"/>
      <c r="F293" s="303"/>
      <c r="G293" s="304"/>
      <c r="H293" s="317"/>
      <c r="I293" s="305"/>
      <c r="J293" s="305"/>
      <c r="K293" s="304"/>
      <c r="L293" s="304"/>
      <c r="M293" s="304"/>
      <c r="N293" s="304"/>
      <c r="O293" s="306"/>
      <c r="P293" s="304"/>
      <c r="Q293" s="305"/>
      <c r="R293" s="307"/>
      <c r="S293" s="307"/>
      <c r="T293" s="305"/>
      <c r="U293" s="308"/>
      <c r="V293" s="315"/>
      <c r="W293" s="315"/>
      <c r="X293" s="315"/>
      <c r="Y293" s="315"/>
      <c r="Z293" s="315"/>
      <c r="AA293" s="315"/>
      <c r="AB293" s="315"/>
      <c r="AC293" s="315"/>
      <c r="AD293" s="315"/>
      <c r="AE293" s="315"/>
      <c r="AF293" s="315"/>
      <c r="AG293" s="315"/>
      <c r="AH293" s="315"/>
    </row>
    <row r="294" spans="2:34" ht="18" customHeight="1" x14ac:dyDescent="0.4">
      <c r="B294" s="309"/>
      <c r="C294" s="300"/>
      <c r="D294" s="301" t="str">
        <f t="shared" si="4"/>
        <v/>
      </c>
      <c r="E294" s="302"/>
      <c r="F294" s="303"/>
      <c r="G294" s="304"/>
      <c r="H294" s="317"/>
      <c r="I294" s="305"/>
      <c r="J294" s="305"/>
      <c r="K294" s="304"/>
      <c r="L294" s="304"/>
      <c r="M294" s="304"/>
      <c r="N294" s="304"/>
      <c r="O294" s="306"/>
      <c r="P294" s="304"/>
      <c r="Q294" s="305"/>
      <c r="R294" s="307"/>
      <c r="S294" s="307"/>
      <c r="T294" s="305"/>
      <c r="U294" s="308"/>
      <c r="V294" s="315"/>
      <c r="W294" s="315"/>
      <c r="X294" s="315"/>
      <c r="Y294" s="315"/>
      <c r="Z294" s="315"/>
      <c r="AA294" s="315"/>
      <c r="AB294" s="315"/>
      <c r="AC294" s="315"/>
      <c r="AD294" s="315"/>
      <c r="AE294" s="315"/>
      <c r="AF294" s="315"/>
      <c r="AG294" s="315"/>
      <c r="AH294" s="315"/>
    </row>
    <row r="295" spans="2:34" ht="18" customHeight="1" x14ac:dyDescent="0.4">
      <c r="B295" s="330"/>
      <c r="C295" s="313"/>
      <c r="D295" s="331" t="str">
        <f t="shared" si="4"/>
        <v/>
      </c>
      <c r="E295" s="313"/>
      <c r="F295" s="313"/>
      <c r="G295" s="313"/>
      <c r="H295" s="322"/>
      <c r="I295" s="313"/>
      <c r="J295" s="313"/>
      <c r="K295" s="313"/>
      <c r="L295" s="313"/>
      <c r="M295" s="313"/>
      <c r="N295" s="313"/>
      <c r="O295" s="313"/>
      <c r="P295" s="313"/>
      <c r="Q295" s="313"/>
      <c r="R295" s="313"/>
      <c r="S295" s="313"/>
      <c r="T295" s="313"/>
      <c r="U295" s="324"/>
      <c r="V295" s="315"/>
      <c r="W295" s="315"/>
      <c r="X295" s="315"/>
      <c r="Y295" s="315"/>
      <c r="Z295" s="315"/>
      <c r="AA295" s="315"/>
      <c r="AB295" s="315"/>
      <c r="AC295" s="315"/>
      <c r="AD295" s="315"/>
      <c r="AE295" s="315"/>
      <c r="AF295" s="315"/>
      <c r="AG295" s="315"/>
      <c r="AH295" s="315"/>
    </row>
  </sheetData>
  <phoneticPr fontId="3"/>
  <dataValidations count="15">
    <dataValidation type="list" allowBlank="1" showInputMessage="1" showErrorMessage="1" sqref="L20:P20 L23:P23 M12:P19 M21:P22 M24:P294" xr:uid="{00000000-0002-0000-0300-000000000000}">
      <formula1>"有,無"</formula1>
    </dataValidation>
    <dataValidation type="list" allowBlank="1" showInputMessage="1" sqref="K12" xr:uid="{00000000-0002-0000-0300-000001000000}">
      <formula1>"交差点内,交差点付近,単路,単路(トンネル),単路(橋),踏切,ロータリー,その他"</formula1>
    </dataValidation>
    <dataValidation type="list" allowBlank="1" showInputMessage="1" showErrorMessage="1" sqref="J12:J294" xr:uid="{00000000-0002-0000-0300-000002000000}">
      <formula1>"乾燥, 湿潤, 凍結, 積雪"</formula1>
    </dataValidation>
    <dataValidation type="list" allowBlank="1" showInputMessage="1" showErrorMessage="1" sqref="I12:I294" xr:uid="{00000000-0002-0000-0300-000003000000}">
      <formula1>"良好, 逆光, 夕日, 西日, 夜"</formula1>
    </dataValidation>
    <dataValidation type="list" allowBlank="1" showInputMessage="1" showErrorMessage="1" sqref="F12:F294" xr:uid="{00000000-0002-0000-0300-000004000000}">
      <formula1>"晴れ, 曇り, 降雨, 降雪, 堆雪, キリ"</formula1>
    </dataValidation>
    <dataValidation type="list" allowBlank="1" showInputMessage="1" showErrorMessage="1" sqref="S12:S294" xr:uid="{00000000-0002-0000-0300-000005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U294" xr:uid="{00000000-0002-0000-0300-000006000000}">
      <formula1>0</formula1>
    </dataValidation>
    <dataValidation type="list" allowBlank="1" showInputMessage="1" showErrorMessage="1" sqref="K13:K19 K21:K22 K24:K35 K37 K39:K43 K45:K46 K48 K50:K51 K53:K54 K56:K61 K65:K66 K68:K70 K72:K75 K77:K125 K127 K130:K131 K133:K149 K151 K153 K155:K163 K165:K167 K169:K174 K176:K177 K179:K294" xr:uid="{00000000-0002-0000-0300-000007000000}">
      <formula1>"交差点内,交差点付近,単路,単路(トンネル),単路(橋),踏切,ロータリー,その他"</formula1>
    </dataValidation>
    <dataValidation type="decimal" operator="greaterThanOrEqual" allowBlank="1" showInputMessage="1" showErrorMessage="1" sqref="H12:H294" xr:uid="{00000000-0002-0000-0300-000008000000}">
      <formula1>0</formula1>
    </dataValidation>
    <dataValidation type="list" allowBlank="1" showInputMessage="1" showErrorMessage="1" sqref="G12:G294" xr:uid="{00000000-0002-0000-0300-000009000000}">
      <formula1>"L4想定区間内,L4想定区間外,実証走行ルート外"</formula1>
    </dataValidation>
    <dataValidation type="time" operator="greaterThanOrEqual" allowBlank="1" showInputMessage="1" showErrorMessage="1" sqref="E12:E294" xr:uid="{00000000-0002-0000-0300-00000A000000}">
      <formula1>0</formula1>
    </dataValidation>
    <dataValidation type="date" operator="greaterThanOrEqual" allowBlank="1" showInputMessage="1" showErrorMessage="1" sqref="C12:C294" xr:uid="{00000000-0002-0000-0300-00000B000000}">
      <formula1>44927</formula1>
    </dataValidation>
    <dataValidation type="list" allowBlank="1" showInputMessage="1" showErrorMessage="1" sqref="R12:R294" xr:uid="{00000000-0002-0000-0300-00000C000000}">
      <formula1>"ブレーキ操作,アクセル操作,ステアリング操作,非常停止ボタン操作"</formula1>
    </dataValidation>
    <dataValidation type="list" allowBlank="1" showInputMessage="1" showErrorMessage="1" sqref="Q12:Q294" xr:uid="{00000000-0002-0000-0300-00000D000000}">
      <formula1>"左折,直進,右折,合流,停止,出発,その他"</formula1>
    </dataValidation>
    <dataValidation type="list" allowBlank="1" showInputMessage="1" showErrorMessage="1" sqref="K20 K23 K36 K38 K44 K47 K49 K52 K55 K62:K64 K67 K71 K76 K126 K128:K129 K132 K150 K152 K154 K164 K168 K175 K178 L12:L19 L21:L22 L24:L294" xr:uid="{00000000-0002-0000-0300-00000E000000}">
      <formula1>"右カーブ,左カーブ,直線, 坂道,その他"</formula1>
    </dataValidation>
  </dataValidations>
  <hyperlinks>
    <hyperlink ref="B7" location="手動介入記入例!A1" display="※昨年度事例はこちら" xr:uid="{00000000-0004-0000-0300-000000000000}"/>
    <hyperlink ref="R8" location="'手動介入 記入内容補足'!A1" display="※選択肢の記入例はこちら" xr:uid="{00000000-0004-0000-0300-000001000000}"/>
    <hyperlink ref="S8" location="'手動介入 記入内容補足'!A1" display="※選択肢の記入例はこちら" xr:uid="{00000000-0004-0000-0300-000002000000}"/>
  </hyperlinks>
  <pageMargins left="0.7" right="0.7" top="0.75" bottom="0.75" header="0.3" footer="0.3"/>
  <pageSetup paperSize="8" scale="31"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sheetView>
  </sheetViews>
  <sheetFormatPr defaultColWidth="8" defaultRowHeight="16.5" x14ac:dyDescent="0.4"/>
  <cols>
    <col min="1" max="1" width="3.625" style="33" customWidth="1"/>
    <col min="2" max="2" width="9.125" style="7" bestFit="1" customWidth="1"/>
    <col min="3" max="4" width="9.625" style="33" customWidth="1"/>
    <col min="5" max="9" width="23.125" style="33" customWidth="1"/>
    <col min="10" max="10" width="36.625" style="33" customWidth="1"/>
    <col min="11" max="11" width="8" style="33" customWidth="1"/>
    <col min="12" max="12" width="8" style="47" customWidth="1"/>
    <col min="13" max="17" width="8" style="33" customWidth="1"/>
    <col min="18" max="16384" width="8" style="33"/>
  </cols>
  <sheetData>
    <row r="1" spans="2:19" s="3" customFormat="1" x14ac:dyDescent="0.4">
      <c r="S1" s="25"/>
    </row>
    <row r="2" spans="2:19" s="3" customFormat="1" hidden="1" x14ac:dyDescent="0.4">
      <c r="B2" s="190" t="s">
        <v>0</v>
      </c>
      <c r="C2" s="190" t="s">
        <v>1</v>
      </c>
      <c r="D2" s="190" t="s">
        <v>2</v>
      </c>
      <c r="S2" s="25"/>
    </row>
    <row r="3" spans="2:19" s="3" customFormat="1" hidden="1" x14ac:dyDescent="0.4">
      <c r="B3" s="190" t="str">
        <f>走行データ一覧!G4&amp;""</f>
        <v>380008</v>
      </c>
      <c r="C3" s="190" t="str">
        <f>走行データ一覧!H4&amp;""</f>
        <v>愛媛県</v>
      </c>
      <c r="D3" s="190" t="str">
        <f>走行データ一覧!I4&amp;""</f>
        <v/>
      </c>
      <c r="S3" s="25"/>
    </row>
    <row r="4" spans="2:19" ht="16.350000000000001" hidden="1" customHeight="1" x14ac:dyDescent="0.4"/>
    <row r="5" spans="2:19" x14ac:dyDescent="0.4">
      <c r="B5" s="46" t="s">
        <v>274</v>
      </c>
      <c r="D5" s="46"/>
    </row>
    <row r="6" spans="2:19" x14ac:dyDescent="0.4">
      <c r="B6" s="7" t="s">
        <v>263</v>
      </c>
      <c r="C6" s="46"/>
      <c r="D6" s="46"/>
    </row>
    <row r="7" spans="2:19" ht="57" customHeight="1" x14ac:dyDescent="0.4">
      <c r="B7" s="37"/>
      <c r="C7" s="46"/>
      <c r="D7" s="46"/>
      <c r="I7" s="6" t="s">
        <v>275</v>
      </c>
      <c r="J7" s="77"/>
    </row>
    <row r="8" spans="2:19" ht="18" customHeight="1" x14ac:dyDescent="0.4">
      <c r="B8" s="78" t="s">
        <v>276</v>
      </c>
      <c r="C8" s="98">
        <v>76</v>
      </c>
      <c r="D8" s="98" t="s">
        <v>19</v>
      </c>
      <c r="E8" s="98">
        <v>77</v>
      </c>
      <c r="F8" s="98">
        <v>78</v>
      </c>
      <c r="G8" s="98">
        <v>79</v>
      </c>
      <c r="H8" s="98">
        <v>80</v>
      </c>
      <c r="I8" s="98">
        <v>81</v>
      </c>
      <c r="J8" s="105">
        <v>82</v>
      </c>
      <c r="K8" s="33" t="s">
        <v>21</v>
      </c>
    </row>
    <row r="9" spans="2:19" x14ac:dyDescent="0.4">
      <c r="B9" s="68" t="s">
        <v>22</v>
      </c>
      <c r="C9" s="53" t="s">
        <v>23</v>
      </c>
      <c r="D9" s="51" t="s">
        <v>24</v>
      </c>
      <c r="E9" s="51" t="s">
        <v>249</v>
      </c>
      <c r="F9" s="51" t="s">
        <v>277</v>
      </c>
      <c r="G9" s="51" t="s">
        <v>253</v>
      </c>
      <c r="H9" s="51" t="s">
        <v>255</v>
      </c>
      <c r="I9" s="51" t="s">
        <v>278</v>
      </c>
      <c r="J9" s="55" t="s">
        <v>260</v>
      </c>
      <c r="K9" s="33" t="s">
        <v>21</v>
      </c>
      <c r="L9" s="69"/>
    </row>
    <row r="10" spans="2:19" x14ac:dyDescent="0.4">
      <c r="B10" s="56" t="s">
        <v>42</v>
      </c>
      <c r="C10" s="57">
        <v>44927</v>
      </c>
      <c r="D10" s="58" t="str">
        <f t="shared" ref="D10:D41" si="0">IF($C10 &lt;&gt; "", IF(ISERROR(MATCH(C10, 祝日, 0)), TEXT($C10, "aaa"), "祝日"), "")</f>
        <v>日</v>
      </c>
      <c r="E10" s="59">
        <v>0.4861111111111111</v>
      </c>
      <c r="F10" s="59">
        <v>0.49305555555555558</v>
      </c>
      <c r="G10" s="59">
        <v>0.5083333333333333</v>
      </c>
      <c r="H10" s="59">
        <v>0.52083333333333337</v>
      </c>
      <c r="I10" s="58" t="s">
        <v>279</v>
      </c>
      <c r="J10" s="60" t="s">
        <v>280</v>
      </c>
      <c r="K10" s="33" t="s">
        <v>21</v>
      </c>
    </row>
    <row r="11" spans="2:19" x14ac:dyDescent="0.4">
      <c r="B11" s="138" t="s">
        <v>55</v>
      </c>
      <c r="C11" s="139"/>
      <c r="D11" s="126" t="str">
        <f t="shared" si="0"/>
        <v/>
      </c>
      <c r="E11" s="140"/>
      <c r="F11" s="140"/>
      <c r="G11" s="140"/>
      <c r="H11" s="140"/>
      <c r="I11" s="144"/>
      <c r="J11" s="168"/>
      <c r="K11" s="33" t="s">
        <v>21</v>
      </c>
    </row>
    <row r="12" spans="2:19" x14ac:dyDescent="0.4">
      <c r="B12" s="138"/>
      <c r="C12" s="139"/>
      <c r="D12" s="126" t="str">
        <f t="shared" si="0"/>
        <v/>
      </c>
      <c r="E12" s="140"/>
      <c r="F12" s="140"/>
      <c r="G12" s="140"/>
      <c r="H12" s="140"/>
      <c r="I12" s="144"/>
      <c r="J12" s="168"/>
      <c r="K12" s="33" t="s">
        <v>21</v>
      </c>
    </row>
    <row r="13" spans="2:19" x14ac:dyDescent="0.4">
      <c r="B13" s="138"/>
      <c r="C13" s="139"/>
      <c r="D13" s="126" t="str">
        <f t="shared" si="0"/>
        <v/>
      </c>
      <c r="E13" s="140"/>
      <c r="F13" s="140"/>
      <c r="G13" s="140"/>
      <c r="H13" s="140"/>
      <c r="I13" s="144"/>
      <c r="J13" s="168"/>
      <c r="K13" s="33" t="s">
        <v>21</v>
      </c>
    </row>
    <row r="14" spans="2:19" x14ac:dyDescent="0.4">
      <c r="B14" s="138"/>
      <c r="C14" s="139"/>
      <c r="D14" s="126" t="str">
        <f t="shared" si="0"/>
        <v/>
      </c>
      <c r="E14" s="140"/>
      <c r="F14" s="140"/>
      <c r="G14" s="140"/>
      <c r="H14" s="140"/>
      <c r="I14" s="144"/>
      <c r="J14" s="168"/>
      <c r="K14" s="33" t="s">
        <v>21</v>
      </c>
    </row>
    <row r="15" spans="2:19" x14ac:dyDescent="0.4">
      <c r="B15" s="138"/>
      <c r="C15" s="139"/>
      <c r="D15" s="126" t="str">
        <f t="shared" si="0"/>
        <v/>
      </c>
      <c r="E15" s="140"/>
      <c r="F15" s="140"/>
      <c r="G15" s="140"/>
      <c r="H15" s="140"/>
      <c r="I15" s="144"/>
      <c r="J15" s="168"/>
      <c r="K15" s="33" t="s">
        <v>21</v>
      </c>
    </row>
    <row r="16" spans="2:19" x14ac:dyDescent="0.4">
      <c r="B16" s="138"/>
      <c r="C16" s="139"/>
      <c r="D16" s="126" t="str">
        <f t="shared" si="0"/>
        <v/>
      </c>
      <c r="E16" s="140"/>
      <c r="F16" s="140"/>
      <c r="G16" s="140"/>
      <c r="H16" s="140"/>
      <c r="I16" s="144"/>
      <c r="J16" s="168"/>
      <c r="K16" s="33" t="s">
        <v>21</v>
      </c>
    </row>
    <row r="17" spans="2:11" x14ac:dyDescent="0.4">
      <c r="B17" s="138"/>
      <c r="C17" s="139"/>
      <c r="D17" s="126" t="str">
        <f t="shared" si="0"/>
        <v/>
      </c>
      <c r="E17" s="140"/>
      <c r="F17" s="140"/>
      <c r="G17" s="140"/>
      <c r="H17" s="140"/>
      <c r="I17" s="144"/>
      <c r="J17" s="168"/>
      <c r="K17" s="33" t="s">
        <v>21</v>
      </c>
    </row>
    <row r="18" spans="2:11" x14ac:dyDescent="0.4">
      <c r="B18" s="138"/>
      <c r="C18" s="139"/>
      <c r="D18" s="126" t="str">
        <f t="shared" si="0"/>
        <v/>
      </c>
      <c r="E18" s="140"/>
      <c r="F18" s="140"/>
      <c r="G18" s="140"/>
      <c r="H18" s="140"/>
      <c r="I18" s="144"/>
      <c r="J18" s="168"/>
      <c r="K18" s="33" t="s">
        <v>21</v>
      </c>
    </row>
    <row r="19" spans="2:11" x14ac:dyDescent="0.4">
      <c r="B19" s="138"/>
      <c r="C19" s="139"/>
      <c r="D19" s="126" t="str">
        <f t="shared" si="0"/>
        <v/>
      </c>
      <c r="E19" s="140"/>
      <c r="F19" s="140"/>
      <c r="G19" s="140"/>
      <c r="H19" s="140"/>
      <c r="I19" s="144"/>
      <c r="J19" s="168"/>
      <c r="K19" s="33" t="s">
        <v>21</v>
      </c>
    </row>
    <row r="20" spans="2:11" x14ac:dyDescent="0.4">
      <c r="B20" s="138"/>
      <c r="C20" s="139"/>
      <c r="D20" s="126" t="str">
        <f t="shared" si="0"/>
        <v/>
      </c>
      <c r="E20" s="140"/>
      <c r="F20" s="140"/>
      <c r="G20" s="140"/>
      <c r="H20" s="140"/>
      <c r="I20" s="144"/>
      <c r="J20" s="168"/>
      <c r="K20" s="33" t="s">
        <v>21</v>
      </c>
    </row>
    <row r="21" spans="2:11" x14ac:dyDescent="0.4">
      <c r="B21" s="138"/>
      <c r="C21" s="139"/>
      <c r="D21" s="126" t="str">
        <f t="shared" si="0"/>
        <v/>
      </c>
      <c r="E21" s="140"/>
      <c r="F21" s="140"/>
      <c r="G21" s="140"/>
      <c r="H21" s="140"/>
      <c r="I21" s="144"/>
      <c r="J21" s="168"/>
      <c r="K21" s="33" t="s">
        <v>21</v>
      </c>
    </row>
    <row r="22" spans="2:11" x14ac:dyDescent="0.4">
      <c r="B22" s="138"/>
      <c r="C22" s="139"/>
      <c r="D22" s="126" t="str">
        <f t="shared" si="0"/>
        <v/>
      </c>
      <c r="E22" s="140"/>
      <c r="F22" s="140"/>
      <c r="G22" s="140"/>
      <c r="H22" s="140"/>
      <c r="I22" s="144"/>
      <c r="J22" s="168"/>
      <c r="K22" s="33" t="s">
        <v>21</v>
      </c>
    </row>
    <row r="23" spans="2:11" x14ac:dyDescent="0.4">
      <c r="B23" s="138"/>
      <c r="C23" s="139"/>
      <c r="D23" s="126" t="str">
        <f t="shared" si="0"/>
        <v/>
      </c>
      <c r="E23" s="140"/>
      <c r="F23" s="140"/>
      <c r="G23" s="140"/>
      <c r="H23" s="140"/>
      <c r="I23" s="144"/>
      <c r="J23" s="168"/>
      <c r="K23" s="33" t="s">
        <v>21</v>
      </c>
    </row>
    <row r="24" spans="2:11" x14ac:dyDescent="0.4">
      <c r="B24" s="138"/>
      <c r="C24" s="139"/>
      <c r="D24" s="126" t="str">
        <f t="shared" si="0"/>
        <v/>
      </c>
      <c r="E24" s="140"/>
      <c r="F24" s="140"/>
      <c r="G24" s="140"/>
      <c r="H24" s="140"/>
      <c r="I24" s="144"/>
      <c r="J24" s="168"/>
      <c r="K24" s="33" t="s">
        <v>21</v>
      </c>
    </row>
    <row r="25" spans="2:11" x14ac:dyDescent="0.4">
      <c r="B25" s="138"/>
      <c r="C25" s="139"/>
      <c r="D25" s="126" t="str">
        <f t="shared" si="0"/>
        <v/>
      </c>
      <c r="E25" s="140"/>
      <c r="F25" s="140"/>
      <c r="G25" s="140"/>
      <c r="H25" s="140"/>
      <c r="I25" s="144"/>
      <c r="J25" s="168"/>
      <c r="K25" s="33" t="s">
        <v>21</v>
      </c>
    </row>
    <row r="26" spans="2:11" x14ac:dyDescent="0.4">
      <c r="B26" s="138"/>
      <c r="C26" s="139"/>
      <c r="D26" s="126" t="str">
        <f t="shared" si="0"/>
        <v/>
      </c>
      <c r="E26" s="140"/>
      <c r="F26" s="140"/>
      <c r="G26" s="140"/>
      <c r="H26" s="140"/>
      <c r="I26" s="144"/>
      <c r="J26" s="168"/>
      <c r="K26" s="33" t="s">
        <v>21</v>
      </c>
    </row>
    <row r="27" spans="2:11" x14ac:dyDescent="0.4">
      <c r="B27" s="138"/>
      <c r="C27" s="139"/>
      <c r="D27" s="126" t="str">
        <f t="shared" si="0"/>
        <v/>
      </c>
      <c r="E27" s="140"/>
      <c r="F27" s="140"/>
      <c r="G27" s="140"/>
      <c r="H27" s="140"/>
      <c r="I27" s="144"/>
      <c r="J27" s="168"/>
      <c r="K27" s="33" t="s">
        <v>21</v>
      </c>
    </row>
    <row r="28" spans="2:11" x14ac:dyDescent="0.4">
      <c r="B28" s="138"/>
      <c r="C28" s="139"/>
      <c r="D28" s="126" t="str">
        <f t="shared" si="0"/>
        <v/>
      </c>
      <c r="E28" s="140"/>
      <c r="F28" s="140"/>
      <c r="G28" s="140"/>
      <c r="H28" s="140"/>
      <c r="I28" s="144"/>
      <c r="J28" s="168"/>
      <c r="K28" s="33" t="s">
        <v>21</v>
      </c>
    </row>
    <row r="29" spans="2:11" x14ac:dyDescent="0.4">
      <c r="B29" s="138"/>
      <c r="C29" s="139"/>
      <c r="D29" s="126" t="str">
        <f t="shared" si="0"/>
        <v/>
      </c>
      <c r="E29" s="140"/>
      <c r="F29" s="140"/>
      <c r="G29" s="140"/>
      <c r="H29" s="140"/>
      <c r="I29" s="144"/>
      <c r="J29" s="168"/>
      <c r="K29" s="33" t="s">
        <v>21</v>
      </c>
    </row>
    <row r="30" spans="2:11" x14ac:dyDescent="0.4">
      <c r="B30" s="138"/>
      <c r="C30" s="139"/>
      <c r="D30" s="126" t="str">
        <f t="shared" si="0"/>
        <v/>
      </c>
      <c r="E30" s="140"/>
      <c r="F30" s="140"/>
      <c r="G30" s="140"/>
      <c r="H30" s="140"/>
      <c r="I30" s="144"/>
      <c r="J30" s="168"/>
      <c r="K30" s="33" t="s">
        <v>21</v>
      </c>
    </row>
    <row r="31" spans="2:11" x14ac:dyDescent="0.4">
      <c r="B31" s="138"/>
      <c r="C31" s="139"/>
      <c r="D31" s="126" t="str">
        <f t="shared" si="0"/>
        <v/>
      </c>
      <c r="E31" s="140"/>
      <c r="F31" s="140"/>
      <c r="G31" s="140"/>
      <c r="H31" s="140"/>
      <c r="I31" s="144"/>
      <c r="J31" s="168"/>
      <c r="K31" s="33" t="s">
        <v>21</v>
      </c>
    </row>
    <row r="32" spans="2:11" x14ac:dyDescent="0.4">
      <c r="B32" s="138"/>
      <c r="C32" s="139"/>
      <c r="D32" s="126" t="str">
        <f t="shared" si="0"/>
        <v/>
      </c>
      <c r="E32" s="140"/>
      <c r="F32" s="140"/>
      <c r="G32" s="140"/>
      <c r="H32" s="140"/>
      <c r="I32" s="144"/>
      <c r="J32" s="168"/>
      <c r="K32" s="33" t="s">
        <v>21</v>
      </c>
    </row>
    <row r="33" spans="2:11" x14ac:dyDescent="0.4">
      <c r="B33" s="138"/>
      <c r="C33" s="139"/>
      <c r="D33" s="126" t="str">
        <f t="shared" si="0"/>
        <v/>
      </c>
      <c r="E33" s="140"/>
      <c r="F33" s="140"/>
      <c r="G33" s="140"/>
      <c r="H33" s="140"/>
      <c r="I33" s="144"/>
      <c r="J33" s="168"/>
      <c r="K33" s="33" t="s">
        <v>21</v>
      </c>
    </row>
    <row r="34" spans="2:11" x14ac:dyDescent="0.4">
      <c r="B34" s="138"/>
      <c r="C34" s="139"/>
      <c r="D34" s="126" t="str">
        <f t="shared" si="0"/>
        <v/>
      </c>
      <c r="E34" s="140"/>
      <c r="F34" s="140"/>
      <c r="G34" s="140"/>
      <c r="H34" s="140"/>
      <c r="I34" s="144"/>
      <c r="J34" s="168"/>
      <c r="K34" s="33" t="s">
        <v>21</v>
      </c>
    </row>
    <row r="35" spans="2:11" x14ac:dyDescent="0.4">
      <c r="B35" s="138"/>
      <c r="C35" s="139"/>
      <c r="D35" s="126" t="str">
        <f t="shared" si="0"/>
        <v/>
      </c>
      <c r="E35" s="140"/>
      <c r="F35" s="140"/>
      <c r="G35" s="140"/>
      <c r="H35" s="140"/>
      <c r="I35" s="144"/>
      <c r="J35" s="168"/>
      <c r="K35" s="33" t="s">
        <v>21</v>
      </c>
    </row>
    <row r="36" spans="2:11" x14ac:dyDescent="0.4">
      <c r="B36" s="138"/>
      <c r="C36" s="139"/>
      <c r="D36" s="126" t="str">
        <f t="shared" si="0"/>
        <v/>
      </c>
      <c r="E36" s="140"/>
      <c r="F36" s="140"/>
      <c r="G36" s="140"/>
      <c r="H36" s="140"/>
      <c r="I36" s="144"/>
      <c r="J36" s="168"/>
      <c r="K36" s="33" t="s">
        <v>21</v>
      </c>
    </row>
    <row r="37" spans="2:11" x14ac:dyDescent="0.4">
      <c r="B37" s="138"/>
      <c r="C37" s="139"/>
      <c r="D37" s="126" t="str">
        <f t="shared" si="0"/>
        <v/>
      </c>
      <c r="E37" s="140"/>
      <c r="F37" s="140"/>
      <c r="G37" s="140"/>
      <c r="H37" s="140"/>
      <c r="I37" s="144"/>
      <c r="J37" s="168"/>
      <c r="K37" s="33" t="s">
        <v>21</v>
      </c>
    </row>
    <row r="38" spans="2:11" x14ac:dyDescent="0.4">
      <c r="B38" s="138"/>
      <c r="C38" s="139"/>
      <c r="D38" s="126" t="str">
        <f t="shared" si="0"/>
        <v/>
      </c>
      <c r="E38" s="140"/>
      <c r="F38" s="140"/>
      <c r="G38" s="140"/>
      <c r="H38" s="140"/>
      <c r="I38" s="144"/>
      <c r="J38" s="168"/>
      <c r="K38" s="33" t="s">
        <v>21</v>
      </c>
    </row>
    <row r="39" spans="2:11" x14ac:dyDescent="0.4">
      <c r="B39" s="138"/>
      <c r="C39" s="139"/>
      <c r="D39" s="126" t="str">
        <f t="shared" si="0"/>
        <v/>
      </c>
      <c r="E39" s="140"/>
      <c r="F39" s="140"/>
      <c r="G39" s="140"/>
      <c r="H39" s="140"/>
      <c r="I39" s="144"/>
      <c r="J39" s="168"/>
      <c r="K39" s="33" t="s">
        <v>21</v>
      </c>
    </row>
    <row r="40" spans="2:11" x14ac:dyDescent="0.4">
      <c r="B40" s="138"/>
      <c r="C40" s="139"/>
      <c r="D40" s="126" t="str">
        <f t="shared" si="0"/>
        <v/>
      </c>
      <c r="E40" s="140"/>
      <c r="F40" s="140"/>
      <c r="G40" s="140"/>
      <c r="H40" s="140"/>
      <c r="I40" s="144"/>
      <c r="J40" s="168"/>
      <c r="K40" s="33" t="s">
        <v>21</v>
      </c>
    </row>
    <row r="41" spans="2:11" x14ac:dyDescent="0.4">
      <c r="B41" s="138"/>
      <c r="C41" s="139"/>
      <c r="D41" s="126" t="str">
        <f t="shared" si="0"/>
        <v/>
      </c>
      <c r="E41" s="140"/>
      <c r="F41" s="140"/>
      <c r="G41" s="140"/>
      <c r="H41" s="140"/>
      <c r="I41" s="144"/>
      <c r="J41" s="168"/>
      <c r="K41" s="33" t="s">
        <v>21</v>
      </c>
    </row>
    <row r="42" spans="2:11" x14ac:dyDescent="0.4">
      <c r="B42" s="138"/>
      <c r="C42" s="139"/>
      <c r="D42" s="126" t="str">
        <f t="shared" ref="D42:D73" si="1">IF($C42 &lt;&gt; "", IF(ISERROR(MATCH(C42, 祝日, 0)), TEXT($C42, "aaa"), "祝日"), "")</f>
        <v/>
      </c>
      <c r="E42" s="140"/>
      <c r="F42" s="140"/>
      <c r="G42" s="140"/>
      <c r="H42" s="140"/>
      <c r="I42" s="144"/>
      <c r="J42" s="168"/>
      <c r="K42" s="33" t="s">
        <v>21</v>
      </c>
    </row>
    <row r="43" spans="2:11" x14ac:dyDescent="0.4">
      <c r="B43" s="138"/>
      <c r="C43" s="139"/>
      <c r="D43" s="126" t="str">
        <f t="shared" si="1"/>
        <v/>
      </c>
      <c r="E43" s="140"/>
      <c r="F43" s="140"/>
      <c r="G43" s="140"/>
      <c r="H43" s="140"/>
      <c r="I43" s="144"/>
      <c r="J43" s="168"/>
      <c r="K43" s="33" t="s">
        <v>21</v>
      </c>
    </row>
    <row r="44" spans="2:11" x14ac:dyDescent="0.4">
      <c r="B44" s="138"/>
      <c r="C44" s="139"/>
      <c r="D44" s="126" t="str">
        <f t="shared" si="1"/>
        <v/>
      </c>
      <c r="E44" s="140"/>
      <c r="F44" s="140"/>
      <c r="G44" s="140"/>
      <c r="H44" s="140"/>
      <c r="I44" s="144"/>
      <c r="J44" s="168"/>
      <c r="K44" s="33" t="s">
        <v>21</v>
      </c>
    </row>
    <row r="45" spans="2:11" x14ac:dyDescent="0.4">
      <c r="B45" s="138"/>
      <c r="C45" s="139"/>
      <c r="D45" s="126" t="str">
        <f t="shared" si="1"/>
        <v/>
      </c>
      <c r="E45" s="140"/>
      <c r="F45" s="140"/>
      <c r="G45" s="140"/>
      <c r="H45" s="140"/>
      <c r="I45" s="144"/>
      <c r="J45" s="168"/>
      <c r="K45" s="33" t="s">
        <v>21</v>
      </c>
    </row>
    <row r="46" spans="2:11" x14ac:dyDescent="0.4">
      <c r="B46" s="138"/>
      <c r="C46" s="139"/>
      <c r="D46" s="126" t="str">
        <f t="shared" si="1"/>
        <v/>
      </c>
      <c r="E46" s="140"/>
      <c r="F46" s="140"/>
      <c r="G46" s="140"/>
      <c r="H46" s="140"/>
      <c r="I46" s="144"/>
      <c r="J46" s="168"/>
      <c r="K46" s="33" t="s">
        <v>21</v>
      </c>
    </row>
    <row r="47" spans="2:11" x14ac:dyDescent="0.4">
      <c r="B47" s="138"/>
      <c r="C47" s="139"/>
      <c r="D47" s="126" t="str">
        <f t="shared" si="1"/>
        <v/>
      </c>
      <c r="E47" s="140"/>
      <c r="F47" s="140"/>
      <c r="G47" s="140"/>
      <c r="H47" s="140"/>
      <c r="I47" s="144"/>
      <c r="J47" s="168"/>
      <c r="K47" s="33" t="s">
        <v>21</v>
      </c>
    </row>
    <row r="48" spans="2:11" x14ac:dyDescent="0.4">
      <c r="B48" s="138"/>
      <c r="C48" s="139"/>
      <c r="D48" s="126" t="str">
        <f t="shared" si="1"/>
        <v/>
      </c>
      <c r="E48" s="140"/>
      <c r="F48" s="140"/>
      <c r="G48" s="140"/>
      <c r="H48" s="140"/>
      <c r="I48" s="144"/>
      <c r="J48" s="168"/>
      <c r="K48" s="33" t="s">
        <v>21</v>
      </c>
    </row>
    <row r="49" spans="2:11" x14ac:dyDescent="0.4">
      <c r="B49" s="138"/>
      <c r="C49" s="139"/>
      <c r="D49" s="126" t="str">
        <f t="shared" si="1"/>
        <v/>
      </c>
      <c r="E49" s="140"/>
      <c r="F49" s="140"/>
      <c r="G49" s="140"/>
      <c r="H49" s="140"/>
      <c r="I49" s="144"/>
      <c r="J49" s="168"/>
      <c r="K49" s="33" t="s">
        <v>21</v>
      </c>
    </row>
    <row r="50" spans="2:11" x14ac:dyDescent="0.4">
      <c r="B50" s="138"/>
      <c r="C50" s="139"/>
      <c r="D50" s="126" t="str">
        <f t="shared" si="1"/>
        <v/>
      </c>
      <c r="E50" s="140"/>
      <c r="F50" s="140"/>
      <c r="G50" s="140"/>
      <c r="H50" s="140"/>
      <c r="I50" s="144"/>
      <c r="J50" s="168"/>
      <c r="K50" s="33" t="s">
        <v>21</v>
      </c>
    </row>
    <row r="51" spans="2:11" x14ac:dyDescent="0.4">
      <c r="B51" s="138"/>
      <c r="C51" s="139"/>
      <c r="D51" s="126" t="str">
        <f t="shared" si="1"/>
        <v/>
      </c>
      <c r="E51" s="140"/>
      <c r="F51" s="140"/>
      <c r="G51" s="140"/>
      <c r="H51" s="140"/>
      <c r="I51" s="144"/>
      <c r="J51" s="168"/>
      <c r="K51" s="33" t="s">
        <v>21</v>
      </c>
    </row>
    <row r="52" spans="2:11" x14ac:dyDescent="0.4">
      <c r="B52" s="138"/>
      <c r="C52" s="139"/>
      <c r="D52" s="126" t="str">
        <f t="shared" si="1"/>
        <v/>
      </c>
      <c r="E52" s="140"/>
      <c r="F52" s="140"/>
      <c r="G52" s="140"/>
      <c r="H52" s="140"/>
      <c r="I52" s="144"/>
      <c r="J52" s="168"/>
      <c r="K52" s="33" t="s">
        <v>21</v>
      </c>
    </row>
    <row r="53" spans="2:11" x14ac:dyDescent="0.4">
      <c r="B53" s="138"/>
      <c r="C53" s="139"/>
      <c r="D53" s="126" t="str">
        <f t="shared" si="1"/>
        <v/>
      </c>
      <c r="E53" s="140"/>
      <c r="F53" s="140"/>
      <c r="G53" s="140"/>
      <c r="H53" s="140"/>
      <c r="I53" s="144"/>
      <c r="J53" s="168"/>
      <c r="K53" s="33" t="s">
        <v>21</v>
      </c>
    </row>
    <row r="54" spans="2:11" x14ac:dyDescent="0.4">
      <c r="B54" s="138"/>
      <c r="C54" s="139"/>
      <c r="D54" s="126" t="str">
        <f t="shared" si="1"/>
        <v/>
      </c>
      <c r="E54" s="140"/>
      <c r="F54" s="140"/>
      <c r="G54" s="140"/>
      <c r="H54" s="140"/>
      <c r="I54" s="144"/>
      <c r="J54" s="168"/>
      <c r="K54" s="33" t="s">
        <v>21</v>
      </c>
    </row>
    <row r="55" spans="2:11" x14ac:dyDescent="0.4">
      <c r="B55" s="138"/>
      <c r="C55" s="139"/>
      <c r="D55" s="126" t="str">
        <f t="shared" si="1"/>
        <v/>
      </c>
      <c r="E55" s="140"/>
      <c r="F55" s="140"/>
      <c r="G55" s="140"/>
      <c r="H55" s="140"/>
      <c r="I55" s="144"/>
      <c r="J55" s="168"/>
      <c r="K55" s="33" t="s">
        <v>21</v>
      </c>
    </row>
    <row r="56" spans="2:11" x14ac:dyDescent="0.4">
      <c r="B56" s="138"/>
      <c r="C56" s="139"/>
      <c r="D56" s="126" t="str">
        <f t="shared" si="1"/>
        <v/>
      </c>
      <c r="E56" s="140"/>
      <c r="F56" s="140"/>
      <c r="G56" s="140"/>
      <c r="H56" s="140"/>
      <c r="I56" s="144"/>
      <c r="J56" s="168"/>
      <c r="K56" s="33" t="s">
        <v>21</v>
      </c>
    </row>
    <row r="57" spans="2:11" x14ac:dyDescent="0.4">
      <c r="B57" s="138"/>
      <c r="C57" s="139"/>
      <c r="D57" s="126" t="str">
        <f t="shared" si="1"/>
        <v/>
      </c>
      <c r="E57" s="140"/>
      <c r="F57" s="140"/>
      <c r="G57" s="140"/>
      <c r="H57" s="140"/>
      <c r="I57" s="144"/>
      <c r="J57" s="168"/>
      <c r="K57" s="33" t="s">
        <v>21</v>
      </c>
    </row>
    <row r="58" spans="2:11" x14ac:dyDescent="0.4">
      <c r="B58" s="138"/>
      <c r="C58" s="139"/>
      <c r="D58" s="126" t="str">
        <f t="shared" si="1"/>
        <v/>
      </c>
      <c r="E58" s="140"/>
      <c r="F58" s="140"/>
      <c r="G58" s="140"/>
      <c r="H58" s="140"/>
      <c r="I58" s="144"/>
      <c r="J58" s="168"/>
      <c r="K58" s="33" t="s">
        <v>21</v>
      </c>
    </row>
    <row r="59" spans="2:11" x14ac:dyDescent="0.4">
      <c r="B59" s="138"/>
      <c r="C59" s="139"/>
      <c r="D59" s="126" t="str">
        <f t="shared" si="1"/>
        <v/>
      </c>
      <c r="E59" s="140"/>
      <c r="F59" s="140"/>
      <c r="G59" s="140"/>
      <c r="H59" s="140"/>
      <c r="I59" s="144"/>
      <c r="J59" s="168"/>
      <c r="K59" s="33" t="s">
        <v>21</v>
      </c>
    </row>
    <row r="60" spans="2:11" x14ac:dyDescent="0.4">
      <c r="B60" s="138"/>
      <c r="C60" s="139"/>
      <c r="D60" s="126" t="str">
        <f t="shared" si="1"/>
        <v/>
      </c>
      <c r="E60" s="140"/>
      <c r="F60" s="140"/>
      <c r="G60" s="140"/>
      <c r="H60" s="140"/>
      <c r="I60" s="144"/>
      <c r="J60" s="168"/>
      <c r="K60" s="33" t="s">
        <v>21</v>
      </c>
    </row>
    <row r="61" spans="2:11" x14ac:dyDescent="0.4">
      <c r="B61" s="138"/>
      <c r="C61" s="139"/>
      <c r="D61" s="126" t="str">
        <f t="shared" si="1"/>
        <v/>
      </c>
      <c r="E61" s="140"/>
      <c r="F61" s="140"/>
      <c r="G61" s="140"/>
      <c r="H61" s="140"/>
      <c r="I61" s="144"/>
      <c r="J61" s="168"/>
      <c r="K61" s="33" t="s">
        <v>21</v>
      </c>
    </row>
    <row r="62" spans="2:11" x14ac:dyDescent="0.4">
      <c r="B62" s="138"/>
      <c r="C62" s="139"/>
      <c r="D62" s="126" t="str">
        <f t="shared" si="1"/>
        <v/>
      </c>
      <c r="E62" s="140"/>
      <c r="F62" s="140"/>
      <c r="G62" s="140"/>
      <c r="H62" s="140"/>
      <c r="I62" s="144"/>
      <c r="J62" s="168"/>
      <c r="K62" s="33" t="s">
        <v>21</v>
      </c>
    </row>
    <row r="63" spans="2:11" x14ac:dyDescent="0.4">
      <c r="B63" s="138"/>
      <c r="C63" s="139"/>
      <c r="D63" s="126" t="str">
        <f t="shared" si="1"/>
        <v/>
      </c>
      <c r="E63" s="140"/>
      <c r="F63" s="140"/>
      <c r="G63" s="140"/>
      <c r="H63" s="140"/>
      <c r="I63" s="144"/>
      <c r="J63" s="168"/>
      <c r="K63" s="33" t="s">
        <v>21</v>
      </c>
    </row>
    <row r="64" spans="2:11" x14ac:dyDescent="0.4">
      <c r="B64" s="138"/>
      <c r="C64" s="139"/>
      <c r="D64" s="126" t="str">
        <f t="shared" si="1"/>
        <v/>
      </c>
      <c r="E64" s="140"/>
      <c r="F64" s="140"/>
      <c r="G64" s="140"/>
      <c r="H64" s="140"/>
      <c r="I64" s="144"/>
      <c r="J64" s="168"/>
      <c r="K64" s="33" t="s">
        <v>21</v>
      </c>
    </row>
    <row r="65" spans="2:11" x14ac:dyDescent="0.4">
      <c r="B65" s="138"/>
      <c r="C65" s="139"/>
      <c r="D65" s="126" t="str">
        <f t="shared" si="1"/>
        <v/>
      </c>
      <c r="E65" s="140"/>
      <c r="F65" s="140"/>
      <c r="G65" s="140"/>
      <c r="H65" s="140"/>
      <c r="I65" s="144"/>
      <c r="J65" s="168"/>
      <c r="K65" s="33" t="s">
        <v>21</v>
      </c>
    </row>
    <row r="66" spans="2:11" x14ac:dyDescent="0.4">
      <c r="B66" s="138"/>
      <c r="C66" s="139"/>
      <c r="D66" s="126" t="str">
        <f t="shared" si="1"/>
        <v/>
      </c>
      <c r="E66" s="140"/>
      <c r="F66" s="140"/>
      <c r="G66" s="140"/>
      <c r="H66" s="140"/>
      <c r="I66" s="144"/>
      <c r="J66" s="168"/>
      <c r="K66" s="33" t="s">
        <v>21</v>
      </c>
    </row>
    <row r="67" spans="2:11" x14ac:dyDescent="0.4">
      <c r="B67" s="138"/>
      <c r="C67" s="139"/>
      <c r="D67" s="126" t="str">
        <f t="shared" si="1"/>
        <v/>
      </c>
      <c r="E67" s="140"/>
      <c r="F67" s="140"/>
      <c r="G67" s="140"/>
      <c r="H67" s="140"/>
      <c r="I67" s="144"/>
      <c r="J67" s="168"/>
      <c r="K67" s="33" t="s">
        <v>21</v>
      </c>
    </row>
    <row r="68" spans="2:11" x14ac:dyDescent="0.4">
      <c r="B68" s="138"/>
      <c r="C68" s="139"/>
      <c r="D68" s="126" t="str">
        <f t="shared" si="1"/>
        <v/>
      </c>
      <c r="E68" s="140"/>
      <c r="F68" s="140"/>
      <c r="G68" s="140"/>
      <c r="H68" s="140"/>
      <c r="I68" s="144"/>
      <c r="J68" s="168"/>
      <c r="K68" s="33" t="s">
        <v>21</v>
      </c>
    </row>
    <row r="69" spans="2:11" x14ac:dyDescent="0.4">
      <c r="B69" s="138"/>
      <c r="C69" s="139"/>
      <c r="D69" s="126" t="str">
        <f t="shared" si="1"/>
        <v/>
      </c>
      <c r="E69" s="140"/>
      <c r="F69" s="140"/>
      <c r="G69" s="140"/>
      <c r="H69" s="140"/>
      <c r="I69" s="144"/>
      <c r="J69" s="168"/>
      <c r="K69" s="33" t="s">
        <v>21</v>
      </c>
    </row>
    <row r="70" spans="2:11" x14ac:dyDescent="0.4">
      <c r="B70" s="138"/>
      <c r="C70" s="139"/>
      <c r="D70" s="126" t="str">
        <f t="shared" si="1"/>
        <v/>
      </c>
      <c r="E70" s="140"/>
      <c r="F70" s="140"/>
      <c r="G70" s="140"/>
      <c r="H70" s="140"/>
      <c r="I70" s="144"/>
      <c r="J70" s="168"/>
      <c r="K70" s="33" t="s">
        <v>21</v>
      </c>
    </row>
    <row r="71" spans="2:11" x14ac:dyDescent="0.4">
      <c r="B71" s="138"/>
      <c r="C71" s="139"/>
      <c r="D71" s="126" t="str">
        <f t="shared" si="1"/>
        <v/>
      </c>
      <c r="E71" s="140"/>
      <c r="F71" s="140"/>
      <c r="G71" s="140"/>
      <c r="H71" s="140"/>
      <c r="I71" s="144"/>
      <c r="J71" s="168"/>
      <c r="K71" s="33" t="s">
        <v>21</v>
      </c>
    </row>
    <row r="72" spans="2:11" x14ac:dyDescent="0.4">
      <c r="B72" s="138"/>
      <c r="C72" s="139"/>
      <c r="D72" s="126" t="str">
        <f t="shared" si="1"/>
        <v/>
      </c>
      <c r="E72" s="140"/>
      <c r="F72" s="140"/>
      <c r="G72" s="140"/>
      <c r="H72" s="140"/>
      <c r="I72" s="144"/>
      <c r="J72" s="168"/>
      <c r="K72" s="33" t="s">
        <v>21</v>
      </c>
    </row>
    <row r="73" spans="2:11" x14ac:dyDescent="0.4">
      <c r="B73" s="138"/>
      <c r="C73" s="139"/>
      <c r="D73" s="126" t="str">
        <f t="shared" si="1"/>
        <v/>
      </c>
      <c r="E73" s="140"/>
      <c r="F73" s="140"/>
      <c r="G73" s="140"/>
      <c r="H73" s="140"/>
      <c r="I73" s="144"/>
      <c r="J73" s="168"/>
      <c r="K73" s="33" t="s">
        <v>21</v>
      </c>
    </row>
    <row r="74" spans="2:11" x14ac:dyDescent="0.4">
      <c r="B74" s="138"/>
      <c r="C74" s="139"/>
      <c r="D74" s="126" t="str">
        <f t="shared" ref="D74:D105" si="2">IF($C74 &lt;&gt; "", IF(ISERROR(MATCH(C74, 祝日, 0)), TEXT($C74, "aaa"), "祝日"), "")</f>
        <v/>
      </c>
      <c r="E74" s="140"/>
      <c r="F74" s="140"/>
      <c r="G74" s="140"/>
      <c r="H74" s="140"/>
      <c r="I74" s="144"/>
      <c r="J74" s="168"/>
      <c r="K74" s="33" t="s">
        <v>21</v>
      </c>
    </row>
    <row r="75" spans="2:11" x14ac:dyDescent="0.4">
      <c r="B75" s="138"/>
      <c r="C75" s="139"/>
      <c r="D75" s="126" t="str">
        <f t="shared" si="2"/>
        <v/>
      </c>
      <c r="E75" s="140"/>
      <c r="F75" s="140"/>
      <c r="G75" s="140"/>
      <c r="H75" s="140"/>
      <c r="I75" s="144"/>
      <c r="J75" s="168"/>
      <c r="K75" s="33" t="s">
        <v>21</v>
      </c>
    </row>
    <row r="76" spans="2:11" x14ac:dyDescent="0.4">
      <c r="B76" s="138"/>
      <c r="C76" s="139"/>
      <c r="D76" s="126" t="str">
        <f t="shared" si="2"/>
        <v/>
      </c>
      <c r="E76" s="140"/>
      <c r="F76" s="140"/>
      <c r="G76" s="140"/>
      <c r="H76" s="140"/>
      <c r="I76" s="144"/>
      <c r="J76" s="168"/>
      <c r="K76" s="33" t="s">
        <v>21</v>
      </c>
    </row>
    <row r="77" spans="2:11" x14ac:dyDescent="0.4">
      <c r="B77" s="138"/>
      <c r="C77" s="139"/>
      <c r="D77" s="126" t="str">
        <f t="shared" si="2"/>
        <v/>
      </c>
      <c r="E77" s="140"/>
      <c r="F77" s="140"/>
      <c r="G77" s="140"/>
      <c r="H77" s="140"/>
      <c r="I77" s="144"/>
      <c r="J77" s="168"/>
      <c r="K77" s="33" t="s">
        <v>21</v>
      </c>
    </row>
    <row r="78" spans="2:11" x14ac:dyDescent="0.4">
      <c r="B78" s="138"/>
      <c r="C78" s="139"/>
      <c r="D78" s="126" t="str">
        <f t="shared" si="2"/>
        <v/>
      </c>
      <c r="E78" s="140"/>
      <c r="F78" s="140"/>
      <c r="G78" s="140"/>
      <c r="H78" s="140"/>
      <c r="I78" s="144"/>
      <c r="J78" s="168"/>
      <c r="K78" s="33" t="s">
        <v>21</v>
      </c>
    </row>
    <row r="79" spans="2:11" x14ac:dyDescent="0.4">
      <c r="B79" s="138"/>
      <c r="C79" s="139"/>
      <c r="D79" s="126" t="str">
        <f t="shared" si="2"/>
        <v/>
      </c>
      <c r="E79" s="140"/>
      <c r="F79" s="140"/>
      <c r="G79" s="140"/>
      <c r="H79" s="140"/>
      <c r="I79" s="144"/>
      <c r="J79" s="168"/>
      <c r="K79" s="33" t="s">
        <v>21</v>
      </c>
    </row>
    <row r="80" spans="2:11" x14ac:dyDescent="0.4">
      <c r="B80" s="138"/>
      <c r="C80" s="139"/>
      <c r="D80" s="126" t="str">
        <f t="shared" si="2"/>
        <v/>
      </c>
      <c r="E80" s="140"/>
      <c r="F80" s="140"/>
      <c r="G80" s="140"/>
      <c r="H80" s="140"/>
      <c r="I80" s="144"/>
      <c r="J80" s="168"/>
      <c r="K80" s="33" t="s">
        <v>21</v>
      </c>
    </row>
    <row r="81" spans="2:11" x14ac:dyDescent="0.4">
      <c r="B81" s="138"/>
      <c r="C81" s="139"/>
      <c r="D81" s="126" t="str">
        <f t="shared" si="2"/>
        <v/>
      </c>
      <c r="E81" s="140"/>
      <c r="F81" s="140"/>
      <c r="G81" s="140"/>
      <c r="H81" s="140"/>
      <c r="I81" s="144"/>
      <c r="J81" s="168"/>
      <c r="K81" s="33" t="s">
        <v>21</v>
      </c>
    </row>
    <row r="82" spans="2:11" x14ac:dyDescent="0.4">
      <c r="B82" s="138"/>
      <c r="C82" s="139"/>
      <c r="D82" s="126" t="str">
        <f t="shared" si="2"/>
        <v/>
      </c>
      <c r="E82" s="140"/>
      <c r="F82" s="140"/>
      <c r="G82" s="140"/>
      <c r="H82" s="140"/>
      <c r="I82" s="144"/>
      <c r="J82" s="168"/>
      <c r="K82" s="33" t="s">
        <v>21</v>
      </c>
    </row>
    <row r="83" spans="2:11" x14ac:dyDescent="0.4">
      <c r="B83" s="138"/>
      <c r="C83" s="139"/>
      <c r="D83" s="126" t="str">
        <f t="shared" si="2"/>
        <v/>
      </c>
      <c r="E83" s="140"/>
      <c r="F83" s="140"/>
      <c r="G83" s="140"/>
      <c r="H83" s="140"/>
      <c r="I83" s="144"/>
      <c r="J83" s="168"/>
      <c r="K83" s="33" t="s">
        <v>21</v>
      </c>
    </row>
    <row r="84" spans="2:11" x14ac:dyDescent="0.4">
      <c r="B84" s="138"/>
      <c r="C84" s="139"/>
      <c r="D84" s="126" t="str">
        <f t="shared" si="2"/>
        <v/>
      </c>
      <c r="E84" s="140"/>
      <c r="F84" s="140"/>
      <c r="G84" s="140"/>
      <c r="H84" s="140"/>
      <c r="I84" s="144"/>
      <c r="J84" s="168"/>
      <c r="K84" s="33" t="s">
        <v>21</v>
      </c>
    </row>
    <row r="85" spans="2:11" x14ac:dyDescent="0.4">
      <c r="B85" s="138"/>
      <c r="C85" s="139"/>
      <c r="D85" s="126" t="str">
        <f t="shared" si="2"/>
        <v/>
      </c>
      <c r="E85" s="140"/>
      <c r="F85" s="140"/>
      <c r="G85" s="140"/>
      <c r="H85" s="140"/>
      <c r="I85" s="144"/>
      <c r="J85" s="168"/>
      <c r="K85" s="33" t="s">
        <v>21</v>
      </c>
    </row>
    <row r="86" spans="2:11" x14ac:dyDescent="0.4">
      <c r="B86" s="138"/>
      <c r="C86" s="139"/>
      <c r="D86" s="126" t="str">
        <f t="shared" si="2"/>
        <v/>
      </c>
      <c r="E86" s="140"/>
      <c r="F86" s="140"/>
      <c r="G86" s="140"/>
      <c r="H86" s="140"/>
      <c r="I86" s="144"/>
      <c r="J86" s="168"/>
      <c r="K86" s="33" t="s">
        <v>21</v>
      </c>
    </row>
    <row r="87" spans="2:11" x14ac:dyDescent="0.4">
      <c r="B87" s="138"/>
      <c r="C87" s="139"/>
      <c r="D87" s="126" t="str">
        <f t="shared" si="2"/>
        <v/>
      </c>
      <c r="E87" s="140"/>
      <c r="F87" s="140"/>
      <c r="G87" s="140"/>
      <c r="H87" s="140"/>
      <c r="I87" s="144"/>
      <c r="J87" s="168"/>
      <c r="K87" s="33" t="s">
        <v>21</v>
      </c>
    </row>
    <row r="88" spans="2:11" x14ac:dyDescent="0.4">
      <c r="B88" s="138"/>
      <c r="C88" s="139"/>
      <c r="D88" s="126" t="str">
        <f t="shared" si="2"/>
        <v/>
      </c>
      <c r="E88" s="140"/>
      <c r="F88" s="140"/>
      <c r="G88" s="140"/>
      <c r="H88" s="140"/>
      <c r="I88" s="144"/>
      <c r="J88" s="168"/>
      <c r="K88" s="33" t="s">
        <v>21</v>
      </c>
    </row>
    <row r="89" spans="2:11" x14ac:dyDescent="0.4">
      <c r="B89" s="138"/>
      <c r="C89" s="139"/>
      <c r="D89" s="126" t="str">
        <f t="shared" si="2"/>
        <v/>
      </c>
      <c r="E89" s="140"/>
      <c r="F89" s="140"/>
      <c r="G89" s="140"/>
      <c r="H89" s="140"/>
      <c r="I89" s="144"/>
      <c r="J89" s="168"/>
      <c r="K89" s="33" t="s">
        <v>21</v>
      </c>
    </row>
    <row r="90" spans="2:11" x14ac:dyDescent="0.4">
      <c r="B90" s="138"/>
      <c r="C90" s="139"/>
      <c r="D90" s="126" t="str">
        <f t="shared" si="2"/>
        <v/>
      </c>
      <c r="E90" s="140"/>
      <c r="F90" s="140"/>
      <c r="G90" s="140"/>
      <c r="H90" s="140"/>
      <c r="I90" s="144"/>
      <c r="J90" s="168"/>
      <c r="K90" s="33" t="s">
        <v>21</v>
      </c>
    </row>
    <row r="91" spans="2:11" x14ac:dyDescent="0.4">
      <c r="B91" s="138"/>
      <c r="C91" s="139"/>
      <c r="D91" s="126" t="str">
        <f t="shared" si="2"/>
        <v/>
      </c>
      <c r="E91" s="140"/>
      <c r="F91" s="140"/>
      <c r="G91" s="140"/>
      <c r="H91" s="140"/>
      <c r="I91" s="144"/>
      <c r="J91" s="168"/>
      <c r="K91" s="33" t="s">
        <v>21</v>
      </c>
    </row>
    <row r="92" spans="2:11" x14ac:dyDescent="0.4">
      <c r="B92" s="138"/>
      <c r="C92" s="139"/>
      <c r="D92" s="126" t="str">
        <f t="shared" si="2"/>
        <v/>
      </c>
      <c r="E92" s="140"/>
      <c r="F92" s="140"/>
      <c r="G92" s="140"/>
      <c r="H92" s="140"/>
      <c r="I92" s="144"/>
      <c r="J92" s="168"/>
      <c r="K92" s="33" t="s">
        <v>21</v>
      </c>
    </row>
    <row r="93" spans="2:11" x14ac:dyDescent="0.4">
      <c r="B93" s="138"/>
      <c r="C93" s="139"/>
      <c r="D93" s="126" t="str">
        <f t="shared" si="2"/>
        <v/>
      </c>
      <c r="E93" s="140"/>
      <c r="F93" s="140"/>
      <c r="G93" s="140"/>
      <c r="H93" s="140"/>
      <c r="I93" s="144"/>
      <c r="J93" s="168"/>
      <c r="K93" s="33" t="s">
        <v>21</v>
      </c>
    </row>
    <row r="94" spans="2:11" x14ac:dyDescent="0.4">
      <c r="B94" s="138"/>
      <c r="C94" s="139"/>
      <c r="D94" s="126" t="str">
        <f t="shared" si="2"/>
        <v/>
      </c>
      <c r="E94" s="140"/>
      <c r="F94" s="140"/>
      <c r="G94" s="140"/>
      <c r="H94" s="140"/>
      <c r="I94" s="144"/>
      <c r="J94" s="168"/>
      <c r="K94" s="33" t="s">
        <v>21</v>
      </c>
    </row>
    <row r="95" spans="2:11" x14ac:dyDescent="0.4">
      <c r="B95" s="138"/>
      <c r="C95" s="139"/>
      <c r="D95" s="126" t="str">
        <f t="shared" si="2"/>
        <v/>
      </c>
      <c r="E95" s="140"/>
      <c r="F95" s="140"/>
      <c r="G95" s="140"/>
      <c r="H95" s="140"/>
      <c r="I95" s="144"/>
      <c r="J95" s="168"/>
      <c r="K95" s="33" t="s">
        <v>21</v>
      </c>
    </row>
    <row r="96" spans="2:11" x14ac:dyDescent="0.4">
      <c r="B96" s="138"/>
      <c r="C96" s="139"/>
      <c r="D96" s="126" t="str">
        <f t="shared" si="2"/>
        <v/>
      </c>
      <c r="E96" s="140"/>
      <c r="F96" s="140"/>
      <c r="G96" s="140"/>
      <c r="H96" s="140"/>
      <c r="I96" s="144"/>
      <c r="J96" s="168"/>
      <c r="K96" s="33" t="s">
        <v>21</v>
      </c>
    </row>
    <row r="97" spans="2:11" x14ac:dyDescent="0.4">
      <c r="B97" s="138"/>
      <c r="C97" s="139"/>
      <c r="D97" s="126" t="str">
        <f t="shared" si="2"/>
        <v/>
      </c>
      <c r="E97" s="140"/>
      <c r="F97" s="140"/>
      <c r="G97" s="140"/>
      <c r="H97" s="140"/>
      <c r="I97" s="144"/>
      <c r="J97" s="168"/>
      <c r="K97" s="33" t="s">
        <v>21</v>
      </c>
    </row>
    <row r="98" spans="2:11" x14ac:dyDescent="0.4">
      <c r="B98" s="138"/>
      <c r="C98" s="139"/>
      <c r="D98" s="126" t="str">
        <f t="shared" si="2"/>
        <v/>
      </c>
      <c r="E98" s="140"/>
      <c r="F98" s="140"/>
      <c r="G98" s="140"/>
      <c r="H98" s="140"/>
      <c r="I98" s="144"/>
      <c r="J98" s="168"/>
      <c r="K98" s="33" t="s">
        <v>21</v>
      </c>
    </row>
    <row r="99" spans="2:11" x14ac:dyDescent="0.4">
      <c r="B99" s="138"/>
      <c r="C99" s="139"/>
      <c r="D99" s="126" t="str">
        <f t="shared" si="2"/>
        <v/>
      </c>
      <c r="E99" s="140"/>
      <c r="F99" s="140"/>
      <c r="G99" s="140"/>
      <c r="H99" s="140"/>
      <c r="I99" s="144"/>
      <c r="J99" s="168"/>
      <c r="K99" s="33" t="s">
        <v>21</v>
      </c>
    </row>
    <row r="100" spans="2:11" x14ac:dyDescent="0.4">
      <c r="B100" s="138"/>
      <c r="C100" s="139"/>
      <c r="D100" s="126" t="str">
        <f t="shared" si="2"/>
        <v/>
      </c>
      <c r="E100" s="140"/>
      <c r="F100" s="140"/>
      <c r="G100" s="140"/>
      <c r="H100" s="140"/>
      <c r="I100" s="144"/>
      <c r="J100" s="168"/>
      <c r="K100" s="33" t="s">
        <v>21</v>
      </c>
    </row>
    <row r="101" spans="2:11" x14ac:dyDescent="0.4">
      <c r="B101" s="138"/>
      <c r="C101" s="139"/>
      <c r="D101" s="126" t="str">
        <f t="shared" si="2"/>
        <v/>
      </c>
      <c r="E101" s="140"/>
      <c r="F101" s="140"/>
      <c r="G101" s="140"/>
      <c r="H101" s="140"/>
      <c r="I101" s="144"/>
      <c r="J101" s="168"/>
      <c r="K101" s="33" t="s">
        <v>21</v>
      </c>
    </row>
    <row r="102" spans="2:11" x14ac:dyDescent="0.4">
      <c r="B102" s="138"/>
      <c r="C102" s="139"/>
      <c r="D102" s="126" t="str">
        <f t="shared" si="2"/>
        <v/>
      </c>
      <c r="E102" s="140"/>
      <c r="F102" s="140"/>
      <c r="G102" s="140"/>
      <c r="H102" s="140"/>
      <c r="I102" s="144"/>
      <c r="J102" s="168"/>
      <c r="K102" s="33" t="s">
        <v>21</v>
      </c>
    </row>
    <row r="103" spans="2:11" x14ac:dyDescent="0.4">
      <c r="B103" s="138"/>
      <c r="C103" s="139"/>
      <c r="D103" s="126" t="str">
        <f t="shared" si="2"/>
        <v/>
      </c>
      <c r="E103" s="140"/>
      <c r="F103" s="140"/>
      <c r="G103" s="140"/>
      <c r="H103" s="140"/>
      <c r="I103" s="144"/>
      <c r="J103" s="168"/>
      <c r="K103" s="33" t="s">
        <v>21</v>
      </c>
    </row>
    <row r="104" spans="2:11" x14ac:dyDescent="0.4">
      <c r="B104" s="138"/>
      <c r="C104" s="139"/>
      <c r="D104" s="126" t="str">
        <f t="shared" si="2"/>
        <v/>
      </c>
      <c r="E104" s="140"/>
      <c r="F104" s="140"/>
      <c r="G104" s="140"/>
      <c r="H104" s="140"/>
      <c r="I104" s="144"/>
      <c r="J104" s="168"/>
      <c r="K104" s="33" t="s">
        <v>21</v>
      </c>
    </row>
    <row r="105" spans="2:11" x14ac:dyDescent="0.4">
      <c r="B105" s="169"/>
      <c r="C105" s="145"/>
      <c r="D105" s="137" t="str">
        <f t="shared" si="2"/>
        <v/>
      </c>
      <c r="E105" s="146"/>
      <c r="F105" s="146"/>
      <c r="G105" s="146"/>
      <c r="H105" s="146"/>
      <c r="I105" s="150"/>
      <c r="J105" s="170"/>
      <c r="K105" s="33" t="s">
        <v>21</v>
      </c>
    </row>
    <row r="106" spans="2:11" x14ac:dyDescent="0.4">
      <c r="B106" s="7" t="s">
        <v>21</v>
      </c>
      <c r="C106" s="33" t="s">
        <v>21</v>
      </c>
      <c r="D106" s="33" t="s">
        <v>21</v>
      </c>
      <c r="E106" s="33" t="s">
        <v>21</v>
      </c>
      <c r="F106" s="33" t="s">
        <v>21</v>
      </c>
      <c r="G106" s="33" t="s">
        <v>21</v>
      </c>
      <c r="H106" s="33" t="s">
        <v>21</v>
      </c>
      <c r="I106" s="33" t="s">
        <v>21</v>
      </c>
      <c r="J106" s="33" t="s">
        <v>21</v>
      </c>
      <c r="K106" s="33" t="s">
        <v>21</v>
      </c>
    </row>
  </sheetData>
  <phoneticPr fontId="3"/>
  <dataValidations count="3">
    <dataValidation type="list" allowBlank="1" showInputMessage="1" showErrorMessage="1" sqref="I10:I105" xr:uid="{00000000-0002-0000-0400-000000000000}">
      <formula1>"悪天候, 交通渋滞, 乗客の対応, システムトラブル, その他"</formula1>
    </dataValidation>
    <dataValidation type="date" operator="greaterThanOrEqual" allowBlank="1" showInputMessage="1" showErrorMessage="1" sqref="C10:C105" xr:uid="{00000000-0002-0000-0400-000001000000}">
      <formula1>44927</formula1>
    </dataValidation>
    <dataValidation type="time" operator="greaterThanOrEqual" allowBlank="1" showInputMessage="1" showErrorMessage="1" sqref="E10:H105" xr:uid="{00000000-0002-0000-0400-000002000000}">
      <formula1>0</formula1>
    </dataValidation>
  </dataValidations>
  <pageMargins left="0.7" right="0.7" top="0.75" bottom="0.75" header="0.3" footer="0.3"/>
  <pageSetup paperSize="9" scale="1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4" tint="0.79998168889431442"/>
    <pageSetUpPr fitToPage="1"/>
  </sheetPr>
  <dimension ref="B1:AG108"/>
  <sheetViews>
    <sheetView showGridLines="0" zoomScale="70" zoomScaleNormal="70" workbookViewId="0">
      <pane ySplit="11" topLeftCell="A42" activePane="bottomLeft" state="frozen"/>
      <selection pane="bottomLeft"/>
    </sheetView>
  </sheetViews>
  <sheetFormatPr defaultColWidth="8" defaultRowHeight="16.5" x14ac:dyDescent="0.4"/>
  <cols>
    <col min="1" max="1" width="3.625" style="33" customWidth="1"/>
    <col min="2" max="2" width="9.125" style="7" bestFit="1" customWidth="1"/>
    <col min="3" max="6" width="11.375" style="33" customWidth="1"/>
    <col min="7" max="7" width="15.375" style="33" customWidth="1"/>
    <col min="8" max="8" width="11.375" style="33" customWidth="1"/>
    <col min="9" max="9" width="24.625" style="33" customWidth="1"/>
    <col min="10" max="10" width="40.625" style="33" customWidth="1"/>
    <col min="11" max="12" width="22.375" style="33" customWidth="1"/>
    <col min="13" max="19" width="20.125" style="33" customWidth="1"/>
    <col min="20" max="20" width="2.375" style="33" customWidth="1"/>
    <col min="21" max="21" width="2.375" style="47" customWidth="1"/>
    <col min="22" max="26" width="8" style="33" customWidth="1"/>
    <col min="27" max="16384" width="8" style="33"/>
  </cols>
  <sheetData>
    <row r="1" spans="2:33" s="3" customFormat="1" x14ac:dyDescent="0.4">
      <c r="S1" s="25"/>
    </row>
    <row r="2" spans="2:33" s="3" customFormat="1" hidden="1" x14ac:dyDescent="0.4">
      <c r="B2" s="190" t="s">
        <v>0</v>
      </c>
      <c r="C2" s="190" t="s">
        <v>1</v>
      </c>
      <c r="D2" s="190" t="s">
        <v>2</v>
      </c>
      <c r="S2" s="25"/>
    </row>
    <row r="3" spans="2:33" s="3" customFormat="1" hidden="1" x14ac:dyDescent="0.4">
      <c r="B3" s="190" t="str">
        <f>走行データ一覧!G4&amp;""</f>
        <v>380008</v>
      </c>
      <c r="C3" s="190" t="str">
        <f>走行データ一覧!H4&amp;""</f>
        <v>愛媛県</v>
      </c>
      <c r="D3" s="190" t="str">
        <f>走行データ一覧!I4&amp;""</f>
        <v/>
      </c>
      <c r="S3" s="25"/>
    </row>
    <row r="4" spans="2:33" ht="16.350000000000001" hidden="1" customHeight="1" x14ac:dyDescent="0.4"/>
    <row r="5" spans="2:33" x14ac:dyDescent="0.4">
      <c r="B5" s="46" t="s">
        <v>223</v>
      </c>
      <c r="D5" s="46"/>
    </row>
    <row r="6" spans="2:33" x14ac:dyDescent="0.4">
      <c r="B6" s="33" t="s">
        <v>4</v>
      </c>
      <c r="D6" s="46"/>
    </row>
    <row r="7" spans="2:33" x14ac:dyDescent="0.4">
      <c r="B7" s="33" t="s">
        <v>281</v>
      </c>
      <c r="D7" s="46"/>
      <c r="G7" s="85"/>
    </row>
    <row r="8" spans="2:33" ht="114" customHeight="1" x14ac:dyDescent="0.25">
      <c r="B8" s="114" t="s">
        <v>282</v>
      </c>
      <c r="C8" s="46"/>
      <c r="D8" s="46"/>
      <c r="F8" s="48" t="s">
        <v>7</v>
      </c>
      <c r="G8" s="48" t="s">
        <v>8</v>
      </c>
      <c r="H8" s="48" t="s">
        <v>283</v>
      </c>
      <c r="I8" s="48" t="s">
        <v>284</v>
      </c>
      <c r="J8" s="50"/>
      <c r="K8" s="48" t="s">
        <v>9</v>
      </c>
      <c r="L8" s="48" t="s">
        <v>10</v>
      </c>
      <c r="M8" s="49" t="s">
        <v>285</v>
      </c>
      <c r="N8" s="49" t="s">
        <v>286</v>
      </c>
      <c r="O8" s="50" t="s">
        <v>13</v>
      </c>
      <c r="P8" s="50" t="s">
        <v>13</v>
      </c>
      <c r="Q8" s="50" t="s">
        <v>13</v>
      </c>
      <c r="R8" s="49" t="s">
        <v>14</v>
      </c>
      <c r="S8" s="50"/>
    </row>
    <row r="9" spans="2:33" ht="5.0999999999999996" customHeight="1" x14ac:dyDescent="0.4"/>
    <row r="10" spans="2:33" ht="18" customHeight="1" x14ac:dyDescent="0.4">
      <c r="B10" s="64" t="s">
        <v>276</v>
      </c>
      <c r="C10" s="98">
        <v>60</v>
      </c>
      <c r="D10" s="98" t="s">
        <v>19</v>
      </c>
      <c r="E10" s="98">
        <v>61</v>
      </c>
      <c r="F10" s="186">
        <v>62</v>
      </c>
      <c r="G10" s="98">
        <v>63</v>
      </c>
      <c r="H10" s="98">
        <v>64</v>
      </c>
      <c r="I10" s="98">
        <v>65</v>
      </c>
      <c r="J10" s="98">
        <v>66</v>
      </c>
      <c r="K10" s="98">
        <v>67</v>
      </c>
      <c r="L10" s="186">
        <v>68</v>
      </c>
      <c r="M10" s="98">
        <v>69</v>
      </c>
      <c r="N10" s="98">
        <v>70</v>
      </c>
      <c r="O10" s="98">
        <v>71</v>
      </c>
      <c r="P10" s="186">
        <v>72</v>
      </c>
      <c r="Q10" s="98">
        <v>73</v>
      </c>
      <c r="R10" s="98">
        <v>74</v>
      </c>
      <c r="S10" s="105">
        <v>75</v>
      </c>
      <c r="V10" s="65" t="s">
        <v>20</v>
      </c>
      <c r="W10" s="66"/>
      <c r="X10" s="66"/>
      <c r="Y10" s="66"/>
      <c r="Z10" s="66"/>
      <c r="AA10" s="66"/>
      <c r="AB10" s="66"/>
      <c r="AC10" s="66"/>
      <c r="AD10" s="66"/>
      <c r="AE10" s="66"/>
      <c r="AF10" s="67"/>
      <c r="AG10" s="33" t="s">
        <v>21</v>
      </c>
    </row>
    <row r="11" spans="2:33" ht="38.1" customHeight="1" x14ac:dyDescent="0.4">
      <c r="B11" s="68" t="s">
        <v>22</v>
      </c>
      <c r="C11" s="53" t="s">
        <v>23</v>
      </c>
      <c r="D11" s="51" t="s">
        <v>24</v>
      </c>
      <c r="E11" s="51" t="s">
        <v>25</v>
      </c>
      <c r="F11" s="52" t="s">
        <v>26</v>
      </c>
      <c r="G11" s="51" t="s">
        <v>192</v>
      </c>
      <c r="H11" s="51" t="s">
        <v>229</v>
      </c>
      <c r="I11" s="51" t="s">
        <v>232</v>
      </c>
      <c r="J11" s="51" t="s">
        <v>235</v>
      </c>
      <c r="K11" s="52" t="s">
        <v>29</v>
      </c>
      <c r="L11" s="52" t="s">
        <v>30</v>
      </c>
      <c r="M11" s="51" t="s">
        <v>31</v>
      </c>
      <c r="N11" s="51" t="s">
        <v>32</v>
      </c>
      <c r="O11" s="51" t="s">
        <v>33</v>
      </c>
      <c r="P11" s="52" t="s">
        <v>34</v>
      </c>
      <c r="Q11" s="54" t="s">
        <v>35</v>
      </c>
      <c r="R11" s="54" t="s">
        <v>36</v>
      </c>
      <c r="S11" s="173" t="s">
        <v>41</v>
      </c>
      <c r="U11" s="69"/>
      <c r="V11" s="70"/>
      <c r="W11" s="71"/>
      <c r="X11" s="71"/>
      <c r="Y11" s="71"/>
      <c r="Z11" s="71"/>
      <c r="AA11" s="71"/>
      <c r="AB11" s="71"/>
      <c r="AC11" s="71"/>
      <c r="AD11" s="71"/>
      <c r="AE11" s="71"/>
      <c r="AF11" s="72"/>
      <c r="AG11" s="33" t="s">
        <v>21</v>
      </c>
    </row>
    <row r="12" spans="2:33" ht="38.1" customHeight="1" x14ac:dyDescent="0.4">
      <c r="B12" s="73" t="s">
        <v>42</v>
      </c>
      <c r="C12" s="57">
        <v>44927</v>
      </c>
      <c r="D12" s="58" t="str">
        <f t="shared" ref="D12:D43" si="0">IF($C12 &lt;&gt; "", IF(ISERROR(MATCH($C12, 祝日, 0)), TEXT($C12, "aaa"), "祝日"), "")</f>
        <v>日</v>
      </c>
      <c r="E12" s="59">
        <v>0.5083333333333333</v>
      </c>
      <c r="F12" s="63" t="s">
        <v>43</v>
      </c>
      <c r="G12" s="62" t="s">
        <v>44</v>
      </c>
      <c r="H12" s="58" t="s">
        <v>287</v>
      </c>
      <c r="I12" s="58" t="s">
        <v>288</v>
      </c>
      <c r="J12" s="61" t="s">
        <v>289</v>
      </c>
      <c r="K12" s="61" t="s">
        <v>45</v>
      </c>
      <c r="L12" s="61" t="s">
        <v>46</v>
      </c>
      <c r="M12" s="58" t="s">
        <v>64</v>
      </c>
      <c r="N12" s="58" t="s">
        <v>48</v>
      </c>
      <c r="O12" s="58" t="s">
        <v>49</v>
      </c>
      <c r="P12" s="63" t="s">
        <v>50</v>
      </c>
      <c r="Q12" s="62" t="s">
        <v>50</v>
      </c>
      <c r="R12" s="62" t="s">
        <v>49</v>
      </c>
      <c r="S12" s="60">
        <v>1</v>
      </c>
      <c r="V12" s="70"/>
      <c r="W12" s="71"/>
      <c r="X12" s="71"/>
      <c r="Y12" s="71"/>
      <c r="Z12" s="71"/>
      <c r="AA12" s="71"/>
      <c r="AB12" s="71"/>
      <c r="AC12" s="71"/>
      <c r="AD12" s="71"/>
      <c r="AE12" s="71"/>
      <c r="AF12" s="72"/>
      <c r="AG12" s="33" t="s">
        <v>21</v>
      </c>
    </row>
    <row r="13" spans="2:33" x14ac:dyDescent="0.4">
      <c r="B13" s="151" t="s">
        <v>55</v>
      </c>
      <c r="C13" s="152"/>
      <c r="D13" s="153" t="str">
        <f t="shared" si="0"/>
        <v/>
      </c>
      <c r="E13" s="154"/>
      <c r="F13" s="141"/>
      <c r="G13" s="142"/>
      <c r="H13" s="155"/>
      <c r="I13" s="155"/>
      <c r="J13" s="156"/>
      <c r="K13" s="143"/>
      <c r="L13" s="143"/>
      <c r="M13" s="155"/>
      <c r="N13" s="155"/>
      <c r="O13" s="155"/>
      <c r="P13" s="157"/>
      <c r="Q13" s="142"/>
      <c r="R13" s="142"/>
      <c r="S13" s="158"/>
      <c r="V13" s="70" t="s">
        <v>63</v>
      </c>
      <c r="W13" s="71"/>
      <c r="X13" s="71"/>
      <c r="Y13" s="71"/>
      <c r="Z13" s="71"/>
      <c r="AA13" s="71"/>
      <c r="AB13" s="71"/>
      <c r="AC13" s="71"/>
      <c r="AD13" s="71"/>
      <c r="AE13" s="71"/>
      <c r="AF13" s="72"/>
      <c r="AG13" s="33" t="s">
        <v>21</v>
      </c>
    </row>
    <row r="14" spans="2:33" x14ac:dyDescent="0.4">
      <c r="B14" s="159"/>
      <c r="C14" s="152"/>
      <c r="D14" s="153" t="str">
        <f t="shared" si="0"/>
        <v/>
      </c>
      <c r="E14" s="154"/>
      <c r="F14" s="141"/>
      <c r="G14" s="142"/>
      <c r="H14" s="155"/>
      <c r="I14" s="155"/>
      <c r="J14" s="156"/>
      <c r="K14" s="143"/>
      <c r="L14" s="143"/>
      <c r="M14" s="155"/>
      <c r="N14" s="155"/>
      <c r="O14" s="155"/>
      <c r="P14" s="157"/>
      <c r="Q14" s="142"/>
      <c r="R14" s="142"/>
      <c r="S14" s="158"/>
      <c r="V14" s="70" t="s">
        <v>68</v>
      </c>
      <c r="W14" s="71"/>
      <c r="X14" s="71"/>
      <c r="Y14" s="71"/>
      <c r="Z14" s="71"/>
      <c r="AA14" s="71"/>
      <c r="AB14" s="71"/>
      <c r="AC14" s="71"/>
      <c r="AD14" s="71"/>
      <c r="AE14" s="71"/>
      <c r="AF14" s="72"/>
      <c r="AG14" s="33" t="s">
        <v>21</v>
      </c>
    </row>
    <row r="15" spans="2:33" x14ac:dyDescent="0.4">
      <c r="B15" s="159"/>
      <c r="C15" s="152"/>
      <c r="D15" s="153" t="str">
        <f t="shared" si="0"/>
        <v/>
      </c>
      <c r="E15" s="154"/>
      <c r="F15" s="141"/>
      <c r="G15" s="142"/>
      <c r="H15" s="155"/>
      <c r="I15" s="155"/>
      <c r="J15" s="156"/>
      <c r="K15" s="143"/>
      <c r="L15" s="143"/>
      <c r="M15" s="155"/>
      <c r="N15" s="155"/>
      <c r="O15" s="155"/>
      <c r="P15" s="157"/>
      <c r="Q15" s="142"/>
      <c r="R15" s="142"/>
      <c r="S15" s="158"/>
      <c r="V15" s="70" t="s">
        <v>69</v>
      </c>
      <c r="W15" s="71"/>
      <c r="X15" s="71"/>
      <c r="Y15" s="71"/>
      <c r="Z15" s="71"/>
      <c r="AA15" s="71"/>
      <c r="AB15" s="71"/>
      <c r="AC15" s="71"/>
      <c r="AD15" s="71"/>
      <c r="AE15" s="71"/>
      <c r="AF15" s="72"/>
      <c r="AG15" s="33" t="s">
        <v>21</v>
      </c>
    </row>
    <row r="16" spans="2:33" x14ac:dyDescent="0.4">
      <c r="B16" s="159"/>
      <c r="C16" s="152"/>
      <c r="D16" s="153" t="str">
        <f t="shared" si="0"/>
        <v/>
      </c>
      <c r="E16" s="154"/>
      <c r="F16" s="141"/>
      <c r="G16" s="142"/>
      <c r="H16" s="155"/>
      <c r="I16" s="155"/>
      <c r="J16" s="156"/>
      <c r="K16" s="143"/>
      <c r="L16" s="143"/>
      <c r="M16" s="155"/>
      <c r="N16" s="155"/>
      <c r="O16" s="155"/>
      <c r="P16" s="157"/>
      <c r="Q16" s="142"/>
      <c r="R16" s="142"/>
      <c r="S16" s="158"/>
      <c r="V16" s="70"/>
      <c r="W16" s="71"/>
      <c r="X16" s="71"/>
      <c r="Y16" s="71"/>
      <c r="Z16" s="71"/>
      <c r="AA16" s="71"/>
      <c r="AB16" s="71"/>
      <c r="AC16" s="71"/>
      <c r="AD16" s="71"/>
      <c r="AE16" s="71"/>
      <c r="AF16" s="72"/>
      <c r="AG16" s="33" t="s">
        <v>21</v>
      </c>
    </row>
    <row r="17" spans="2:33" x14ac:dyDescent="0.4">
      <c r="B17" s="159"/>
      <c r="C17" s="152"/>
      <c r="D17" s="153" t="str">
        <f t="shared" si="0"/>
        <v/>
      </c>
      <c r="E17" s="154"/>
      <c r="F17" s="141"/>
      <c r="G17" s="142"/>
      <c r="H17" s="155"/>
      <c r="I17" s="155"/>
      <c r="J17" s="156"/>
      <c r="K17" s="143"/>
      <c r="L17" s="143"/>
      <c r="M17" s="155"/>
      <c r="N17" s="155"/>
      <c r="O17" s="155"/>
      <c r="P17" s="157"/>
      <c r="Q17" s="142"/>
      <c r="R17" s="142"/>
      <c r="S17" s="158"/>
      <c r="V17" s="70"/>
      <c r="W17" s="71"/>
      <c r="X17" s="71"/>
      <c r="Y17" s="71"/>
      <c r="Z17" s="71"/>
      <c r="AA17" s="71"/>
      <c r="AB17" s="71"/>
      <c r="AC17" s="71"/>
      <c r="AD17" s="71"/>
      <c r="AE17" s="71"/>
      <c r="AF17" s="72"/>
      <c r="AG17" s="33" t="s">
        <v>21</v>
      </c>
    </row>
    <row r="18" spans="2:33" x14ac:dyDescent="0.4">
      <c r="B18" s="159"/>
      <c r="C18" s="152"/>
      <c r="D18" s="153" t="str">
        <f t="shared" si="0"/>
        <v/>
      </c>
      <c r="E18" s="154"/>
      <c r="F18" s="141"/>
      <c r="G18" s="142"/>
      <c r="H18" s="155"/>
      <c r="I18" s="155"/>
      <c r="J18" s="156"/>
      <c r="K18" s="143"/>
      <c r="L18" s="143"/>
      <c r="M18" s="155"/>
      <c r="N18" s="155"/>
      <c r="O18" s="155"/>
      <c r="P18" s="157"/>
      <c r="Q18" s="142"/>
      <c r="R18" s="142"/>
      <c r="S18" s="158"/>
      <c r="V18" s="70"/>
      <c r="W18" s="71"/>
      <c r="X18" s="71"/>
      <c r="Y18" s="71"/>
      <c r="Z18" s="71"/>
      <c r="AA18" s="71"/>
      <c r="AB18" s="71"/>
      <c r="AC18" s="71"/>
      <c r="AD18" s="71"/>
      <c r="AE18" s="71"/>
      <c r="AF18" s="72"/>
      <c r="AG18" s="33" t="s">
        <v>21</v>
      </c>
    </row>
    <row r="19" spans="2:33" x14ac:dyDescent="0.4">
      <c r="B19" s="159"/>
      <c r="C19" s="152"/>
      <c r="D19" s="153" t="str">
        <f t="shared" si="0"/>
        <v/>
      </c>
      <c r="E19" s="154"/>
      <c r="F19" s="141"/>
      <c r="G19" s="142"/>
      <c r="H19" s="155"/>
      <c r="I19" s="155"/>
      <c r="J19" s="156"/>
      <c r="K19" s="143"/>
      <c r="L19" s="143"/>
      <c r="M19" s="155"/>
      <c r="N19" s="155"/>
      <c r="O19" s="155"/>
      <c r="P19" s="157"/>
      <c r="Q19" s="142"/>
      <c r="R19" s="142"/>
      <c r="S19" s="158"/>
      <c r="V19" s="70"/>
      <c r="W19" s="71"/>
      <c r="X19" s="71"/>
      <c r="Y19" s="71"/>
      <c r="Z19" s="71"/>
      <c r="AA19" s="71"/>
      <c r="AB19" s="71"/>
      <c r="AC19" s="71"/>
      <c r="AD19" s="71"/>
      <c r="AE19" s="71"/>
      <c r="AF19" s="72"/>
      <c r="AG19" s="33" t="s">
        <v>21</v>
      </c>
    </row>
    <row r="20" spans="2:33" x14ac:dyDescent="0.4">
      <c r="B20" s="159"/>
      <c r="C20" s="152"/>
      <c r="D20" s="153" t="str">
        <f t="shared" si="0"/>
        <v/>
      </c>
      <c r="E20" s="154"/>
      <c r="F20" s="141"/>
      <c r="G20" s="142"/>
      <c r="H20" s="155"/>
      <c r="I20" s="155"/>
      <c r="J20" s="156"/>
      <c r="K20" s="143"/>
      <c r="L20" s="143"/>
      <c r="M20" s="155"/>
      <c r="N20" s="155"/>
      <c r="O20" s="155"/>
      <c r="P20" s="157"/>
      <c r="Q20" s="142"/>
      <c r="R20" s="142"/>
      <c r="S20" s="158"/>
      <c r="V20" s="70"/>
      <c r="W20" s="71"/>
      <c r="X20" s="71"/>
      <c r="Y20" s="71"/>
      <c r="Z20" s="71"/>
      <c r="AA20" s="71"/>
      <c r="AB20" s="71"/>
      <c r="AC20" s="71"/>
      <c r="AD20" s="71"/>
      <c r="AE20" s="71"/>
      <c r="AF20" s="72"/>
      <c r="AG20" s="33" t="s">
        <v>21</v>
      </c>
    </row>
    <row r="21" spans="2:33" x14ac:dyDescent="0.4">
      <c r="B21" s="159"/>
      <c r="C21" s="152"/>
      <c r="D21" s="153" t="str">
        <f t="shared" si="0"/>
        <v/>
      </c>
      <c r="E21" s="154"/>
      <c r="F21" s="141"/>
      <c r="G21" s="142"/>
      <c r="H21" s="155"/>
      <c r="I21" s="155"/>
      <c r="J21" s="156"/>
      <c r="K21" s="143"/>
      <c r="L21" s="143"/>
      <c r="M21" s="155"/>
      <c r="N21" s="155"/>
      <c r="O21" s="155"/>
      <c r="P21" s="157"/>
      <c r="Q21" s="142"/>
      <c r="R21" s="142"/>
      <c r="S21" s="158"/>
      <c r="V21" s="70"/>
      <c r="W21" s="71"/>
      <c r="X21" s="71"/>
      <c r="Y21" s="71"/>
      <c r="Z21" s="71"/>
      <c r="AA21" s="71"/>
      <c r="AB21" s="71"/>
      <c r="AC21" s="71"/>
      <c r="AD21" s="71"/>
      <c r="AE21" s="71"/>
      <c r="AF21" s="72"/>
      <c r="AG21" s="33" t="s">
        <v>21</v>
      </c>
    </row>
    <row r="22" spans="2:33" x14ac:dyDescent="0.4">
      <c r="B22" s="159"/>
      <c r="C22" s="152"/>
      <c r="D22" s="153" t="str">
        <f t="shared" si="0"/>
        <v/>
      </c>
      <c r="E22" s="154"/>
      <c r="F22" s="141"/>
      <c r="G22" s="142"/>
      <c r="H22" s="155"/>
      <c r="I22" s="155"/>
      <c r="J22" s="156"/>
      <c r="K22" s="143"/>
      <c r="L22" s="143"/>
      <c r="M22" s="155"/>
      <c r="N22" s="155"/>
      <c r="O22" s="155"/>
      <c r="P22" s="157"/>
      <c r="Q22" s="142"/>
      <c r="R22" s="142"/>
      <c r="S22" s="158"/>
      <c r="V22" s="70"/>
      <c r="W22" s="71"/>
      <c r="X22" s="71"/>
      <c r="Y22" s="71"/>
      <c r="Z22" s="71"/>
      <c r="AA22" s="71"/>
      <c r="AB22" s="71"/>
      <c r="AC22" s="71"/>
      <c r="AD22" s="71"/>
      <c r="AE22" s="71"/>
      <c r="AF22" s="72"/>
      <c r="AG22" s="33" t="s">
        <v>21</v>
      </c>
    </row>
    <row r="23" spans="2:33" x14ac:dyDescent="0.4">
      <c r="B23" s="159"/>
      <c r="C23" s="152"/>
      <c r="D23" s="153" t="str">
        <f t="shared" si="0"/>
        <v/>
      </c>
      <c r="E23" s="154"/>
      <c r="F23" s="141"/>
      <c r="G23" s="142"/>
      <c r="H23" s="155"/>
      <c r="I23" s="155"/>
      <c r="J23" s="156"/>
      <c r="K23" s="143"/>
      <c r="L23" s="143"/>
      <c r="M23" s="155"/>
      <c r="N23" s="155"/>
      <c r="O23" s="155"/>
      <c r="P23" s="157"/>
      <c r="Q23" s="142"/>
      <c r="R23" s="142"/>
      <c r="S23" s="158"/>
      <c r="V23" s="70"/>
      <c r="W23" s="71"/>
      <c r="X23" s="71"/>
      <c r="Y23" s="71"/>
      <c r="Z23" s="71"/>
      <c r="AA23" s="71"/>
      <c r="AB23" s="71"/>
      <c r="AC23" s="71"/>
      <c r="AD23" s="71"/>
      <c r="AE23" s="71"/>
      <c r="AF23" s="72"/>
      <c r="AG23" s="33" t="s">
        <v>21</v>
      </c>
    </row>
    <row r="24" spans="2:33" x14ac:dyDescent="0.4">
      <c r="B24" s="159"/>
      <c r="C24" s="152"/>
      <c r="D24" s="153" t="str">
        <f t="shared" si="0"/>
        <v/>
      </c>
      <c r="E24" s="154"/>
      <c r="F24" s="141"/>
      <c r="G24" s="142"/>
      <c r="H24" s="155"/>
      <c r="I24" s="155"/>
      <c r="J24" s="156"/>
      <c r="K24" s="143"/>
      <c r="L24" s="143"/>
      <c r="M24" s="155"/>
      <c r="N24" s="155"/>
      <c r="O24" s="155"/>
      <c r="P24" s="157"/>
      <c r="Q24" s="142"/>
      <c r="R24" s="142"/>
      <c r="S24" s="158"/>
      <c r="V24" s="70"/>
      <c r="W24" s="71"/>
      <c r="X24" s="71"/>
      <c r="Y24" s="71"/>
      <c r="Z24" s="71"/>
      <c r="AA24" s="71"/>
      <c r="AB24" s="71"/>
      <c r="AC24" s="71"/>
      <c r="AD24" s="71"/>
      <c r="AE24" s="71"/>
      <c r="AF24" s="72"/>
      <c r="AG24" s="33" t="s">
        <v>21</v>
      </c>
    </row>
    <row r="25" spans="2:33" x14ac:dyDescent="0.4">
      <c r="B25" s="159"/>
      <c r="C25" s="152"/>
      <c r="D25" s="153" t="str">
        <f t="shared" si="0"/>
        <v/>
      </c>
      <c r="E25" s="154"/>
      <c r="F25" s="141"/>
      <c r="G25" s="142"/>
      <c r="H25" s="155"/>
      <c r="I25" s="155"/>
      <c r="J25" s="156"/>
      <c r="K25" s="143"/>
      <c r="L25" s="143"/>
      <c r="M25" s="155"/>
      <c r="N25" s="155"/>
      <c r="O25" s="155"/>
      <c r="P25" s="157"/>
      <c r="Q25" s="142"/>
      <c r="R25" s="142"/>
      <c r="S25" s="158"/>
      <c r="V25" s="70"/>
      <c r="W25" s="71"/>
      <c r="X25" s="71"/>
      <c r="Y25" s="71"/>
      <c r="Z25" s="71"/>
      <c r="AA25" s="71"/>
      <c r="AB25" s="71"/>
      <c r="AC25" s="71"/>
      <c r="AD25" s="71"/>
      <c r="AE25" s="71"/>
      <c r="AF25" s="72"/>
      <c r="AG25" s="33" t="s">
        <v>21</v>
      </c>
    </row>
    <row r="26" spans="2:33" x14ac:dyDescent="0.4">
      <c r="B26" s="159"/>
      <c r="C26" s="152"/>
      <c r="D26" s="153" t="str">
        <f t="shared" si="0"/>
        <v/>
      </c>
      <c r="E26" s="154"/>
      <c r="F26" s="141"/>
      <c r="G26" s="142"/>
      <c r="H26" s="155"/>
      <c r="I26" s="155"/>
      <c r="J26" s="156"/>
      <c r="K26" s="143"/>
      <c r="L26" s="143"/>
      <c r="M26" s="155"/>
      <c r="N26" s="155"/>
      <c r="O26" s="155"/>
      <c r="P26" s="157"/>
      <c r="Q26" s="142"/>
      <c r="R26" s="142"/>
      <c r="S26" s="158"/>
      <c r="V26" s="70"/>
      <c r="W26" s="71"/>
      <c r="X26" s="71"/>
      <c r="Y26" s="71"/>
      <c r="Z26" s="71"/>
      <c r="AA26" s="71"/>
      <c r="AB26" s="71"/>
      <c r="AC26" s="71"/>
      <c r="AD26" s="71"/>
      <c r="AE26" s="71"/>
      <c r="AF26" s="72"/>
      <c r="AG26" s="33" t="s">
        <v>21</v>
      </c>
    </row>
    <row r="27" spans="2:33" x14ac:dyDescent="0.4">
      <c r="B27" s="159"/>
      <c r="C27" s="152"/>
      <c r="D27" s="153" t="str">
        <f t="shared" si="0"/>
        <v/>
      </c>
      <c r="E27" s="154"/>
      <c r="F27" s="141"/>
      <c r="G27" s="142"/>
      <c r="H27" s="155"/>
      <c r="I27" s="155"/>
      <c r="J27" s="156"/>
      <c r="K27" s="143"/>
      <c r="L27" s="143"/>
      <c r="M27" s="155"/>
      <c r="N27" s="155"/>
      <c r="O27" s="155"/>
      <c r="P27" s="157"/>
      <c r="Q27" s="142"/>
      <c r="R27" s="142"/>
      <c r="S27" s="158"/>
      <c r="V27" s="70"/>
      <c r="W27" s="71"/>
      <c r="X27" s="71"/>
      <c r="Y27" s="71"/>
      <c r="Z27" s="71"/>
      <c r="AA27" s="71"/>
      <c r="AB27" s="71"/>
      <c r="AC27" s="71"/>
      <c r="AD27" s="71"/>
      <c r="AE27" s="71"/>
      <c r="AF27" s="72"/>
      <c r="AG27" s="33" t="s">
        <v>21</v>
      </c>
    </row>
    <row r="28" spans="2:33" x14ac:dyDescent="0.4">
      <c r="B28" s="159"/>
      <c r="C28" s="152"/>
      <c r="D28" s="153" t="str">
        <f t="shared" si="0"/>
        <v/>
      </c>
      <c r="E28" s="154"/>
      <c r="F28" s="141"/>
      <c r="G28" s="142"/>
      <c r="H28" s="155"/>
      <c r="I28" s="155"/>
      <c r="J28" s="156"/>
      <c r="K28" s="143"/>
      <c r="L28" s="143"/>
      <c r="M28" s="155"/>
      <c r="N28" s="155"/>
      <c r="O28" s="155"/>
      <c r="P28" s="157"/>
      <c r="Q28" s="142"/>
      <c r="R28" s="142"/>
      <c r="S28" s="158"/>
      <c r="V28" s="70"/>
      <c r="W28" s="71"/>
      <c r="X28" s="71"/>
      <c r="Y28" s="71"/>
      <c r="Z28" s="71"/>
      <c r="AA28" s="71"/>
      <c r="AB28" s="71"/>
      <c r="AC28" s="71"/>
      <c r="AD28" s="71"/>
      <c r="AE28" s="71"/>
      <c r="AF28" s="72"/>
      <c r="AG28" s="33" t="s">
        <v>21</v>
      </c>
    </row>
    <row r="29" spans="2:33" x14ac:dyDescent="0.4">
      <c r="B29" s="159"/>
      <c r="C29" s="152"/>
      <c r="D29" s="153" t="str">
        <f t="shared" si="0"/>
        <v/>
      </c>
      <c r="E29" s="154"/>
      <c r="F29" s="141"/>
      <c r="G29" s="142"/>
      <c r="H29" s="155"/>
      <c r="I29" s="155"/>
      <c r="J29" s="156"/>
      <c r="K29" s="143"/>
      <c r="L29" s="143"/>
      <c r="M29" s="155"/>
      <c r="N29" s="155"/>
      <c r="O29" s="155"/>
      <c r="P29" s="157"/>
      <c r="Q29" s="142"/>
      <c r="R29" s="142"/>
      <c r="S29" s="158"/>
      <c r="V29" s="70"/>
      <c r="W29" s="71"/>
      <c r="X29" s="71"/>
      <c r="Y29" s="71"/>
      <c r="Z29" s="71"/>
      <c r="AA29" s="71"/>
      <c r="AB29" s="71"/>
      <c r="AC29" s="71"/>
      <c r="AD29" s="71"/>
      <c r="AE29" s="71"/>
      <c r="AF29" s="72"/>
      <c r="AG29" s="33" t="s">
        <v>21</v>
      </c>
    </row>
    <row r="30" spans="2:33" x14ac:dyDescent="0.4">
      <c r="B30" s="159"/>
      <c r="C30" s="152"/>
      <c r="D30" s="153" t="str">
        <f t="shared" si="0"/>
        <v/>
      </c>
      <c r="E30" s="154"/>
      <c r="F30" s="141"/>
      <c r="G30" s="142"/>
      <c r="H30" s="155"/>
      <c r="I30" s="155"/>
      <c r="J30" s="156"/>
      <c r="K30" s="143"/>
      <c r="L30" s="143"/>
      <c r="M30" s="155"/>
      <c r="N30" s="155"/>
      <c r="O30" s="155"/>
      <c r="P30" s="157"/>
      <c r="Q30" s="142"/>
      <c r="R30" s="142"/>
      <c r="S30" s="158"/>
      <c r="V30" s="70"/>
      <c r="W30" s="71"/>
      <c r="X30" s="71"/>
      <c r="Y30" s="71"/>
      <c r="Z30" s="71"/>
      <c r="AA30" s="71"/>
      <c r="AB30" s="71"/>
      <c r="AC30" s="71"/>
      <c r="AD30" s="71"/>
      <c r="AE30" s="71"/>
      <c r="AF30" s="72"/>
      <c r="AG30" s="33" t="s">
        <v>21</v>
      </c>
    </row>
    <row r="31" spans="2:33" x14ac:dyDescent="0.4">
      <c r="B31" s="159"/>
      <c r="C31" s="152"/>
      <c r="D31" s="153" t="str">
        <f t="shared" si="0"/>
        <v/>
      </c>
      <c r="E31" s="154"/>
      <c r="F31" s="141"/>
      <c r="G31" s="142"/>
      <c r="H31" s="155"/>
      <c r="I31" s="155"/>
      <c r="J31" s="156"/>
      <c r="K31" s="143"/>
      <c r="L31" s="143"/>
      <c r="M31" s="155"/>
      <c r="N31" s="155"/>
      <c r="O31" s="155"/>
      <c r="P31" s="157"/>
      <c r="Q31" s="142"/>
      <c r="R31" s="142"/>
      <c r="S31" s="158"/>
      <c r="V31" s="70"/>
      <c r="W31" s="71"/>
      <c r="X31" s="71"/>
      <c r="Y31" s="71"/>
      <c r="Z31" s="71"/>
      <c r="AA31" s="71"/>
      <c r="AB31" s="71"/>
      <c r="AC31" s="71"/>
      <c r="AD31" s="71"/>
      <c r="AE31" s="71"/>
      <c r="AF31" s="72"/>
      <c r="AG31" s="33" t="s">
        <v>21</v>
      </c>
    </row>
    <row r="32" spans="2:33" x14ac:dyDescent="0.4">
      <c r="B32" s="159"/>
      <c r="C32" s="152"/>
      <c r="D32" s="153" t="str">
        <f t="shared" si="0"/>
        <v/>
      </c>
      <c r="E32" s="154"/>
      <c r="F32" s="141"/>
      <c r="G32" s="142"/>
      <c r="H32" s="155"/>
      <c r="I32" s="155"/>
      <c r="J32" s="156"/>
      <c r="K32" s="143"/>
      <c r="L32" s="143"/>
      <c r="M32" s="155"/>
      <c r="N32" s="155"/>
      <c r="O32" s="155"/>
      <c r="P32" s="157"/>
      <c r="Q32" s="142"/>
      <c r="R32" s="142"/>
      <c r="S32" s="158"/>
      <c r="V32" s="70"/>
      <c r="W32" s="71"/>
      <c r="X32" s="71"/>
      <c r="Y32" s="71"/>
      <c r="Z32" s="71"/>
      <c r="AA32" s="71"/>
      <c r="AB32" s="71"/>
      <c r="AC32" s="71"/>
      <c r="AD32" s="71"/>
      <c r="AE32" s="71"/>
      <c r="AF32" s="72"/>
      <c r="AG32" s="33" t="s">
        <v>21</v>
      </c>
    </row>
    <row r="33" spans="2:33" x14ac:dyDescent="0.4">
      <c r="B33" s="159"/>
      <c r="C33" s="152"/>
      <c r="D33" s="153" t="str">
        <f t="shared" si="0"/>
        <v/>
      </c>
      <c r="E33" s="154"/>
      <c r="F33" s="141"/>
      <c r="G33" s="142"/>
      <c r="H33" s="155"/>
      <c r="I33" s="155"/>
      <c r="J33" s="156"/>
      <c r="K33" s="143"/>
      <c r="L33" s="143"/>
      <c r="M33" s="155"/>
      <c r="N33" s="155"/>
      <c r="O33" s="155"/>
      <c r="P33" s="157"/>
      <c r="Q33" s="142"/>
      <c r="R33" s="142"/>
      <c r="S33" s="158"/>
      <c r="V33" s="70"/>
      <c r="W33" s="71"/>
      <c r="X33" s="71"/>
      <c r="Y33" s="71"/>
      <c r="Z33" s="71"/>
      <c r="AA33" s="71"/>
      <c r="AB33" s="71"/>
      <c r="AC33" s="71"/>
      <c r="AD33" s="71"/>
      <c r="AE33" s="71"/>
      <c r="AF33" s="72"/>
      <c r="AG33" s="33" t="s">
        <v>21</v>
      </c>
    </row>
    <row r="34" spans="2:33" x14ac:dyDescent="0.4">
      <c r="B34" s="159"/>
      <c r="C34" s="152"/>
      <c r="D34" s="153" t="str">
        <f t="shared" si="0"/>
        <v/>
      </c>
      <c r="E34" s="154"/>
      <c r="F34" s="141"/>
      <c r="G34" s="142"/>
      <c r="H34" s="155"/>
      <c r="I34" s="155"/>
      <c r="J34" s="156"/>
      <c r="K34" s="143"/>
      <c r="L34" s="143"/>
      <c r="M34" s="155"/>
      <c r="N34" s="155"/>
      <c r="O34" s="155"/>
      <c r="P34" s="157"/>
      <c r="Q34" s="142"/>
      <c r="R34" s="142"/>
      <c r="S34" s="158"/>
      <c r="V34" s="70"/>
      <c r="W34" s="71"/>
      <c r="X34" s="71"/>
      <c r="Y34" s="71"/>
      <c r="Z34" s="71"/>
      <c r="AA34" s="71"/>
      <c r="AB34" s="71"/>
      <c r="AC34" s="71"/>
      <c r="AD34" s="71"/>
      <c r="AE34" s="71"/>
      <c r="AF34" s="72"/>
      <c r="AG34" s="33" t="s">
        <v>21</v>
      </c>
    </row>
    <row r="35" spans="2:33" x14ac:dyDescent="0.4">
      <c r="B35" s="159"/>
      <c r="C35" s="152"/>
      <c r="D35" s="153" t="str">
        <f t="shared" si="0"/>
        <v/>
      </c>
      <c r="E35" s="154"/>
      <c r="F35" s="141"/>
      <c r="G35" s="142"/>
      <c r="H35" s="155"/>
      <c r="I35" s="155"/>
      <c r="J35" s="156"/>
      <c r="K35" s="143"/>
      <c r="L35" s="143"/>
      <c r="M35" s="155"/>
      <c r="N35" s="155"/>
      <c r="O35" s="155"/>
      <c r="P35" s="157"/>
      <c r="Q35" s="142"/>
      <c r="R35" s="142"/>
      <c r="S35" s="158"/>
      <c r="V35" s="70"/>
      <c r="W35" s="71"/>
      <c r="X35" s="71"/>
      <c r="Y35" s="71"/>
      <c r="Z35" s="71"/>
      <c r="AA35" s="71"/>
      <c r="AB35" s="71"/>
      <c r="AC35" s="71"/>
      <c r="AD35" s="71"/>
      <c r="AE35" s="71"/>
      <c r="AF35" s="72"/>
      <c r="AG35" s="33" t="s">
        <v>21</v>
      </c>
    </row>
    <row r="36" spans="2:33" x14ac:dyDescent="0.4">
      <c r="B36" s="159"/>
      <c r="C36" s="152"/>
      <c r="D36" s="153" t="str">
        <f t="shared" si="0"/>
        <v/>
      </c>
      <c r="E36" s="154"/>
      <c r="F36" s="141"/>
      <c r="G36" s="142"/>
      <c r="H36" s="155"/>
      <c r="I36" s="155"/>
      <c r="J36" s="156"/>
      <c r="K36" s="143"/>
      <c r="L36" s="143"/>
      <c r="M36" s="155"/>
      <c r="N36" s="155"/>
      <c r="O36" s="155"/>
      <c r="P36" s="157"/>
      <c r="Q36" s="142"/>
      <c r="R36" s="142"/>
      <c r="S36" s="158"/>
      <c r="V36" s="70"/>
      <c r="W36" s="71"/>
      <c r="X36" s="71"/>
      <c r="Y36" s="71"/>
      <c r="Z36" s="71"/>
      <c r="AA36" s="71"/>
      <c r="AB36" s="71"/>
      <c r="AC36" s="71"/>
      <c r="AD36" s="71"/>
      <c r="AE36" s="71"/>
      <c r="AF36" s="72"/>
      <c r="AG36" s="33" t="s">
        <v>21</v>
      </c>
    </row>
    <row r="37" spans="2:33" x14ac:dyDescent="0.4">
      <c r="B37" s="159"/>
      <c r="C37" s="152"/>
      <c r="D37" s="153" t="str">
        <f t="shared" si="0"/>
        <v/>
      </c>
      <c r="E37" s="154"/>
      <c r="F37" s="141"/>
      <c r="G37" s="142"/>
      <c r="H37" s="155"/>
      <c r="I37" s="155"/>
      <c r="J37" s="156"/>
      <c r="K37" s="143"/>
      <c r="L37" s="143"/>
      <c r="M37" s="155"/>
      <c r="N37" s="155"/>
      <c r="O37" s="155"/>
      <c r="P37" s="157"/>
      <c r="Q37" s="142"/>
      <c r="R37" s="142"/>
      <c r="S37" s="158"/>
      <c r="V37" s="70"/>
      <c r="W37" s="71"/>
      <c r="X37" s="71"/>
      <c r="Y37" s="71"/>
      <c r="Z37" s="71"/>
      <c r="AA37" s="71"/>
      <c r="AB37" s="71"/>
      <c r="AC37" s="71"/>
      <c r="AD37" s="71"/>
      <c r="AE37" s="71"/>
      <c r="AF37" s="72"/>
      <c r="AG37" s="33" t="s">
        <v>21</v>
      </c>
    </row>
    <row r="38" spans="2:33" x14ac:dyDescent="0.4">
      <c r="B38" s="159"/>
      <c r="C38" s="152"/>
      <c r="D38" s="153" t="str">
        <f t="shared" si="0"/>
        <v/>
      </c>
      <c r="E38" s="154"/>
      <c r="F38" s="141"/>
      <c r="G38" s="142"/>
      <c r="H38" s="155"/>
      <c r="I38" s="155"/>
      <c r="J38" s="156"/>
      <c r="K38" s="143"/>
      <c r="L38" s="143"/>
      <c r="M38" s="155"/>
      <c r="N38" s="155"/>
      <c r="O38" s="155"/>
      <c r="P38" s="157"/>
      <c r="Q38" s="142"/>
      <c r="R38" s="142"/>
      <c r="S38" s="158"/>
      <c r="V38" s="70"/>
      <c r="W38" s="71"/>
      <c r="X38" s="71"/>
      <c r="Y38" s="71"/>
      <c r="Z38" s="71"/>
      <c r="AA38" s="71"/>
      <c r="AB38" s="71"/>
      <c r="AC38" s="71"/>
      <c r="AD38" s="71"/>
      <c r="AE38" s="71"/>
      <c r="AF38" s="72"/>
      <c r="AG38" s="33" t="s">
        <v>21</v>
      </c>
    </row>
    <row r="39" spans="2:33" x14ac:dyDescent="0.4">
      <c r="B39" s="159"/>
      <c r="C39" s="152"/>
      <c r="D39" s="153" t="str">
        <f t="shared" si="0"/>
        <v/>
      </c>
      <c r="E39" s="154"/>
      <c r="F39" s="141"/>
      <c r="G39" s="142"/>
      <c r="H39" s="155"/>
      <c r="I39" s="155"/>
      <c r="J39" s="156"/>
      <c r="K39" s="143"/>
      <c r="L39" s="143"/>
      <c r="M39" s="155"/>
      <c r="N39" s="155"/>
      <c r="O39" s="155"/>
      <c r="P39" s="157"/>
      <c r="Q39" s="142"/>
      <c r="R39" s="142"/>
      <c r="S39" s="158"/>
      <c r="V39" s="70"/>
      <c r="W39" s="71"/>
      <c r="X39" s="71"/>
      <c r="Y39" s="71"/>
      <c r="Z39" s="71"/>
      <c r="AA39" s="71"/>
      <c r="AB39" s="71"/>
      <c r="AC39" s="71"/>
      <c r="AD39" s="71"/>
      <c r="AE39" s="71"/>
      <c r="AF39" s="72"/>
      <c r="AG39" s="33" t="s">
        <v>21</v>
      </c>
    </row>
    <row r="40" spans="2:33" x14ac:dyDescent="0.4">
      <c r="B40" s="159"/>
      <c r="C40" s="152"/>
      <c r="D40" s="153" t="str">
        <f t="shared" si="0"/>
        <v/>
      </c>
      <c r="E40" s="154"/>
      <c r="F40" s="141"/>
      <c r="G40" s="142"/>
      <c r="H40" s="155"/>
      <c r="I40" s="155"/>
      <c r="J40" s="156"/>
      <c r="K40" s="143"/>
      <c r="L40" s="143"/>
      <c r="M40" s="155"/>
      <c r="N40" s="155"/>
      <c r="O40" s="155"/>
      <c r="P40" s="157"/>
      <c r="Q40" s="142"/>
      <c r="R40" s="142"/>
      <c r="S40" s="158"/>
      <c r="V40" s="70"/>
      <c r="W40" s="71"/>
      <c r="X40" s="71"/>
      <c r="Y40" s="71"/>
      <c r="Z40" s="71"/>
      <c r="AA40" s="71"/>
      <c r="AB40" s="71"/>
      <c r="AC40" s="71"/>
      <c r="AD40" s="71"/>
      <c r="AE40" s="71"/>
      <c r="AF40" s="72"/>
      <c r="AG40" s="33" t="s">
        <v>21</v>
      </c>
    </row>
    <row r="41" spans="2:33" x14ac:dyDescent="0.4">
      <c r="B41" s="159"/>
      <c r="C41" s="152"/>
      <c r="D41" s="153" t="str">
        <f t="shared" si="0"/>
        <v/>
      </c>
      <c r="E41" s="154"/>
      <c r="F41" s="141"/>
      <c r="G41" s="142"/>
      <c r="H41" s="155"/>
      <c r="I41" s="155"/>
      <c r="J41" s="156"/>
      <c r="K41" s="143"/>
      <c r="L41" s="143"/>
      <c r="M41" s="155"/>
      <c r="N41" s="155"/>
      <c r="O41" s="155"/>
      <c r="P41" s="157"/>
      <c r="Q41" s="142"/>
      <c r="R41" s="142"/>
      <c r="S41" s="158"/>
      <c r="V41" s="70"/>
      <c r="W41" s="71"/>
      <c r="X41" s="71"/>
      <c r="Y41" s="71"/>
      <c r="Z41" s="71"/>
      <c r="AA41" s="71"/>
      <c r="AB41" s="71"/>
      <c r="AC41" s="71"/>
      <c r="AD41" s="71"/>
      <c r="AE41" s="71"/>
      <c r="AF41" s="72"/>
      <c r="AG41" s="33" t="s">
        <v>21</v>
      </c>
    </row>
    <row r="42" spans="2:33" x14ac:dyDescent="0.4">
      <c r="B42" s="159"/>
      <c r="C42" s="152"/>
      <c r="D42" s="153" t="str">
        <f t="shared" si="0"/>
        <v/>
      </c>
      <c r="E42" s="154"/>
      <c r="F42" s="141"/>
      <c r="G42" s="142"/>
      <c r="H42" s="155"/>
      <c r="I42" s="155"/>
      <c r="J42" s="156"/>
      <c r="K42" s="143"/>
      <c r="L42" s="143"/>
      <c r="M42" s="155"/>
      <c r="N42" s="155"/>
      <c r="O42" s="155"/>
      <c r="P42" s="157"/>
      <c r="Q42" s="142"/>
      <c r="R42" s="142"/>
      <c r="S42" s="158"/>
      <c r="V42" s="70"/>
      <c r="W42" s="71"/>
      <c r="X42" s="71"/>
      <c r="Y42" s="71"/>
      <c r="Z42" s="71"/>
      <c r="AA42" s="71"/>
      <c r="AB42" s="71"/>
      <c r="AC42" s="71"/>
      <c r="AD42" s="71"/>
      <c r="AE42" s="71"/>
      <c r="AF42" s="72"/>
      <c r="AG42" s="33" t="s">
        <v>21</v>
      </c>
    </row>
    <row r="43" spans="2:33" x14ac:dyDescent="0.4">
      <c r="B43" s="159"/>
      <c r="C43" s="152"/>
      <c r="D43" s="153" t="str">
        <f t="shared" si="0"/>
        <v/>
      </c>
      <c r="E43" s="154"/>
      <c r="F43" s="141"/>
      <c r="G43" s="142"/>
      <c r="H43" s="155"/>
      <c r="I43" s="155"/>
      <c r="J43" s="156"/>
      <c r="K43" s="143"/>
      <c r="L43" s="143"/>
      <c r="M43" s="155"/>
      <c r="N43" s="155"/>
      <c r="O43" s="155"/>
      <c r="P43" s="157"/>
      <c r="Q43" s="142"/>
      <c r="R43" s="142"/>
      <c r="S43" s="158"/>
      <c r="V43" s="70"/>
      <c r="W43" s="71"/>
      <c r="X43" s="71"/>
      <c r="Y43" s="71"/>
      <c r="Z43" s="71"/>
      <c r="AA43" s="71"/>
      <c r="AB43" s="71"/>
      <c r="AC43" s="71"/>
      <c r="AD43" s="71"/>
      <c r="AE43" s="71"/>
      <c r="AF43" s="72"/>
      <c r="AG43" s="33" t="s">
        <v>21</v>
      </c>
    </row>
    <row r="44" spans="2:33" x14ac:dyDescent="0.4">
      <c r="B44" s="159"/>
      <c r="C44" s="152"/>
      <c r="D44" s="153" t="str">
        <f t="shared" ref="D44:D75" si="1">IF($C44 &lt;&gt; "", IF(ISERROR(MATCH($C44, 祝日, 0)), TEXT($C44, "aaa"), "祝日"), "")</f>
        <v/>
      </c>
      <c r="E44" s="154"/>
      <c r="F44" s="141"/>
      <c r="G44" s="142"/>
      <c r="H44" s="155"/>
      <c r="I44" s="155"/>
      <c r="J44" s="156"/>
      <c r="K44" s="143"/>
      <c r="L44" s="143"/>
      <c r="M44" s="155"/>
      <c r="N44" s="155"/>
      <c r="O44" s="155"/>
      <c r="P44" s="157"/>
      <c r="Q44" s="142"/>
      <c r="R44" s="142"/>
      <c r="S44" s="158"/>
      <c r="V44" s="70"/>
      <c r="W44" s="71"/>
      <c r="X44" s="71"/>
      <c r="Y44" s="71"/>
      <c r="Z44" s="71"/>
      <c r="AA44" s="71"/>
      <c r="AB44" s="71"/>
      <c r="AC44" s="71"/>
      <c r="AD44" s="71"/>
      <c r="AE44" s="71"/>
      <c r="AF44" s="72"/>
      <c r="AG44" s="33" t="s">
        <v>21</v>
      </c>
    </row>
    <row r="45" spans="2:33" x14ac:dyDescent="0.4">
      <c r="B45" s="159"/>
      <c r="C45" s="152"/>
      <c r="D45" s="153" t="str">
        <f t="shared" si="1"/>
        <v/>
      </c>
      <c r="E45" s="154"/>
      <c r="F45" s="141"/>
      <c r="G45" s="142"/>
      <c r="H45" s="155"/>
      <c r="I45" s="155"/>
      <c r="J45" s="156"/>
      <c r="K45" s="143"/>
      <c r="L45" s="143"/>
      <c r="M45" s="155"/>
      <c r="N45" s="155"/>
      <c r="O45" s="155"/>
      <c r="P45" s="157"/>
      <c r="Q45" s="142"/>
      <c r="R45" s="142"/>
      <c r="S45" s="158"/>
      <c r="V45" s="70"/>
      <c r="W45" s="71"/>
      <c r="X45" s="71"/>
      <c r="Y45" s="71"/>
      <c r="Z45" s="71"/>
      <c r="AA45" s="71"/>
      <c r="AB45" s="71"/>
      <c r="AC45" s="71"/>
      <c r="AD45" s="71"/>
      <c r="AE45" s="71"/>
      <c r="AF45" s="72"/>
      <c r="AG45" s="33" t="s">
        <v>21</v>
      </c>
    </row>
    <row r="46" spans="2:33" x14ac:dyDescent="0.4">
      <c r="B46" s="159"/>
      <c r="C46" s="152"/>
      <c r="D46" s="153" t="str">
        <f t="shared" si="1"/>
        <v/>
      </c>
      <c r="E46" s="154"/>
      <c r="F46" s="141"/>
      <c r="G46" s="142"/>
      <c r="H46" s="155"/>
      <c r="I46" s="155"/>
      <c r="J46" s="156"/>
      <c r="K46" s="143"/>
      <c r="L46" s="143"/>
      <c r="M46" s="155"/>
      <c r="N46" s="155"/>
      <c r="O46" s="155"/>
      <c r="P46" s="157"/>
      <c r="Q46" s="142"/>
      <c r="R46" s="142"/>
      <c r="S46" s="158"/>
      <c r="V46" s="70"/>
      <c r="W46" s="71"/>
      <c r="X46" s="71"/>
      <c r="Y46" s="71"/>
      <c r="Z46" s="71"/>
      <c r="AA46" s="71"/>
      <c r="AB46" s="71"/>
      <c r="AC46" s="71"/>
      <c r="AD46" s="71"/>
      <c r="AE46" s="71"/>
      <c r="AF46" s="72"/>
      <c r="AG46" s="33" t="s">
        <v>21</v>
      </c>
    </row>
    <row r="47" spans="2:33" x14ac:dyDescent="0.4">
      <c r="B47" s="159"/>
      <c r="C47" s="152"/>
      <c r="D47" s="153" t="str">
        <f t="shared" si="1"/>
        <v/>
      </c>
      <c r="E47" s="154"/>
      <c r="F47" s="141"/>
      <c r="G47" s="142"/>
      <c r="H47" s="155"/>
      <c r="I47" s="155"/>
      <c r="J47" s="156"/>
      <c r="K47" s="143"/>
      <c r="L47" s="143"/>
      <c r="M47" s="155"/>
      <c r="N47" s="155"/>
      <c r="O47" s="155"/>
      <c r="P47" s="157"/>
      <c r="Q47" s="142"/>
      <c r="R47" s="142"/>
      <c r="S47" s="158"/>
      <c r="V47" s="70"/>
      <c r="W47" s="71"/>
      <c r="X47" s="71"/>
      <c r="Y47" s="71"/>
      <c r="Z47" s="71"/>
      <c r="AA47" s="71"/>
      <c r="AB47" s="71"/>
      <c r="AC47" s="71"/>
      <c r="AD47" s="71"/>
      <c r="AE47" s="71"/>
      <c r="AF47" s="72"/>
      <c r="AG47" s="33" t="s">
        <v>21</v>
      </c>
    </row>
    <row r="48" spans="2:33" x14ac:dyDescent="0.4">
      <c r="B48" s="159"/>
      <c r="C48" s="152"/>
      <c r="D48" s="153" t="str">
        <f t="shared" si="1"/>
        <v/>
      </c>
      <c r="E48" s="154"/>
      <c r="F48" s="141"/>
      <c r="G48" s="142"/>
      <c r="H48" s="155"/>
      <c r="I48" s="155"/>
      <c r="J48" s="156"/>
      <c r="K48" s="143"/>
      <c r="L48" s="143"/>
      <c r="M48" s="155"/>
      <c r="N48" s="155"/>
      <c r="O48" s="155"/>
      <c r="P48" s="157"/>
      <c r="Q48" s="142"/>
      <c r="R48" s="142"/>
      <c r="S48" s="158"/>
      <c r="V48" s="70"/>
      <c r="W48" s="71"/>
      <c r="X48" s="71"/>
      <c r="Y48" s="71"/>
      <c r="Z48" s="71"/>
      <c r="AA48" s="71"/>
      <c r="AB48" s="71"/>
      <c r="AC48" s="71"/>
      <c r="AD48" s="71"/>
      <c r="AE48" s="71"/>
      <c r="AF48" s="72"/>
      <c r="AG48" s="33" t="s">
        <v>21</v>
      </c>
    </row>
    <row r="49" spans="2:33" x14ac:dyDescent="0.4">
      <c r="B49" s="159"/>
      <c r="C49" s="152"/>
      <c r="D49" s="153" t="str">
        <f t="shared" si="1"/>
        <v/>
      </c>
      <c r="E49" s="154"/>
      <c r="F49" s="141"/>
      <c r="G49" s="142"/>
      <c r="H49" s="155"/>
      <c r="I49" s="155"/>
      <c r="J49" s="156"/>
      <c r="K49" s="143"/>
      <c r="L49" s="143"/>
      <c r="M49" s="155"/>
      <c r="N49" s="155"/>
      <c r="O49" s="155"/>
      <c r="P49" s="157"/>
      <c r="Q49" s="142"/>
      <c r="R49" s="142"/>
      <c r="S49" s="158"/>
      <c r="V49" s="70"/>
      <c r="W49" s="71"/>
      <c r="X49" s="71"/>
      <c r="Y49" s="71"/>
      <c r="Z49" s="71"/>
      <c r="AA49" s="71"/>
      <c r="AB49" s="71"/>
      <c r="AC49" s="71"/>
      <c r="AD49" s="71"/>
      <c r="AE49" s="71"/>
      <c r="AF49" s="72"/>
      <c r="AG49" s="33" t="s">
        <v>21</v>
      </c>
    </row>
    <row r="50" spans="2:33" x14ac:dyDescent="0.4">
      <c r="B50" s="159"/>
      <c r="C50" s="152"/>
      <c r="D50" s="153" t="str">
        <f t="shared" si="1"/>
        <v/>
      </c>
      <c r="E50" s="154"/>
      <c r="F50" s="141"/>
      <c r="G50" s="142"/>
      <c r="H50" s="155"/>
      <c r="I50" s="155"/>
      <c r="J50" s="156"/>
      <c r="K50" s="143"/>
      <c r="L50" s="143"/>
      <c r="M50" s="155"/>
      <c r="N50" s="155"/>
      <c r="O50" s="155"/>
      <c r="P50" s="157"/>
      <c r="Q50" s="142"/>
      <c r="R50" s="142"/>
      <c r="S50" s="158"/>
      <c r="V50" s="70"/>
      <c r="W50" s="71"/>
      <c r="X50" s="71"/>
      <c r="Y50" s="71"/>
      <c r="Z50" s="71"/>
      <c r="AA50" s="71"/>
      <c r="AB50" s="71"/>
      <c r="AC50" s="71"/>
      <c r="AD50" s="71"/>
      <c r="AE50" s="71"/>
      <c r="AF50" s="72"/>
      <c r="AG50" s="33" t="s">
        <v>21</v>
      </c>
    </row>
    <row r="51" spans="2:33" x14ac:dyDescent="0.4">
      <c r="B51" s="159"/>
      <c r="C51" s="152"/>
      <c r="D51" s="153" t="str">
        <f t="shared" si="1"/>
        <v/>
      </c>
      <c r="E51" s="154"/>
      <c r="F51" s="141"/>
      <c r="G51" s="142"/>
      <c r="H51" s="155"/>
      <c r="I51" s="155"/>
      <c r="J51" s="156"/>
      <c r="K51" s="143"/>
      <c r="L51" s="143"/>
      <c r="M51" s="155"/>
      <c r="N51" s="155"/>
      <c r="O51" s="155"/>
      <c r="P51" s="157"/>
      <c r="Q51" s="142"/>
      <c r="R51" s="142"/>
      <c r="S51" s="158"/>
      <c r="V51" s="70"/>
      <c r="W51" s="71"/>
      <c r="X51" s="71"/>
      <c r="Y51" s="71"/>
      <c r="Z51" s="71"/>
      <c r="AA51" s="71"/>
      <c r="AB51" s="71"/>
      <c r="AC51" s="71"/>
      <c r="AD51" s="71"/>
      <c r="AE51" s="71"/>
      <c r="AF51" s="72"/>
      <c r="AG51" s="33" t="s">
        <v>21</v>
      </c>
    </row>
    <row r="52" spans="2:33" x14ac:dyDescent="0.4">
      <c r="B52" s="159"/>
      <c r="C52" s="152"/>
      <c r="D52" s="153" t="str">
        <f t="shared" si="1"/>
        <v/>
      </c>
      <c r="E52" s="154"/>
      <c r="F52" s="141"/>
      <c r="G52" s="142"/>
      <c r="H52" s="155"/>
      <c r="I52" s="155"/>
      <c r="J52" s="156"/>
      <c r="K52" s="143"/>
      <c r="L52" s="143"/>
      <c r="M52" s="155"/>
      <c r="N52" s="155"/>
      <c r="O52" s="155"/>
      <c r="P52" s="157"/>
      <c r="Q52" s="142"/>
      <c r="R52" s="142"/>
      <c r="S52" s="158"/>
      <c r="V52" s="70"/>
      <c r="W52" s="71"/>
      <c r="X52" s="71"/>
      <c r="Y52" s="71"/>
      <c r="Z52" s="71"/>
      <c r="AA52" s="71"/>
      <c r="AB52" s="71"/>
      <c r="AC52" s="71"/>
      <c r="AD52" s="71"/>
      <c r="AE52" s="71"/>
      <c r="AF52" s="72"/>
      <c r="AG52" s="33" t="s">
        <v>21</v>
      </c>
    </row>
    <row r="53" spans="2:33" x14ac:dyDescent="0.4">
      <c r="B53" s="159"/>
      <c r="C53" s="152"/>
      <c r="D53" s="153" t="str">
        <f t="shared" si="1"/>
        <v/>
      </c>
      <c r="E53" s="154"/>
      <c r="F53" s="141"/>
      <c r="G53" s="142"/>
      <c r="H53" s="155"/>
      <c r="I53" s="155"/>
      <c r="J53" s="156"/>
      <c r="K53" s="143"/>
      <c r="L53" s="143"/>
      <c r="M53" s="155"/>
      <c r="N53" s="155"/>
      <c r="O53" s="155"/>
      <c r="P53" s="157"/>
      <c r="Q53" s="142"/>
      <c r="R53" s="142"/>
      <c r="S53" s="158"/>
      <c r="V53" s="74"/>
      <c r="W53" s="75"/>
      <c r="X53" s="75"/>
      <c r="Y53" s="75"/>
      <c r="Z53" s="75"/>
      <c r="AA53" s="75"/>
      <c r="AB53" s="75"/>
      <c r="AC53" s="75"/>
      <c r="AD53" s="75"/>
      <c r="AE53" s="75"/>
      <c r="AF53" s="76"/>
      <c r="AG53" s="33" t="s">
        <v>21</v>
      </c>
    </row>
    <row r="54" spans="2:33" x14ac:dyDescent="0.4">
      <c r="B54" s="159"/>
      <c r="C54" s="152"/>
      <c r="D54" s="153" t="str">
        <f t="shared" si="1"/>
        <v/>
      </c>
      <c r="E54" s="154"/>
      <c r="F54" s="141"/>
      <c r="G54" s="142"/>
      <c r="H54" s="155"/>
      <c r="I54" s="155"/>
      <c r="J54" s="156"/>
      <c r="K54" s="143"/>
      <c r="L54" s="143"/>
      <c r="M54" s="155"/>
      <c r="N54" s="155"/>
      <c r="O54" s="155"/>
      <c r="P54" s="157"/>
      <c r="Q54" s="142"/>
      <c r="R54" s="142"/>
      <c r="S54" s="158"/>
      <c r="AG54" s="33" t="s">
        <v>21</v>
      </c>
    </row>
    <row r="55" spans="2:33" x14ac:dyDescent="0.4">
      <c r="B55" s="159"/>
      <c r="C55" s="152"/>
      <c r="D55" s="153" t="str">
        <f t="shared" si="1"/>
        <v/>
      </c>
      <c r="E55" s="154"/>
      <c r="F55" s="141"/>
      <c r="G55" s="142"/>
      <c r="H55" s="155"/>
      <c r="I55" s="155"/>
      <c r="J55" s="156"/>
      <c r="K55" s="143"/>
      <c r="L55" s="143"/>
      <c r="M55" s="155"/>
      <c r="N55" s="155"/>
      <c r="O55" s="155"/>
      <c r="P55" s="157"/>
      <c r="Q55" s="142"/>
      <c r="R55" s="142"/>
      <c r="S55" s="158"/>
      <c r="AG55" s="33" t="s">
        <v>21</v>
      </c>
    </row>
    <row r="56" spans="2:33" x14ac:dyDescent="0.4">
      <c r="B56" s="159"/>
      <c r="C56" s="152"/>
      <c r="D56" s="153" t="str">
        <f t="shared" si="1"/>
        <v/>
      </c>
      <c r="E56" s="154"/>
      <c r="F56" s="141"/>
      <c r="G56" s="142"/>
      <c r="H56" s="155"/>
      <c r="I56" s="155"/>
      <c r="J56" s="156"/>
      <c r="K56" s="143"/>
      <c r="L56" s="143"/>
      <c r="M56" s="155"/>
      <c r="N56" s="155"/>
      <c r="O56" s="155"/>
      <c r="P56" s="157"/>
      <c r="Q56" s="142"/>
      <c r="R56" s="142"/>
      <c r="S56" s="158"/>
      <c r="AG56" s="33" t="s">
        <v>21</v>
      </c>
    </row>
    <row r="57" spans="2:33" x14ac:dyDescent="0.4">
      <c r="B57" s="159"/>
      <c r="C57" s="152"/>
      <c r="D57" s="153" t="str">
        <f t="shared" si="1"/>
        <v/>
      </c>
      <c r="E57" s="154"/>
      <c r="F57" s="141"/>
      <c r="G57" s="142"/>
      <c r="H57" s="155"/>
      <c r="I57" s="155"/>
      <c r="J57" s="156"/>
      <c r="K57" s="143"/>
      <c r="L57" s="143"/>
      <c r="M57" s="155"/>
      <c r="N57" s="155"/>
      <c r="O57" s="155"/>
      <c r="P57" s="157"/>
      <c r="Q57" s="142"/>
      <c r="R57" s="142"/>
      <c r="S57" s="158"/>
      <c r="AG57" s="33" t="s">
        <v>21</v>
      </c>
    </row>
    <row r="58" spans="2:33" x14ac:dyDescent="0.4">
      <c r="B58" s="159"/>
      <c r="C58" s="152"/>
      <c r="D58" s="153" t="str">
        <f t="shared" si="1"/>
        <v/>
      </c>
      <c r="E58" s="154"/>
      <c r="F58" s="141"/>
      <c r="G58" s="142"/>
      <c r="H58" s="155"/>
      <c r="I58" s="155"/>
      <c r="J58" s="156"/>
      <c r="K58" s="143"/>
      <c r="L58" s="143"/>
      <c r="M58" s="155"/>
      <c r="N58" s="155"/>
      <c r="O58" s="155"/>
      <c r="P58" s="157"/>
      <c r="Q58" s="142"/>
      <c r="R58" s="142"/>
      <c r="S58" s="158"/>
      <c r="AG58" s="33" t="s">
        <v>21</v>
      </c>
    </row>
    <row r="59" spans="2:33" x14ac:dyDescent="0.4">
      <c r="B59" s="159"/>
      <c r="C59" s="152"/>
      <c r="D59" s="153" t="str">
        <f t="shared" si="1"/>
        <v/>
      </c>
      <c r="E59" s="154"/>
      <c r="F59" s="141"/>
      <c r="G59" s="142"/>
      <c r="H59" s="155"/>
      <c r="I59" s="155"/>
      <c r="J59" s="156"/>
      <c r="K59" s="143"/>
      <c r="L59" s="143"/>
      <c r="M59" s="155"/>
      <c r="N59" s="155"/>
      <c r="O59" s="155"/>
      <c r="P59" s="157"/>
      <c r="Q59" s="142"/>
      <c r="R59" s="142"/>
      <c r="S59" s="158"/>
      <c r="AG59" s="33" t="s">
        <v>21</v>
      </c>
    </row>
    <row r="60" spans="2:33" x14ac:dyDescent="0.4">
      <c r="B60" s="159"/>
      <c r="C60" s="152"/>
      <c r="D60" s="153" t="str">
        <f t="shared" si="1"/>
        <v/>
      </c>
      <c r="E60" s="154"/>
      <c r="F60" s="141"/>
      <c r="G60" s="142"/>
      <c r="H60" s="155"/>
      <c r="I60" s="155"/>
      <c r="J60" s="156"/>
      <c r="K60" s="143"/>
      <c r="L60" s="143"/>
      <c r="M60" s="155"/>
      <c r="N60" s="155"/>
      <c r="O60" s="155"/>
      <c r="P60" s="157"/>
      <c r="Q60" s="142"/>
      <c r="R60" s="142"/>
      <c r="S60" s="158"/>
      <c r="AG60" s="33" t="s">
        <v>21</v>
      </c>
    </row>
    <row r="61" spans="2:33" x14ac:dyDescent="0.4">
      <c r="B61" s="159"/>
      <c r="C61" s="152"/>
      <c r="D61" s="153" t="str">
        <f t="shared" si="1"/>
        <v/>
      </c>
      <c r="E61" s="154"/>
      <c r="F61" s="141"/>
      <c r="G61" s="142"/>
      <c r="H61" s="155"/>
      <c r="I61" s="155"/>
      <c r="J61" s="156"/>
      <c r="K61" s="143"/>
      <c r="L61" s="143"/>
      <c r="M61" s="155"/>
      <c r="N61" s="155"/>
      <c r="O61" s="155"/>
      <c r="P61" s="157"/>
      <c r="Q61" s="142"/>
      <c r="R61" s="142"/>
      <c r="S61" s="158"/>
      <c r="AG61" s="33" t="s">
        <v>21</v>
      </c>
    </row>
    <row r="62" spans="2:33" x14ac:dyDescent="0.4">
      <c r="B62" s="159"/>
      <c r="C62" s="152"/>
      <c r="D62" s="153" t="str">
        <f t="shared" si="1"/>
        <v/>
      </c>
      <c r="E62" s="154"/>
      <c r="F62" s="141"/>
      <c r="G62" s="142"/>
      <c r="H62" s="155"/>
      <c r="I62" s="155"/>
      <c r="J62" s="156"/>
      <c r="K62" s="143"/>
      <c r="L62" s="143"/>
      <c r="M62" s="155"/>
      <c r="N62" s="155"/>
      <c r="O62" s="155"/>
      <c r="P62" s="157"/>
      <c r="Q62" s="142"/>
      <c r="R62" s="142"/>
      <c r="S62" s="158"/>
      <c r="AG62" s="33" t="s">
        <v>21</v>
      </c>
    </row>
    <row r="63" spans="2:33" x14ac:dyDescent="0.4">
      <c r="B63" s="159"/>
      <c r="C63" s="152"/>
      <c r="D63" s="153" t="str">
        <f t="shared" si="1"/>
        <v/>
      </c>
      <c r="E63" s="154"/>
      <c r="F63" s="141"/>
      <c r="G63" s="142"/>
      <c r="H63" s="155"/>
      <c r="I63" s="155"/>
      <c r="J63" s="156"/>
      <c r="K63" s="143"/>
      <c r="L63" s="143"/>
      <c r="M63" s="155"/>
      <c r="N63" s="155"/>
      <c r="O63" s="155"/>
      <c r="P63" s="157"/>
      <c r="Q63" s="142"/>
      <c r="R63" s="142"/>
      <c r="S63" s="158"/>
      <c r="AG63" s="33" t="s">
        <v>21</v>
      </c>
    </row>
    <row r="64" spans="2:33" x14ac:dyDescent="0.4">
      <c r="B64" s="159"/>
      <c r="C64" s="152"/>
      <c r="D64" s="153" t="str">
        <f t="shared" si="1"/>
        <v/>
      </c>
      <c r="E64" s="154"/>
      <c r="F64" s="141"/>
      <c r="G64" s="142"/>
      <c r="H64" s="155"/>
      <c r="I64" s="155"/>
      <c r="J64" s="156"/>
      <c r="K64" s="143"/>
      <c r="L64" s="143"/>
      <c r="M64" s="155"/>
      <c r="N64" s="155"/>
      <c r="O64" s="155"/>
      <c r="P64" s="157"/>
      <c r="Q64" s="142"/>
      <c r="R64" s="142"/>
      <c r="S64" s="158"/>
      <c r="AG64" s="33" t="s">
        <v>21</v>
      </c>
    </row>
    <row r="65" spans="2:33" x14ac:dyDescent="0.4">
      <c r="B65" s="159"/>
      <c r="C65" s="152"/>
      <c r="D65" s="153" t="str">
        <f t="shared" si="1"/>
        <v/>
      </c>
      <c r="E65" s="154"/>
      <c r="F65" s="141"/>
      <c r="G65" s="142"/>
      <c r="H65" s="155"/>
      <c r="I65" s="155"/>
      <c r="J65" s="156"/>
      <c r="K65" s="143"/>
      <c r="L65" s="143"/>
      <c r="M65" s="155"/>
      <c r="N65" s="155"/>
      <c r="O65" s="155"/>
      <c r="P65" s="157"/>
      <c r="Q65" s="142"/>
      <c r="R65" s="142"/>
      <c r="S65" s="158"/>
      <c r="AG65" s="33" t="s">
        <v>21</v>
      </c>
    </row>
    <row r="66" spans="2:33" x14ac:dyDescent="0.4">
      <c r="B66" s="159"/>
      <c r="C66" s="152"/>
      <c r="D66" s="153" t="str">
        <f t="shared" si="1"/>
        <v/>
      </c>
      <c r="E66" s="154"/>
      <c r="F66" s="141"/>
      <c r="G66" s="142"/>
      <c r="H66" s="155"/>
      <c r="I66" s="155"/>
      <c r="J66" s="156"/>
      <c r="K66" s="143"/>
      <c r="L66" s="143"/>
      <c r="M66" s="155"/>
      <c r="N66" s="155"/>
      <c r="O66" s="155"/>
      <c r="P66" s="157"/>
      <c r="Q66" s="142"/>
      <c r="R66" s="142"/>
      <c r="S66" s="158"/>
      <c r="AG66" s="33" t="s">
        <v>21</v>
      </c>
    </row>
    <row r="67" spans="2:33" x14ac:dyDescent="0.4">
      <c r="B67" s="159"/>
      <c r="C67" s="152"/>
      <c r="D67" s="153" t="str">
        <f t="shared" si="1"/>
        <v/>
      </c>
      <c r="E67" s="154"/>
      <c r="F67" s="141"/>
      <c r="G67" s="142"/>
      <c r="H67" s="155"/>
      <c r="I67" s="155"/>
      <c r="J67" s="156"/>
      <c r="K67" s="143"/>
      <c r="L67" s="143"/>
      <c r="M67" s="155"/>
      <c r="N67" s="155"/>
      <c r="O67" s="155"/>
      <c r="P67" s="157"/>
      <c r="Q67" s="142"/>
      <c r="R67" s="142"/>
      <c r="S67" s="158"/>
      <c r="AG67" s="33" t="s">
        <v>21</v>
      </c>
    </row>
    <row r="68" spans="2:33" x14ac:dyDescent="0.4">
      <c r="B68" s="159"/>
      <c r="C68" s="152"/>
      <c r="D68" s="153" t="str">
        <f t="shared" si="1"/>
        <v/>
      </c>
      <c r="E68" s="154"/>
      <c r="F68" s="141"/>
      <c r="G68" s="142"/>
      <c r="H68" s="155"/>
      <c r="I68" s="155"/>
      <c r="J68" s="156"/>
      <c r="K68" s="143"/>
      <c r="L68" s="143"/>
      <c r="M68" s="155"/>
      <c r="N68" s="155"/>
      <c r="O68" s="155"/>
      <c r="P68" s="157"/>
      <c r="Q68" s="142"/>
      <c r="R68" s="142"/>
      <c r="S68" s="158"/>
      <c r="AG68" s="33" t="s">
        <v>21</v>
      </c>
    </row>
    <row r="69" spans="2:33" x14ac:dyDescent="0.4">
      <c r="B69" s="159"/>
      <c r="C69" s="152"/>
      <c r="D69" s="153" t="str">
        <f t="shared" si="1"/>
        <v/>
      </c>
      <c r="E69" s="154"/>
      <c r="F69" s="141"/>
      <c r="G69" s="142"/>
      <c r="H69" s="155"/>
      <c r="I69" s="155"/>
      <c r="J69" s="156"/>
      <c r="K69" s="143"/>
      <c r="L69" s="143"/>
      <c r="M69" s="155"/>
      <c r="N69" s="155"/>
      <c r="O69" s="155"/>
      <c r="P69" s="157"/>
      <c r="Q69" s="142"/>
      <c r="R69" s="142"/>
      <c r="S69" s="158"/>
      <c r="AG69" s="33" t="s">
        <v>21</v>
      </c>
    </row>
    <row r="70" spans="2:33" x14ac:dyDescent="0.4">
      <c r="B70" s="159"/>
      <c r="C70" s="152"/>
      <c r="D70" s="153" t="str">
        <f t="shared" si="1"/>
        <v/>
      </c>
      <c r="E70" s="154"/>
      <c r="F70" s="141"/>
      <c r="G70" s="142"/>
      <c r="H70" s="155"/>
      <c r="I70" s="155"/>
      <c r="J70" s="156"/>
      <c r="K70" s="143"/>
      <c r="L70" s="143"/>
      <c r="M70" s="155"/>
      <c r="N70" s="155"/>
      <c r="O70" s="155"/>
      <c r="P70" s="157"/>
      <c r="Q70" s="142"/>
      <c r="R70" s="142"/>
      <c r="S70" s="158"/>
      <c r="AG70" s="33" t="s">
        <v>21</v>
      </c>
    </row>
    <row r="71" spans="2:33" x14ac:dyDescent="0.4">
      <c r="B71" s="159"/>
      <c r="C71" s="152"/>
      <c r="D71" s="153" t="str">
        <f t="shared" si="1"/>
        <v/>
      </c>
      <c r="E71" s="154"/>
      <c r="F71" s="141"/>
      <c r="G71" s="142"/>
      <c r="H71" s="155"/>
      <c r="I71" s="155"/>
      <c r="J71" s="156"/>
      <c r="K71" s="143"/>
      <c r="L71" s="143"/>
      <c r="M71" s="155"/>
      <c r="N71" s="155"/>
      <c r="O71" s="155"/>
      <c r="P71" s="157"/>
      <c r="Q71" s="142"/>
      <c r="R71" s="142"/>
      <c r="S71" s="158"/>
      <c r="AG71" s="33" t="s">
        <v>21</v>
      </c>
    </row>
    <row r="72" spans="2:33" x14ac:dyDescent="0.4">
      <c r="B72" s="159"/>
      <c r="C72" s="152"/>
      <c r="D72" s="153" t="str">
        <f t="shared" si="1"/>
        <v/>
      </c>
      <c r="E72" s="154"/>
      <c r="F72" s="141"/>
      <c r="G72" s="142"/>
      <c r="H72" s="155"/>
      <c r="I72" s="155"/>
      <c r="J72" s="156"/>
      <c r="K72" s="143"/>
      <c r="L72" s="143"/>
      <c r="M72" s="155"/>
      <c r="N72" s="155"/>
      <c r="O72" s="155"/>
      <c r="P72" s="157"/>
      <c r="Q72" s="142"/>
      <c r="R72" s="142"/>
      <c r="S72" s="158"/>
      <c r="AG72" s="33" t="s">
        <v>21</v>
      </c>
    </row>
    <row r="73" spans="2:33" x14ac:dyDescent="0.4">
      <c r="B73" s="159"/>
      <c r="C73" s="152"/>
      <c r="D73" s="153" t="str">
        <f t="shared" si="1"/>
        <v/>
      </c>
      <c r="E73" s="154"/>
      <c r="F73" s="141"/>
      <c r="G73" s="142"/>
      <c r="H73" s="155"/>
      <c r="I73" s="155"/>
      <c r="J73" s="156"/>
      <c r="K73" s="143"/>
      <c r="L73" s="143"/>
      <c r="M73" s="155"/>
      <c r="N73" s="155"/>
      <c r="O73" s="155"/>
      <c r="P73" s="157"/>
      <c r="Q73" s="142"/>
      <c r="R73" s="142"/>
      <c r="S73" s="158"/>
      <c r="AG73" s="33" t="s">
        <v>21</v>
      </c>
    </row>
    <row r="74" spans="2:33" x14ac:dyDescent="0.4">
      <c r="B74" s="159"/>
      <c r="C74" s="152"/>
      <c r="D74" s="153" t="str">
        <f t="shared" si="1"/>
        <v/>
      </c>
      <c r="E74" s="154"/>
      <c r="F74" s="141"/>
      <c r="G74" s="142"/>
      <c r="H74" s="155"/>
      <c r="I74" s="155"/>
      <c r="J74" s="156"/>
      <c r="K74" s="143"/>
      <c r="L74" s="143"/>
      <c r="M74" s="155"/>
      <c r="N74" s="155"/>
      <c r="O74" s="155"/>
      <c r="P74" s="157"/>
      <c r="Q74" s="142"/>
      <c r="R74" s="142"/>
      <c r="S74" s="158"/>
      <c r="AG74" s="33" t="s">
        <v>21</v>
      </c>
    </row>
    <row r="75" spans="2:33" x14ac:dyDescent="0.4">
      <c r="B75" s="159"/>
      <c r="C75" s="152"/>
      <c r="D75" s="153" t="str">
        <f t="shared" si="1"/>
        <v/>
      </c>
      <c r="E75" s="154"/>
      <c r="F75" s="141"/>
      <c r="G75" s="142"/>
      <c r="H75" s="155"/>
      <c r="I75" s="155"/>
      <c r="J75" s="156"/>
      <c r="K75" s="143"/>
      <c r="L75" s="143"/>
      <c r="M75" s="155"/>
      <c r="N75" s="155"/>
      <c r="O75" s="155"/>
      <c r="P75" s="157"/>
      <c r="Q75" s="142"/>
      <c r="R75" s="142"/>
      <c r="S75" s="158"/>
      <c r="AG75" s="33" t="s">
        <v>21</v>
      </c>
    </row>
    <row r="76" spans="2:33" x14ac:dyDescent="0.4">
      <c r="B76" s="159"/>
      <c r="C76" s="152"/>
      <c r="D76" s="153" t="str">
        <f t="shared" ref="D76:D107" si="2">IF($C76 &lt;&gt; "", IF(ISERROR(MATCH($C76, 祝日, 0)), TEXT($C76, "aaa"), "祝日"), "")</f>
        <v/>
      </c>
      <c r="E76" s="154"/>
      <c r="F76" s="141"/>
      <c r="G76" s="142"/>
      <c r="H76" s="155"/>
      <c r="I76" s="155"/>
      <c r="J76" s="156"/>
      <c r="K76" s="143"/>
      <c r="L76" s="143"/>
      <c r="M76" s="155"/>
      <c r="N76" s="155"/>
      <c r="O76" s="155"/>
      <c r="P76" s="157"/>
      <c r="Q76" s="142"/>
      <c r="R76" s="142"/>
      <c r="S76" s="158"/>
      <c r="AG76" s="33" t="s">
        <v>21</v>
      </c>
    </row>
    <row r="77" spans="2:33" x14ac:dyDescent="0.4">
      <c r="B77" s="159"/>
      <c r="C77" s="152"/>
      <c r="D77" s="153" t="str">
        <f t="shared" si="2"/>
        <v/>
      </c>
      <c r="E77" s="154"/>
      <c r="F77" s="141"/>
      <c r="G77" s="142"/>
      <c r="H77" s="155"/>
      <c r="I77" s="155"/>
      <c r="J77" s="156"/>
      <c r="K77" s="143"/>
      <c r="L77" s="143"/>
      <c r="M77" s="155"/>
      <c r="N77" s="155"/>
      <c r="O77" s="155"/>
      <c r="P77" s="157"/>
      <c r="Q77" s="142"/>
      <c r="R77" s="142"/>
      <c r="S77" s="158"/>
      <c r="AG77" s="33" t="s">
        <v>21</v>
      </c>
    </row>
    <row r="78" spans="2:33" x14ac:dyDescent="0.4">
      <c r="B78" s="159"/>
      <c r="C78" s="152"/>
      <c r="D78" s="153" t="str">
        <f t="shared" si="2"/>
        <v/>
      </c>
      <c r="E78" s="154"/>
      <c r="F78" s="141"/>
      <c r="G78" s="142"/>
      <c r="H78" s="155"/>
      <c r="I78" s="155"/>
      <c r="J78" s="156"/>
      <c r="K78" s="143"/>
      <c r="L78" s="143"/>
      <c r="M78" s="155"/>
      <c r="N78" s="155"/>
      <c r="O78" s="155"/>
      <c r="P78" s="157"/>
      <c r="Q78" s="142"/>
      <c r="R78" s="142"/>
      <c r="S78" s="158"/>
      <c r="AG78" s="33" t="s">
        <v>21</v>
      </c>
    </row>
    <row r="79" spans="2:33" x14ac:dyDescent="0.4">
      <c r="B79" s="159"/>
      <c r="C79" s="152"/>
      <c r="D79" s="153" t="str">
        <f t="shared" si="2"/>
        <v/>
      </c>
      <c r="E79" s="154"/>
      <c r="F79" s="141"/>
      <c r="G79" s="142"/>
      <c r="H79" s="155"/>
      <c r="I79" s="155"/>
      <c r="J79" s="156"/>
      <c r="K79" s="143"/>
      <c r="L79" s="143"/>
      <c r="M79" s="155"/>
      <c r="N79" s="155"/>
      <c r="O79" s="155"/>
      <c r="P79" s="157"/>
      <c r="Q79" s="142"/>
      <c r="R79" s="142"/>
      <c r="S79" s="158"/>
      <c r="AG79" s="33" t="s">
        <v>21</v>
      </c>
    </row>
    <row r="80" spans="2:33" x14ac:dyDescent="0.4">
      <c r="B80" s="159"/>
      <c r="C80" s="152"/>
      <c r="D80" s="153" t="str">
        <f t="shared" si="2"/>
        <v/>
      </c>
      <c r="E80" s="154"/>
      <c r="F80" s="141"/>
      <c r="G80" s="142"/>
      <c r="H80" s="155"/>
      <c r="I80" s="155"/>
      <c r="J80" s="156"/>
      <c r="K80" s="143"/>
      <c r="L80" s="143"/>
      <c r="M80" s="155"/>
      <c r="N80" s="155"/>
      <c r="O80" s="155"/>
      <c r="P80" s="157"/>
      <c r="Q80" s="142"/>
      <c r="R80" s="142"/>
      <c r="S80" s="158"/>
      <c r="AG80" s="33" t="s">
        <v>21</v>
      </c>
    </row>
    <row r="81" spans="2:33" x14ac:dyDescent="0.4">
      <c r="B81" s="159"/>
      <c r="C81" s="152"/>
      <c r="D81" s="153" t="str">
        <f t="shared" si="2"/>
        <v/>
      </c>
      <c r="E81" s="154"/>
      <c r="F81" s="141"/>
      <c r="G81" s="142"/>
      <c r="H81" s="155"/>
      <c r="I81" s="155"/>
      <c r="J81" s="156"/>
      <c r="K81" s="143"/>
      <c r="L81" s="143"/>
      <c r="M81" s="155"/>
      <c r="N81" s="155"/>
      <c r="O81" s="155"/>
      <c r="P81" s="157"/>
      <c r="Q81" s="142"/>
      <c r="R81" s="142"/>
      <c r="S81" s="158"/>
      <c r="AG81" s="33" t="s">
        <v>21</v>
      </c>
    </row>
    <row r="82" spans="2:33" x14ac:dyDescent="0.4">
      <c r="B82" s="159"/>
      <c r="C82" s="152"/>
      <c r="D82" s="153" t="str">
        <f t="shared" si="2"/>
        <v/>
      </c>
      <c r="E82" s="154"/>
      <c r="F82" s="141"/>
      <c r="G82" s="142"/>
      <c r="H82" s="155"/>
      <c r="I82" s="155"/>
      <c r="J82" s="156"/>
      <c r="K82" s="143"/>
      <c r="L82" s="143"/>
      <c r="M82" s="155"/>
      <c r="N82" s="155"/>
      <c r="O82" s="155"/>
      <c r="P82" s="157"/>
      <c r="Q82" s="142"/>
      <c r="R82" s="142"/>
      <c r="S82" s="158"/>
      <c r="AG82" s="33" t="s">
        <v>21</v>
      </c>
    </row>
    <row r="83" spans="2:33" x14ac:dyDescent="0.4">
      <c r="B83" s="159"/>
      <c r="C83" s="152"/>
      <c r="D83" s="153" t="str">
        <f t="shared" si="2"/>
        <v/>
      </c>
      <c r="E83" s="154"/>
      <c r="F83" s="141"/>
      <c r="G83" s="142"/>
      <c r="H83" s="155"/>
      <c r="I83" s="155"/>
      <c r="J83" s="156"/>
      <c r="K83" s="143"/>
      <c r="L83" s="143"/>
      <c r="M83" s="155"/>
      <c r="N83" s="155"/>
      <c r="O83" s="155"/>
      <c r="P83" s="157"/>
      <c r="Q83" s="142"/>
      <c r="R83" s="142"/>
      <c r="S83" s="158"/>
      <c r="AG83" s="33" t="s">
        <v>21</v>
      </c>
    </row>
    <row r="84" spans="2:33" x14ac:dyDescent="0.4">
      <c r="B84" s="159"/>
      <c r="C84" s="152"/>
      <c r="D84" s="153" t="str">
        <f t="shared" si="2"/>
        <v/>
      </c>
      <c r="E84" s="154"/>
      <c r="F84" s="141"/>
      <c r="G84" s="142"/>
      <c r="H84" s="155"/>
      <c r="I84" s="155"/>
      <c r="J84" s="156"/>
      <c r="K84" s="143"/>
      <c r="L84" s="143"/>
      <c r="M84" s="155"/>
      <c r="N84" s="155"/>
      <c r="O84" s="155"/>
      <c r="P84" s="157"/>
      <c r="Q84" s="142"/>
      <c r="R84" s="142"/>
      <c r="S84" s="158"/>
      <c r="AG84" s="33" t="s">
        <v>21</v>
      </c>
    </row>
    <row r="85" spans="2:33" x14ac:dyDescent="0.4">
      <c r="B85" s="159"/>
      <c r="C85" s="152"/>
      <c r="D85" s="153" t="str">
        <f t="shared" si="2"/>
        <v/>
      </c>
      <c r="E85" s="154"/>
      <c r="F85" s="141"/>
      <c r="G85" s="142"/>
      <c r="H85" s="155"/>
      <c r="I85" s="155"/>
      <c r="J85" s="156"/>
      <c r="K85" s="143"/>
      <c r="L85" s="143"/>
      <c r="M85" s="155"/>
      <c r="N85" s="155"/>
      <c r="O85" s="155"/>
      <c r="P85" s="157"/>
      <c r="Q85" s="142"/>
      <c r="R85" s="142"/>
      <c r="S85" s="158"/>
      <c r="AG85" s="33" t="s">
        <v>21</v>
      </c>
    </row>
    <row r="86" spans="2:33" x14ac:dyDescent="0.4">
      <c r="B86" s="159"/>
      <c r="C86" s="152"/>
      <c r="D86" s="153" t="str">
        <f t="shared" si="2"/>
        <v/>
      </c>
      <c r="E86" s="154"/>
      <c r="F86" s="141"/>
      <c r="G86" s="142"/>
      <c r="H86" s="155"/>
      <c r="I86" s="155"/>
      <c r="J86" s="156"/>
      <c r="K86" s="143"/>
      <c r="L86" s="143"/>
      <c r="M86" s="155"/>
      <c r="N86" s="155"/>
      <c r="O86" s="155"/>
      <c r="P86" s="157"/>
      <c r="Q86" s="142"/>
      <c r="R86" s="142"/>
      <c r="S86" s="158"/>
      <c r="AG86" s="33" t="s">
        <v>21</v>
      </c>
    </row>
    <row r="87" spans="2:33" x14ac:dyDescent="0.4">
      <c r="B87" s="159"/>
      <c r="C87" s="152"/>
      <c r="D87" s="153" t="str">
        <f t="shared" si="2"/>
        <v/>
      </c>
      <c r="E87" s="154"/>
      <c r="F87" s="141"/>
      <c r="G87" s="142"/>
      <c r="H87" s="155"/>
      <c r="I87" s="155"/>
      <c r="J87" s="156"/>
      <c r="K87" s="143"/>
      <c r="L87" s="143"/>
      <c r="M87" s="155"/>
      <c r="N87" s="155"/>
      <c r="O87" s="155"/>
      <c r="P87" s="157"/>
      <c r="Q87" s="142"/>
      <c r="R87" s="142"/>
      <c r="S87" s="158"/>
      <c r="AG87" s="33" t="s">
        <v>21</v>
      </c>
    </row>
    <row r="88" spans="2:33" x14ac:dyDescent="0.4">
      <c r="B88" s="159"/>
      <c r="C88" s="152"/>
      <c r="D88" s="153" t="str">
        <f t="shared" si="2"/>
        <v/>
      </c>
      <c r="E88" s="154"/>
      <c r="F88" s="141"/>
      <c r="G88" s="142"/>
      <c r="H88" s="155"/>
      <c r="I88" s="155"/>
      <c r="J88" s="156"/>
      <c r="K88" s="143"/>
      <c r="L88" s="143"/>
      <c r="M88" s="155"/>
      <c r="N88" s="155"/>
      <c r="O88" s="155"/>
      <c r="P88" s="157"/>
      <c r="Q88" s="142"/>
      <c r="R88" s="142"/>
      <c r="S88" s="158"/>
      <c r="AG88" s="33" t="s">
        <v>21</v>
      </c>
    </row>
    <row r="89" spans="2:33" x14ac:dyDescent="0.4">
      <c r="B89" s="159"/>
      <c r="C89" s="152"/>
      <c r="D89" s="153" t="str">
        <f t="shared" si="2"/>
        <v/>
      </c>
      <c r="E89" s="154"/>
      <c r="F89" s="141"/>
      <c r="G89" s="142"/>
      <c r="H89" s="155"/>
      <c r="I89" s="155"/>
      <c r="J89" s="156"/>
      <c r="K89" s="143"/>
      <c r="L89" s="143"/>
      <c r="M89" s="155"/>
      <c r="N89" s="155"/>
      <c r="O89" s="155"/>
      <c r="P89" s="157"/>
      <c r="Q89" s="142"/>
      <c r="R89" s="142"/>
      <c r="S89" s="158"/>
      <c r="AG89" s="33" t="s">
        <v>21</v>
      </c>
    </row>
    <row r="90" spans="2:33" x14ac:dyDescent="0.4">
      <c r="B90" s="159"/>
      <c r="C90" s="152"/>
      <c r="D90" s="153" t="str">
        <f t="shared" si="2"/>
        <v/>
      </c>
      <c r="E90" s="154"/>
      <c r="F90" s="141"/>
      <c r="G90" s="142"/>
      <c r="H90" s="155"/>
      <c r="I90" s="155"/>
      <c r="J90" s="156"/>
      <c r="K90" s="143"/>
      <c r="L90" s="143"/>
      <c r="M90" s="155"/>
      <c r="N90" s="155"/>
      <c r="O90" s="155"/>
      <c r="P90" s="157"/>
      <c r="Q90" s="142"/>
      <c r="R90" s="142"/>
      <c r="S90" s="158"/>
      <c r="AG90" s="33" t="s">
        <v>21</v>
      </c>
    </row>
    <row r="91" spans="2:33" x14ac:dyDescent="0.4">
      <c r="B91" s="159"/>
      <c r="C91" s="152"/>
      <c r="D91" s="153" t="str">
        <f t="shared" si="2"/>
        <v/>
      </c>
      <c r="E91" s="154"/>
      <c r="F91" s="141"/>
      <c r="G91" s="142"/>
      <c r="H91" s="155"/>
      <c r="I91" s="155"/>
      <c r="J91" s="156"/>
      <c r="K91" s="143"/>
      <c r="L91" s="143"/>
      <c r="M91" s="155"/>
      <c r="N91" s="155"/>
      <c r="O91" s="155"/>
      <c r="P91" s="157"/>
      <c r="Q91" s="142"/>
      <c r="R91" s="142"/>
      <c r="S91" s="158"/>
      <c r="AG91" s="33" t="s">
        <v>21</v>
      </c>
    </row>
    <row r="92" spans="2:33" x14ac:dyDescent="0.4">
      <c r="B92" s="159"/>
      <c r="C92" s="152"/>
      <c r="D92" s="153" t="str">
        <f t="shared" si="2"/>
        <v/>
      </c>
      <c r="E92" s="154"/>
      <c r="F92" s="141"/>
      <c r="G92" s="142"/>
      <c r="H92" s="155"/>
      <c r="I92" s="155"/>
      <c r="J92" s="156"/>
      <c r="K92" s="143"/>
      <c r="L92" s="143"/>
      <c r="M92" s="155"/>
      <c r="N92" s="155"/>
      <c r="O92" s="155"/>
      <c r="P92" s="157"/>
      <c r="Q92" s="142"/>
      <c r="R92" s="142"/>
      <c r="S92" s="158"/>
      <c r="AG92" s="33" t="s">
        <v>21</v>
      </c>
    </row>
    <row r="93" spans="2:33" x14ac:dyDescent="0.4">
      <c r="B93" s="159"/>
      <c r="C93" s="152"/>
      <c r="D93" s="153" t="str">
        <f t="shared" si="2"/>
        <v/>
      </c>
      <c r="E93" s="154"/>
      <c r="F93" s="141"/>
      <c r="G93" s="142"/>
      <c r="H93" s="155"/>
      <c r="I93" s="155"/>
      <c r="J93" s="156"/>
      <c r="K93" s="143"/>
      <c r="L93" s="143"/>
      <c r="M93" s="155"/>
      <c r="N93" s="155"/>
      <c r="O93" s="155"/>
      <c r="P93" s="157"/>
      <c r="Q93" s="142"/>
      <c r="R93" s="142"/>
      <c r="S93" s="158"/>
      <c r="AG93" s="33" t="s">
        <v>21</v>
      </c>
    </row>
    <row r="94" spans="2:33" x14ac:dyDescent="0.4">
      <c r="B94" s="159"/>
      <c r="C94" s="152"/>
      <c r="D94" s="153" t="str">
        <f t="shared" si="2"/>
        <v/>
      </c>
      <c r="E94" s="154"/>
      <c r="F94" s="141"/>
      <c r="G94" s="142"/>
      <c r="H94" s="155"/>
      <c r="I94" s="155"/>
      <c r="J94" s="156"/>
      <c r="K94" s="143"/>
      <c r="L94" s="143"/>
      <c r="M94" s="155"/>
      <c r="N94" s="155"/>
      <c r="O94" s="155"/>
      <c r="P94" s="157"/>
      <c r="Q94" s="142"/>
      <c r="R94" s="142"/>
      <c r="S94" s="158"/>
      <c r="AG94" s="33" t="s">
        <v>21</v>
      </c>
    </row>
    <row r="95" spans="2:33" x14ac:dyDescent="0.4">
      <c r="B95" s="159"/>
      <c r="C95" s="152"/>
      <c r="D95" s="153" t="str">
        <f t="shared" si="2"/>
        <v/>
      </c>
      <c r="E95" s="154"/>
      <c r="F95" s="141"/>
      <c r="G95" s="142"/>
      <c r="H95" s="155"/>
      <c r="I95" s="155"/>
      <c r="J95" s="156"/>
      <c r="K95" s="143"/>
      <c r="L95" s="143"/>
      <c r="M95" s="155"/>
      <c r="N95" s="155"/>
      <c r="O95" s="155"/>
      <c r="P95" s="157"/>
      <c r="Q95" s="142"/>
      <c r="R95" s="142"/>
      <c r="S95" s="158"/>
      <c r="AG95" s="33" t="s">
        <v>21</v>
      </c>
    </row>
    <row r="96" spans="2:33" x14ac:dyDescent="0.4">
      <c r="B96" s="159"/>
      <c r="C96" s="152"/>
      <c r="D96" s="153" t="str">
        <f t="shared" si="2"/>
        <v/>
      </c>
      <c r="E96" s="154"/>
      <c r="F96" s="141"/>
      <c r="G96" s="142"/>
      <c r="H96" s="155"/>
      <c r="I96" s="155"/>
      <c r="J96" s="156"/>
      <c r="K96" s="143"/>
      <c r="L96" s="143"/>
      <c r="M96" s="155"/>
      <c r="N96" s="155"/>
      <c r="O96" s="155"/>
      <c r="P96" s="157"/>
      <c r="Q96" s="142"/>
      <c r="R96" s="142"/>
      <c r="S96" s="158"/>
      <c r="AG96" s="33" t="s">
        <v>21</v>
      </c>
    </row>
    <row r="97" spans="2:33" x14ac:dyDescent="0.4">
      <c r="B97" s="159"/>
      <c r="C97" s="152"/>
      <c r="D97" s="153" t="str">
        <f t="shared" si="2"/>
        <v/>
      </c>
      <c r="E97" s="154"/>
      <c r="F97" s="141"/>
      <c r="G97" s="142"/>
      <c r="H97" s="155"/>
      <c r="I97" s="155"/>
      <c r="J97" s="156"/>
      <c r="K97" s="143"/>
      <c r="L97" s="143"/>
      <c r="M97" s="155"/>
      <c r="N97" s="155"/>
      <c r="O97" s="155"/>
      <c r="P97" s="157"/>
      <c r="Q97" s="142"/>
      <c r="R97" s="142"/>
      <c r="S97" s="158"/>
      <c r="AG97" s="33" t="s">
        <v>21</v>
      </c>
    </row>
    <row r="98" spans="2:33" x14ac:dyDescent="0.4">
      <c r="B98" s="159"/>
      <c r="C98" s="152"/>
      <c r="D98" s="153" t="str">
        <f t="shared" si="2"/>
        <v/>
      </c>
      <c r="E98" s="154"/>
      <c r="F98" s="141"/>
      <c r="G98" s="142"/>
      <c r="H98" s="155"/>
      <c r="I98" s="155"/>
      <c r="J98" s="156"/>
      <c r="K98" s="143"/>
      <c r="L98" s="143"/>
      <c r="M98" s="155"/>
      <c r="N98" s="155"/>
      <c r="O98" s="155"/>
      <c r="P98" s="157"/>
      <c r="Q98" s="142"/>
      <c r="R98" s="142"/>
      <c r="S98" s="158"/>
      <c r="AG98" s="33" t="s">
        <v>21</v>
      </c>
    </row>
    <row r="99" spans="2:33" x14ac:dyDescent="0.4">
      <c r="B99" s="159"/>
      <c r="C99" s="152"/>
      <c r="D99" s="153" t="str">
        <f t="shared" si="2"/>
        <v/>
      </c>
      <c r="E99" s="154"/>
      <c r="F99" s="141"/>
      <c r="G99" s="142"/>
      <c r="H99" s="155"/>
      <c r="I99" s="155"/>
      <c r="J99" s="156"/>
      <c r="K99" s="143"/>
      <c r="L99" s="143"/>
      <c r="M99" s="155"/>
      <c r="N99" s="155"/>
      <c r="O99" s="155"/>
      <c r="P99" s="157"/>
      <c r="Q99" s="142"/>
      <c r="R99" s="142"/>
      <c r="S99" s="158"/>
      <c r="AG99" s="33" t="s">
        <v>21</v>
      </c>
    </row>
    <row r="100" spans="2:33" x14ac:dyDescent="0.4">
      <c r="B100" s="159"/>
      <c r="C100" s="152"/>
      <c r="D100" s="153" t="str">
        <f t="shared" si="2"/>
        <v/>
      </c>
      <c r="E100" s="154"/>
      <c r="F100" s="141"/>
      <c r="G100" s="142"/>
      <c r="H100" s="155"/>
      <c r="I100" s="155"/>
      <c r="J100" s="156"/>
      <c r="K100" s="143"/>
      <c r="L100" s="143"/>
      <c r="M100" s="155"/>
      <c r="N100" s="155"/>
      <c r="O100" s="155"/>
      <c r="P100" s="157"/>
      <c r="Q100" s="142"/>
      <c r="R100" s="142"/>
      <c r="S100" s="158"/>
      <c r="AG100" s="33" t="s">
        <v>21</v>
      </c>
    </row>
    <row r="101" spans="2:33" x14ac:dyDescent="0.4">
      <c r="B101" s="159"/>
      <c r="C101" s="152"/>
      <c r="D101" s="153" t="str">
        <f t="shared" si="2"/>
        <v/>
      </c>
      <c r="E101" s="154"/>
      <c r="F101" s="141"/>
      <c r="G101" s="142"/>
      <c r="H101" s="155"/>
      <c r="I101" s="155"/>
      <c r="J101" s="156"/>
      <c r="K101" s="143"/>
      <c r="L101" s="143"/>
      <c r="M101" s="155"/>
      <c r="N101" s="155"/>
      <c r="O101" s="155"/>
      <c r="P101" s="157"/>
      <c r="Q101" s="142"/>
      <c r="R101" s="142"/>
      <c r="S101" s="158"/>
      <c r="AG101" s="33" t="s">
        <v>21</v>
      </c>
    </row>
    <row r="102" spans="2:33" x14ac:dyDescent="0.4">
      <c r="B102" s="159"/>
      <c r="C102" s="152"/>
      <c r="D102" s="153" t="str">
        <f t="shared" si="2"/>
        <v/>
      </c>
      <c r="E102" s="154"/>
      <c r="F102" s="141"/>
      <c r="G102" s="142"/>
      <c r="H102" s="155"/>
      <c r="I102" s="155"/>
      <c r="J102" s="156"/>
      <c r="K102" s="143"/>
      <c r="L102" s="143"/>
      <c r="M102" s="155"/>
      <c r="N102" s="155"/>
      <c r="O102" s="155"/>
      <c r="P102" s="157"/>
      <c r="Q102" s="142"/>
      <c r="R102" s="142"/>
      <c r="S102" s="158"/>
      <c r="AG102" s="33" t="s">
        <v>21</v>
      </c>
    </row>
    <row r="103" spans="2:33" x14ac:dyDescent="0.4">
      <c r="B103" s="159"/>
      <c r="C103" s="152"/>
      <c r="D103" s="153" t="str">
        <f t="shared" si="2"/>
        <v/>
      </c>
      <c r="E103" s="154"/>
      <c r="F103" s="141"/>
      <c r="G103" s="142"/>
      <c r="H103" s="155"/>
      <c r="I103" s="155"/>
      <c r="J103" s="156"/>
      <c r="K103" s="143"/>
      <c r="L103" s="143"/>
      <c r="M103" s="155"/>
      <c r="N103" s="155"/>
      <c r="O103" s="155"/>
      <c r="P103" s="157"/>
      <c r="Q103" s="142"/>
      <c r="R103" s="142"/>
      <c r="S103" s="158"/>
      <c r="AG103" s="33" t="s">
        <v>21</v>
      </c>
    </row>
    <row r="104" spans="2:33" x14ac:dyDescent="0.4">
      <c r="B104" s="159"/>
      <c r="C104" s="152"/>
      <c r="D104" s="153" t="str">
        <f t="shared" si="2"/>
        <v/>
      </c>
      <c r="E104" s="154"/>
      <c r="F104" s="141"/>
      <c r="G104" s="142"/>
      <c r="H104" s="155"/>
      <c r="I104" s="155"/>
      <c r="J104" s="156"/>
      <c r="K104" s="143"/>
      <c r="L104" s="143"/>
      <c r="M104" s="155"/>
      <c r="N104" s="155"/>
      <c r="O104" s="155"/>
      <c r="P104" s="157"/>
      <c r="Q104" s="142"/>
      <c r="R104" s="142"/>
      <c r="S104" s="158"/>
      <c r="AG104" s="33" t="s">
        <v>21</v>
      </c>
    </row>
    <row r="105" spans="2:33" x14ac:dyDescent="0.4">
      <c r="B105" s="159"/>
      <c r="C105" s="152"/>
      <c r="D105" s="153" t="str">
        <f t="shared" si="2"/>
        <v/>
      </c>
      <c r="E105" s="154"/>
      <c r="F105" s="141"/>
      <c r="G105" s="142"/>
      <c r="H105" s="155"/>
      <c r="I105" s="155"/>
      <c r="J105" s="156"/>
      <c r="K105" s="143"/>
      <c r="L105" s="143"/>
      <c r="M105" s="155"/>
      <c r="N105" s="155"/>
      <c r="O105" s="155"/>
      <c r="P105" s="157"/>
      <c r="Q105" s="142"/>
      <c r="R105" s="142"/>
      <c r="S105" s="158"/>
      <c r="AG105" s="33" t="s">
        <v>21</v>
      </c>
    </row>
    <row r="106" spans="2:33" x14ac:dyDescent="0.4">
      <c r="B106" s="159"/>
      <c r="C106" s="152"/>
      <c r="D106" s="153" t="str">
        <f t="shared" si="2"/>
        <v/>
      </c>
      <c r="E106" s="154"/>
      <c r="F106" s="141"/>
      <c r="G106" s="142"/>
      <c r="H106" s="155"/>
      <c r="I106" s="155"/>
      <c r="J106" s="156"/>
      <c r="K106" s="143"/>
      <c r="L106" s="143"/>
      <c r="M106" s="155"/>
      <c r="N106" s="155"/>
      <c r="O106" s="155"/>
      <c r="P106" s="157"/>
      <c r="Q106" s="142"/>
      <c r="R106" s="142"/>
      <c r="S106" s="158"/>
      <c r="AG106" s="33" t="s">
        <v>21</v>
      </c>
    </row>
    <row r="107" spans="2:33" x14ac:dyDescent="0.4">
      <c r="B107" s="160"/>
      <c r="C107" s="161"/>
      <c r="D107" s="162" t="str">
        <f t="shared" si="2"/>
        <v/>
      </c>
      <c r="E107" s="163"/>
      <c r="F107" s="147"/>
      <c r="G107" s="148"/>
      <c r="H107" s="164"/>
      <c r="I107" s="164"/>
      <c r="J107" s="165"/>
      <c r="K107" s="149"/>
      <c r="L107" s="149"/>
      <c r="M107" s="164"/>
      <c r="N107" s="164"/>
      <c r="O107" s="164"/>
      <c r="P107" s="166"/>
      <c r="Q107" s="148"/>
      <c r="R107" s="148"/>
      <c r="S107" s="167"/>
      <c r="AG107" s="33" t="s">
        <v>21</v>
      </c>
    </row>
    <row r="108" spans="2:33" x14ac:dyDescent="0.4">
      <c r="B108" s="7" t="s">
        <v>21</v>
      </c>
      <c r="C108" s="33" t="s">
        <v>21</v>
      </c>
      <c r="D108" s="33" t="s">
        <v>21</v>
      </c>
      <c r="E108" s="33" t="s">
        <v>21</v>
      </c>
      <c r="F108" s="33" t="s">
        <v>21</v>
      </c>
      <c r="G108" s="33" t="s">
        <v>21</v>
      </c>
      <c r="H108" s="33" t="s">
        <v>21</v>
      </c>
      <c r="I108" s="33" t="s">
        <v>21</v>
      </c>
      <c r="J108" s="33" t="s">
        <v>21</v>
      </c>
      <c r="K108" s="33" t="s">
        <v>21</v>
      </c>
      <c r="L108" s="33" t="s">
        <v>21</v>
      </c>
      <c r="M108" s="33" t="s">
        <v>21</v>
      </c>
      <c r="N108" s="33" t="s">
        <v>21</v>
      </c>
      <c r="O108" s="33" t="s">
        <v>21</v>
      </c>
      <c r="P108" s="33" t="s">
        <v>21</v>
      </c>
      <c r="Q108" s="33" t="s">
        <v>21</v>
      </c>
      <c r="R108" s="33" t="s">
        <v>21</v>
      </c>
      <c r="S108" s="33" t="s">
        <v>21</v>
      </c>
      <c r="T108" s="33" t="s">
        <v>21</v>
      </c>
      <c r="U108" s="33" t="s">
        <v>21</v>
      </c>
      <c r="V108" s="33" t="s">
        <v>21</v>
      </c>
      <c r="W108" s="33" t="s">
        <v>21</v>
      </c>
      <c r="X108" s="33" t="s">
        <v>21</v>
      </c>
      <c r="Y108" s="33" t="s">
        <v>21</v>
      </c>
      <c r="Z108" s="33" t="s">
        <v>21</v>
      </c>
      <c r="AA108" s="33" t="s">
        <v>21</v>
      </c>
      <c r="AB108" s="33" t="s">
        <v>21</v>
      </c>
      <c r="AC108" s="33" t="s">
        <v>21</v>
      </c>
      <c r="AD108" s="33" t="s">
        <v>21</v>
      </c>
      <c r="AE108" s="33" t="s">
        <v>21</v>
      </c>
      <c r="AF108" s="33" t="s">
        <v>21</v>
      </c>
      <c r="AG108" s="33" t="s">
        <v>21</v>
      </c>
    </row>
  </sheetData>
  <phoneticPr fontId="3"/>
  <dataValidations count="13">
    <dataValidation type="list" allowBlank="1" showInputMessage="1" showErrorMessage="1" sqref="I12:I107" xr:uid="{00000000-0002-0000-0500-000000000000}">
      <formula1>"人的要因, 環境的要因, 車両的要因, 不明・他"</formula1>
    </dataValidation>
    <dataValidation type="list" allowBlank="1" showInputMessage="1" showErrorMessage="1" sqref="M13:M107" xr:uid="{00000000-0002-0000-0500-000001000000}">
      <formula1>"交差点内,交差点付近,単路,単路(トンネル),単路(橋),ロータリー,踏切,その他"</formula1>
    </dataValidation>
    <dataValidation type="list" allowBlank="1" showInputMessage="1" showErrorMessage="1" sqref="N12:N107" xr:uid="{00000000-0002-0000-0500-000002000000}">
      <formula1>"右カーブ,左カーブ,直線"</formula1>
    </dataValidation>
    <dataValidation type="list" allowBlank="1" showInputMessage="1" showErrorMessage="1" sqref="O12:P107" xr:uid="{00000000-0002-0000-0500-000003000000}">
      <formula1>"有, 無"</formula1>
    </dataValidation>
    <dataValidation type="list" allowBlank="1" showInputMessage="1" showErrorMessage="1" sqref="H12:H107" xr:uid="{00000000-0002-0000-0500-000004000000}">
      <formula1>"ヒヤリハット,事故発生"</formula1>
    </dataValidation>
    <dataValidation type="date" operator="greaterThanOrEqual" allowBlank="1" showInputMessage="1" showErrorMessage="1" sqref="C12:C107" xr:uid="{00000000-0002-0000-0500-000005000000}">
      <formula1>44927</formula1>
    </dataValidation>
    <dataValidation type="time" operator="greaterThanOrEqual" allowBlank="1" showInputMessage="1" showErrorMessage="1" sqref="E12:E107" xr:uid="{00000000-0002-0000-0500-000006000000}">
      <formula1>0</formula1>
    </dataValidation>
    <dataValidation type="list" allowBlank="1" showInputMessage="1" showErrorMessage="1" sqref="F12:F107" xr:uid="{00000000-0002-0000-0500-000007000000}">
      <formula1>"晴れ, 曇り, 降雨, 降雪, 堆雪, キリ"</formula1>
    </dataValidation>
    <dataValidation type="list" allowBlank="1" showInputMessage="1" showErrorMessage="1" sqref="K12:K107" xr:uid="{00000000-0002-0000-0500-000008000000}">
      <formula1>"良好, 逆光, 夕日, 西日, 夜"</formula1>
    </dataValidation>
    <dataValidation type="list" allowBlank="1" showInputMessage="1" showErrorMessage="1" sqref="L12:L107" xr:uid="{00000000-0002-0000-0500-000009000000}">
      <formula1>"乾燥, 湿潤, 凍結, 積雪"</formula1>
    </dataValidation>
    <dataValidation type="list" allowBlank="1" showInputMessage="1" showErrorMessage="1" sqref="Q12:R107" xr:uid="{00000000-0002-0000-0500-00000A000000}">
      <formula1>"有,無"</formula1>
    </dataValidation>
    <dataValidation type="list" allowBlank="1" showInputMessage="1" showErrorMessage="1" sqref="G12:G107" xr:uid="{00000000-0002-0000-0500-00000B000000}">
      <formula1>"L4想定区間内,L4想定区間外,実証走行ルート外"</formula1>
    </dataValidation>
    <dataValidation type="list" allowBlank="1" showInputMessage="1" showErrorMessage="1" sqref="M12" xr:uid="{00000000-0002-0000-0500-00000C000000}">
      <formula1>"交差点内,単路,単路(トンネル),単路(橋),踏切,その他"</formula1>
    </dataValidation>
  </dataValidations>
  <hyperlinks>
    <hyperlink ref="B8" location="事故発生要因・道路形状の分類!A1" display="※発生要因、道路形状の凡例はこちら" xr:uid="{00000000-0004-0000-0500-000000000000}"/>
  </hyperlinks>
  <pageMargins left="0.7" right="0.7" top="0.75" bottom="0.75" header="0.3" footer="0.3"/>
  <pageSetup paperSize="9" scale="3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pageSetUpPr fitToPage="1"/>
  </sheetPr>
  <dimension ref="A1:AI107"/>
  <sheetViews>
    <sheetView showGridLines="0" topLeftCell="C16" zoomScaleNormal="85" zoomScalePageLayoutView="85" workbookViewId="0">
      <selection activeCell="G25" sqref="G25:H25"/>
    </sheetView>
  </sheetViews>
  <sheetFormatPr defaultColWidth="8.625" defaultRowHeight="15.75" x14ac:dyDescent="0.4"/>
  <cols>
    <col min="1" max="1" width="3.625" style="97" customWidth="1"/>
    <col min="2" max="2" width="4.875" style="97" customWidth="1"/>
    <col min="3" max="3" width="38" style="97" customWidth="1"/>
    <col min="4" max="4" width="15.5" style="97" customWidth="1"/>
    <col min="5" max="5" width="10.875" style="97" customWidth="1"/>
    <col min="6" max="6" width="8.375" style="97" customWidth="1"/>
    <col min="7" max="8" width="53.375" style="97" customWidth="1"/>
    <col min="9" max="9" width="13.375" style="97" customWidth="1"/>
    <col min="10" max="10" width="4.875" style="97" customWidth="1"/>
    <col min="11" max="11" width="3.125" style="97" customWidth="1"/>
    <col min="12" max="22" width="7.125" style="97" customWidth="1"/>
    <col min="23" max="24" width="8.625" style="97" customWidth="1"/>
    <col min="25" max="25" width="10.125" style="97" customWidth="1"/>
    <col min="26" max="30" width="8.625" style="97" customWidth="1"/>
    <col min="31" max="16384" width="8.625" style="97"/>
  </cols>
  <sheetData>
    <row r="1" spans="1:35" ht="18" customHeight="1" x14ac:dyDescent="0.4">
      <c r="L1" s="3"/>
      <c r="M1" s="3"/>
      <c r="N1" s="3"/>
      <c r="O1" s="3"/>
      <c r="P1" s="3"/>
      <c r="Q1" s="3"/>
      <c r="R1" s="3"/>
      <c r="S1" s="3"/>
      <c r="T1" s="3"/>
      <c r="U1" s="3"/>
      <c r="V1" s="3"/>
    </row>
    <row r="2" spans="1:35" ht="18" hidden="1" customHeight="1" x14ac:dyDescent="0.4">
      <c r="B2" s="190" t="s">
        <v>0</v>
      </c>
      <c r="C2" s="190" t="s">
        <v>1</v>
      </c>
      <c r="D2" s="190"/>
      <c r="E2" s="190" t="s">
        <v>2</v>
      </c>
      <c r="F2" s="3"/>
      <c r="L2" s="3"/>
      <c r="M2" s="3"/>
      <c r="N2" s="3"/>
      <c r="O2" s="3"/>
      <c r="P2" s="3"/>
      <c r="Q2" s="3"/>
      <c r="R2" s="3"/>
      <c r="S2" s="3"/>
      <c r="T2" s="3"/>
      <c r="U2" s="3"/>
      <c r="V2" s="3"/>
    </row>
    <row r="3" spans="1:35" ht="18" hidden="1" customHeight="1" x14ac:dyDescent="0.4">
      <c r="B3" s="190"/>
      <c r="C3" s="190"/>
      <c r="D3" s="190"/>
      <c r="E3" s="190"/>
      <c r="F3" s="3"/>
      <c r="L3" s="3"/>
      <c r="M3" s="3"/>
      <c r="N3" s="3"/>
      <c r="O3" s="3"/>
      <c r="P3" s="3"/>
      <c r="Q3" s="3"/>
      <c r="R3" s="3"/>
      <c r="S3" s="3"/>
      <c r="T3" s="3"/>
      <c r="U3" s="3"/>
      <c r="V3" s="3"/>
    </row>
    <row r="4" spans="1:35" ht="18" hidden="1" customHeight="1" x14ac:dyDescent="0.4">
      <c r="B4" s="190" t="str">
        <f>走行データ一覧!G4&amp;""</f>
        <v>380008</v>
      </c>
      <c r="C4" s="190" t="str">
        <f>走行データ一覧!H4&amp;""</f>
        <v>愛媛県</v>
      </c>
      <c r="D4" s="190"/>
      <c r="E4" s="190" t="str">
        <f>走行データ一覧!I4&amp;""</f>
        <v/>
      </c>
      <c r="F4" s="3"/>
    </row>
    <row r="5" spans="1:35" s="191" customFormat="1" ht="18" customHeight="1" x14ac:dyDescent="0.4">
      <c r="A5" s="97"/>
      <c r="B5" s="46"/>
      <c r="L5" s="33"/>
      <c r="M5" s="33"/>
      <c r="N5" s="33"/>
      <c r="O5" s="33"/>
      <c r="P5" s="33"/>
      <c r="Q5" s="33"/>
      <c r="R5" s="33"/>
      <c r="S5" s="33"/>
      <c r="T5" s="33"/>
      <c r="U5" s="33"/>
      <c r="V5" s="33"/>
      <c r="AI5" s="97"/>
    </row>
    <row r="6" spans="1:35" ht="18" customHeight="1" x14ac:dyDescent="0.4">
      <c r="B6" s="33"/>
      <c r="L6" s="33"/>
      <c r="M6" s="33"/>
      <c r="N6" s="33"/>
      <c r="O6" s="33"/>
      <c r="P6" s="33"/>
      <c r="Q6" s="33"/>
      <c r="R6" s="33"/>
      <c r="S6" s="33"/>
      <c r="T6" s="33"/>
      <c r="U6" s="33"/>
      <c r="V6" s="33"/>
    </row>
    <row r="7" spans="1:35" ht="18" customHeight="1" x14ac:dyDescent="0.4">
      <c r="L7" s="33"/>
      <c r="M7" s="33"/>
      <c r="N7" s="33"/>
      <c r="O7" s="33"/>
      <c r="P7" s="33"/>
      <c r="Q7" s="33"/>
      <c r="R7" s="33"/>
      <c r="S7" s="33"/>
      <c r="T7" s="33"/>
      <c r="U7" s="33"/>
      <c r="V7" s="33"/>
    </row>
    <row r="8" spans="1:35" ht="18" customHeight="1" x14ac:dyDescent="0.4">
      <c r="L8" s="33"/>
      <c r="M8" s="33"/>
      <c r="N8" s="33"/>
      <c r="O8" s="33"/>
      <c r="P8" s="33"/>
      <c r="Q8" s="33"/>
      <c r="R8" s="33"/>
      <c r="S8" s="33"/>
      <c r="T8" s="33"/>
      <c r="U8" s="33"/>
      <c r="V8" s="33"/>
    </row>
    <row r="9" spans="1:35" ht="18" customHeight="1" x14ac:dyDescent="0.4">
      <c r="L9" s="33"/>
      <c r="M9" s="33"/>
      <c r="N9" s="33"/>
      <c r="O9" s="33"/>
      <c r="P9" s="33"/>
      <c r="Q9" s="33"/>
      <c r="R9" s="33"/>
      <c r="S9" s="33"/>
      <c r="T9" s="33"/>
      <c r="U9" s="33"/>
      <c r="V9" s="33"/>
    </row>
    <row r="17" spans="1:28" s="191" customFormat="1" ht="18" customHeight="1" x14ac:dyDescent="0.4">
      <c r="A17" s="196"/>
      <c r="B17" s="194"/>
      <c r="C17" s="194"/>
      <c r="D17" s="194"/>
      <c r="E17" s="219"/>
      <c r="G17" s="215"/>
      <c r="H17" s="220"/>
      <c r="I17" s="220"/>
      <c r="J17" s="216"/>
    </row>
    <row r="18" spans="1:28" s="191" customFormat="1" ht="18" customHeight="1" x14ac:dyDescent="0.4">
      <c r="A18" s="196"/>
      <c r="B18" s="217" t="s">
        <v>290</v>
      </c>
      <c r="C18" s="218"/>
      <c r="D18" s="218"/>
      <c r="E18" s="219"/>
      <c r="G18" s="215"/>
      <c r="H18" s="220"/>
      <c r="I18" s="220"/>
      <c r="J18" s="216"/>
    </row>
    <row r="19" spans="1:28" s="191" customFormat="1" ht="15" customHeight="1" x14ac:dyDescent="0.4">
      <c r="A19" s="196"/>
      <c r="B19" s="221" t="s">
        <v>291</v>
      </c>
      <c r="C19" s="222" t="s">
        <v>292</v>
      </c>
      <c r="D19" s="229" t="s">
        <v>192</v>
      </c>
      <c r="E19" s="229" t="s">
        <v>293</v>
      </c>
      <c r="F19" s="223" t="s">
        <v>294</v>
      </c>
      <c r="G19" s="254" t="s">
        <v>295</v>
      </c>
      <c r="H19" s="254" t="s">
        <v>296</v>
      </c>
      <c r="I19" s="254" t="s">
        <v>297</v>
      </c>
      <c r="J19" s="213" t="s">
        <v>21</v>
      </c>
      <c r="K19" s="97"/>
      <c r="W19" s="97"/>
      <c r="X19" s="97"/>
      <c r="Y19" s="97"/>
      <c r="Z19" s="97"/>
      <c r="AA19" s="97"/>
      <c r="AB19" s="97"/>
    </row>
    <row r="20" spans="1:28" s="191" customFormat="1" ht="15" customHeight="1" x14ac:dyDescent="0.4">
      <c r="A20" s="196"/>
      <c r="B20" s="224">
        <f>1</f>
        <v>1</v>
      </c>
      <c r="C20" s="253">
        <v>4</v>
      </c>
      <c r="D20" s="252" t="s">
        <v>44</v>
      </c>
      <c r="E20" s="252" t="s">
        <v>57</v>
      </c>
      <c r="F20" s="225">
        <v>70</v>
      </c>
      <c r="G20" s="258" t="s">
        <v>326</v>
      </c>
      <c r="H20" s="258" t="s">
        <v>322</v>
      </c>
      <c r="I20" s="258" t="s">
        <v>332</v>
      </c>
      <c r="J20" s="213" t="s">
        <v>21</v>
      </c>
      <c r="K20" s="97"/>
      <c r="W20" s="97"/>
      <c r="X20" s="97"/>
      <c r="Y20" s="97"/>
      <c r="Z20" s="97"/>
      <c r="AA20" s="97"/>
      <c r="AB20" s="97"/>
    </row>
    <row r="21" spans="1:28" s="191" customFormat="1" ht="15" customHeight="1" x14ac:dyDescent="0.4">
      <c r="A21" s="196"/>
      <c r="B21" s="224">
        <v>2</v>
      </c>
      <c r="C21" s="253">
        <v>13</v>
      </c>
      <c r="D21" s="252" t="s">
        <v>44</v>
      </c>
      <c r="E21" s="252" t="s">
        <v>64</v>
      </c>
      <c r="F21" s="225">
        <v>32</v>
      </c>
      <c r="G21" s="258" t="s">
        <v>327</v>
      </c>
      <c r="H21" s="258" t="s">
        <v>323</v>
      </c>
      <c r="I21" s="258" t="s">
        <v>332</v>
      </c>
      <c r="J21" s="213" t="s">
        <v>21</v>
      </c>
      <c r="K21" s="97"/>
      <c r="W21" s="97"/>
      <c r="X21" s="97"/>
      <c r="Y21" s="97"/>
      <c r="Z21" s="97"/>
      <c r="AA21" s="97"/>
      <c r="AB21" s="97"/>
    </row>
    <row r="22" spans="1:28" s="191" customFormat="1" ht="15" customHeight="1" x14ac:dyDescent="0.4">
      <c r="A22" s="196"/>
      <c r="B22" s="224">
        <v>3</v>
      </c>
      <c r="C22" s="253">
        <v>8</v>
      </c>
      <c r="D22" s="252" t="s">
        <v>44</v>
      </c>
      <c r="E22" s="252" t="s">
        <v>64</v>
      </c>
      <c r="F22" s="225">
        <v>20</v>
      </c>
      <c r="G22" s="258" t="s">
        <v>328</v>
      </c>
      <c r="H22" s="258" t="s">
        <v>323</v>
      </c>
      <c r="I22" s="258" t="s">
        <v>332</v>
      </c>
      <c r="J22" s="213" t="s">
        <v>21</v>
      </c>
      <c r="K22" s="97"/>
      <c r="W22" s="97"/>
      <c r="X22" s="97"/>
      <c r="Y22" s="97"/>
      <c r="Z22" s="97"/>
      <c r="AA22" s="97"/>
      <c r="AB22" s="97"/>
    </row>
    <row r="23" spans="1:28" s="191" customFormat="1" ht="15" customHeight="1" x14ac:dyDescent="0.4">
      <c r="A23" s="196"/>
      <c r="B23" s="224">
        <v>4</v>
      </c>
      <c r="C23" s="253">
        <v>5</v>
      </c>
      <c r="D23" s="252" t="s">
        <v>44</v>
      </c>
      <c r="E23" s="252" t="s">
        <v>47</v>
      </c>
      <c r="F23" s="225">
        <v>10</v>
      </c>
      <c r="G23" s="258" t="s">
        <v>317</v>
      </c>
      <c r="H23" s="258" t="s">
        <v>323</v>
      </c>
      <c r="I23" s="258" t="s">
        <v>332</v>
      </c>
      <c r="J23" s="213" t="s">
        <v>21</v>
      </c>
      <c r="K23" s="97"/>
      <c r="W23" s="97"/>
      <c r="X23" s="97"/>
      <c r="Y23" s="97"/>
      <c r="Z23" s="97"/>
      <c r="AA23" s="97"/>
      <c r="AB23" s="97"/>
    </row>
    <row r="24" spans="1:28" s="191" customFormat="1" ht="15" customHeight="1" x14ac:dyDescent="0.4">
      <c r="A24" s="196"/>
      <c r="B24" s="224">
        <v>5</v>
      </c>
      <c r="C24" s="253">
        <v>19</v>
      </c>
      <c r="D24" s="252" t="s">
        <v>44</v>
      </c>
      <c r="E24" s="252" t="s">
        <v>57</v>
      </c>
      <c r="F24" s="225">
        <v>6</v>
      </c>
      <c r="G24" s="258" t="s">
        <v>318</v>
      </c>
      <c r="H24" s="258" t="s">
        <v>329</v>
      </c>
      <c r="I24" s="258" t="s">
        <v>332</v>
      </c>
      <c r="J24" s="213" t="s">
        <v>21</v>
      </c>
      <c r="K24" s="97"/>
      <c r="W24" s="97"/>
      <c r="X24" s="97"/>
      <c r="Y24" s="97"/>
      <c r="Z24" s="97"/>
      <c r="AA24" s="97"/>
      <c r="AB24" s="97"/>
    </row>
    <row r="25" spans="1:28" s="191" customFormat="1" ht="15" customHeight="1" x14ac:dyDescent="0.4">
      <c r="A25" s="196"/>
      <c r="B25" s="224">
        <v>6</v>
      </c>
      <c r="C25" s="253">
        <v>15</v>
      </c>
      <c r="D25" s="252" t="s">
        <v>44</v>
      </c>
      <c r="E25" s="252" t="s">
        <v>57</v>
      </c>
      <c r="F25" s="225">
        <v>5</v>
      </c>
      <c r="G25" s="258" t="s">
        <v>319</v>
      </c>
      <c r="H25" s="258" t="s">
        <v>323</v>
      </c>
      <c r="I25" s="258" t="s">
        <v>332</v>
      </c>
      <c r="J25" s="213" t="s">
        <v>21</v>
      </c>
      <c r="K25" s="97"/>
      <c r="W25" s="97"/>
      <c r="X25" s="97"/>
      <c r="Y25" s="97"/>
      <c r="Z25" s="97"/>
      <c r="AA25" s="97"/>
      <c r="AB25" s="97"/>
    </row>
    <row r="26" spans="1:28" s="191" customFormat="1" ht="15" customHeight="1" x14ac:dyDescent="0.4">
      <c r="A26" s="196"/>
      <c r="B26" s="224">
        <v>7</v>
      </c>
      <c r="C26" s="253">
        <v>7</v>
      </c>
      <c r="D26" s="252" t="s">
        <v>44</v>
      </c>
      <c r="E26" s="252" t="s">
        <v>47</v>
      </c>
      <c r="F26" s="225">
        <v>5</v>
      </c>
      <c r="G26" s="258" t="s">
        <v>320</v>
      </c>
      <c r="H26" s="258" t="s">
        <v>330</v>
      </c>
      <c r="I26" s="258" t="s">
        <v>332</v>
      </c>
      <c r="J26" s="213" t="s">
        <v>21</v>
      </c>
      <c r="K26" s="97"/>
      <c r="W26" s="97"/>
      <c r="X26" s="97"/>
      <c r="Y26" s="97"/>
      <c r="Z26" s="97"/>
      <c r="AA26" s="97"/>
      <c r="AB26" s="97"/>
    </row>
    <row r="27" spans="1:28" s="191" customFormat="1" ht="15" customHeight="1" x14ac:dyDescent="0.4">
      <c r="A27" s="196"/>
      <c r="B27" s="224">
        <v>8</v>
      </c>
      <c r="C27" s="253">
        <v>17</v>
      </c>
      <c r="D27" s="252" t="s">
        <v>44</v>
      </c>
      <c r="E27" s="252" t="s">
        <v>57</v>
      </c>
      <c r="F27" s="225">
        <v>4</v>
      </c>
      <c r="G27" s="258" t="s">
        <v>321</v>
      </c>
      <c r="H27" s="258" t="s">
        <v>322</v>
      </c>
      <c r="I27" s="258" t="s">
        <v>332</v>
      </c>
      <c r="J27" s="213" t="s">
        <v>21</v>
      </c>
      <c r="K27" s="97"/>
      <c r="W27" s="97"/>
      <c r="X27" s="97"/>
      <c r="Y27" s="97"/>
      <c r="Z27" s="97"/>
      <c r="AA27" s="97"/>
      <c r="AB27" s="97"/>
    </row>
    <row r="28" spans="1:28" s="191" customFormat="1" ht="15" customHeight="1" x14ac:dyDescent="0.4">
      <c r="A28" s="196"/>
      <c r="B28" s="224">
        <v>9</v>
      </c>
      <c r="C28" s="253">
        <v>14</v>
      </c>
      <c r="D28" s="252" t="s">
        <v>44</v>
      </c>
      <c r="E28" s="252" t="s">
        <v>57</v>
      </c>
      <c r="F28" s="225">
        <v>4</v>
      </c>
      <c r="G28" s="258" t="s">
        <v>321</v>
      </c>
      <c r="H28" s="258" t="s">
        <v>322</v>
      </c>
      <c r="I28" s="258" t="s">
        <v>332</v>
      </c>
      <c r="J28" s="213" t="s">
        <v>21</v>
      </c>
      <c r="K28" s="97"/>
      <c r="W28" s="97"/>
      <c r="X28" s="97"/>
      <c r="Y28" s="97"/>
      <c r="Z28" s="97"/>
      <c r="AA28" s="97"/>
      <c r="AB28" s="97"/>
    </row>
    <row r="29" spans="1:28" s="191" customFormat="1" ht="15" customHeight="1" x14ac:dyDescent="0.4">
      <c r="A29" s="196"/>
      <c r="B29" s="224">
        <v>10</v>
      </c>
      <c r="C29" s="253">
        <v>1</v>
      </c>
      <c r="D29" s="252" t="s">
        <v>44</v>
      </c>
      <c r="E29" s="252" t="s">
        <v>47</v>
      </c>
      <c r="F29" s="225">
        <v>4</v>
      </c>
      <c r="G29" s="258" t="s">
        <v>321</v>
      </c>
      <c r="H29" s="258" t="s">
        <v>322</v>
      </c>
      <c r="I29" s="258" t="s">
        <v>332</v>
      </c>
      <c r="J29" s="213" t="s">
        <v>21</v>
      </c>
      <c r="K29" s="97"/>
      <c r="W29" s="97"/>
      <c r="X29" s="97"/>
      <c r="Y29" s="97"/>
      <c r="Z29" s="97"/>
      <c r="AA29" s="97"/>
      <c r="AB29" s="97"/>
    </row>
    <row r="30" spans="1:28" s="191" customFormat="1" ht="15" customHeight="1" x14ac:dyDescent="0.4">
      <c r="A30" s="196"/>
      <c r="B30" s="224">
        <v>11</v>
      </c>
      <c r="C30" s="253">
        <v>9</v>
      </c>
      <c r="D30" s="252" t="s">
        <v>44</v>
      </c>
      <c r="E30" s="252" t="s">
        <v>47</v>
      </c>
      <c r="F30" s="225">
        <v>4</v>
      </c>
      <c r="G30" s="258" t="s">
        <v>321</v>
      </c>
      <c r="H30" s="258" t="s">
        <v>322</v>
      </c>
      <c r="I30" s="258" t="s">
        <v>332</v>
      </c>
      <c r="J30" s="213" t="s">
        <v>21</v>
      </c>
      <c r="K30" s="97"/>
      <c r="W30" s="97"/>
      <c r="X30" s="97"/>
      <c r="Y30" s="97"/>
      <c r="Z30" s="97"/>
      <c r="AA30" s="97"/>
      <c r="AB30" s="97"/>
    </row>
    <row r="31" spans="1:28" s="191" customFormat="1" ht="15" customHeight="1" x14ac:dyDescent="0.4">
      <c r="A31" s="196"/>
      <c r="B31" s="224">
        <v>12</v>
      </c>
      <c r="C31" s="253">
        <v>20</v>
      </c>
      <c r="D31" s="252" t="s">
        <v>44</v>
      </c>
      <c r="E31" s="252" t="s">
        <v>57</v>
      </c>
      <c r="F31" s="225">
        <v>3</v>
      </c>
      <c r="G31" s="258" t="s">
        <v>318</v>
      </c>
      <c r="H31" s="258" t="s">
        <v>323</v>
      </c>
      <c r="I31" s="258" t="s">
        <v>332</v>
      </c>
      <c r="J31" s="213" t="s">
        <v>21</v>
      </c>
      <c r="K31" s="97"/>
      <c r="W31" s="97"/>
      <c r="X31" s="97"/>
      <c r="Y31" s="97"/>
      <c r="Z31" s="97"/>
      <c r="AA31" s="97"/>
      <c r="AB31" s="97"/>
    </row>
    <row r="32" spans="1:28" s="191" customFormat="1" ht="15" customHeight="1" x14ac:dyDescent="0.4">
      <c r="A32" s="196"/>
      <c r="B32" s="224">
        <v>13</v>
      </c>
      <c r="C32" s="253">
        <v>11</v>
      </c>
      <c r="D32" s="252" t="s">
        <v>44</v>
      </c>
      <c r="E32" s="252" t="s">
        <v>57</v>
      </c>
      <c r="F32" s="225">
        <v>2</v>
      </c>
      <c r="G32" s="258" t="s">
        <v>321</v>
      </c>
      <c r="H32" s="258" t="s">
        <v>322</v>
      </c>
      <c r="I32" s="258" t="s">
        <v>332</v>
      </c>
      <c r="J32" s="213" t="s">
        <v>21</v>
      </c>
      <c r="K32" s="97"/>
      <c r="W32" s="97"/>
      <c r="X32" s="97"/>
      <c r="Y32" s="97"/>
      <c r="Z32" s="97"/>
      <c r="AA32" s="97"/>
      <c r="AB32" s="97"/>
    </row>
    <row r="33" spans="1:28" s="191" customFormat="1" ht="15" customHeight="1" x14ac:dyDescent="0.4">
      <c r="A33" s="196"/>
      <c r="B33" s="224">
        <v>14</v>
      </c>
      <c r="C33" s="253">
        <v>18</v>
      </c>
      <c r="D33" s="252" t="s">
        <v>44</v>
      </c>
      <c r="E33" s="252" t="s">
        <v>57</v>
      </c>
      <c r="F33" s="225">
        <v>1</v>
      </c>
      <c r="G33" s="258" t="s">
        <v>318</v>
      </c>
      <c r="H33" s="258" t="s">
        <v>329</v>
      </c>
      <c r="I33" s="258" t="s">
        <v>332</v>
      </c>
      <c r="J33" s="213" t="s">
        <v>21</v>
      </c>
      <c r="K33" s="97"/>
      <c r="W33" s="97"/>
      <c r="X33" s="97"/>
      <c r="Y33" s="97"/>
      <c r="Z33" s="97"/>
      <c r="AA33" s="97"/>
      <c r="AB33" s="97"/>
    </row>
    <row r="34" spans="1:28" s="191" customFormat="1" ht="15" customHeight="1" x14ac:dyDescent="0.4">
      <c r="A34" s="196"/>
      <c r="B34" s="224">
        <v>15</v>
      </c>
      <c r="C34" s="253">
        <v>16</v>
      </c>
      <c r="D34" s="252" t="s">
        <v>44</v>
      </c>
      <c r="E34" s="252" t="s">
        <v>64</v>
      </c>
      <c r="F34" s="225">
        <v>1</v>
      </c>
      <c r="G34" s="258" t="s">
        <v>318</v>
      </c>
      <c r="H34" s="258" t="s">
        <v>329</v>
      </c>
      <c r="I34" s="258" t="s">
        <v>332</v>
      </c>
      <c r="J34" s="213" t="s">
        <v>21</v>
      </c>
      <c r="K34" s="97"/>
      <c r="W34" s="97"/>
      <c r="X34" s="97"/>
      <c r="Y34" s="97"/>
      <c r="Z34" s="97"/>
      <c r="AA34" s="97"/>
      <c r="AB34" s="97"/>
    </row>
    <row r="35" spans="1:28" s="191" customFormat="1" ht="15" customHeight="1" x14ac:dyDescent="0.4">
      <c r="A35" s="196"/>
      <c r="B35" s="224">
        <v>16</v>
      </c>
      <c r="C35" s="253">
        <v>6</v>
      </c>
      <c r="D35" s="252" t="s">
        <v>44</v>
      </c>
      <c r="E35" s="252" t="s">
        <v>47</v>
      </c>
      <c r="F35" s="225">
        <v>1</v>
      </c>
      <c r="G35" s="258" t="s">
        <v>324</v>
      </c>
      <c r="H35" s="258" t="s">
        <v>331</v>
      </c>
      <c r="I35" s="258" t="s">
        <v>332</v>
      </c>
      <c r="J35" s="213" t="s">
        <v>21</v>
      </c>
      <c r="K35" s="97"/>
      <c r="W35" s="97"/>
      <c r="X35" s="97"/>
      <c r="Y35" s="97"/>
      <c r="Z35" s="97"/>
      <c r="AA35" s="97"/>
      <c r="AB35" s="97"/>
    </row>
    <row r="36" spans="1:28" s="191" customFormat="1" ht="15" customHeight="1" x14ac:dyDescent="0.4">
      <c r="A36" s="196"/>
      <c r="B36" s="224">
        <v>17</v>
      </c>
      <c r="C36" s="253">
        <v>2</v>
      </c>
      <c r="D36" s="252" t="s">
        <v>44</v>
      </c>
      <c r="E36" s="252" t="s">
        <v>57</v>
      </c>
      <c r="F36" s="225">
        <v>1</v>
      </c>
      <c r="G36" s="258" t="s">
        <v>325</v>
      </c>
      <c r="H36" s="258" t="s">
        <v>323</v>
      </c>
      <c r="I36" s="258" t="s">
        <v>332</v>
      </c>
      <c r="J36" s="213" t="s">
        <v>21</v>
      </c>
      <c r="K36" s="97"/>
      <c r="W36" s="97"/>
      <c r="X36" s="97"/>
      <c r="Y36" s="97"/>
      <c r="Z36" s="97"/>
      <c r="AA36" s="97"/>
      <c r="AB36" s="97"/>
    </row>
    <row r="37" spans="1:28" s="191" customFormat="1" ht="15" customHeight="1" x14ac:dyDescent="0.4">
      <c r="A37" s="196"/>
      <c r="B37" s="224">
        <v>18</v>
      </c>
      <c r="C37" s="253"/>
      <c r="D37" s="252"/>
      <c r="E37" s="252"/>
      <c r="F37" s="225"/>
      <c r="G37" s="258"/>
      <c r="H37" s="258"/>
      <c r="I37" s="258"/>
      <c r="J37" s="213" t="s">
        <v>21</v>
      </c>
      <c r="K37" s="97"/>
      <c r="W37" s="97"/>
      <c r="X37" s="97"/>
      <c r="Y37" s="97"/>
      <c r="Z37" s="97"/>
      <c r="AA37" s="97"/>
      <c r="AB37" s="97"/>
    </row>
    <row r="38" spans="1:28" s="191" customFormat="1" ht="15" customHeight="1" x14ac:dyDescent="0.4">
      <c r="A38" s="196"/>
      <c r="B38" s="224">
        <v>19</v>
      </c>
      <c r="C38" s="253"/>
      <c r="D38" s="252"/>
      <c r="E38" s="252"/>
      <c r="F38" s="225"/>
      <c r="G38" s="258"/>
      <c r="H38" s="258"/>
      <c r="I38" s="258"/>
      <c r="J38" s="213" t="s">
        <v>21</v>
      </c>
      <c r="K38" s="97"/>
      <c r="W38" s="97"/>
      <c r="X38" s="97"/>
      <c r="Y38" s="97"/>
      <c r="Z38" s="97"/>
      <c r="AA38" s="97"/>
      <c r="AB38" s="97"/>
    </row>
    <row r="39" spans="1:28" s="191" customFormat="1" ht="15" customHeight="1" x14ac:dyDescent="0.4">
      <c r="A39" s="196"/>
      <c r="B39" s="224">
        <v>20</v>
      </c>
      <c r="C39" s="253"/>
      <c r="D39" s="252"/>
      <c r="E39" s="252"/>
      <c r="F39" s="225"/>
      <c r="G39" s="258"/>
      <c r="H39" s="258"/>
      <c r="I39" s="258"/>
      <c r="J39" s="213" t="s">
        <v>21</v>
      </c>
      <c r="K39" s="97"/>
      <c r="W39" s="97"/>
      <c r="X39" s="97"/>
      <c r="Y39" s="97"/>
      <c r="Z39" s="97"/>
      <c r="AA39" s="97"/>
      <c r="AB39" s="97"/>
    </row>
    <row r="40" spans="1:28" s="191" customFormat="1" ht="15" customHeight="1" x14ac:dyDescent="0.4">
      <c r="A40" s="196"/>
      <c r="B40" s="224">
        <v>21</v>
      </c>
      <c r="C40" s="253"/>
      <c r="D40" s="252"/>
      <c r="E40" s="252"/>
      <c r="F40" s="225"/>
      <c r="G40" s="258"/>
      <c r="H40" s="258"/>
      <c r="I40" s="258"/>
      <c r="J40" s="213" t="s">
        <v>21</v>
      </c>
      <c r="K40" s="97"/>
      <c r="W40" s="97"/>
      <c r="X40" s="97"/>
      <c r="Y40" s="97"/>
      <c r="Z40" s="97"/>
      <c r="AA40" s="97"/>
      <c r="AB40" s="97"/>
    </row>
    <row r="41" spans="1:28" s="191" customFormat="1" ht="15" customHeight="1" x14ac:dyDescent="0.4">
      <c r="A41" s="196"/>
      <c r="B41" s="224">
        <v>22</v>
      </c>
      <c r="C41" s="253"/>
      <c r="D41" s="252"/>
      <c r="E41" s="252"/>
      <c r="F41" s="225"/>
      <c r="G41" s="258"/>
      <c r="H41" s="258"/>
      <c r="I41" s="258"/>
      <c r="J41" s="213" t="s">
        <v>21</v>
      </c>
      <c r="K41" s="97"/>
      <c r="W41" s="97"/>
      <c r="X41" s="97"/>
      <c r="Y41" s="97"/>
      <c r="Z41" s="97"/>
      <c r="AA41" s="97"/>
      <c r="AB41" s="97"/>
    </row>
    <row r="42" spans="1:28" s="191" customFormat="1" ht="15" customHeight="1" x14ac:dyDescent="0.4">
      <c r="A42" s="196"/>
      <c r="B42" s="224">
        <v>23</v>
      </c>
      <c r="C42" s="253"/>
      <c r="D42" s="252"/>
      <c r="E42" s="252"/>
      <c r="F42" s="225"/>
      <c r="G42" s="258"/>
      <c r="H42" s="258"/>
      <c r="I42" s="258"/>
      <c r="J42" s="213" t="s">
        <v>21</v>
      </c>
      <c r="K42" s="97"/>
      <c r="W42" s="97"/>
      <c r="X42" s="97"/>
      <c r="Y42" s="97"/>
      <c r="Z42" s="97"/>
      <c r="AA42" s="97"/>
      <c r="AB42" s="97"/>
    </row>
    <row r="43" spans="1:28" s="191" customFormat="1" ht="15" customHeight="1" x14ac:dyDescent="0.4">
      <c r="A43" s="196"/>
      <c r="B43" s="224">
        <v>24</v>
      </c>
      <c r="C43" s="253"/>
      <c r="D43" s="252"/>
      <c r="E43" s="252"/>
      <c r="F43" s="225"/>
      <c r="G43" s="258"/>
      <c r="H43" s="258"/>
      <c r="I43" s="258"/>
      <c r="J43" s="213" t="s">
        <v>21</v>
      </c>
      <c r="K43" s="97"/>
      <c r="W43" s="97"/>
      <c r="X43" s="97"/>
      <c r="Y43" s="97"/>
      <c r="Z43" s="97"/>
      <c r="AA43" s="97"/>
      <c r="AB43" s="97"/>
    </row>
    <row r="44" spans="1:28" s="191" customFormat="1" ht="15" customHeight="1" x14ac:dyDescent="0.4">
      <c r="A44" s="196"/>
      <c r="B44" s="224">
        <v>25</v>
      </c>
      <c r="C44" s="253"/>
      <c r="D44" s="252"/>
      <c r="E44" s="252"/>
      <c r="F44" s="225"/>
      <c r="G44" s="258"/>
      <c r="H44" s="258"/>
      <c r="I44" s="258"/>
      <c r="J44" s="213" t="s">
        <v>21</v>
      </c>
      <c r="K44" s="97"/>
      <c r="W44" s="97"/>
      <c r="X44" s="97"/>
      <c r="Y44" s="97"/>
      <c r="Z44" s="97"/>
      <c r="AA44" s="97"/>
      <c r="AB44" s="97"/>
    </row>
    <row r="45" spans="1:28" s="191" customFormat="1" ht="15" customHeight="1" x14ac:dyDescent="0.4">
      <c r="A45" s="196"/>
      <c r="B45" s="224">
        <v>26</v>
      </c>
      <c r="C45" s="253"/>
      <c r="D45" s="252"/>
      <c r="E45" s="252"/>
      <c r="F45" s="225"/>
      <c r="G45" s="258"/>
      <c r="H45" s="258"/>
      <c r="I45" s="258"/>
      <c r="J45" s="213" t="s">
        <v>21</v>
      </c>
      <c r="K45" s="97"/>
      <c r="W45" s="97"/>
      <c r="X45" s="97"/>
      <c r="Y45" s="97"/>
      <c r="Z45" s="97"/>
      <c r="AA45" s="97"/>
      <c r="AB45" s="97"/>
    </row>
    <row r="46" spans="1:28" s="191" customFormat="1" ht="15" customHeight="1" x14ac:dyDescent="0.4">
      <c r="A46" s="196"/>
      <c r="B46" s="224">
        <v>27</v>
      </c>
      <c r="C46" s="253"/>
      <c r="D46" s="252"/>
      <c r="E46" s="252"/>
      <c r="F46" s="225"/>
      <c r="G46" s="258"/>
      <c r="H46" s="258"/>
      <c r="I46" s="258"/>
      <c r="J46" s="213" t="s">
        <v>21</v>
      </c>
      <c r="K46" s="97"/>
      <c r="W46" s="97"/>
      <c r="X46" s="97"/>
      <c r="Y46" s="97"/>
      <c r="Z46" s="97"/>
      <c r="AA46" s="97"/>
      <c r="AB46" s="97"/>
    </row>
    <row r="47" spans="1:28" s="191" customFormat="1" ht="15" customHeight="1" x14ac:dyDescent="0.4">
      <c r="A47" s="196"/>
      <c r="B47" s="224">
        <v>28</v>
      </c>
      <c r="C47" s="253"/>
      <c r="D47" s="252"/>
      <c r="E47" s="252"/>
      <c r="F47" s="225"/>
      <c r="G47" s="258"/>
      <c r="H47" s="258"/>
      <c r="I47" s="258"/>
      <c r="J47" s="213" t="s">
        <v>21</v>
      </c>
      <c r="K47" s="97"/>
      <c r="W47" s="97"/>
      <c r="X47" s="97"/>
      <c r="Y47" s="97"/>
      <c r="Z47" s="97"/>
      <c r="AA47" s="97"/>
      <c r="AB47" s="97"/>
    </row>
    <row r="48" spans="1:28" s="191" customFormat="1" ht="15" customHeight="1" x14ac:dyDescent="0.4">
      <c r="A48" s="196"/>
      <c r="B48" s="224">
        <v>29</v>
      </c>
      <c r="C48" s="253"/>
      <c r="D48" s="252"/>
      <c r="E48" s="252"/>
      <c r="F48" s="225"/>
      <c r="G48" s="258"/>
      <c r="H48" s="258"/>
      <c r="I48" s="258"/>
      <c r="J48" s="213" t="s">
        <v>21</v>
      </c>
      <c r="K48" s="97"/>
      <c r="W48" s="97"/>
      <c r="X48" s="97"/>
      <c r="Y48" s="97"/>
      <c r="Z48" s="97"/>
      <c r="AA48" s="97"/>
      <c r="AB48" s="97"/>
    </row>
    <row r="49" spans="1:35" s="191" customFormat="1" ht="15" customHeight="1" x14ac:dyDescent="0.4">
      <c r="A49" s="196"/>
      <c r="B49" s="224">
        <v>30</v>
      </c>
      <c r="C49" s="253"/>
      <c r="D49" s="252"/>
      <c r="E49" s="252"/>
      <c r="F49" s="225"/>
      <c r="G49" s="258"/>
      <c r="H49" s="258"/>
      <c r="I49" s="258"/>
      <c r="J49" s="213" t="s">
        <v>21</v>
      </c>
      <c r="K49" s="97"/>
      <c r="W49" s="97"/>
      <c r="X49" s="97"/>
      <c r="Y49" s="97"/>
      <c r="Z49" s="97"/>
      <c r="AA49" s="97"/>
      <c r="AB49" s="97"/>
    </row>
    <row r="50" spans="1:35" s="191" customFormat="1" ht="15" customHeight="1" x14ac:dyDescent="0.4">
      <c r="A50" s="196"/>
      <c r="B50" s="224">
        <v>31</v>
      </c>
      <c r="C50" s="253"/>
      <c r="D50" s="252"/>
      <c r="E50" s="252"/>
      <c r="F50" s="225"/>
      <c r="G50" s="258"/>
      <c r="H50" s="258"/>
      <c r="I50" s="258"/>
      <c r="J50" s="213" t="s">
        <v>21</v>
      </c>
      <c r="K50" s="97"/>
      <c r="W50" s="97"/>
      <c r="X50" s="97"/>
      <c r="Y50" s="97"/>
      <c r="Z50" s="97"/>
      <c r="AA50" s="97"/>
      <c r="AB50" s="97"/>
    </row>
    <row r="51" spans="1:35" s="191" customFormat="1" ht="15" customHeight="1" x14ac:dyDescent="0.4">
      <c r="A51" s="196"/>
      <c r="B51" s="224">
        <v>32</v>
      </c>
      <c r="C51" s="253"/>
      <c r="D51" s="252"/>
      <c r="E51" s="252"/>
      <c r="F51" s="225"/>
      <c r="G51" s="258"/>
      <c r="H51" s="258"/>
      <c r="I51" s="258"/>
      <c r="J51" s="213" t="s">
        <v>21</v>
      </c>
      <c r="K51" s="97"/>
      <c r="W51" s="97"/>
      <c r="X51" s="97"/>
      <c r="Y51" s="97"/>
      <c r="Z51" s="97"/>
      <c r="AA51" s="97"/>
      <c r="AB51" s="97"/>
    </row>
    <row r="52" spans="1:35" s="191" customFormat="1" ht="15" customHeight="1" x14ac:dyDescent="0.4">
      <c r="A52" s="196"/>
      <c r="B52" s="224">
        <v>33</v>
      </c>
      <c r="C52" s="253"/>
      <c r="D52" s="252"/>
      <c r="E52" s="252"/>
      <c r="F52" s="225"/>
      <c r="G52" s="258"/>
      <c r="H52" s="258"/>
      <c r="I52" s="258"/>
      <c r="J52" s="213" t="s">
        <v>21</v>
      </c>
      <c r="K52" s="97"/>
      <c r="W52" s="97"/>
      <c r="X52" s="97"/>
      <c r="Y52" s="97"/>
      <c r="Z52" s="97"/>
      <c r="AA52" s="97"/>
      <c r="AB52" s="97"/>
    </row>
    <row r="53" spans="1:35" s="191" customFormat="1" ht="15" customHeight="1" x14ac:dyDescent="0.4">
      <c r="A53" s="196"/>
      <c r="B53" s="224">
        <v>34</v>
      </c>
      <c r="C53" s="253"/>
      <c r="D53" s="252"/>
      <c r="E53" s="252"/>
      <c r="F53" s="225"/>
      <c r="G53" s="258"/>
      <c r="H53" s="258"/>
      <c r="I53" s="258"/>
      <c r="J53" s="213" t="s">
        <v>21</v>
      </c>
      <c r="K53" s="97"/>
      <c r="W53" s="97"/>
      <c r="X53" s="97"/>
      <c r="Y53" s="97"/>
      <c r="Z53" s="97"/>
      <c r="AA53" s="97"/>
      <c r="AB53" s="97"/>
    </row>
    <row r="54" spans="1:35" s="191" customFormat="1" ht="15" customHeight="1" x14ac:dyDescent="0.4">
      <c r="A54" s="196"/>
      <c r="B54" s="224">
        <v>35</v>
      </c>
      <c r="C54" s="253"/>
      <c r="D54" s="252"/>
      <c r="E54" s="252"/>
      <c r="F54" s="225"/>
      <c r="G54" s="258"/>
      <c r="H54" s="258"/>
      <c r="I54" s="258"/>
      <c r="J54" s="213" t="s">
        <v>21</v>
      </c>
      <c r="K54" s="97"/>
      <c r="W54" s="97"/>
      <c r="X54" s="97"/>
      <c r="Y54" s="97"/>
      <c r="Z54" s="97"/>
      <c r="AA54" s="97"/>
      <c r="AB54" s="97"/>
    </row>
    <row r="55" spans="1:35" s="191" customFormat="1" ht="15" customHeight="1" x14ac:dyDescent="0.4">
      <c r="A55" s="196"/>
      <c r="B55" s="224">
        <v>36</v>
      </c>
      <c r="C55" s="253"/>
      <c r="D55" s="252"/>
      <c r="E55" s="252"/>
      <c r="F55" s="225"/>
      <c r="G55" s="258"/>
      <c r="H55" s="258"/>
      <c r="I55" s="258"/>
      <c r="J55" s="213" t="s">
        <v>21</v>
      </c>
      <c r="K55" s="97"/>
      <c r="W55" s="97"/>
      <c r="X55" s="97"/>
      <c r="Y55" s="97"/>
      <c r="Z55" s="97"/>
      <c r="AA55" s="97"/>
      <c r="AB55" s="97"/>
    </row>
    <row r="56" spans="1:35" s="191" customFormat="1" ht="15" customHeight="1" x14ac:dyDescent="0.4">
      <c r="A56" s="196"/>
      <c r="B56" s="224">
        <v>37</v>
      </c>
      <c r="C56" s="253"/>
      <c r="D56" s="252"/>
      <c r="E56" s="252"/>
      <c r="F56" s="225"/>
      <c r="G56" s="258"/>
      <c r="H56" s="258"/>
      <c r="I56" s="258"/>
      <c r="J56" s="213" t="s">
        <v>21</v>
      </c>
      <c r="K56" s="97"/>
      <c r="W56" s="97"/>
      <c r="X56" s="97"/>
      <c r="Y56" s="97"/>
      <c r="Z56" s="97"/>
      <c r="AA56" s="97"/>
      <c r="AB56" s="97"/>
    </row>
    <row r="57" spans="1:35" s="191" customFormat="1" ht="15" customHeight="1" x14ac:dyDescent="0.4">
      <c r="A57" s="196"/>
      <c r="B57" s="224">
        <v>38</v>
      </c>
      <c r="C57" s="253"/>
      <c r="D57" s="252"/>
      <c r="E57" s="252"/>
      <c r="F57" s="225"/>
      <c r="G57" s="258"/>
      <c r="H57" s="258"/>
      <c r="I57" s="258"/>
      <c r="J57" s="213" t="s">
        <v>21</v>
      </c>
      <c r="K57" s="97"/>
      <c r="W57" s="97"/>
      <c r="X57" s="97"/>
      <c r="Y57" s="97"/>
      <c r="Z57" s="97"/>
      <c r="AA57" s="97"/>
      <c r="AB57" s="97"/>
    </row>
    <row r="58" spans="1:35" s="191" customFormat="1" ht="15" customHeight="1" x14ac:dyDescent="0.4">
      <c r="A58" s="196"/>
      <c r="B58" s="224">
        <v>39</v>
      </c>
      <c r="C58" s="253"/>
      <c r="D58" s="252"/>
      <c r="E58" s="252"/>
      <c r="F58" s="225"/>
      <c r="G58" s="258"/>
      <c r="H58" s="258"/>
      <c r="I58" s="258"/>
      <c r="J58" s="213" t="s">
        <v>21</v>
      </c>
      <c r="K58" s="97"/>
      <c r="W58" s="97"/>
      <c r="X58" s="97"/>
      <c r="Y58" s="97"/>
      <c r="Z58" s="97"/>
      <c r="AA58" s="97"/>
      <c r="AB58" s="97"/>
    </row>
    <row r="59" spans="1:35" s="191" customFormat="1" ht="15" customHeight="1" x14ac:dyDescent="0.4">
      <c r="A59" s="196"/>
      <c r="B59" s="224">
        <v>40</v>
      </c>
      <c r="C59" s="253"/>
      <c r="D59" s="252"/>
      <c r="E59" s="252"/>
      <c r="F59" s="225"/>
      <c r="G59" s="258"/>
      <c r="H59" s="258"/>
      <c r="I59" s="258"/>
      <c r="J59" s="213" t="s">
        <v>21</v>
      </c>
      <c r="K59" s="97"/>
      <c r="W59" s="97"/>
      <c r="X59" s="97"/>
      <c r="Y59" s="97"/>
      <c r="Z59" s="97"/>
      <c r="AA59" s="97"/>
      <c r="AB59" s="97"/>
    </row>
    <row r="60" spans="1:35" s="191" customFormat="1" ht="15" customHeight="1" x14ac:dyDescent="0.4">
      <c r="A60" s="196"/>
      <c r="B60" s="224">
        <v>41</v>
      </c>
      <c r="C60" s="253"/>
      <c r="D60" s="252"/>
      <c r="E60" s="252"/>
      <c r="F60" s="225"/>
      <c r="G60" s="258"/>
      <c r="H60" s="258"/>
      <c r="I60" s="258"/>
      <c r="J60" s="213" t="s">
        <v>21</v>
      </c>
      <c r="K60" s="97"/>
      <c r="W60" s="97"/>
      <c r="X60" s="97"/>
      <c r="Y60" s="97"/>
      <c r="Z60" s="97"/>
      <c r="AA60" s="97"/>
      <c r="AB60" s="97"/>
    </row>
    <row r="61" spans="1:35" s="191" customFormat="1" ht="15" customHeight="1" x14ac:dyDescent="0.4">
      <c r="A61" s="196"/>
      <c r="B61" s="224">
        <v>42</v>
      </c>
      <c r="C61" s="253"/>
      <c r="D61" s="252"/>
      <c r="E61" s="252"/>
      <c r="F61" s="225"/>
      <c r="G61" s="258"/>
      <c r="H61" s="258"/>
      <c r="I61" s="258"/>
      <c r="J61" s="213" t="s">
        <v>21</v>
      </c>
      <c r="K61" s="97"/>
      <c r="W61" s="97"/>
      <c r="X61" s="97"/>
      <c r="Y61" s="97"/>
      <c r="Z61" s="97"/>
      <c r="AA61" s="97"/>
      <c r="AB61" s="97"/>
    </row>
    <row r="62" spans="1:35" s="191" customFormat="1" ht="15" customHeight="1" x14ac:dyDescent="0.4">
      <c r="A62" s="196"/>
      <c r="B62" s="224">
        <v>43</v>
      </c>
      <c r="C62" s="253"/>
      <c r="D62" s="252"/>
      <c r="E62" s="252"/>
      <c r="F62" s="225"/>
      <c r="G62" s="258"/>
      <c r="H62" s="258"/>
      <c r="I62" s="258"/>
      <c r="J62" s="213" t="s">
        <v>21</v>
      </c>
      <c r="K62" s="97"/>
      <c r="W62" s="97"/>
      <c r="X62" s="97"/>
      <c r="Y62" s="97"/>
      <c r="Z62" s="97"/>
      <c r="AA62" s="97"/>
      <c r="AB62" s="97"/>
    </row>
    <row r="63" spans="1:35" s="191" customFormat="1" ht="15" customHeight="1" x14ac:dyDescent="0.4">
      <c r="A63" s="196"/>
      <c r="B63" s="224">
        <v>44</v>
      </c>
      <c r="C63" s="253"/>
      <c r="D63" s="252"/>
      <c r="E63" s="252"/>
      <c r="F63" s="225"/>
      <c r="G63" s="258"/>
      <c r="H63" s="258"/>
      <c r="I63" s="258"/>
      <c r="J63" s="213" t="s">
        <v>21</v>
      </c>
      <c r="K63" s="97"/>
      <c r="L63" s="33"/>
      <c r="M63" s="33"/>
      <c r="N63" s="33"/>
      <c r="O63" s="33"/>
      <c r="P63" s="33"/>
      <c r="Q63" s="33"/>
      <c r="R63" s="33"/>
      <c r="S63" s="33"/>
      <c r="T63" s="33"/>
      <c r="U63" s="33"/>
      <c r="V63" s="33"/>
      <c r="W63" s="97"/>
      <c r="X63" s="97"/>
      <c r="Y63" s="97"/>
      <c r="Z63" s="97"/>
      <c r="AA63" s="97"/>
      <c r="AB63" s="97"/>
    </row>
    <row r="64" spans="1:35" s="191" customFormat="1" ht="15" customHeight="1" x14ac:dyDescent="0.4">
      <c r="A64" s="196"/>
      <c r="B64" s="224">
        <v>45</v>
      </c>
      <c r="C64" s="253"/>
      <c r="D64" s="252"/>
      <c r="E64" s="252"/>
      <c r="F64" s="225"/>
      <c r="G64" s="258"/>
      <c r="H64" s="258"/>
      <c r="I64" s="258"/>
      <c r="J64" s="213" t="s">
        <v>21</v>
      </c>
      <c r="L64" s="33"/>
      <c r="M64" s="33"/>
      <c r="N64" s="33"/>
      <c r="O64" s="33"/>
      <c r="P64" s="33"/>
      <c r="Q64" s="33"/>
      <c r="R64" s="33"/>
      <c r="S64" s="33"/>
      <c r="T64" s="33"/>
      <c r="U64" s="33"/>
      <c r="V64" s="33"/>
      <c r="X64" s="97"/>
      <c r="Y64" s="97"/>
      <c r="Z64" s="97"/>
      <c r="AA64" s="97"/>
      <c r="AB64" s="97"/>
      <c r="AC64" s="97"/>
      <c r="AD64" s="97"/>
      <c r="AE64" s="97"/>
      <c r="AF64" s="97"/>
      <c r="AG64" s="97"/>
      <c r="AH64" s="97"/>
      <c r="AI64" s="97"/>
    </row>
    <row r="65" spans="1:35" s="191" customFormat="1" ht="15" customHeight="1" x14ac:dyDescent="0.4">
      <c r="A65" s="196"/>
      <c r="B65" s="224">
        <v>46</v>
      </c>
      <c r="C65" s="253"/>
      <c r="D65" s="252"/>
      <c r="E65" s="252"/>
      <c r="F65" s="225"/>
      <c r="G65" s="258"/>
      <c r="H65" s="258"/>
      <c r="I65" s="258"/>
      <c r="J65" s="213" t="s">
        <v>21</v>
      </c>
      <c r="L65" s="33"/>
      <c r="M65" s="33"/>
      <c r="N65" s="33"/>
      <c r="O65" s="33"/>
      <c r="P65" s="33"/>
      <c r="Q65" s="33"/>
      <c r="R65" s="33"/>
      <c r="S65" s="33"/>
      <c r="T65" s="33"/>
      <c r="U65" s="33"/>
      <c r="V65" s="33"/>
      <c r="X65" s="97"/>
      <c r="Y65" s="97"/>
      <c r="Z65" s="97"/>
      <c r="AA65" s="97"/>
      <c r="AB65" s="97"/>
      <c r="AC65" s="97"/>
      <c r="AD65" s="97"/>
      <c r="AE65" s="97"/>
      <c r="AF65" s="97"/>
      <c r="AG65" s="97"/>
      <c r="AH65" s="97"/>
      <c r="AI65" s="97"/>
    </row>
    <row r="66" spans="1:35" s="191" customFormat="1" ht="15" customHeight="1" x14ac:dyDescent="0.4">
      <c r="A66" s="196"/>
      <c r="B66" s="224">
        <v>47</v>
      </c>
      <c r="C66" s="253"/>
      <c r="D66" s="252"/>
      <c r="E66" s="252"/>
      <c r="F66" s="225"/>
      <c r="G66" s="258"/>
      <c r="H66" s="258"/>
      <c r="I66" s="258"/>
      <c r="J66" s="213" t="s">
        <v>21</v>
      </c>
      <c r="K66" s="97"/>
      <c r="L66" s="33"/>
      <c r="M66" s="33"/>
      <c r="N66" s="33"/>
      <c r="O66" s="33"/>
      <c r="P66" s="33"/>
      <c r="Q66" s="33"/>
      <c r="R66" s="33"/>
      <c r="S66" s="33"/>
      <c r="T66" s="33"/>
      <c r="U66" s="33"/>
      <c r="V66" s="33"/>
      <c r="W66" s="97"/>
      <c r="X66" s="97"/>
      <c r="Y66" s="97"/>
      <c r="Z66" s="97"/>
      <c r="AA66" s="97"/>
      <c r="AB66" s="97"/>
      <c r="AC66" s="97"/>
      <c r="AD66" s="97"/>
      <c r="AE66" s="97"/>
      <c r="AF66" s="97"/>
      <c r="AG66" s="97"/>
      <c r="AH66" s="97"/>
      <c r="AI66" s="97"/>
    </row>
    <row r="67" spans="1:35" s="191" customFormat="1" ht="15" customHeight="1" x14ac:dyDescent="0.4">
      <c r="A67" s="196"/>
      <c r="B67" s="224">
        <v>48</v>
      </c>
      <c r="C67" s="253"/>
      <c r="D67" s="252"/>
      <c r="E67" s="252"/>
      <c r="F67" s="225"/>
      <c r="G67" s="258"/>
      <c r="H67" s="258"/>
      <c r="I67" s="258"/>
      <c r="J67" s="213" t="s">
        <v>21</v>
      </c>
      <c r="K67" s="97"/>
      <c r="L67" s="33"/>
      <c r="M67" s="33"/>
      <c r="N67" s="33"/>
      <c r="O67" s="33"/>
      <c r="P67" s="33"/>
      <c r="Q67" s="33"/>
      <c r="R67" s="33"/>
      <c r="S67" s="33"/>
      <c r="T67" s="33"/>
      <c r="U67" s="33"/>
      <c r="V67" s="33"/>
      <c r="W67" s="97"/>
      <c r="X67" s="97"/>
      <c r="Y67" s="97"/>
      <c r="Z67" s="97"/>
      <c r="AA67" s="97"/>
      <c r="AB67" s="97"/>
      <c r="AC67" s="97"/>
      <c r="AD67" s="97"/>
      <c r="AE67" s="97"/>
      <c r="AF67" s="97"/>
      <c r="AG67" s="97"/>
      <c r="AH67" s="97"/>
      <c r="AI67" s="97"/>
    </row>
    <row r="68" spans="1:35" s="191" customFormat="1" ht="15" customHeight="1" x14ac:dyDescent="0.4">
      <c r="A68" s="196"/>
      <c r="B68" s="224">
        <v>49</v>
      </c>
      <c r="C68" s="253"/>
      <c r="D68" s="252"/>
      <c r="E68" s="252"/>
      <c r="F68" s="225"/>
      <c r="G68" s="258"/>
      <c r="H68" s="258"/>
      <c r="I68" s="258"/>
      <c r="J68" s="213" t="s">
        <v>21</v>
      </c>
      <c r="K68" s="97"/>
      <c r="L68" s="33"/>
      <c r="M68" s="33"/>
      <c r="N68" s="33"/>
      <c r="O68" s="33"/>
      <c r="P68" s="33"/>
      <c r="Q68" s="33"/>
      <c r="R68" s="33"/>
      <c r="S68" s="33"/>
      <c r="T68" s="33"/>
      <c r="U68" s="33"/>
      <c r="V68" s="33"/>
      <c r="W68" s="97"/>
      <c r="X68" s="97"/>
      <c r="Y68" s="97"/>
      <c r="Z68" s="97"/>
      <c r="AA68" s="97"/>
      <c r="AB68" s="97"/>
      <c r="AC68" s="97"/>
      <c r="AD68" s="97"/>
      <c r="AE68" s="97"/>
      <c r="AF68" s="97"/>
      <c r="AG68" s="97"/>
      <c r="AH68" s="97"/>
      <c r="AI68" s="97"/>
    </row>
    <row r="69" spans="1:35" s="191" customFormat="1" ht="18" customHeight="1" x14ac:dyDescent="0.4">
      <c r="A69" s="196"/>
      <c r="B69" s="226">
        <v>50</v>
      </c>
      <c r="C69" s="255"/>
      <c r="D69" s="256"/>
      <c r="E69" s="256"/>
      <c r="F69" s="257"/>
      <c r="G69" s="259"/>
      <c r="H69" s="259"/>
      <c r="I69" s="259"/>
      <c r="J69" s="213" t="s">
        <v>21</v>
      </c>
      <c r="K69" s="97"/>
      <c r="L69" s="33"/>
      <c r="M69" s="33"/>
      <c r="N69" s="33"/>
      <c r="O69" s="33"/>
      <c r="P69" s="33"/>
      <c r="Q69" s="33"/>
      <c r="R69" s="33"/>
      <c r="S69" s="33"/>
      <c r="T69" s="33"/>
      <c r="U69" s="33"/>
      <c r="V69" s="33"/>
      <c r="W69" s="97"/>
      <c r="X69" s="97"/>
      <c r="Y69" s="97"/>
      <c r="Z69" s="97"/>
      <c r="AA69" s="97"/>
      <c r="AB69" s="97"/>
      <c r="AC69" s="97"/>
      <c r="AD69" s="97"/>
      <c r="AE69" s="97"/>
      <c r="AF69" s="97"/>
      <c r="AG69" s="97"/>
      <c r="AH69" s="97"/>
      <c r="AI69" s="97"/>
    </row>
    <row r="70" spans="1:35" s="191" customFormat="1" ht="18" customHeight="1" x14ac:dyDescent="0.4">
      <c r="B70" s="213" t="s">
        <v>21</v>
      </c>
      <c r="C70" s="213" t="s">
        <v>21</v>
      </c>
      <c r="D70" s="213" t="s">
        <v>21</v>
      </c>
      <c r="E70" s="213" t="s">
        <v>21</v>
      </c>
      <c r="F70" s="213" t="s">
        <v>21</v>
      </c>
      <c r="G70" s="213" t="s">
        <v>21</v>
      </c>
      <c r="H70" s="213" t="s">
        <v>21</v>
      </c>
      <c r="I70" s="213" t="s">
        <v>21</v>
      </c>
      <c r="J70" s="97"/>
      <c r="K70" s="97"/>
      <c r="L70" s="33"/>
      <c r="M70" s="33"/>
      <c r="N70" s="33"/>
      <c r="O70" s="33"/>
      <c r="P70" s="33"/>
      <c r="Q70" s="33"/>
      <c r="R70" s="33"/>
      <c r="S70" s="33"/>
      <c r="T70" s="33"/>
      <c r="U70" s="33"/>
      <c r="V70" s="33"/>
      <c r="W70" s="97"/>
      <c r="X70" s="97"/>
      <c r="Y70" s="97"/>
      <c r="Z70" s="97"/>
      <c r="AA70" s="97"/>
      <c r="AB70" s="97"/>
      <c r="AC70" s="97"/>
      <c r="AD70" s="97"/>
      <c r="AE70" s="97"/>
      <c r="AF70" s="97"/>
      <c r="AG70" s="97"/>
      <c r="AH70" s="97"/>
      <c r="AI70" s="97"/>
    </row>
    <row r="71" spans="1:35" s="191" customFormat="1" ht="18" customHeight="1" x14ac:dyDescent="0.4">
      <c r="G71" s="97"/>
      <c r="H71" s="97"/>
      <c r="I71" s="97"/>
      <c r="J71" s="97"/>
      <c r="K71" s="97"/>
      <c r="L71" s="33"/>
      <c r="M71" s="33"/>
      <c r="N71" s="33"/>
      <c r="O71" s="33"/>
      <c r="P71" s="33"/>
      <c r="Q71" s="33"/>
      <c r="R71" s="33"/>
      <c r="S71" s="33"/>
      <c r="T71" s="33"/>
      <c r="U71" s="33"/>
      <c r="V71" s="33"/>
      <c r="W71" s="97"/>
      <c r="X71" s="97"/>
      <c r="Y71" s="97"/>
      <c r="Z71" s="97"/>
      <c r="AA71" s="97"/>
      <c r="AB71" s="97"/>
      <c r="AC71" s="97"/>
      <c r="AD71" s="97"/>
      <c r="AE71" s="97"/>
      <c r="AF71" s="97"/>
      <c r="AG71" s="97"/>
      <c r="AH71" s="97"/>
      <c r="AI71" s="97"/>
    </row>
    <row r="72" spans="1:35" s="191" customFormat="1" ht="18" customHeight="1" x14ac:dyDescent="0.4">
      <c r="A72" s="97"/>
      <c r="B72" s="192" t="s">
        <v>298</v>
      </c>
      <c r="C72" s="193"/>
      <c r="D72" s="193"/>
      <c r="E72" s="193"/>
      <c r="F72" s="193"/>
      <c r="G72" s="193"/>
      <c r="H72" s="194"/>
      <c r="I72" s="194"/>
      <c r="L72" s="33"/>
      <c r="M72" s="33"/>
      <c r="N72" s="33"/>
      <c r="O72" s="33"/>
      <c r="P72" s="33"/>
      <c r="Q72" s="33"/>
      <c r="R72" s="33"/>
      <c r="S72" s="33"/>
      <c r="T72" s="33"/>
      <c r="U72" s="33"/>
      <c r="V72" s="33"/>
      <c r="Y72" s="193"/>
      <c r="Z72" s="193"/>
      <c r="AA72" s="193"/>
      <c r="AB72" s="193"/>
      <c r="AC72" s="193"/>
      <c r="AD72" s="193"/>
      <c r="AE72" s="193"/>
      <c r="AF72" s="193"/>
      <c r="AG72" s="193"/>
      <c r="AH72" s="193"/>
      <c r="AI72" s="97"/>
    </row>
    <row r="73" spans="1:35" s="191" customFormat="1" ht="18" customHeight="1" x14ac:dyDescent="0.4">
      <c r="B73" s="193" t="s">
        <v>299</v>
      </c>
      <c r="C73" s="193"/>
      <c r="D73" s="193"/>
      <c r="E73" s="193"/>
      <c r="F73" s="193"/>
      <c r="G73" s="193"/>
      <c r="L73" s="33"/>
      <c r="M73" s="33"/>
      <c r="N73" s="33"/>
      <c r="O73" s="33"/>
      <c r="P73" s="33"/>
      <c r="Q73" s="33"/>
      <c r="R73" s="33"/>
      <c r="S73" s="33"/>
      <c r="T73" s="33"/>
      <c r="U73" s="33"/>
      <c r="V73" s="33"/>
    </row>
    <row r="74" spans="1:35" s="191" customFormat="1" ht="18" customHeight="1" x14ac:dyDescent="0.4">
      <c r="A74" s="196"/>
      <c r="B74" s="197" t="s">
        <v>293</v>
      </c>
      <c r="C74" s="198"/>
      <c r="D74" s="199" t="s">
        <v>294</v>
      </c>
      <c r="E74" s="200" t="s">
        <v>300</v>
      </c>
      <c r="F74" s="193"/>
      <c r="G74" s="65" t="s">
        <v>20</v>
      </c>
      <c r="H74" s="67"/>
      <c r="I74" s="33"/>
      <c r="J74" s="33"/>
      <c r="K74" s="33"/>
      <c r="L74" s="33"/>
      <c r="M74" s="33"/>
    </row>
    <row r="75" spans="1:35" s="191" customFormat="1" ht="18" customHeight="1" x14ac:dyDescent="0.4">
      <c r="A75" s="196"/>
      <c r="B75" s="339" t="s">
        <v>64</v>
      </c>
      <c r="C75" s="340"/>
      <c r="D75" s="202">
        <f>COUNTIFS(手動介入!$G$13:$G$108,"L4想定区間内",手動介入!$K$13:$K$108,$B75)</f>
        <v>15</v>
      </c>
      <c r="E75" s="203">
        <f t="shared" ref="E75:E83" si="0">$D75/$D$83</f>
        <v>0.18518518518518517</v>
      </c>
      <c r="F75" s="193"/>
      <c r="G75" s="70"/>
      <c r="H75" s="72"/>
      <c r="I75" s="33"/>
      <c r="J75" s="33"/>
      <c r="K75" s="33"/>
      <c r="L75" s="33"/>
      <c r="M75" s="33"/>
    </row>
    <row r="76" spans="1:35" s="191" customFormat="1" ht="18" customHeight="1" x14ac:dyDescent="0.4">
      <c r="A76" s="196"/>
      <c r="B76" s="227" t="s">
        <v>301</v>
      </c>
      <c r="C76" s="228"/>
      <c r="D76" s="202">
        <f>COUNTIFS(手動介入!$G$13:$G$108,"L4想定区間内",手動介入!$K$13:$K$108,$B76)</f>
        <v>0</v>
      </c>
      <c r="E76" s="203">
        <f t="shared" si="0"/>
        <v>0</v>
      </c>
      <c r="F76" s="193"/>
      <c r="G76" s="70"/>
      <c r="H76" s="72"/>
      <c r="I76" s="33"/>
      <c r="J76" s="33"/>
      <c r="K76" s="33"/>
      <c r="L76" s="33"/>
      <c r="M76" s="33"/>
    </row>
    <row r="77" spans="1:35" s="191" customFormat="1" ht="18" customHeight="1" x14ac:dyDescent="0.4">
      <c r="A77" s="196"/>
      <c r="B77" s="336" t="s">
        <v>47</v>
      </c>
      <c r="C77" s="337"/>
      <c r="D77" s="202">
        <f>COUNTIFS(手動介入!$G$13:$G$108,"L4想定区間内",手動介入!$K$13:$K$108,$B77)</f>
        <v>6</v>
      </c>
      <c r="E77" s="205">
        <f t="shared" si="0"/>
        <v>7.407407407407407E-2</v>
      </c>
      <c r="F77" s="193"/>
      <c r="G77" s="70" t="s">
        <v>302</v>
      </c>
      <c r="H77" s="72"/>
      <c r="I77" s="33"/>
      <c r="J77" s="33"/>
      <c r="K77" s="33"/>
      <c r="L77" s="33"/>
      <c r="M77" s="33"/>
    </row>
    <row r="78" spans="1:35" s="191" customFormat="1" ht="18" customHeight="1" x14ac:dyDescent="0.4">
      <c r="A78" s="196"/>
      <c r="B78" s="336" t="s">
        <v>303</v>
      </c>
      <c r="C78" s="337"/>
      <c r="D78" s="202">
        <f>COUNTIFS(手動介入!$G$13:$G$108,"L4想定区間内",手動介入!$K$13:$K$108,$B78)</f>
        <v>0</v>
      </c>
      <c r="E78" s="205">
        <f t="shared" si="0"/>
        <v>0</v>
      </c>
      <c r="F78" s="193"/>
      <c r="G78" s="70" t="s">
        <v>68</v>
      </c>
      <c r="H78" s="72"/>
      <c r="I78" s="33"/>
      <c r="J78" s="33"/>
      <c r="K78" s="33"/>
      <c r="L78" s="33"/>
      <c r="M78" s="33"/>
    </row>
    <row r="79" spans="1:35" s="191" customFormat="1" ht="18" customHeight="1" x14ac:dyDescent="0.4">
      <c r="A79" s="196"/>
      <c r="B79" s="336" t="s">
        <v>304</v>
      </c>
      <c r="C79" s="337"/>
      <c r="D79" s="202">
        <f>COUNTIFS(手動介入!$G$13:$G$108,"L4想定区間内",手動介入!$K$13:$K$108,$B79)</f>
        <v>0</v>
      </c>
      <c r="E79" s="205">
        <f t="shared" si="0"/>
        <v>0</v>
      </c>
      <c r="F79" s="193"/>
      <c r="G79" s="70" t="s">
        <v>69</v>
      </c>
      <c r="H79" s="72"/>
      <c r="I79" s="33"/>
      <c r="J79" s="33"/>
      <c r="K79" s="33"/>
      <c r="L79" s="33"/>
      <c r="M79" s="33"/>
    </row>
    <row r="80" spans="1:35" s="191" customFormat="1" ht="18" customHeight="1" x14ac:dyDescent="0.4">
      <c r="A80" s="196"/>
      <c r="B80" s="336" t="s">
        <v>305</v>
      </c>
      <c r="C80" s="337"/>
      <c r="D80" s="202">
        <f>COUNTIFS(手動介入!$G$13:$G$108,"L4想定区間内",手動介入!$K$13:$K$108,$B80)</f>
        <v>0</v>
      </c>
      <c r="E80" s="205">
        <f t="shared" si="0"/>
        <v>0</v>
      </c>
      <c r="F80" s="193"/>
      <c r="G80" s="70"/>
      <c r="H80" s="72"/>
      <c r="I80" s="33"/>
      <c r="J80" s="33"/>
      <c r="K80" s="33"/>
      <c r="L80" s="33"/>
      <c r="M80" s="33"/>
    </row>
    <row r="81" spans="1:25" s="191" customFormat="1" ht="18" customHeight="1" x14ac:dyDescent="0.4">
      <c r="A81" s="196"/>
      <c r="B81" s="336" t="s">
        <v>56</v>
      </c>
      <c r="C81" s="337"/>
      <c r="D81" s="202">
        <f>COUNTIFS(手動介入!$G$13:$G$108,"L4想定区間内",手動介入!$K$13:$K$108,$B81)</f>
        <v>60</v>
      </c>
      <c r="E81" s="205">
        <f t="shared" si="0"/>
        <v>0.7407407407407407</v>
      </c>
      <c r="F81" s="193"/>
      <c r="G81" s="70"/>
      <c r="H81" s="72"/>
      <c r="I81" s="33"/>
      <c r="J81" s="33"/>
      <c r="K81" s="33"/>
      <c r="L81" s="33"/>
      <c r="M81" s="33"/>
    </row>
    <row r="82" spans="1:25" s="191" customFormat="1" ht="18" customHeight="1" x14ac:dyDescent="0.4">
      <c r="A82" s="196"/>
      <c r="B82" s="345" t="s">
        <v>94</v>
      </c>
      <c r="C82" s="344"/>
      <c r="D82" s="202">
        <f>COUNTIFS(手動介入!$G$13:$G$108,"L4想定区間内",手動介入!$K$13:$K$108,$B82)</f>
        <v>0</v>
      </c>
      <c r="E82" s="207">
        <f t="shared" si="0"/>
        <v>0</v>
      </c>
      <c r="F82" s="193"/>
      <c r="G82" s="70"/>
      <c r="H82" s="72"/>
      <c r="I82" s="33"/>
      <c r="J82" s="33"/>
      <c r="K82" s="33"/>
      <c r="L82" s="33"/>
      <c r="M82" s="33"/>
    </row>
    <row r="83" spans="1:25" s="191" customFormat="1" ht="18" customHeight="1" x14ac:dyDescent="0.4">
      <c r="A83" s="196"/>
      <c r="B83" s="346" t="s">
        <v>306</v>
      </c>
      <c r="C83" s="342"/>
      <c r="D83" s="209">
        <f>SUM(D75:D82)</f>
        <v>81</v>
      </c>
      <c r="E83" s="210">
        <f t="shared" si="0"/>
        <v>1</v>
      </c>
      <c r="F83" s="193"/>
      <c r="G83" s="70"/>
      <c r="H83" s="72"/>
      <c r="I83" s="33"/>
      <c r="J83" s="33"/>
      <c r="K83" s="33"/>
      <c r="L83" s="33"/>
      <c r="M83" s="33"/>
    </row>
    <row r="84" spans="1:25" s="191" customFormat="1" ht="15" customHeight="1" x14ac:dyDescent="0.4">
      <c r="B84" s="212"/>
      <c r="C84" s="212"/>
      <c r="D84" s="212"/>
      <c r="E84" s="212"/>
      <c r="F84" s="193"/>
      <c r="G84" s="70"/>
      <c r="H84" s="72"/>
      <c r="I84" s="33"/>
      <c r="J84" s="33"/>
      <c r="K84" s="33"/>
      <c r="L84" s="33"/>
      <c r="M84" s="33"/>
    </row>
    <row r="85" spans="1:25" s="191" customFormat="1" ht="18" customHeight="1" x14ac:dyDescent="0.4">
      <c r="A85" s="196"/>
      <c r="B85" s="195" t="str">
        <f>"表③：「"&amp;INDEX(B75:B82, MATCH(MAX(D75:D82), D75:D82, 0))&amp;"*」における介入要因の内訳"</f>
        <v>表③：「踏切*」における介入要因の内訳</v>
      </c>
      <c r="C85" s="195"/>
      <c r="F85" s="201"/>
      <c r="G85" s="70"/>
      <c r="H85" s="72"/>
      <c r="I85" s="33"/>
      <c r="J85" s="33"/>
      <c r="K85" s="33"/>
      <c r="L85" s="33"/>
      <c r="M85" s="33"/>
    </row>
    <row r="86" spans="1:25" s="191" customFormat="1" ht="18" customHeight="1" x14ac:dyDescent="0.4">
      <c r="A86" s="196"/>
      <c r="B86" s="347" t="s">
        <v>307</v>
      </c>
      <c r="C86" s="348"/>
      <c r="D86" s="199" t="s">
        <v>294</v>
      </c>
      <c r="E86" s="200" t="s">
        <v>300</v>
      </c>
      <c r="F86" s="201"/>
      <c r="G86" s="70"/>
      <c r="H86" s="72"/>
      <c r="I86" s="33"/>
      <c r="J86" s="33"/>
      <c r="K86" s="33"/>
      <c r="L86" s="33"/>
      <c r="M86" s="33"/>
    </row>
    <row r="87" spans="1:25" s="191" customFormat="1" ht="18" customHeight="1" x14ac:dyDescent="0.4">
      <c r="B87" s="339" t="s">
        <v>53</v>
      </c>
      <c r="C87" s="340"/>
      <c r="D87" s="202">
        <f>COUNTIFS(手動介入!$G$13:$G$108,"L4想定区間内",手動介入!$K$13:$K$108,INDEX($B$75:$B$82, MATCH(MAX($D$75:$D$82), $D$75:$D$82, 0)),手動介入!$S$13:$S$108,'手動介入分析（2025年度） '!$B87)</f>
        <v>0</v>
      </c>
      <c r="E87" s="204">
        <f t="shared" ref="E87:E95" si="1">D87/$D$95</f>
        <v>0</v>
      </c>
      <c r="F87" s="97"/>
      <c r="G87" s="70"/>
      <c r="H87" s="72"/>
      <c r="I87" s="33"/>
      <c r="J87" s="33"/>
      <c r="K87" s="33"/>
      <c r="L87" s="33"/>
      <c r="M87" s="33"/>
      <c r="N87" s="97"/>
      <c r="O87" s="97"/>
      <c r="P87" s="97"/>
      <c r="Q87" s="97"/>
      <c r="R87" s="97"/>
      <c r="S87" s="97"/>
      <c r="T87" s="97"/>
      <c r="U87" s="97"/>
      <c r="V87" s="97"/>
      <c r="W87" s="97"/>
      <c r="X87" s="97"/>
      <c r="Y87" s="97"/>
    </row>
    <row r="88" spans="1:25" s="191" customFormat="1" ht="18" customHeight="1" x14ac:dyDescent="0.4">
      <c r="B88" s="338" t="s">
        <v>308</v>
      </c>
      <c r="C88" s="337"/>
      <c r="D88" s="202">
        <f>COUNTIFS(手動介入!$G$13:$G$108,"L4想定区間内",手動介入!$K$13:$K$108,INDEX($B$75:$B$82, MATCH(MAX($D$75:$D$82), $D$75:$D$82, 0)),手動介入!$S$13:$S$108,'手動介入分析（2025年度） '!$B88)</f>
        <v>0</v>
      </c>
      <c r="E88" s="206">
        <f t="shared" si="1"/>
        <v>0</v>
      </c>
      <c r="F88" s="97"/>
      <c r="G88" s="70"/>
      <c r="H88" s="72"/>
      <c r="I88" s="33"/>
      <c r="J88" s="33"/>
      <c r="K88" s="33"/>
      <c r="L88" s="33"/>
      <c r="M88" s="33"/>
      <c r="N88" s="97"/>
      <c r="O88" s="97"/>
      <c r="P88" s="97"/>
      <c r="Q88" s="97"/>
      <c r="R88" s="97"/>
      <c r="S88" s="97"/>
      <c r="T88" s="97"/>
      <c r="U88" s="97"/>
      <c r="V88" s="97"/>
      <c r="W88" s="97"/>
      <c r="X88" s="97"/>
      <c r="Y88" s="97"/>
    </row>
    <row r="89" spans="1:25" s="191" customFormat="1" ht="18" customHeight="1" x14ac:dyDescent="0.4">
      <c r="B89" s="338" t="s">
        <v>309</v>
      </c>
      <c r="C89" s="337"/>
      <c r="D89" s="202">
        <f>COUNTIFS(手動介入!$G$13:$G$108,"L4想定区間内",手動介入!$K$13:$K$108,INDEX($B$75:$B$82, MATCH(MAX($D$75:$D$82), $D$75:$D$82, 0)),手動介入!$S$13:$S$108,'手動介入分析（2025年度） '!$B89)</f>
        <v>0</v>
      </c>
      <c r="E89" s="206">
        <f t="shared" si="1"/>
        <v>0</v>
      </c>
      <c r="F89" s="97"/>
      <c r="G89" s="70"/>
      <c r="H89" s="72"/>
      <c r="I89" s="33"/>
      <c r="J89" s="33"/>
      <c r="K89" s="33"/>
      <c r="L89" s="33"/>
      <c r="M89" s="33"/>
      <c r="N89" s="97"/>
      <c r="O89" s="97"/>
      <c r="P89" s="97"/>
      <c r="Q89" s="97"/>
      <c r="R89" s="97"/>
      <c r="S89" s="97"/>
      <c r="T89" s="97"/>
      <c r="U89" s="97"/>
      <c r="V89" s="97"/>
      <c r="W89" s="97"/>
      <c r="X89" s="97"/>
      <c r="Y89" s="97"/>
    </row>
    <row r="90" spans="1:25" s="191" customFormat="1" ht="18" customHeight="1" x14ac:dyDescent="0.4">
      <c r="B90" s="338" t="s">
        <v>310</v>
      </c>
      <c r="C90" s="337"/>
      <c r="D90" s="202">
        <f>COUNTIFS(手動介入!$G$13:$G$108,"L4想定区間内",手動介入!$K$13:$K$108,INDEX($B$75:$B$82, MATCH(MAX($D$75:$D$82), $D$75:$D$82, 0)),手動介入!$S$13:$S$108,'手動介入分析（2025年度） '!$B90)</f>
        <v>0</v>
      </c>
      <c r="E90" s="206">
        <f t="shared" si="1"/>
        <v>0</v>
      </c>
      <c r="F90" s="97"/>
      <c r="G90" s="70"/>
      <c r="H90" s="72"/>
      <c r="I90" s="33"/>
      <c r="J90" s="33"/>
      <c r="K90" s="33"/>
      <c r="L90" s="33"/>
      <c r="M90" s="33"/>
      <c r="N90" s="97"/>
      <c r="O90" s="97"/>
      <c r="P90" s="97"/>
      <c r="Q90" s="97"/>
      <c r="R90" s="97"/>
      <c r="S90" s="97"/>
      <c r="T90" s="97"/>
      <c r="U90" s="97"/>
      <c r="V90" s="97"/>
      <c r="W90" s="97"/>
      <c r="X90" s="97"/>
      <c r="Y90" s="97"/>
    </row>
    <row r="91" spans="1:25" ht="18" customHeight="1" x14ac:dyDescent="0.4">
      <c r="B91" s="338" t="s">
        <v>311</v>
      </c>
      <c r="C91" s="337"/>
      <c r="D91" s="202">
        <f>COUNTIFS(手動介入!$G$13:$G$108,"L4想定区間内",手動介入!$K$13:$K$108,INDEX($B$75:$B$82, MATCH(MAX($D$75:$D$82), $D$75:$D$82, 0)),手動介入!$S$13:$S$108,'手動介入分析（2025年度） '!$B91)</f>
        <v>0</v>
      </c>
      <c r="E91" s="206">
        <f t="shared" si="1"/>
        <v>0</v>
      </c>
      <c r="G91" s="70"/>
      <c r="H91" s="72"/>
      <c r="I91" s="33"/>
      <c r="J91" s="33"/>
      <c r="K91" s="33"/>
      <c r="L91" s="33"/>
      <c r="M91" s="33"/>
    </row>
    <row r="92" spans="1:25" ht="18" customHeight="1" x14ac:dyDescent="0.4">
      <c r="B92" s="338" t="s">
        <v>312</v>
      </c>
      <c r="C92" s="337"/>
      <c r="D92" s="202">
        <f>COUNTIFS(手動介入!$G$13:$G$108,"L4想定区間内",手動介入!$K$13:$K$108,INDEX($B$75:$B$82, MATCH(MAX($D$75:$D$82), $D$75:$D$82, 0)),手動介入!$S$13:$S$108,'手動介入分析（2025年度） '!$B92)</f>
        <v>0</v>
      </c>
      <c r="E92" s="206">
        <f t="shared" si="1"/>
        <v>0</v>
      </c>
      <c r="G92" s="70"/>
      <c r="H92" s="72"/>
      <c r="I92" s="33"/>
      <c r="J92" s="33"/>
      <c r="K92" s="33"/>
      <c r="L92" s="33"/>
      <c r="M92" s="33"/>
    </row>
    <row r="93" spans="1:25" ht="18" customHeight="1" x14ac:dyDescent="0.4">
      <c r="B93" s="338" t="s">
        <v>60</v>
      </c>
      <c r="C93" s="337"/>
      <c r="D93" s="202">
        <f>COUNTIFS(手動介入!$G$13:$G$108,"L4想定区間内",手動介入!$K$13:$K$108,INDEX($B$75:$B$82, MATCH(MAX($D$75:$D$82), $D$75:$D$82, 0)),手動介入!$S$13:$S$108,'手動介入分析（2025年度） '!$B93)</f>
        <v>60</v>
      </c>
      <c r="E93" s="206">
        <f t="shared" si="1"/>
        <v>1</v>
      </c>
      <c r="G93" s="70"/>
      <c r="H93" s="72"/>
      <c r="I93" s="33"/>
      <c r="J93" s="33"/>
      <c r="K93" s="33"/>
      <c r="L93" s="33"/>
      <c r="M93" s="33"/>
    </row>
    <row r="94" spans="1:25" ht="18" customHeight="1" x14ac:dyDescent="0.4">
      <c r="B94" s="343" t="s">
        <v>94</v>
      </c>
      <c r="C94" s="344"/>
      <c r="D94" s="202">
        <f>COUNTIFS(手動介入!$G$13:$G$108,"L4想定区間内",手動介入!$K$13:$K$108,INDEX($B$75:$B$82, MATCH(MAX($D$75:$D$82), $D$75:$D$82, 0)),手動介入!$S$13:$S$108,'手動介入分析（2025年度） '!$B94)</f>
        <v>0</v>
      </c>
      <c r="E94" s="208">
        <f t="shared" si="1"/>
        <v>0</v>
      </c>
      <c r="G94" s="70"/>
      <c r="H94" s="72"/>
      <c r="I94" s="33"/>
      <c r="J94" s="33"/>
      <c r="K94" s="33"/>
      <c r="L94" s="33"/>
      <c r="M94" s="33"/>
    </row>
    <row r="95" spans="1:25" ht="18" customHeight="1" x14ac:dyDescent="0.4">
      <c r="B95" s="341" t="s">
        <v>306</v>
      </c>
      <c r="C95" s="342"/>
      <c r="D95" s="209">
        <f>SUM(D87:D94)</f>
        <v>60</v>
      </c>
      <c r="E95" s="211">
        <f t="shared" si="1"/>
        <v>1</v>
      </c>
      <c r="G95" s="70"/>
      <c r="H95" s="72"/>
      <c r="I95" s="33"/>
      <c r="J95" s="33"/>
      <c r="K95" s="33"/>
      <c r="L95" s="33"/>
      <c r="M95" s="33"/>
    </row>
    <row r="96" spans="1:25" ht="18" customHeight="1" x14ac:dyDescent="0.4">
      <c r="B96" s="213" t="s">
        <v>313</v>
      </c>
      <c r="C96" s="213"/>
      <c r="D96" s="213"/>
      <c r="E96" s="214"/>
      <c r="F96" s="213"/>
      <c r="G96" s="70"/>
      <c r="H96" s="72"/>
      <c r="I96" s="33"/>
      <c r="J96" s="33"/>
      <c r="K96" s="33"/>
      <c r="L96" s="33"/>
      <c r="M96" s="33"/>
    </row>
    <row r="97" spans="7:13" ht="18" customHeight="1" x14ac:dyDescent="0.4">
      <c r="G97" s="70"/>
      <c r="H97" s="72"/>
      <c r="I97" s="33"/>
      <c r="J97" s="33"/>
      <c r="K97" s="33"/>
      <c r="L97" s="33"/>
      <c r="M97" s="33"/>
    </row>
    <row r="98" spans="7:13" ht="18" customHeight="1" x14ac:dyDescent="0.4">
      <c r="G98" s="70"/>
      <c r="H98" s="72"/>
      <c r="I98" s="33"/>
      <c r="J98" s="33"/>
      <c r="K98" s="33"/>
      <c r="L98" s="33"/>
      <c r="M98" s="33"/>
    </row>
    <row r="99" spans="7:13" ht="18" customHeight="1" x14ac:dyDescent="0.4">
      <c r="G99" s="70"/>
      <c r="H99" s="72"/>
      <c r="I99" s="33"/>
      <c r="J99" s="33"/>
      <c r="K99" s="33"/>
      <c r="L99" s="33"/>
      <c r="M99" s="33"/>
    </row>
    <row r="100" spans="7:13" ht="18" customHeight="1" x14ac:dyDescent="0.4">
      <c r="G100" s="70"/>
      <c r="H100" s="72"/>
      <c r="I100" s="33"/>
      <c r="J100" s="33"/>
      <c r="K100" s="33"/>
      <c r="L100" s="33"/>
      <c r="M100" s="33"/>
    </row>
    <row r="101" spans="7:13" ht="18" customHeight="1" x14ac:dyDescent="0.4">
      <c r="G101" s="70"/>
      <c r="H101" s="72"/>
      <c r="I101" s="33"/>
      <c r="J101" s="33"/>
      <c r="K101" s="33"/>
      <c r="L101" s="33"/>
      <c r="M101" s="33"/>
    </row>
    <row r="102" spans="7:13" ht="18" customHeight="1" x14ac:dyDescent="0.4">
      <c r="G102" s="70"/>
      <c r="H102" s="72"/>
      <c r="I102" s="33"/>
      <c r="J102" s="33"/>
      <c r="K102" s="33"/>
      <c r="L102" s="33"/>
      <c r="M102" s="33"/>
    </row>
    <row r="103" spans="7:13" ht="18" customHeight="1" x14ac:dyDescent="0.4">
      <c r="G103" s="74"/>
      <c r="H103" s="76"/>
      <c r="I103" s="33"/>
      <c r="J103" s="33"/>
      <c r="K103" s="33"/>
      <c r="L103" s="33"/>
      <c r="M103" s="33"/>
    </row>
    <row r="104" spans="7:13" ht="18" customHeight="1" x14ac:dyDescent="0.4">
      <c r="I104" s="33"/>
      <c r="J104" s="33"/>
      <c r="K104" s="33"/>
      <c r="L104" s="33"/>
      <c r="M104" s="33"/>
    </row>
    <row r="105" spans="7:13" ht="18" customHeight="1" x14ac:dyDescent="0.4">
      <c r="I105" s="33"/>
      <c r="J105" s="33"/>
      <c r="K105" s="33"/>
      <c r="L105" s="33"/>
      <c r="M105" s="33"/>
    </row>
    <row r="106" spans="7:13" ht="18" customHeight="1" x14ac:dyDescent="0.4">
      <c r="I106" s="33"/>
      <c r="J106" s="33"/>
      <c r="K106" s="33"/>
      <c r="L106" s="33"/>
      <c r="M106" s="33"/>
    </row>
    <row r="107" spans="7:13" ht="18" customHeight="1" x14ac:dyDescent="0.4">
      <c r="I107" s="33"/>
      <c r="J107" s="33"/>
      <c r="K107" s="33"/>
      <c r="L107" s="33"/>
      <c r="M107" s="33"/>
    </row>
  </sheetData>
  <mergeCells count="18">
    <mergeCell ref="B95:C95"/>
    <mergeCell ref="B81:C81"/>
    <mergeCell ref="B89:C89"/>
    <mergeCell ref="B93:C93"/>
    <mergeCell ref="B94:C94"/>
    <mergeCell ref="B88:C88"/>
    <mergeCell ref="B82:C82"/>
    <mergeCell ref="B83:C83"/>
    <mergeCell ref="B91:C91"/>
    <mergeCell ref="B92:C92"/>
    <mergeCell ref="B87:C87"/>
    <mergeCell ref="B86:C86"/>
    <mergeCell ref="B78:C78"/>
    <mergeCell ref="B90:C90"/>
    <mergeCell ref="B80:C80"/>
    <mergeCell ref="B79:C79"/>
    <mergeCell ref="B75:C75"/>
    <mergeCell ref="B77:C77"/>
  </mergeCells>
  <phoneticPr fontId="3"/>
  <conditionalFormatting sqref="B75:E82">
    <cfRule type="expression" dxfId="2" priority="10">
      <formula>$D75=MAX($D$75:$D$82)</formula>
    </cfRule>
  </conditionalFormatting>
  <conditionalFormatting sqref="B87:E94">
    <cfRule type="expression" dxfId="1" priority="9">
      <formula>$D87=MAX($D$87:$D$94)</formula>
    </cfRule>
  </conditionalFormatting>
  <conditionalFormatting sqref="C20:I69">
    <cfRule type="expression" dxfId="0" priority="1">
      <formula>$D20="L4想定区間内"</formula>
    </cfRule>
  </conditionalFormatting>
  <pageMargins left="0.7" right="0.7" top="0.75" bottom="0.75" header="0.3" footer="0.3"/>
  <pageSetup paperSize="8" scale="4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3163CBA9CB7B459C703000471BF1E5" ma:contentTypeVersion="14" ma:contentTypeDescription="Create a new document." ma:contentTypeScope="" ma:versionID="f750db3b79e4fcc2dc7dfd34df7984d3">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07b7a2e55a34ff6971cb94f729ae7a25"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1972ED0-25DF-4B5C-BA60-C757ECB4C520}"/>
</file>

<file path=customXml/itemProps2.xml><?xml version="1.0" encoding="utf-8"?>
<ds:datastoreItem xmlns:ds="http://schemas.openxmlformats.org/officeDocument/2006/customXml" ds:itemID="{126A11D5-195E-406E-8ECD-8B652B9342DE}"/>
</file>

<file path=customXml/itemProps3.xml><?xml version="1.0" encoding="utf-8"?>
<ds:datastoreItem xmlns:ds="http://schemas.openxmlformats.org/officeDocument/2006/customXml" ds:itemID="{1B7B939C-3858-4602-8851-5E1E53B1070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3</vt:i4>
      </vt:variant>
    </vt:vector>
  </HeadingPairs>
  <TitlesOfParts>
    <vt:vector size="10" baseType="lpstr">
      <vt:lpstr>走行データ一覧</vt:lpstr>
      <vt:lpstr>便毎データ</vt:lpstr>
      <vt:lpstr>発生毎データ⇒</vt:lpstr>
      <vt:lpstr>手動介入</vt:lpstr>
      <vt:lpstr>早着・遅延</vt:lpstr>
      <vt:lpstr>事故・ヒヤリハット</vt:lpstr>
      <vt:lpstr>手動介入分析（2025年度） </vt:lpstr>
      <vt:lpstr>事故・ヒヤリハット!Print_Area</vt:lpstr>
      <vt:lpstr>早着・遅延!Print_Area</vt:lpstr>
      <vt:lpstr>便毎データ!Print_Area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Takamitsu Goto (JP)</dc:creator>
  <cp:lastModifiedBy>中川 智之</cp:lastModifiedBy>
  <dcterms:created xsi:type="dcterms:W3CDTF">2024-04-17T10:01:59Z</dcterms:created>
  <dcterms:modified xsi:type="dcterms:W3CDTF">2026-03-13T12:25:55Z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192700</vt:r8>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