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filesv\PHBKOU-HD-U\再エネ班（テレワーク用）\42_情報提供\★情報開示\〇08_北海道岩宇・南後志地区沖\情報提供期間の延長手続き\修正案\260421更新_様式等一式\"/>
    </mc:Choice>
  </mc:AlternateContent>
  <xr:revisionPtr revIDLastSave="0" documentId="13_ncr:1_{C3470BBB-EF24-4446-81D3-B34490DA25EF}" xr6:coauthVersionLast="47" xr6:coauthVersionMax="47" xr10:uidLastSave="{00000000-0000-0000-0000-000000000000}"/>
  <bookViews>
    <workbookView xWindow="-120" yWindow="-120" windowWidth="29040" windowHeight="15720" xr2:uid="{117B0D7C-8F47-446D-B04C-30A36F3DA1BF}"/>
  </bookViews>
  <sheets>
    <sheet name="申請情報" sheetId="1" r:id="rId1"/>
    <sheet name="拠点情報" sheetId="4" r:id="rId2"/>
    <sheet name="利用者情報" sheetId="2" r:id="rId3"/>
    <sheet name="記入要領(申請情報)" sheetId="11" r:id="rId4"/>
    <sheet name="記入要領(拠点情報)" sheetId="12" r:id="rId5"/>
    <sheet name="記入要領(利用者情報)" sheetId="13" r:id="rId6"/>
    <sheet name="申請種別" sheetId="14" r:id="rId7"/>
  </sheets>
  <definedNames>
    <definedName name="_xlnm.Print_Area" localSheetId="4">'記入要領(拠点情報)'!$A$1:$N$109</definedName>
    <definedName name="_xlnm.Print_Area" localSheetId="3">'記入要領(申請情報)'!$A$1:$L$29</definedName>
    <definedName name="_xlnm.Print_Area" localSheetId="5">'記入要領(利用者情報)'!$A$1:$Y$308</definedName>
    <definedName name="_xlnm.Print_Area" localSheetId="1">拠点情報!$A$1:$N$109</definedName>
    <definedName name="_xlnm.Print_Area" localSheetId="0">申請情報!$A$1:$L$29</definedName>
    <definedName name="_xlnm.Print_Area" localSheetId="2">利用者情報!$A$1:$Y$308</definedName>
    <definedName name="申請種別" localSheetId="3">#REF!</definedName>
    <definedName name="申請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5" i="1" l="1"/>
  <c r="O16" i="1"/>
  <c r="N16" i="1"/>
  <c r="J23" i="1"/>
  <c r="O12" i="1"/>
  <c r="N12" i="1"/>
  <c r="AH307" i="2"/>
  <c r="AH306" i="2"/>
  <c r="AH305" i="2"/>
  <c r="AH304" i="2"/>
  <c r="AH303" i="2"/>
  <c r="AH302" i="2"/>
  <c r="AH301" i="2"/>
  <c r="AH300" i="2"/>
  <c r="AH299" i="2"/>
  <c r="AH298" i="2"/>
  <c r="AH297" i="2"/>
  <c r="AH296" i="2"/>
  <c r="AH295" i="2"/>
  <c r="AH294" i="2"/>
  <c r="AH293" i="2"/>
  <c r="AH292" i="2"/>
  <c r="AH291" i="2"/>
  <c r="AH290" i="2"/>
  <c r="AH289" i="2"/>
  <c r="AH288" i="2"/>
  <c r="AH287" i="2"/>
  <c r="AH286" i="2"/>
  <c r="AH285" i="2"/>
  <c r="AH284" i="2"/>
  <c r="AH283" i="2"/>
  <c r="AH282" i="2"/>
  <c r="AH281" i="2"/>
  <c r="AH280" i="2"/>
  <c r="AH279" i="2"/>
  <c r="AH278" i="2"/>
  <c r="AH277" i="2"/>
  <c r="AH276" i="2"/>
  <c r="AH275" i="2"/>
  <c r="AH274" i="2"/>
  <c r="AH273" i="2"/>
  <c r="AH272" i="2"/>
  <c r="AH271" i="2"/>
  <c r="AH270" i="2"/>
  <c r="AH269" i="2"/>
  <c r="AH268" i="2"/>
  <c r="AH267" i="2"/>
  <c r="AH266" i="2"/>
  <c r="AH265" i="2"/>
  <c r="AH264" i="2"/>
  <c r="AH263" i="2"/>
  <c r="AH262" i="2"/>
  <c r="AH261" i="2"/>
  <c r="AH260" i="2"/>
  <c r="AH259" i="2"/>
  <c r="AH258" i="2"/>
  <c r="AH257" i="2"/>
  <c r="AH256" i="2"/>
  <c r="AH255" i="2"/>
  <c r="AH254" i="2"/>
  <c r="AH253" i="2"/>
  <c r="AH252" i="2"/>
  <c r="AH251" i="2"/>
  <c r="AH250" i="2"/>
  <c r="AH249" i="2"/>
  <c r="AH248" i="2"/>
  <c r="AH247" i="2"/>
  <c r="AH246" i="2"/>
  <c r="AH245" i="2"/>
  <c r="AH244" i="2"/>
  <c r="AH243" i="2"/>
  <c r="AH242" i="2"/>
  <c r="AH241" i="2"/>
  <c r="AH240" i="2"/>
  <c r="AH239" i="2"/>
  <c r="AH238" i="2"/>
  <c r="AH237" i="2"/>
  <c r="AH236" i="2"/>
  <c r="AH235" i="2"/>
  <c r="AH234" i="2"/>
  <c r="AH233" i="2"/>
  <c r="AH232" i="2"/>
  <c r="AH231" i="2"/>
  <c r="AH230" i="2"/>
  <c r="AH229" i="2"/>
  <c r="AH228" i="2"/>
  <c r="AH227" i="2"/>
  <c r="AH226" i="2"/>
  <c r="AH225" i="2"/>
  <c r="AH224" i="2"/>
  <c r="AH223" i="2"/>
  <c r="AH222" i="2"/>
  <c r="AH221" i="2"/>
  <c r="AH220" i="2"/>
  <c r="AH219" i="2"/>
  <c r="AH218" i="2"/>
  <c r="AH217" i="2"/>
  <c r="AH216" i="2"/>
  <c r="AH215" i="2"/>
  <c r="AH214" i="2"/>
  <c r="AH213" i="2"/>
  <c r="AH212" i="2"/>
  <c r="AH211" i="2"/>
  <c r="AH210" i="2"/>
  <c r="AH209" i="2"/>
  <c r="AH208" i="2"/>
  <c r="AH207" i="2"/>
  <c r="AH206" i="2"/>
  <c r="AH205" i="2"/>
  <c r="AH204" i="2"/>
  <c r="AH203" i="2"/>
  <c r="AH202" i="2"/>
  <c r="AH201" i="2"/>
  <c r="AH200" i="2"/>
  <c r="AH199" i="2"/>
  <c r="AH198" i="2"/>
  <c r="AH197" i="2"/>
  <c r="AH196" i="2"/>
  <c r="AH195" i="2"/>
  <c r="AH194" i="2"/>
  <c r="AH193" i="2"/>
  <c r="AH192" i="2"/>
  <c r="AH191" i="2"/>
  <c r="AH190" i="2"/>
  <c r="AH189" i="2"/>
  <c r="AH188" i="2"/>
  <c r="AH187" i="2"/>
  <c r="AH186" i="2"/>
  <c r="AH185" i="2"/>
  <c r="AH184" i="2"/>
  <c r="AH183" i="2"/>
  <c r="AH182" i="2"/>
  <c r="AH181" i="2"/>
  <c r="AH180" i="2"/>
  <c r="AH179" i="2"/>
  <c r="AH178" i="2"/>
  <c r="AH177" i="2"/>
  <c r="AH176" i="2"/>
  <c r="AH175" i="2"/>
  <c r="AH174" i="2"/>
  <c r="AH173" i="2"/>
  <c r="AH172" i="2"/>
  <c r="AH171" i="2"/>
  <c r="AH170" i="2"/>
  <c r="AH169" i="2"/>
  <c r="AH168" i="2"/>
  <c r="AH167" i="2"/>
  <c r="AH166" i="2"/>
  <c r="AH165" i="2"/>
  <c r="AH164" i="2"/>
  <c r="AH163" i="2"/>
  <c r="AH162" i="2"/>
  <c r="AH161" i="2"/>
  <c r="AH160" i="2"/>
  <c r="AH159" i="2"/>
  <c r="AH158" i="2"/>
  <c r="AH157" i="2"/>
  <c r="AH156" i="2"/>
  <c r="AH155" i="2"/>
  <c r="AH154" i="2"/>
  <c r="AH153" i="2"/>
  <c r="AH152" i="2"/>
  <c r="AH151" i="2"/>
  <c r="AH150" i="2"/>
  <c r="AH149" i="2"/>
  <c r="AH148" i="2"/>
  <c r="AH147" i="2"/>
  <c r="AH146" i="2"/>
  <c r="AH145" i="2"/>
  <c r="AH144" i="2"/>
  <c r="AH143" i="2"/>
  <c r="AH142" i="2"/>
  <c r="AH141" i="2"/>
  <c r="AH140" i="2"/>
  <c r="AH139" i="2"/>
  <c r="AH138" i="2"/>
  <c r="AH137" i="2"/>
  <c r="AH136" i="2"/>
  <c r="AH135" i="2"/>
  <c r="AH134" i="2"/>
  <c r="AH133" i="2"/>
  <c r="AH132" i="2"/>
  <c r="AH131" i="2"/>
  <c r="AH130" i="2"/>
  <c r="AH129" i="2"/>
  <c r="AH128" i="2"/>
  <c r="AH127" i="2"/>
  <c r="AH126" i="2"/>
  <c r="AH125" i="2"/>
  <c r="AH124" i="2"/>
  <c r="AH123" i="2"/>
  <c r="AH122" i="2"/>
  <c r="AH121" i="2"/>
  <c r="AH120" i="2"/>
  <c r="AH119" i="2"/>
  <c r="AH118" i="2"/>
  <c r="AH117" i="2"/>
  <c r="AH116" i="2"/>
  <c r="AH115" i="2"/>
  <c r="AH114" i="2"/>
  <c r="AH113" i="2"/>
  <c r="AH112" i="2"/>
  <c r="AH111" i="2"/>
  <c r="AH110" i="2"/>
  <c r="AH109" i="2"/>
  <c r="AH108" i="2"/>
  <c r="AH107" i="2"/>
  <c r="AH106" i="2"/>
  <c r="AH105" i="2"/>
  <c r="AH104" i="2"/>
  <c r="AH103" i="2"/>
  <c r="AH102" i="2"/>
  <c r="AH101" i="2"/>
  <c r="AH100" i="2"/>
  <c r="AH99" i="2"/>
  <c r="AH98" i="2"/>
  <c r="AH97" i="2"/>
  <c r="AH96" i="2"/>
  <c r="AH95" i="2"/>
  <c r="AH94" i="2"/>
  <c r="AH93" i="2"/>
  <c r="AH92" i="2"/>
  <c r="AH91" i="2"/>
  <c r="AH90" i="2"/>
  <c r="AH89" i="2"/>
  <c r="AH88" i="2"/>
  <c r="AH87" i="2"/>
  <c r="AH86" i="2"/>
  <c r="AH85" i="2"/>
  <c r="AH84" i="2"/>
  <c r="AH83" i="2"/>
  <c r="AH82" i="2"/>
  <c r="AH81" i="2"/>
  <c r="AH80" i="2"/>
  <c r="AH79" i="2"/>
  <c r="AH78" i="2"/>
  <c r="AH77" i="2"/>
  <c r="AH76" i="2"/>
  <c r="AH75" i="2"/>
  <c r="AH74" i="2"/>
  <c r="AH73" i="2"/>
  <c r="AH72" i="2"/>
  <c r="AH71" i="2"/>
  <c r="AH70" i="2"/>
  <c r="AH69" i="2"/>
  <c r="AH68" i="2"/>
  <c r="AH67" i="2"/>
  <c r="AH66" i="2"/>
  <c r="AH65" i="2"/>
  <c r="AH64" i="2"/>
  <c r="AH63" i="2"/>
  <c r="AH62" i="2"/>
  <c r="AH61" i="2"/>
  <c r="AH60" i="2"/>
  <c r="AH59" i="2"/>
  <c r="AH58" i="2"/>
  <c r="AH57" i="2"/>
  <c r="AH56" i="2"/>
  <c r="AH55" i="2"/>
  <c r="AH54" i="2"/>
  <c r="AH53" i="2"/>
  <c r="AH52" i="2"/>
  <c r="AH51" i="2"/>
  <c r="AH50" i="2"/>
  <c r="AH49" i="2"/>
  <c r="AH48" i="2"/>
  <c r="AH47" i="2"/>
  <c r="AH46" i="2"/>
  <c r="AH45" i="2"/>
  <c r="AH44" i="2"/>
  <c r="AH43" i="2"/>
  <c r="AH42" i="2"/>
  <c r="AH41" i="2"/>
  <c r="AH40" i="2"/>
  <c r="AH39" i="2"/>
  <c r="AH38" i="2"/>
  <c r="AH37" i="2"/>
  <c r="AH36" i="2"/>
  <c r="AH35" i="2"/>
  <c r="AH34" i="2"/>
  <c r="AH33" i="2"/>
  <c r="AH32" i="2"/>
  <c r="AH31" i="2"/>
  <c r="AH30" i="2"/>
  <c r="AH29" i="2"/>
  <c r="AE307" i="2"/>
  <c r="AE306" i="2"/>
  <c r="AE305" i="2"/>
  <c r="AE304" i="2"/>
  <c r="AE303" i="2"/>
  <c r="AE302" i="2"/>
  <c r="AE301" i="2"/>
  <c r="AE300" i="2"/>
  <c r="AE299" i="2"/>
  <c r="AE298" i="2"/>
  <c r="AE297" i="2"/>
  <c r="AE296" i="2"/>
  <c r="AE295" i="2"/>
  <c r="AE294" i="2"/>
  <c r="AE293" i="2"/>
  <c r="AE292" i="2"/>
  <c r="AE291" i="2"/>
  <c r="AE290" i="2"/>
  <c r="AE289" i="2"/>
  <c r="AE288" i="2"/>
  <c r="AE287" i="2"/>
  <c r="AE286" i="2"/>
  <c r="AE285" i="2"/>
  <c r="AE284" i="2"/>
  <c r="AE283" i="2"/>
  <c r="AE282" i="2"/>
  <c r="AE281" i="2"/>
  <c r="AE280" i="2"/>
  <c r="AE279" i="2"/>
  <c r="AE278" i="2"/>
  <c r="AE277" i="2"/>
  <c r="AE276" i="2"/>
  <c r="AE275" i="2"/>
  <c r="AE274" i="2"/>
  <c r="AE273" i="2"/>
  <c r="AE272" i="2"/>
  <c r="AE271" i="2"/>
  <c r="AE270" i="2"/>
  <c r="AE269" i="2"/>
  <c r="AE268" i="2"/>
  <c r="AE267" i="2"/>
  <c r="AE266" i="2"/>
  <c r="AE265" i="2"/>
  <c r="AE264" i="2"/>
  <c r="AE263" i="2"/>
  <c r="AE262" i="2"/>
  <c r="AE261" i="2"/>
  <c r="AE260" i="2"/>
  <c r="AE259" i="2"/>
  <c r="AE258" i="2"/>
  <c r="AE257" i="2"/>
  <c r="AE256" i="2"/>
  <c r="AE255" i="2"/>
  <c r="AE254" i="2"/>
  <c r="AE253" i="2"/>
  <c r="AE252" i="2"/>
  <c r="AE251" i="2"/>
  <c r="AE250" i="2"/>
  <c r="AE249" i="2"/>
  <c r="AE248" i="2"/>
  <c r="AE247" i="2"/>
  <c r="AE246" i="2"/>
  <c r="AE245" i="2"/>
  <c r="AE244" i="2"/>
  <c r="AE243" i="2"/>
  <c r="AE242" i="2"/>
  <c r="AE241" i="2"/>
  <c r="AE240" i="2"/>
  <c r="AE239" i="2"/>
  <c r="AE238" i="2"/>
  <c r="AE237" i="2"/>
  <c r="AE236" i="2"/>
  <c r="AE235" i="2"/>
  <c r="AE234" i="2"/>
  <c r="AE233" i="2"/>
  <c r="AE232" i="2"/>
  <c r="AE231" i="2"/>
  <c r="AE230" i="2"/>
  <c r="AE229" i="2"/>
  <c r="AE228" i="2"/>
  <c r="AE227" i="2"/>
  <c r="AE226" i="2"/>
  <c r="AE225" i="2"/>
  <c r="AE224" i="2"/>
  <c r="AE223" i="2"/>
  <c r="AE222" i="2"/>
  <c r="AE221" i="2"/>
  <c r="AE220" i="2"/>
  <c r="AE219" i="2"/>
  <c r="AE218" i="2"/>
  <c r="AE217" i="2"/>
  <c r="AE216" i="2"/>
  <c r="AE215" i="2"/>
  <c r="AE214" i="2"/>
  <c r="AE213" i="2"/>
  <c r="AE212" i="2"/>
  <c r="AE211" i="2"/>
  <c r="AE210" i="2"/>
  <c r="AE209" i="2"/>
  <c r="AE208" i="2"/>
  <c r="AE207" i="2"/>
  <c r="AE206" i="2"/>
  <c r="AE205" i="2"/>
  <c r="AE204" i="2"/>
  <c r="AE203" i="2"/>
  <c r="AE202" i="2"/>
  <c r="AE201" i="2"/>
  <c r="AE200" i="2"/>
  <c r="AE199" i="2"/>
  <c r="AE198" i="2"/>
  <c r="AE197" i="2"/>
  <c r="AE196" i="2"/>
  <c r="AE195" i="2"/>
  <c r="AE194" i="2"/>
  <c r="AE193" i="2"/>
  <c r="AE192" i="2"/>
  <c r="AE191" i="2"/>
  <c r="AE190" i="2"/>
  <c r="AE189" i="2"/>
  <c r="AE188" i="2"/>
  <c r="AE187" i="2"/>
  <c r="AE186" i="2"/>
  <c r="AE185" i="2"/>
  <c r="AE184" i="2"/>
  <c r="AE183" i="2"/>
  <c r="AE182" i="2"/>
  <c r="AE181" i="2"/>
  <c r="AE180" i="2"/>
  <c r="AE179" i="2"/>
  <c r="AE178" i="2"/>
  <c r="AE177" i="2"/>
  <c r="AE176" i="2"/>
  <c r="AE175" i="2"/>
  <c r="AE174" i="2"/>
  <c r="AE173" i="2"/>
  <c r="AE172" i="2"/>
  <c r="AE171" i="2"/>
  <c r="AE170" i="2"/>
  <c r="AE169" i="2"/>
  <c r="AE168" i="2"/>
  <c r="AE167" i="2"/>
  <c r="AE166" i="2"/>
  <c r="AE165" i="2"/>
  <c r="AE164" i="2"/>
  <c r="AE163" i="2"/>
  <c r="AE162" i="2"/>
  <c r="AE161" i="2"/>
  <c r="AE160" i="2"/>
  <c r="AE159" i="2"/>
  <c r="AE158" i="2"/>
  <c r="AE157" i="2"/>
  <c r="AE156" i="2"/>
  <c r="AE155" i="2"/>
  <c r="AE154" i="2"/>
  <c r="AE153" i="2"/>
  <c r="AE152" i="2"/>
  <c r="AE151" i="2"/>
  <c r="AE150" i="2"/>
  <c r="AE149" i="2"/>
  <c r="AE148" i="2"/>
  <c r="AE147" i="2"/>
  <c r="AE146" i="2"/>
  <c r="AE145" i="2"/>
  <c r="AE144" i="2"/>
  <c r="AE143" i="2"/>
  <c r="AE142" i="2"/>
  <c r="AE141" i="2"/>
  <c r="AE140" i="2"/>
  <c r="AE139" i="2"/>
  <c r="AE138" i="2"/>
  <c r="AE137" i="2"/>
  <c r="AE136" i="2"/>
  <c r="AE135" i="2"/>
  <c r="AE134" i="2"/>
  <c r="AE133" i="2"/>
  <c r="AE132" i="2"/>
  <c r="AE131" i="2"/>
  <c r="AE130" i="2"/>
  <c r="AE129" i="2"/>
  <c r="AE128" i="2"/>
  <c r="AE127" i="2"/>
  <c r="AE126" i="2"/>
  <c r="AE125" i="2"/>
  <c r="AE124" i="2"/>
  <c r="AE123" i="2"/>
  <c r="AE122" i="2"/>
  <c r="AE121" i="2"/>
  <c r="AE120" i="2"/>
  <c r="AE119" i="2"/>
  <c r="AE118" i="2"/>
  <c r="AE117" i="2"/>
  <c r="AE116" i="2"/>
  <c r="AE115" i="2"/>
  <c r="AE114" i="2"/>
  <c r="AE113" i="2"/>
  <c r="AE112" i="2"/>
  <c r="AE111" i="2"/>
  <c r="AE110" i="2"/>
  <c r="AE109" i="2"/>
  <c r="AE108" i="2"/>
  <c r="AE107" i="2"/>
  <c r="AE106" i="2"/>
  <c r="AE105" i="2"/>
  <c r="AE104" i="2"/>
  <c r="AE103" i="2"/>
  <c r="AE102" i="2"/>
  <c r="AE101" i="2"/>
  <c r="AE100" i="2"/>
  <c r="AE99" i="2"/>
  <c r="AE98" i="2"/>
  <c r="AE97" i="2"/>
  <c r="AE96" i="2"/>
  <c r="AE95" i="2"/>
  <c r="AE94" i="2"/>
  <c r="AE93" i="2"/>
  <c r="AE92" i="2"/>
  <c r="AE91" i="2"/>
  <c r="AE90" i="2"/>
  <c r="AE89" i="2"/>
  <c r="AE88" i="2"/>
  <c r="AE87" i="2"/>
  <c r="AE86" i="2"/>
  <c r="AE85" i="2"/>
  <c r="AE84" i="2"/>
  <c r="AE83" i="2"/>
  <c r="AE82" i="2"/>
  <c r="AE81" i="2"/>
  <c r="AE80" i="2"/>
  <c r="AE79" i="2"/>
  <c r="AE78" i="2"/>
  <c r="AE77" i="2"/>
  <c r="AE76" i="2"/>
  <c r="AE75" i="2"/>
  <c r="AE74" i="2"/>
  <c r="AE73" i="2"/>
  <c r="AE72" i="2"/>
  <c r="AE71" i="2"/>
  <c r="AE70" i="2"/>
  <c r="AE69" i="2"/>
  <c r="AE68" i="2"/>
  <c r="AE67" i="2"/>
  <c r="AE66" i="2"/>
  <c r="AE65" i="2"/>
  <c r="AE64" i="2"/>
  <c r="AE63" i="2"/>
  <c r="AE62" i="2"/>
  <c r="AE61" i="2"/>
  <c r="AE60" i="2"/>
  <c r="AE59" i="2"/>
  <c r="AE58" i="2"/>
  <c r="AE57" i="2"/>
  <c r="AE56" i="2"/>
  <c r="AE55" i="2"/>
  <c r="AE54" i="2"/>
  <c r="AE53" i="2"/>
  <c r="AE52" i="2"/>
  <c r="AE51" i="2"/>
  <c r="AE50" i="2"/>
  <c r="AE49" i="2"/>
  <c r="AE48" i="2"/>
  <c r="AE47" i="2"/>
  <c r="AE46" i="2"/>
  <c r="AE45" i="2"/>
  <c r="AE44" i="2"/>
  <c r="AE43" i="2"/>
  <c r="AE42" i="2"/>
  <c r="AE41" i="2"/>
  <c r="AE40" i="2"/>
  <c r="AE39" i="2"/>
  <c r="AE38" i="2"/>
  <c r="AE37" i="2"/>
  <c r="AE36" i="2"/>
  <c r="AE35" i="2"/>
  <c r="AE34" i="2"/>
  <c r="AE33" i="2"/>
  <c r="AE32" i="2"/>
  <c r="AE31" i="2"/>
  <c r="AE30" i="2"/>
  <c r="AE29" i="2"/>
  <c r="AE28" i="2"/>
  <c r="AE27" i="2"/>
  <c r="AE26" i="2"/>
  <c r="AE25" i="2"/>
  <c r="AE24" i="2"/>
  <c r="AE23" i="2"/>
  <c r="AE22" i="2"/>
  <c r="AE21" i="2"/>
  <c r="AE20" i="2"/>
  <c r="AE19" i="2"/>
  <c r="AE18" i="2"/>
  <c r="AE17" i="2"/>
  <c r="AE16" i="2"/>
  <c r="AE15" i="2"/>
  <c r="AE14" i="2"/>
  <c r="AE13" i="2"/>
  <c r="AE12" i="2"/>
  <c r="AE11" i="2"/>
  <c r="AE10" i="2"/>
  <c r="AE9" i="2"/>
  <c r="AE8" i="2"/>
  <c r="AD307" i="2"/>
  <c r="AD306" i="2"/>
  <c r="AD305" i="2"/>
  <c r="AD304" i="2"/>
  <c r="AD303" i="2"/>
  <c r="AD302" i="2"/>
  <c r="AD301" i="2"/>
  <c r="AD300" i="2"/>
  <c r="AD299" i="2"/>
  <c r="AD298" i="2"/>
  <c r="AD297" i="2"/>
  <c r="AD296" i="2"/>
  <c r="AD295" i="2"/>
  <c r="AD294" i="2"/>
  <c r="AD293" i="2"/>
  <c r="AD292" i="2"/>
  <c r="AD291" i="2"/>
  <c r="AD290" i="2"/>
  <c r="AD289" i="2"/>
  <c r="AD288" i="2"/>
  <c r="AD287" i="2"/>
  <c r="AD286" i="2"/>
  <c r="AD285" i="2"/>
  <c r="AD284" i="2"/>
  <c r="AD283" i="2"/>
  <c r="AD282" i="2"/>
  <c r="AD281" i="2"/>
  <c r="AD280" i="2"/>
  <c r="AD279" i="2"/>
  <c r="AD278" i="2"/>
  <c r="AD277" i="2"/>
  <c r="AD276" i="2"/>
  <c r="AD275" i="2"/>
  <c r="AD274" i="2"/>
  <c r="AD273" i="2"/>
  <c r="AD272" i="2"/>
  <c r="AD271" i="2"/>
  <c r="AD270" i="2"/>
  <c r="AD269" i="2"/>
  <c r="AD268" i="2"/>
  <c r="AD267" i="2"/>
  <c r="AD266" i="2"/>
  <c r="AD265" i="2"/>
  <c r="AD264" i="2"/>
  <c r="AD263" i="2"/>
  <c r="AD262" i="2"/>
  <c r="AD261" i="2"/>
  <c r="AD260" i="2"/>
  <c r="AD259" i="2"/>
  <c r="AD258" i="2"/>
  <c r="AD257" i="2"/>
  <c r="AD256" i="2"/>
  <c r="AD255" i="2"/>
  <c r="AD254" i="2"/>
  <c r="AD253" i="2"/>
  <c r="AD252" i="2"/>
  <c r="AD251" i="2"/>
  <c r="AD250" i="2"/>
  <c r="AD249" i="2"/>
  <c r="AD248" i="2"/>
  <c r="AD247" i="2"/>
  <c r="AD246" i="2"/>
  <c r="AD245" i="2"/>
  <c r="AD244" i="2"/>
  <c r="AD243" i="2"/>
  <c r="AD242" i="2"/>
  <c r="AD241" i="2"/>
  <c r="AD240" i="2"/>
  <c r="AD239" i="2"/>
  <c r="AD238" i="2"/>
  <c r="AD237" i="2"/>
  <c r="AD236" i="2"/>
  <c r="AD235" i="2"/>
  <c r="AD234" i="2"/>
  <c r="AD233" i="2"/>
  <c r="AD232" i="2"/>
  <c r="AD231" i="2"/>
  <c r="AD230" i="2"/>
  <c r="AD229" i="2"/>
  <c r="AD228" i="2"/>
  <c r="AD227" i="2"/>
  <c r="AD226" i="2"/>
  <c r="AD225" i="2"/>
  <c r="AD224" i="2"/>
  <c r="AD223" i="2"/>
  <c r="AD222" i="2"/>
  <c r="AD221" i="2"/>
  <c r="AD220" i="2"/>
  <c r="AD219" i="2"/>
  <c r="AD218" i="2"/>
  <c r="AD217" i="2"/>
  <c r="AD216" i="2"/>
  <c r="AD215" i="2"/>
  <c r="AD214" i="2"/>
  <c r="AD213" i="2"/>
  <c r="AD212" i="2"/>
  <c r="AD211" i="2"/>
  <c r="AD210" i="2"/>
  <c r="AD209" i="2"/>
  <c r="AD208" i="2"/>
  <c r="AD207" i="2"/>
  <c r="AD206" i="2"/>
  <c r="AD205" i="2"/>
  <c r="AD204" i="2"/>
  <c r="AD203" i="2"/>
  <c r="AD202" i="2"/>
  <c r="AD201" i="2"/>
  <c r="AD200" i="2"/>
  <c r="AD199" i="2"/>
  <c r="AD198" i="2"/>
  <c r="AD197" i="2"/>
  <c r="AD196" i="2"/>
  <c r="AD195" i="2"/>
  <c r="AD194" i="2"/>
  <c r="AD193" i="2"/>
  <c r="AD192" i="2"/>
  <c r="AD191" i="2"/>
  <c r="AD190" i="2"/>
  <c r="AD189" i="2"/>
  <c r="AD188" i="2"/>
  <c r="AD187" i="2"/>
  <c r="AD186" i="2"/>
  <c r="AD185" i="2"/>
  <c r="AD184" i="2"/>
  <c r="AD183" i="2"/>
  <c r="AD182" i="2"/>
  <c r="AD181" i="2"/>
  <c r="AD180" i="2"/>
  <c r="AD179" i="2"/>
  <c r="AD178" i="2"/>
  <c r="AD177" i="2"/>
  <c r="AD176" i="2"/>
  <c r="AD175" i="2"/>
  <c r="AD174" i="2"/>
  <c r="AD173" i="2"/>
  <c r="AD172" i="2"/>
  <c r="AD171" i="2"/>
  <c r="AD170" i="2"/>
  <c r="AD169" i="2"/>
  <c r="AD168" i="2"/>
  <c r="AD167" i="2"/>
  <c r="AD166" i="2"/>
  <c r="AD165" i="2"/>
  <c r="AD164" i="2"/>
  <c r="AD163" i="2"/>
  <c r="AD162" i="2"/>
  <c r="AD161" i="2"/>
  <c r="AD160" i="2"/>
  <c r="AD159" i="2"/>
  <c r="AD158" i="2"/>
  <c r="AD157" i="2"/>
  <c r="AD156" i="2"/>
  <c r="AD155" i="2"/>
  <c r="AD154" i="2"/>
  <c r="AD153" i="2"/>
  <c r="AD152" i="2"/>
  <c r="AD151" i="2"/>
  <c r="AD150" i="2"/>
  <c r="AD149" i="2"/>
  <c r="AD148" i="2"/>
  <c r="AD147" i="2"/>
  <c r="AD146" i="2"/>
  <c r="AD145" i="2"/>
  <c r="AD144" i="2"/>
  <c r="AD143" i="2"/>
  <c r="AD142" i="2"/>
  <c r="AD141" i="2"/>
  <c r="AD140" i="2"/>
  <c r="AD139" i="2"/>
  <c r="AD138" i="2"/>
  <c r="AD137" i="2"/>
  <c r="AD136" i="2"/>
  <c r="AD135" i="2"/>
  <c r="AD134" i="2"/>
  <c r="AD133" i="2"/>
  <c r="AD132" i="2"/>
  <c r="AD131" i="2"/>
  <c r="AD130" i="2"/>
  <c r="AD129" i="2"/>
  <c r="AD128" i="2"/>
  <c r="AD127" i="2"/>
  <c r="AD126" i="2"/>
  <c r="AD125" i="2"/>
  <c r="AD124" i="2"/>
  <c r="AD123" i="2"/>
  <c r="AD122" i="2"/>
  <c r="AD121" i="2"/>
  <c r="AD120" i="2"/>
  <c r="AD119" i="2"/>
  <c r="AD118" i="2"/>
  <c r="AD117" i="2"/>
  <c r="AD116" i="2"/>
  <c r="AD115" i="2"/>
  <c r="AD114" i="2"/>
  <c r="AD113" i="2"/>
  <c r="AD112" i="2"/>
  <c r="AD111" i="2"/>
  <c r="AD110" i="2"/>
  <c r="AD109" i="2"/>
  <c r="AD108" i="2"/>
  <c r="AD107" i="2"/>
  <c r="AD106" i="2"/>
  <c r="AD105" i="2"/>
  <c r="AD104" i="2"/>
  <c r="AD103" i="2"/>
  <c r="AD102" i="2"/>
  <c r="AD101" i="2"/>
  <c r="AD100" i="2"/>
  <c r="AD99" i="2"/>
  <c r="AD98" i="2"/>
  <c r="AD97" i="2"/>
  <c r="AD96" i="2"/>
  <c r="AD95" i="2"/>
  <c r="AD94" i="2"/>
  <c r="AD93" i="2"/>
  <c r="AD92" i="2"/>
  <c r="AD91" i="2"/>
  <c r="AD90" i="2"/>
  <c r="AD89" i="2"/>
  <c r="AD88" i="2"/>
  <c r="AD87" i="2"/>
  <c r="AD86" i="2"/>
  <c r="AD85" i="2"/>
  <c r="AD84" i="2"/>
  <c r="AD83" i="2"/>
  <c r="AD82" i="2"/>
  <c r="AD81" i="2"/>
  <c r="AD80" i="2"/>
  <c r="AD79" i="2"/>
  <c r="AD78" i="2"/>
  <c r="AD77" i="2"/>
  <c r="AD76" i="2"/>
  <c r="AD75" i="2"/>
  <c r="AD74" i="2"/>
  <c r="AD73" i="2"/>
  <c r="AD72" i="2"/>
  <c r="AD71" i="2"/>
  <c r="AD70" i="2"/>
  <c r="AD69" i="2"/>
  <c r="AD68" i="2"/>
  <c r="AD67" i="2"/>
  <c r="AD66" i="2"/>
  <c r="AD65" i="2"/>
  <c r="AD64" i="2"/>
  <c r="AD63" i="2"/>
  <c r="AD62" i="2"/>
  <c r="AD61" i="2"/>
  <c r="AD60" i="2"/>
  <c r="AD59" i="2"/>
  <c r="AD58" i="2"/>
  <c r="AD57" i="2"/>
  <c r="AD56" i="2"/>
  <c r="AD55" i="2"/>
  <c r="AD54" i="2"/>
  <c r="AD53" i="2"/>
  <c r="AD52" i="2"/>
  <c r="AD51" i="2"/>
  <c r="AD50" i="2"/>
  <c r="AD49" i="2"/>
  <c r="AD48" i="2"/>
  <c r="AD47" i="2"/>
  <c r="AD46" i="2"/>
  <c r="AD45" i="2"/>
  <c r="AD44" i="2"/>
  <c r="AD43" i="2"/>
  <c r="AD42" i="2"/>
  <c r="AD41" i="2"/>
  <c r="AD40" i="2"/>
  <c r="AD39" i="2"/>
  <c r="AD38" i="2"/>
  <c r="AD37" i="2"/>
  <c r="AD36" i="2"/>
  <c r="AD35" i="2"/>
  <c r="AD34" i="2"/>
  <c r="AD33" i="2"/>
  <c r="AD32" i="2"/>
  <c r="AD31" i="2"/>
  <c r="AD30" i="2"/>
  <c r="AD29" i="2"/>
  <c r="AD28" i="2"/>
  <c r="AD27" i="2"/>
  <c r="AD26" i="2"/>
  <c r="AD25" i="2"/>
  <c r="AD24" i="2"/>
  <c r="AD23" i="2"/>
  <c r="AD22" i="2"/>
  <c r="AD21" i="2"/>
  <c r="AD20" i="2"/>
  <c r="AD19" i="2"/>
  <c r="AD18" i="2"/>
  <c r="AD17" i="2"/>
  <c r="AD16" i="2"/>
  <c r="AD15" i="2"/>
  <c r="AD14" i="2"/>
  <c r="AD13" i="2"/>
  <c r="AD12" i="2"/>
  <c r="AD11" i="2"/>
  <c r="AD10" i="2"/>
  <c r="AD9" i="2"/>
  <c r="AD8" i="2"/>
  <c r="Q16" i="1"/>
  <c r="Q12" i="1"/>
  <c r="AG307" i="2"/>
  <c r="AG306" i="2"/>
  <c r="AG305" i="2"/>
  <c r="AG304" i="2"/>
  <c r="AG303" i="2"/>
  <c r="AG302" i="2"/>
  <c r="AG301" i="2"/>
  <c r="AG300" i="2"/>
  <c r="AG299" i="2"/>
  <c r="AG298" i="2"/>
  <c r="AG297" i="2"/>
  <c r="AG296" i="2"/>
  <c r="AG295" i="2"/>
  <c r="AG294" i="2"/>
  <c r="AG293" i="2"/>
  <c r="AG292" i="2"/>
  <c r="AG291" i="2"/>
  <c r="AG290" i="2"/>
  <c r="AG289" i="2"/>
  <c r="AG288" i="2"/>
  <c r="AG287" i="2"/>
  <c r="AG286" i="2"/>
  <c r="AG285" i="2"/>
  <c r="AG284" i="2"/>
  <c r="AG283" i="2"/>
  <c r="AG282" i="2"/>
  <c r="AG281" i="2"/>
  <c r="AG280" i="2"/>
  <c r="AG279" i="2"/>
  <c r="AG278" i="2"/>
  <c r="AG277" i="2"/>
  <c r="AG276" i="2"/>
  <c r="AG275" i="2"/>
  <c r="AG274" i="2"/>
  <c r="AG273" i="2"/>
  <c r="AG272" i="2"/>
  <c r="AG271" i="2"/>
  <c r="AG270" i="2"/>
  <c r="AG269" i="2"/>
  <c r="AG268" i="2"/>
  <c r="AG267" i="2"/>
  <c r="AG266" i="2"/>
  <c r="AG265" i="2"/>
  <c r="AG264" i="2"/>
  <c r="AG263" i="2"/>
  <c r="AG262" i="2"/>
  <c r="AG261" i="2"/>
  <c r="AG260" i="2"/>
  <c r="AG259" i="2"/>
  <c r="AG258" i="2"/>
  <c r="AG257" i="2"/>
  <c r="AG256" i="2"/>
  <c r="AG255" i="2"/>
  <c r="AG254" i="2"/>
  <c r="AG253" i="2"/>
  <c r="AG252" i="2"/>
  <c r="AG251" i="2"/>
  <c r="AG250" i="2"/>
  <c r="AG249" i="2"/>
  <c r="AG248" i="2"/>
  <c r="AG247" i="2"/>
  <c r="AG246" i="2"/>
  <c r="AG245" i="2"/>
  <c r="AG244" i="2"/>
  <c r="AG243" i="2"/>
  <c r="AG242" i="2"/>
  <c r="AG241" i="2"/>
  <c r="AG240" i="2"/>
  <c r="AG239" i="2"/>
  <c r="AG238" i="2"/>
  <c r="AG237" i="2"/>
  <c r="AG236" i="2"/>
  <c r="AG235" i="2"/>
  <c r="AG234" i="2"/>
  <c r="AG233" i="2"/>
  <c r="AG232" i="2"/>
  <c r="AG231" i="2"/>
  <c r="AG230" i="2"/>
  <c r="AG229" i="2"/>
  <c r="AG228" i="2"/>
  <c r="AG227" i="2"/>
  <c r="AG226" i="2"/>
  <c r="AG225" i="2"/>
  <c r="AG224" i="2"/>
  <c r="AG223" i="2"/>
  <c r="AG222" i="2"/>
  <c r="AG221" i="2"/>
  <c r="AG220" i="2"/>
  <c r="AG219" i="2"/>
  <c r="AG218" i="2"/>
  <c r="AG217" i="2"/>
  <c r="AG216" i="2"/>
  <c r="AG215" i="2"/>
  <c r="AG214" i="2"/>
  <c r="AG213" i="2"/>
  <c r="AG212" i="2"/>
  <c r="AG211" i="2"/>
  <c r="AG210" i="2"/>
  <c r="AG209" i="2"/>
  <c r="AG208" i="2"/>
  <c r="AG207" i="2"/>
  <c r="AG206" i="2"/>
  <c r="AG205" i="2"/>
  <c r="AG204" i="2"/>
  <c r="AG203" i="2"/>
  <c r="AG202" i="2"/>
  <c r="AG201" i="2"/>
  <c r="AG200" i="2"/>
  <c r="AG199" i="2"/>
  <c r="AG198" i="2"/>
  <c r="AG197" i="2"/>
  <c r="AG196" i="2"/>
  <c r="AG195" i="2"/>
  <c r="AG194" i="2"/>
  <c r="AG193" i="2"/>
  <c r="AG192" i="2"/>
  <c r="AG191" i="2"/>
  <c r="AG190" i="2"/>
  <c r="AG189" i="2"/>
  <c r="AG188" i="2"/>
  <c r="AG187" i="2"/>
  <c r="AG186" i="2"/>
  <c r="AG185" i="2"/>
  <c r="AG184" i="2"/>
  <c r="AG183" i="2"/>
  <c r="AG182" i="2"/>
  <c r="AG181" i="2"/>
  <c r="AG180" i="2"/>
  <c r="AG179" i="2"/>
  <c r="AG178" i="2"/>
  <c r="AG177" i="2"/>
  <c r="AG176" i="2"/>
  <c r="AG175" i="2"/>
  <c r="AG174" i="2"/>
  <c r="AG173" i="2"/>
  <c r="AG172" i="2"/>
  <c r="AG171" i="2"/>
  <c r="AG170" i="2"/>
  <c r="AG169" i="2"/>
  <c r="AG168" i="2"/>
  <c r="AG167" i="2"/>
  <c r="AG166" i="2"/>
  <c r="AG165" i="2"/>
  <c r="AG164" i="2"/>
  <c r="AG163" i="2"/>
  <c r="AG162" i="2"/>
  <c r="AG161" i="2"/>
  <c r="AG160" i="2"/>
  <c r="AG159" i="2"/>
  <c r="AG158" i="2"/>
  <c r="AG157" i="2"/>
  <c r="AG156" i="2"/>
  <c r="AG155" i="2"/>
  <c r="AG154" i="2"/>
  <c r="AG153" i="2"/>
  <c r="AG152" i="2"/>
  <c r="AG151" i="2"/>
  <c r="AG150" i="2"/>
  <c r="AG149" i="2"/>
  <c r="AG148" i="2"/>
  <c r="AG147" i="2"/>
  <c r="AG146" i="2"/>
  <c r="AG145" i="2"/>
  <c r="AG144" i="2"/>
  <c r="AG143" i="2"/>
  <c r="AG142" i="2"/>
  <c r="AG141" i="2"/>
  <c r="AG140" i="2"/>
  <c r="AG139" i="2"/>
  <c r="AG138" i="2"/>
  <c r="AG137" i="2"/>
  <c r="AG136" i="2"/>
  <c r="AG135" i="2"/>
  <c r="AG134" i="2"/>
  <c r="AG133" i="2"/>
  <c r="AG132" i="2"/>
  <c r="AG131" i="2"/>
  <c r="AG130" i="2"/>
  <c r="AG129" i="2"/>
  <c r="AG128" i="2"/>
  <c r="AG127" i="2"/>
  <c r="AG126" i="2"/>
  <c r="AG125" i="2"/>
  <c r="AG124" i="2"/>
  <c r="AG123" i="2"/>
  <c r="AG122" i="2"/>
  <c r="AG121" i="2"/>
  <c r="AG120" i="2"/>
  <c r="AG119" i="2"/>
  <c r="AG118" i="2"/>
  <c r="AG117" i="2"/>
  <c r="AG116" i="2"/>
  <c r="AG115" i="2"/>
  <c r="AG114" i="2"/>
  <c r="AG113" i="2"/>
  <c r="AG112" i="2"/>
  <c r="AG111" i="2"/>
  <c r="AG110" i="2"/>
  <c r="AG109" i="2"/>
  <c r="AG108" i="2"/>
  <c r="AG107" i="2"/>
  <c r="AG106" i="2"/>
  <c r="AG105" i="2"/>
  <c r="AG104" i="2"/>
  <c r="AG103" i="2"/>
  <c r="AG102" i="2"/>
  <c r="AG101" i="2"/>
  <c r="AG100" i="2"/>
  <c r="AG99" i="2"/>
  <c r="AG98" i="2"/>
  <c r="AG97" i="2"/>
  <c r="AG96" i="2"/>
  <c r="AG95" i="2"/>
  <c r="AG94" i="2"/>
  <c r="AG93" i="2"/>
  <c r="AG92" i="2"/>
  <c r="AG91" i="2"/>
  <c r="AG90" i="2"/>
  <c r="AG89" i="2"/>
  <c r="AG88" i="2"/>
  <c r="AG87" i="2"/>
  <c r="AG86" i="2"/>
  <c r="AG85" i="2"/>
  <c r="AG84" i="2"/>
  <c r="AG83" i="2"/>
  <c r="AG82" i="2"/>
  <c r="AG81" i="2"/>
  <c r="AG80" i="2"/>
  <c r="AG79" i="2"/>
  <c r="AG78" i="2"/>
  <c r="AG77" i="2"/>
  <c r="AG76" i="2"/>
  <c r="AG75" i="2"/>
  <c r="AG74" i="2"/>
  <c r="AG73" i="2"/>
  <c r="AG72" i="2"/>
  <c r="AG71" i="2"/>
  <c r="AG70" i="2"/>
  <c r="AG69" i="2"/>
  <c r="AG68" i="2"/>
  <c r="AG67" i="2"/>
  <c r="AG66" i="2"/>
  <c r="AG65" i="2"/>
  <c r="AG64" i="2"/>
  <c r="AG63" i="2"/>
  <c r="AG62" i="2"/>
  <c r="AG61" i="2"/>
  <c r="AG60" i="2"/>
  <c r="AG59" i="2"/>
  <c r="AG58" i="2"/>
  <c r="AG57" i="2"/>
  <c r="AG56" i="2"/>
  <c r="AG55" i="2"/>
  <c r="AG54" i="2"/>
  <c r="AG53" i="2"/>
  <c r="AG52" i="2"/>
  <c r="AG51" i="2"/>
  <c r="AG50" i="2"/>
  <c r="AG49" i="2"/>
  <c r="AG48" i="2"/>
  <c r="AG47" i="2"/>
  <c r="AG46" i="2"/>
  <c r="AG45" i="2"/>
  <c r="AG44" i="2"/>
  <c r="AG43" i="2"/>
  <c r="AG42" i="2"/>
  <c r="AG41" i="2"/>
  <c r="AG40" i="2"/>
  <c r="AG39" i="2"/>
  <c r="AG38" i="2"/>
  <c r="AG37" i="2"/>
  <c r="AG36" i="2"/>
  <c r="AG35" i="2"/>
  <c r="AG34" i="2"/>
  <c r="AG33" i="2"/>
  <c r="AG32" i="2"/>
  <c r="AG31" i="2"/>
  <c r="AG30" i="2"/>
  <c r="AG29" i="2"/>
  <c r="AG28" i="2"/>
  <c r="AG27" i="2"/>
  <c r="AG26" i="2"/>
  <c r="AG25" i="2"/>
  <c r="AG24" i="2"/>
  <c r="AG23" i="2"/>
  <c r="AG22" i="2"/>
  <c r="AG21" i="2"/>
  <c r="AG20" i="2"/>
  <c r="AG19" i="2"/>
  <c r="AG18" i="2"/>
  <c r="AG17" i="2"/>
  <c r="AG16" i="2"/>
  <c r="AG15" i="2"/>
  <c r="AG14" i="2"/>
  <c r="AG13" i="2"/>
  <c r="AG12" i="2"/>
  <c r="AG11" i="2"/>
  <c r="AG10" i="2"/>
  <c r="AG9" i="2"/>
  <c r="AG8" i="2"/>
  <c r="M108" i="4"/>
  <c r="M107" i="4"/>
  <c r="M106" i="4"/>
  <c r="M105" i="4"/>
  <c r="M104" i="4"/>
  <c r="M103" i="4"/>
  <c r="M102" i="4"/>
  <c r="M101" i="4"/>
  <c r="M100" i="4"/>
  <c r="M99" i="4"/>
  <c r="M98" i="4"/>
  <c r="M97" i="4"/>
  <c r="M96" i="4"/>
  <c r="M95" i="4"/>
  <c r="M94" i="4"/>
  <c r="M93" i="4"/>
  <c r="M92" i="4"/>
  <c r="M91" i="4"/>
  <c r="M90" i="4"/>
  <c r="M89" i="4"/>
  <c r="M88" i="4"/>
  <c r="M87" i="4"/>
  <c r="M86" i="4"/>
  <c r="M85" i="4"/>
  <c r="M84" i="4"/>
  <c r="M83" i="4"/>
  <c r="M82" i="4"/>
  <c r="M81" i="4"/>
  <c r="M80" i="4"/>
  <c r="M79" i="4"/>
  <c r="M78" i="4"/>
  <c r="M77" i="4"/>
  <c r="M76" i="4"/>
  <c r="M75" i="4"/>
  <c r="M74" i="4"/>
  <c r="M73" i="4"/>
  <c r="M72" i="4"/>
  <c r="M71" i="4"/>
  <c r="M70" i="4"/>
  <c r="M69" i="4"/>
  <c r="M68" i="4"/>
  <c r="M67" i="4"/>
  <c r="M66" i="4"/>
  <c r="M65" i="4"/>
  <c r="M64" i="4"/>
  <c r="M63" i="4"/>
  <c r="M62" i="4"/>
  <c r="M61" i="4"/>
  <c r="M60" i="4"/>
  <c r="M59" i="4"/>
  <c r="M58" i="4"/>
  <c r="M57" i="4"/>
  <c r="M56" i="4"/>
  <c r="M55" i="4"/>
  <c r="M54" i="4"/>
  <c r="M53" i="4"/>
  <c r="M52" i="4"/>
  <c r="M51" i="4"/>
  <c r="M50" i="4"/>
  <c r="M49" i="4"/>
  <c r="M48" i="4"/>
  <c r="M47" i="4"/>
  <c r="M46" i="4"/>
  <c r="M45" i="4"/>
  <c r="M44" i="4"/>
  <c r="M43" i="4"/>
  <c r="M42" i="4"/>
  <c r="M41" i="4"/>
  <c r="M40" i="4"/>
  <c r="M39" i="4"/>
  <c r="M38" i="4"/>
  <c r="M37" i="4"/>
  <c r="M36" i="4"/>
  <c r="M35" i="4"/>
  <c r="M34" i="4"/>
  <c r="M33" i="4"/>
  <c r="M32" i="4"/>
  <c r="M31" i="4"/>
  <c r="M30" i="4"/>
  <c r="M29" i="4"/>
  <c r="M28" i="4"/>
  <c r="M27" i="4"/>
  <c r="M26" i="4"/>
  <c r="M25" i="4"/>
  <c r="M24" i="4"/>
  <c r="M23" i="4"/>
  <c r="M22" i="4"/>
  <c r="M21" i="4"/>
  <c r="M20" i="4"/>
  <c r="M19" i="4"/>
  <c r="M18" i="4"/>
  <c r="M17" i="4"/>
  <c r="M16" i="4"/>
  <c r="M15" i="4"/>
  <c r="M14" i="4"/>
  <c r="M13" i="4"/>
  <c r="M12" i="4"/>
  <c r="M11" i="4"/>
  <c r="M10" i="4"/>
  <c r="AI307" i="2" l="1" a="1"/>
  <c r="AI307" i="2" s="1"/>
  <c r="AI306" i="2" a="1"/>
  <c r="AI306" i="2" s="1"/>
  <c r="AI305" i="2" a="1"/>
  <c r="AI305" i="2" s="1"/>
  <c r="AI304" i="2" a="1"/>
  <c r="AI304" i="2" s="1"/>
  <c r="AI303" i="2" a="1"/>
  <c r="AI303" i="2" s="1"/>
  <c r="AI302" i="2" a="1"/>
  <c r="AI302" i="2" s="1"/>
  <c r="AI301" i="2" a="1"/>
  <c r="AI301" i="2" s="1"/>
  <c r="AI300" i="2" a="1"/>
  <c r="AI300" i="2" s="1"/>
  <c r="AI299" i="2" a="1"/>
  <c r="AI299" i="2" s="1"/>
  <c r="AI298" i="2" a="1"/>
  <c r="AI298" i="2" s="1"/>
  <c r="AI297" i="2" a="1"/>
  <c r="AI297" i="2" s="1"/>
  <c r="AI296" i="2" a="1"/>
  <c r="AI296" i="2" s="1"/>
  <c r="AI295" i="2" a="1"/>
  <c r="AI295" i="2" s="1"/>
  <c r="AI294" i="2" a="1"/>
  <c r="AI294" i="2" s="1"/>
  <c r="AI293" i="2" a="1"/>
  <c r="AI293" i="2" s="1"/>
  <c r="AI292" i="2" a="1"/>
  <c r="AI292" i="2" s="1"/>
  <c r="AI291" i="2" a="1"/>
  <c r="AI291" i="2" s="1"/>
  <c r="AI290" i="2" a="1"/>
  <c r="AI290" i="2" s="1"/>
  <c r="AI289" i="2" a="1"/>
  <c r="AI289" i="2" s="1"/>
  <c r="AI288" i="2" a="1"/>
  <c r="AI288" i="2" s="1"/>
  <c r="AI287" i="2" a="1"/>
  <c r="AI287" i="2" s="1"/>
  <c r="AI286" i="2" a="1"/>
  <c r="AI286" i="2" s="1"/>
  <c r="AI285" i="2" a="1"/>
  <c r="AI285" i="2" s="1"/>
  <c r="AI284" i="2" a="1"/>
  <c r="AI284" i="2" s="1"/>
  <c r="AI283" i="2" a="1"/>
  <c r="AI283" i="2" s="1"/>
  <c r="AI282" i="2" a="1"/>
  <c r="AI282" i="2" s="1"/>
  <c r="AI281" i="2" a="1"/>
  <c r="AI281" i="2" s="1"/>
  <c r="AI280" i="2" a="1"/>
  <c r="AI280" i="2" s="1"/>
  <c r="AI279" i="2" a="1"/>
  <c r="AI279" i="2" s="1"/>
  <c r="AI278" i="2" a="1"/>
  <c r="AI278" i="2" s="1"/>
  <c r="AI277" i="2" a="1"/>
  <c r="AI277" i="2" s="1"/>
  <c r="AI276" i="2" a="1"/>
  <c r="AI276" i="2" s="1"/>
  <c r="AI275" i="2" a="1"/>
  <c r="AI275" i="2" s="1"/>
  <c r="AI274" i="2" a="1"/>
  <c r="AI274" i="2" s="1"/>
  <c r="AI273" i="2" a="1"/>
  <c r="AI273" i="2" s="1"/>
  <c r="AI272" i="2" a="1"/>
  <c r="AI272" i="2" s="1"/>
  <c r="AI271" i="2" a="1"/>
  <c r="AI271" i="2" s="1"/>
  <c r="AI270" i="2" a="1"/>
  <c r="AI270" i="2" s="1"/>
  <c r="AI269" i="2" a="1"/>
  <c r="AI269" i="2" s="1"/>
  <c r="AI268" i="2" a="1"/>
  <c r="AI268" i="2" s="1"/>
  <c r="AI267" i="2" a="1"/>
  <c r="AI267" i="2" s="1"/>
  <c r="AI266" i="2" a="1"/>
  <c r="AI266" i="2" s="1"/>
  <c r="AI265" i="2" a="1"/>
  <c r="AI265" i="2" s="1"/>
  <c r="AI264" i="2" a="1"/>
  <c r="AI264" i="2" s="1"/>
  <c r="AI263" i="2" a="1"/>
  <c r="AI263" i="2" s="1"/>
  <c r="AI262" i="2" a="1"/>
  <c r="AI262" i="2" s="1"/>
  <c r="AI261" i="2" a="1"/>
  <c r="AI261" i="2" s="1"/>
  <c r="AI260" i="2" a="1"/>
  <c r="AI260" i="2" s="1"/>
  <c r="AI259" i="2" a="1"/>
  <c r="AI259" i="2" s="1"/>
  <c r="AI258" i="2" a="1"/>
  <c r="AI258" i="2" s="1"/>
  <c r="AI257" i="2" a="1"/>
  <c r="AI257" i="2" s="1"/>
  <c r="AI256" i="2" a="1"/>
  <c r="AI256" i="2" s="1"/>
  <c r="AI255" i="2" a="1"/>
  <c r="AI255" i="2" s="1"/>
  <c r="AI254" i="2" a="1"/>
  <c r="AI254" i="2" s="1"/>
  <c r="AI253" i="2" a="1"/>
  <c r="AI253" i="2" s="1"/>
  <c r="AI252" i="2" a="1"/>
  <c r="AI252" i="2" s="1"/>
  <c r="AI251" i="2" a="1"/>
  <c r="AI251" i="2" s="1"/>
  <c r="AI250" i="2" a="1"/>
  <c r="AI250" i="2" s="1"/>
  <c r="AI249" i="2" a="1"/>
  <c r="AI249" i="2" s="1"/>
  <c r="AI248" i="2" a="1"/>
  <c r="AI248" i="2" s="1"/>
  <c r="AI247" i="2" a="1"/>
  <c r="AI247" i="2" s="1"/>
  <c r="AI246" i="2" a="1"/>
  <c r="AI246" i="2" s="1"/>
  <c r="AI245" i="2" a="1"/>
  <c r="AI245" i="2" s="1"/>
  <c r="AI244" i="2" a="1"/>
  <c r="AI244" i="2" s="1"/>
  <c r="AI243" i="2" a="1"/>
  <c r="AI243" i="2" s="1"/>
  <c r="AI242" i="2" a="1"/>
  <c r="AI242" i="2" s="1"/>
  <c r="AI241" i="2" a="1"/>
  <c r="AI241" i="2" s="1"/>
  <c r="AI240" i="2" a="1"/>
  <c r="AI240" i="2" s="1"/>
  <c r="AI239" i="2" a="1"/>
  <c r="AI239" i="2" s="1"/>
  <c r="AI238" i="2" a="1"/>
  <c r="AI238" i="2" s="1"/>
  <c r="AI237" i="2"/>
  <c r="AI237" i="2" a="1"/>
  <c r="AI236" i="2" a="1"/>
  <c r="AI236" i="2" s="1"/>
  <c r="AI235" i="2" a="1"/>
  <c r="AI235" i="2" s="1"/>
  <c r="AI234" i="2" a="1"/>
  <c r="AI234" i="2" s="1"/>
  <c r="AI233" i="2" a="1"/>
  <c r="AI233" i="2" s="1"/>
  <c r="AI232" i="2" a="1"/>
  <c r="AI232" i="2" s="1"/>
  <c r="AI231" i="2" a="1"/>
  <c r="AI231" i="2" s="1"/>
  <c r="AI230" i="2" a="1"/>
  <c r="AI230" i="2" s="1"/>
  <c r="AI229" i="2" a="1"/>
  <c r="AI229" i="2" s="1"/>
  <c r="AI228" i="2" a="1"/>
  <c r="AI228" i="2" s="1"/>
  <c r="AI227" i="2" a="1"/>
  <c r="AI227" i="2" s="1"/>
  <c r="AI226" i="2" a="1"/>
  <c r="AI226" i="2" s="1"/>
  <c r="AI225" i="2" a="1"/>
  <c r="AI225" i="2" s="1"/>
  <c r="AI224" i="2" a="1"/>
  <c r="AI224" i="2" s="1"/>
  <c r="AI223" i="2" a="1"/>
  <c r="AI223" i="2" s="1"/>
  <c r="AI222" i="2" a="1"/>
  <c r="AI222" i="2" s="1"/>
  <c r="AI221" i="2" a="1"/>
  <c r="AI221" i="2" s="1"/>
  <c r="AI220" i="2" a="1"/>
  <c r="AI220" i="2" s="1"/>
  <c r="AI219" i="2" a="1"/>
  <c r="AI219" i="2" s="1"/>
  <c r="AI218" i="2" a="1"/>
  <c r="AI218" i="2" s="1"/>
  <c r="AI217" i="2" a="1"/>
  <c r="AI217" i="2" s="1"/>
  <c r="AI216" i="2" a="1"/>
  <c r="AI216" i="2" s="1"/>
  <c r="AI215" i="2" a="1"/>
  <c r="AI215" i="2" s="1"/>
  <c r="AI214" i="2" a="1"/>
  <c r="AI214" i="2" s="1"/>
  <c r="AI213" i="2" a="1"/>
  <c r="AI213" i="2" s="1"/>
  <c r="AI212" i="2" a="1"/>
  <c r="AI212" i="2" s="1"/>
  <c r="AI211" i="2" a="1"/>
  <c r="AI211" i="2" s="1"/>
  <c r="AI210" i="2" a="1"/>
  <c r="AI210" i="2" s="1"/>
  <c r="AI209" i="2" a="1"/>
  <c r="AI209" i="2" s="1"/>
  <c r="AI208" i="2" a="1"/>
  <c r="AI208" i="2" s="1"/>
  <c r="AI207" i="2" a="1"/>
  <c r="AI207" i="2" s="1"/>
  <c r="AI206" i="2" a="1"/>
  <c r="AI206" i="2" s="1"/>
  <c r="AI205" i="2" a="1"/>
  <c r="AI205" i="2" s="1"/>
  <c r="AI204" i="2" a="1"/>
  <c r="AI204" i="2" s="1"/>
  <c r="AI203" i="2" a="1"/>
  <c r="AI203" i="2" s="1"/>
  <c r="AI202" i="2" a="1"/>
  <c r="AI202" i="2" s="1"/>
  <c r="AI201" i="2" a="1"/>
  <c r="AI201" i="2" s="1"/>
  <c r="AI200" i="2" a="1"/>
  <c r="AI200" i="2" s="1"/>
  <c r="AI199" i="2" a="1"/>
  <c r="AI199" i="2" s="1"/>
  <c r="AI198" i="2" a="1"/>
  <c r="AI198" i="2" s="1"/>
  <c r="AI197" i="2" a="1"/>
  <c r="AI197" i="2" s="1"/>
  <c r="AI196" i="2" a="1"/>
  <c r="AI196" i="2" s="1"/>
  <c r="AI195" i="2" a="1"/>
  <c r="AI195" i="2" s="1"/>
  <c r="AI194" i="2" a="1"/>
  <c r="AI194" i="2" s="1"/>
  <c r="AI193" i="2" a="1"/>
  <c r="AI193" i="2" s="1"/>
  <c r="AI192" i="2" a="1"/>
  <c r="AI192" i="2" s="1"/>
  <c r="AI191" i="2" a="1"/>
  <c r="AI191" i="2" s="1"/>
  <c r="AI190" i="2" a="1"/>
  <c r="AI190" i="2" s="1"/>
  <c r="AI189" i="2" a="1"/>
  <c r="AI189" i="2" s="1"/>
  <c r="AI188" i="2" a="1"/>
  <c r="AI188" i="2" s="1"/>
  <c r="AI187" i="2" a="1"/>
  <c r="AI187" i="2" s="1"/>
  <c r="AI186" i="2" a="1"/>
  <c r="AI186" i="2" s="1"/>
  <c r="AI185" i="2" a="1"/>
  <c r="AI185" i="2" s="1"/>
  <c r="AI184" i="2" a="1"/>
  <c r="AI184" i="2" s="1"/>
  <c r="AI183" i="2" a="1"/>
  <c r="AI183" i="2" s="1"/>
  <c r="AI182" i="2" a="1"/>
  <c r="AI182" i="2" s="1"/>
  <c r="AI181" i="2" a="1"/>
  <c r="AI181" i="2" s="1"/>
  <c r="AI180" i="2" a="1"/>
  <c r="AI180" i="2" s="1"/>
  <c r="AI179" i="2" a="1"/>
  <c r="AI179" i="2" s="1"/>
  <c r="AI178" i="2" a="1"/>
  <c r="AI178" i="2" s="1"/>
  <c r="AI177" i="2" a="1"/>
  <c r="AI177" i="2" s="1"/>
  <c r="AI176" i="2" a="1"/>
  <c r="AI176" i="2" s="1"/>
  <c r="AI175" i="2" a="1"/>
  <c r="AI175" i="2" s="1"/>
  <c r="AI174" i="2" a="1"/>
  <c r="AI174" i="2" s="1"/>
  <c r="AI173" i="2" a="1"/>
  <c r="AI173" i="2" s="1"/>
  <c r="AI172" i="2" a="1"/>
  <c r="AI172" i="2" s="1"/>
  <c r="AI171" i="2" a="1"/>
  <c r="AI171" i="2" s="1"/>
  <c r="AI170" i="2" a="1"/>
  <c r="AI170" i="2" s="1"/>
  <c r="AI169" i="2" a="1"/>
  <c r="AI169" i="2" s="1"/>
  <c r="AI168" i="2" a="1"/>
  <c r="AI168" i="2" s="1"/>
  <c r="AI167" i="2" a="1"/>
  <c r="AI167" i="2" s="1"/>
  <c r="AI166" i="2" a="1"/>
  <c r="AI166" i="2" s="1"/>
  <c r="AI165" i="2" a="1"/>
  <c r="AI165" i="2" s="1"/>
  <c r="AI164" i="2" a="1"/>
  <c r="AI164" i="2" s="1"/>
  <c r="AI163" i="2" a="1"/>
  <c r="AI163" i="2" s="1"/>
  <c r="AI162" i="2" a="1"/>
  <c r="AI162" i="2" s="1"/>
  <c r="AI161" i="2" a="1"/>
  <c r="AI161" i="2" s="1"/>
  <c r="AI160" i="2" a="1"/>
  <c r="AI160" i="2" s="1"/>
  <c r="AI159" i="2" a="1"/>
  <c r="AI159" i="2" s="1"/>
  <c r="AI158" i="2" a="1"/>
  <c r="AI158" i="2" s="1"/>
  <c r="AI157" i="2" a="1"/>
  <c r="AI157" i="2" s="1"/>
  <c r="AI156" i="2" a="1"/>
  <c r="AI156" i="2" s="1"/>
  <c r="AI155" i="2" a="1"/>
  <c r="AI155" i="2" s="1"/>
  <c r="AI154" i="2" a="1"/>
  <c r="AI154" i="2" s="1"/>
  <c r="AI153" i="2" a="1"/>
  <c r="AI153" i="2" s="1"/>
  <c r="AI152" i="2" a="1"/>
  <c r="AI152" i="2" s="1"/>
  <c r="AI151" i="2" a="1"/>
  <c r="AI151" i="2" s="1"/>
  <c r="AI150" i="2" a="1"/>
  <c r="AI150" i="2" s="1"/>
  <c r="AI149" i="2" a="1"/>
  <c r="AI149" i="2" s="1"/>
  <c r="AI148" i="2" a="1"/>
  <c r="AI148" i="2" s="1"/>
  <c r="AI147" i="2" a="1"/>
  <c r="AI147" i="2" s="1"/>
  <c r="AI146" i="2" a="1"/>
  <c r="AI146" i="2" s="1"/>
  <c r="AI145" i="2" a="1"/>
  <c r="AI145" i="2" s="1"/>
  <c r="AI144" i="2" a="1"/>
  <c r="AI144" i="2" s="1"/>
  <c r="AI143" i="2" a="1"/>
  <c r="AI143" i="2" s="1"/>
  <c r="AI142" i="2" a="1"/>
  <c r="AI142" i="2" s="1"/>
  <c r="AI141" i="2" a="1"/>
  <c r="AI141" i="2" s="1"/>
  <c r="AI140" i="2" a="1"/>
  <c r="AI140" i="2" s="1"/>
  <c r="AI139" i="2" a="1"/>
  <c r="AI139" i="2" s="1"/>
  <c r="AI138" i="2" a="1"/>
  <c r="AI138" i="2" s="1"/>
  <c r="AI137" i="2" a="1"/>
  <c r="AI137" i="2" s="1"/>
  <c r="AI136" i="2" a="1"/>
  <c r="AI136" i="2" s="1"/>
  <c r="AI135" i="2" a="1"/>
  <c r="AI135" i="2" s="1"/>
  <c r="AI134" i="2" a="1"/>
  <c r="AI134" i="2" s="1"/>
  <c r="AI133" i="2" a="1"/>
  <c r="AI133" i="2" s="1"/>
  <c r="AI132" i="2" a="1"/>
  <c r="AI132" i="2" s="1"/>
  <c r="AI131" i="2" a="1"/>
  <c r="AI131" i="2" s="1"/>
  <c r="AI130" i="2" a="1"/>
  <c r="AI130" i="2" s="1"/>
  <c r="AI129" i="2" a="1"/>
  <c r="AI129" i="2" s="1"/>
  <c r="AI128" i="2" a="1"/>
  <c r="AI128" i="2" s="1"/>
  <c r="AI127" i="2" a="1"/>
  <c r="AI127" i="2" s="1"/>
  <c r="AI126" i="2" a="1"/>
  <c r="AI126" i="2" s="1"/>
  <c r="AI125" i="2" a="1"/>
  <c r="AI125" i="2" s="1"/>
  <c r="AI124" i="2" a="1"/>
  <c r="AI124" i="2" s="1"/>
  <c r="AI123" i="2" a="1"/>
  <c r="AI123" i="2" s="1"/>
  <c r="AI122" i="2" a="1"/>
  <c r="AI122" i="2" s="1"/>
  <c r="AI121" i="2" a="1"/>
  <c r="AI121" i="2" s="1"/>
  <c r="AI120" i="2" a="1"/>
  <c r="AI120" i="2" s="1"/>
  <c r="AI119" i="2" a="1"/>
  <c r="AI119" i="2" s="1"/>
  <c r="AI118" i="2"/>
  <c r="AI118" i="2" a="1"/>
  <c r="AI117" i="2" a="1"/>
  <c r="AI117" i="2" s="1"/>
  <c r="AI116" i="2" a="1"/>
  <c r="AI116" i="2" s="1"/>
  <c r="AI115" i="2" a="1"/>
  <c r="AI115" i="2" s="1"/>
  <c r="AI114" i="2" a="1"/>
  <c r="AI114" i="2" s="1"/>
  <c r="AI113" i="2" a="1"/>
  <c r="AI113" i="2" s="1"/>
  <c r="AI112" i="2" a="1"/>
  <c r="AI112" i="2" s="1"/>
  <c r="AI111" i="2" a="1"/>
  <c r="AI111" i="2" s="1"/>
  <c r="AI110" i="2" a="1"/>
  <c r="AI110" i="2" s="1"/>
  <c r="AI109" i="2" a="1"/>
  <c r="AI109" i="2" s="1"/>
  <c r="AI108" i="2" a="1"/>
  <c r="AI108" i="2" s="1"/>
  <c r="AI107" i="2" a="1"/>
  <c r="AI107" i="2" s="1"/>
  <c r="AI106" i="2" a="1"/>
  <c r="AI106" i="2" s="1"/>
  <c r="AI105" i="2" a="1"/>
  <c r="AI105" i="2" s="1"/>
  <c r="AI104" i="2" a="1"/>
  <c r="AI104" i="2" s="1"/>
  <c r="AI103" i="2" a="1"/>
  <c r="AI103" i="2" s="1"/>
  <c r="AI102" i="2" a="1"/>
  <c r="AI102" i="2" s="1"/>
  <c r="AI101" i="2" a="1"/>
  <c r="AI101" i="2" s="1"/>
  <c r="AI100" i="2" a="1"/>
  <c r="AI100" i="2" s="1"/>
  <c r="AI99" i="2" a="1"/>
  <c r="AI99" i="2" s="1"/>
  <c r="AI98" i="2" a="1"/>
  <c r="AI98" i="2" s="1"/>
  <c r="AI97" i="2" a="1"/>
  <c r="AI97" i="2" s="1"/>
  <c r="AI96" i="2" a="1"/>
  <c r="AI96" i="2" s="1"/>
  <c r="AI95" i="2" a="1"/>
  <c r="AI95" i="2" s="1"/>
  <c r="AI94" i="2" a="1"/>
  <c r="AI94" i="2" s="1"/>
  <c r="AI93" i="2" a="1"/>
  <c r="AI93" i="2" s="1"/>
  <c r="AI92" i="2" a="1"/>
  <c r="AI92" i="2" s="1"/>
  <c r="AI91" i="2" a="1"/>
  <c r="AI91" i="2" s="1"/>
  <c r="AI90" i="2" a="1"/>
  <c r="AI90" i="2" s="1"/>
  <c r="AI89" i="2" a="1"/>
  <c r="AI89" i="2" s="1"/>
  <c r="AI88" i="2" a="1"/>
  <c r="AI88" i="2" s="1"/>
  <c r="AI87" i="2" a="1"/>
  <c r="AI87" i="2" s="1"/>
  <c r="AI86" i="2" a="1"/>
  <c r="AI86" i="2" s="1"/>
  <c r="AI85" i="2" a="1"/>
  <c r="AI85" i="2" s="1"/>
  <c r="AI84" i="2" a="1"/>
  <c r="AI84" i="2" s="1"/>
  <c r="AI83" i="2" a="1"/>
  <c r="AI83" i="2" s="1"/>
  <c r="AI82" i="2" a="1"/>
  <c r="AI82" i="2" s="1"/>
  <c r="AI81" i="2" a="1"/>
  <c r="AI81" i="2" s="1"/>
  <c r="AI80" i="2" a="1"/>
  <c r="AI80" i="2" s="1"/>
  <c r="AI79" i="2" a="1"/>
  <c r="AI79" i="2" s="1"/>
  <c r="AI78" i="2" a="1"/>
  <c r="AI78" i="2" s="1"/>
  <c r="AI77" i="2" a="1"/>
  <c r="AI77" i="2" s="1"/>
  <c r="AI76" i="2" a="1"/>
  <c r="AI76" i="2" s="1"/>
  <c r="AI75" i="2" a="1"/>
  <c r="AI75" i="2" s="1"/>
  <c r="AI74" i="2" a="1"/>
  <c r="AI74" i="2" s="1"/>
  <c r="AI73" i="2" a="1"/>
  <c r="AI73" i="2" s="1"/>
  <c r="AI72" i="2" a="1"/>
  <c r="AI72" i="2" s="1"/>
  <c r="AI71" i="2" a="1"/>
  <c r="AI71" i="2" s="1"/>
  <c r="AI70" i="2" a="1"/>
  <c r="AI70" i="2" s="1"/>
  <c r="AI69" i="2" a="1"/>
  <c r="AI69" i="2" s="1"/>
  <c r="AI68" i="2" a="1"/>
  <c r="AI68" i="2" s="1"/>
  <c r="AI67" i="2" a="1"/>
  <c r="AI67" i="2" s="1"/>
  <c r="AI66" i="2" a="1"/>
  <c r="AI66" i="2" s="1"/>
  <c r="AI65" i="2" a="1"/>
  <c r="AI65" i="2" s="1"/>
  <c r="AI64" i="2" a="1"/>
  <c r="AI64" i="2" s="1"/>
  <c r="AI63" i="2" a="1"/>
  <c r="AI63" i="2" s="1"/>
  <c r="AI62" i="2" a="1"/>
  <c r="AI62" i="2" s="1"/>
  <c r="AI61" i="2" a="1"/>
  <c r="AI61" i="2" s="1"/>
  <c r="AI60" i="2" a="1"/>
  <c r="AI60" i="2" s="1"/>
  <c r="AI59" i="2" a="1"/>
  <c r="AI59" i="2" s="1"/>
  <c r="AI58" i="2" a="1"/>
  <c r="AI58" i="2" s="1"/>
  <c r="AI57" i="2" a="1"/>
  <c r="AI57" i="2" s="1"/>
  <c r="AI56" i="2" a="1"/>
  <c r="AI56" i="2" s="1"/>
  <c r="AI55" i="2" a="1"/>
  <c r="AI55" i="2" s="1"/>
  <c r="AI54" i="2" a="1"/>
  <c r="AI54" i="2" s="1"/>
  <c r="AI53" i="2" a="1"/>
  <c r="AI53" i="2" s="1"/>
  <c r="AI52" i="2" a="1"/>
  <c r="AI52" i="2" s="1"/>
  <c r="AI51" i="2" a="1"/>
  <c r="AI51" i="2" s="1"/>
  <c r="AI50" i="2" a="1"/>
  <c r="AI50" i="2" s="1"/>
  <c r="AI49" i="2" a="1"/>
  <c r="AI49" i="2" s="1"/>
  <c r="AI48" i="2" a="1"/>
  <c r="AI48" i="2" s="1"/>
  <c r="AI47" i="2" a="1"/>
  <c r="AI47" i="2" s="1"/>
  <c r="AI46" i="2" a="1"/>
  <c r="AI46" i="2" s="1"/>
  <c r="AI45" i="2" a="1"/>
  <c r="AI45" i="2" s="1"/>
  <c r="AI44" i="2" a="1"/>
  <c r="AI44" i="2" s="1"/>
  <c r="AI43" i="2" a="1"/>
  <c r="AI43" i="2" s="1"/>
  <c r="AI42" i="2" a="1"/>
  <c r="AI42" i="2" s="1"/>
  <c r="AI41" i="2" a="1"/>
  <c r="AI41" i="2" s="1"/>
  <c r="AI40" i="2" a="1"/>
  <c r="AI40" i="2" s="1"/>
  <c r="AI39" i="2" a="1"/>
  <c r="AI39" i="2" s="1"/>
  <c r="AI38" i="2" a="1"/>
  <c r="AI38" i="2" s="1"/>
  <c r="AI37" i="2" a="1"/>
  <c r="AI37" i="2" s="1"/>
  <c r="AI36" i="2" a="1"/>
  <c r="AI36" i="2" s="1"/>
  <c r="AI35" i="2" a="1"/>
  <c r="AI35" i="2" s="1"/>
  <c r="AI34" i="2" a="1"/>
  <c r="AI34" i="2" s="1"/>
  <c r="AI33" i="2" a="1"/>
  <c r="AI33" i="2" s="1"/>
  <c r="AI32" i="2" a="1"/>
  <c r="AI32" i="2" s="1"/>
  <c r="AI31" i="2" a="1"/>
  <c r="AI31" i="2" s="1"/>
  <c r="AI30" i="2" a="1"/>
  <c r="AI30" i="2" s="1"/>
  <c r="AI29" i="2" a="1"/>
  <c r="AI29" i="2" s="1"/>
  <c r="AI28" i="2" a="1"/>
  <c r="AI28" i="2" s="1"/>
  <c r="AI27" i="2" a="1"/>
  <c r="AI27" i="2" s="1"/>
  <c r="AI26" i="2" a="1"/>
  <c r="AI26" i="2" s="1"/>
  <c r="AI25" i="2" a="1"/>
  <c r="AI25" i="2" s="1"/>
  <c r="AI24" i="2" a="1"/>
  <c r="AI24" i="2" s="1"/>
  <c r="AI23" i="2" a="1"/>
  <c r="AI23" i="2" s="1"/>
  <c r="AI22" i="2" a="1"/>
  <c r="AI22" i="2" s="1"/>
  <c r="AI21" i="2" a="1"/>
  <c r="AI21" i="2" s="1"/>
  <c r="AI20" i="2" a="1"/>
  <c r="AI20" i="2" s="1"/>
  <c r="AI19" i="2" a="1"/>
  <c r="AI19" i="2" s="1"/>
  <c r="AI18" i="2" a="1"/>
  <c r="AI18" i="2" s="1"/>
  <c r="AI17" i="2" a="1"/>
  <c r="AI17" i="2" s="1"/>
  <c r="AI16" i="2" a="1"/>
  <c r="AI16" i="2" s="1"/>
  <c r="AI15" i="2" a="1"/>
  <c r="AI15" i="2" s="1"/>
  <c r="AI14" i="2" a="1"/>
  <c r="AI14" i="2" s="1"/>
  <c r="AI13" i="2" a="1"/>
  <c r="AI13" i="2" s="1"/>
  <c r="AI12" i="2" a="1"/>
  <c r="AI12" i="2" s="1"/>
  <c r="AI11" i="2" a="1"/>
  <c r="AI11" i="2" s="1"/>
  <c r="AI10" i="2" a="1"/>
  <c r="AI10" i="2" s="1"/>
  <c r="AI9" i="2" a="1"/>
  <c r="AI9" i="2" s="1"/>
  <c r="AI8" i="2" a="1"/>
  <c r="AI8" i="2" s="1"/>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2" i="4"/>
  <c r="P13" i="4"/>
  <c r="P14" i="4"/>
  <c r="R14" i="4" s="1"/>
  <c r="S14" i="4" s="1"/>
  <c r="P15" i="4"/>
  <c r="P16" i="4"/>
  <c r="P17" i="4"/>
  <c r="P18" i="4"/>
  <c r="Q18" i="4" s="1"/>
  <c r="P19" i="4"/>
  <c r="R19" i="4" s="1"/>
  <c r="S19" i="4" s="1"/>
  <c r="P20" i="4"/>
  <c r="Q20" i="4" s="1"/>
  <c r="P10" i="4"/>
  <c r="R10" i="4" s="1"/>
  <c r="P11" i="4"/>
  <c r="R11" i="4" s="1"/>
  <c r="S11" i="4" s="1"/>
  <c r="P9" i="4"/>
  <c r="R9" i="4" s="1"/>
  <c r="S9" i="4" s="1"/>
  <c r="M9" i="4" s="1"/>
  <c r="Q13" i="4"/>
  <c r="R17" i="4"/>
  <c r="S17" i="4" s="1"/>
  <c r="Q12" i="4"/>
  <c r="R16" i="4"/>
  <c r="S16" i="4" s="1"/>
  <c r="P12" i="1"/>
  <c r="J20" i="1"/>
  <c r="J19" i="1"/>
  <c r="J18" i="1"/>
  <c r="R30" i="4"/>
  <c r="S30" i="4" s="1"/>
  <c r="Q30" i="4"/>
  <c r="R29" i="4"/>
  <c r="S29" i="4" s="1"/>
  <c r="Q29" i="4"/>
  <c r="R28" i="4"/>
  <c r="S28" i="4" s="1"/>
  <c r="Q28" i="4"/>
  <c r="R27" i="4"/>
  <c r="S27" i="4" s="1"/>
  <c r="Q27" i="4"/>
  <c r="R26" i="4"/>
  <c r="S26" i="4" s="1"/>
  <c r="Q26" i="4"/>
  <c r="R25" i="4"/>
  <c r="S25" i="4" s="1"/>
  <c r="Q25" i="4"/>
  <c r="R24" i="4"/>
  <c r="S24" i="4" s="1"/>
  <c r="Q24" i="4"/>
  <c r="R23" i="4"/>
  <c r="S23" i="4" s="1"/>
  <c r="Q23" i="4"/>
  <c r="R22" i="4"/>
  <c r="S22" i="4" s="1"/>
  <c r="Q22" i="4"/>
  <c r="R21" i="4"/>
  <c r="S21" i="4" s="1"/>
  <c r="Q21" i="4"/>
  <c r="R20" i="4"/>
  <c r="S20" i="4" s="1"/>
  <c r="Q16" i="4"/>
  <c r="R15" i="4"/>
  <c r="S15" i="4" s="1"/>
  <c r="Q15" i="4"/>
  <c r="Q107" i="4"/>
  <c r="R107" i="4"/>
  <c r="S107" i="4" s="1"/>
  <c r="Q108" i="4"/>
  <c r="R108" i="4"/>
  <c r="S108" i="4" s="1"/>
  <c r="AF256" i="2"/>
  <c r="AB256" i="2"/>
  <c r="AA256" i="2" s="1"/>
  <c r="R256" i="2" s="1"/>
  <c r="AF255" i="2"/>
  <c r="AB255" i="2"/>
  <c r="AA255" i="2" s="1"/>
  <c r="R255" i="2" s="1"/>
  <c r="AF254" i="2"/>
  <c r="AB254" i="2"/>
  <c r="AA254" i="2" s="1"/>
  <c r="R254" i="2" s="1"/>
  <c r="AF253" i="2"/>
  <c r="AB253" i="2"/>
  <c r="AA253" i="2" s="1"/>
  <c r="R253" i="2" s="1"/>
  <c r="AF252" i="2"/>
  <c r="AB252" i="2"/>
  <c r="AA252" i="2" s="1"/>
  <c r="R252" i="2" s="1"/>
  <c r="AF251" i="2"/>
  <c r="AB251" i="2"/>
  <c r="AA251" i="2" s="1"/>
  <c r="R251" i="2" s="1"/>
  <c r="AF250" i="2"/>
  <c r="AB250" i="2"/>
  <c r="AA250" i="2" s="1"/>
  <c r="R250" i="2" s="1"/>
  <c r="AF249" i="2"/>
  <c r="AB249" i="2"/>
  <c r="AA249" i="2" s="1"/>
  <c r="R249" i="2" s="1"/>
  <c r="AF248" i="2"/>
  <c r="AB248" i="2"/>
  <c r="AA248" i="2" s="1"/>
  <c r="R248" i="2" s="1"/>
  <c r="AF247" i="2"/>
  <c r="AB247" i="2"/>
  <c r="AA247" i="2" s="1"/>
  <c r="R247" i="2" s="1"/>
  <c r="AF246" i="2"/>
  <c r="AB246" i="2"/>
  <c r="AA246" i="2" s="1"/>
  <c r="R246" i="2" s="1"/>
  <c r="AF245" i="2"/>
  <c r="AB245" i="2"/>
  <c r="AA245" i="2" s="1"/>
  <c r="R245" i="2" s="1"/>
  <c r="AF244" i="2"/>
  <c r="AB244" i="2"/>
  <c r="AA244" i="2" s="1"/>
  <c r="R244" i="2" s="1"/>
  <c r="AF243" i="2"/>
  <c r="AB243" i="2"/>
  <c r="AA243" i="2" s="1"/>
  <c r="R243" i="2" s="1"/>
  <c r="AF242" i="2"/>
  <c r="AB242" i="2"/>
  <c r="AA242" i="2" s="1"/>
  <c r="R242" i="2" s="1"/>
  <c r="AF241" i="2"/>
  <c r="AB241" i="2"/>
  <c r="AA241" i="2" s="1"/>
  <c r="R241" i="2" s="1"/>
  <c r="AF240" i="2"/>
  <c r="AB240" i="2"/>
  <c r="AA240" i="2" s="1"/>
  <c r="R240" i="2" s="1"/>
  <c r="AF239" i="2"/>
  <c r="AB239" i="2"/>
  <c r="AA239" i="2" s="1"/>
  <c r="R239" i="2" s="1"/>
  <c r="AF238" i="2"/>
  <c r="AB238" i="2"/>
  <c r="AA238" i="2" s="1"/>
  <c r="R238" i="2" s="1"/>
  <c r="AF237" i="2"/>
  <c r="AB237" i="2"/>
  <c r="AA237" i="2" s="1"/>
  <c r="R237" i="2" s="1"/>
  <c r="AF236" i="2"/>
  <c r="AB236" i="2"/>
  <c r="AA236" i="2" s="1"/>
  <c r="R236" i="2" s="1"/>
  <c r="AF235" i="2"/>
  <c r="AB235" i="2"/>
  <c r="AA235" i="2" s="1"/>
  <c r="R235" i="2" s="1"/>
  <c r="AF234" i="2"/>
  <c r="AB234" i="2"/>
  <c r="AA234" i="2" s="1"/>
  <c r="R234" i="2" s="1"/>
  <c r="AF233" i="2"/>
  <c r="AB233" i="2"/>
  <c r="AA233" i="2" s="1"/>
  <c r="R233" i="2" s="1"/>
  <c r="AF232" i="2"/>
  <c r="AB232" i="2"/>
  <c r="AA232" i="2" s="1"/>
  <c r="R232" i="2" s="1"/>
  <c r="AF231" i="2"/>
  <c r="AB231" i="2"/>
  <c r="AA231" i="2" s="1"/>
  <c r="R231" i="2" s="1"/>
  <c r="AF230" i="2"/>
  <c r="AB230" i="2"/>
  <c r="AA230" i="2" s="1"/>
  <c r="R230" i="2" s="1"/>
  <c r="AF229" i="2"/>
  <c r="AB229" i="2"/>
  <c r="AA229" i="2" s="1"/>
  <c r="R229" i="2" s="1"/>
  <c r="AF228" i="2"/>
  <c r="AB228" i="2"/>
  <c r="AA228" i="2" s="1"/>
  <c r="R228" i="2" s="1"/>
  <c r="AF227" i="2"/>
  <c r="AB227" i="2"/>
  <c r="AA227" i="2" s="1"/>
  <c r="R227" i="2" s="1"/>
  <c r="AF226" i="2"/>
  <c r="AB226" i="2"/>
  <c r="AA226" i="2" s="1"/>
  <c r="R226" i="2" s="1"/>
  <c r="AF225" i="2"/>
  <c r="AB225" i="2"/>
  <c r="AA225" i="2" s="1"/>
  <c r="R225" i="2" s="1"/>
  <c r="AF224" i="2"/>
  <c r="AB224" i="2"/>
  <c r="AA224" i="2" s="1"/>
  <c r="R224" i="2" s="1"/>
  <c r="AF223" i="2"/>
  <c r="AB223" i="2"/>
  <c r="AA223" i="2" s="1"/>
  <c r="R223" i="2" s="1"/>
  <c r="AF222" i="2"/>
  <c r="AB222" i="2"/>
  <c r="AA222" i="2" s="1"/>
  <c r="R222" i="2" s="1"/>
  <c r="AF221" i="2"/>
  <c r="AB221" i="2"/>
  <c r="AA221" i="2" s="1"/>
  <c r="R221" i="2" s="1"/>
  <c r="AF220" i="2"/>
  <c r="AB220" i="2"/>
  <c r="AA220" i="2" s="1"/>
  <c r="R220" i="2" s="1"/>
  <c r="AF219" i="2"/>
  <c r="AB219" i="2"/>
  <c r="AA219" i="2" s="1"/>
  <c r="R219" i="2" s="1"/>
  <c r="AF218" i="2"/>
  <c r="AB218" i="2"/>
  <c r="AA218" i="2" s="1"/>
  <c r="R218" i="2" s="1"/>
  <c r="AF217" i="2"/>
  <c r="AB217" i="2"/>
  <c r="AA217" i="2" s="1"/>
  <c r="R217" i="2" s="1"/>
  <c r="AF216" i="2"/>
  <c r="AB216" i="2"/>
  <c r="AA216" i="2" s="1"/>
  <c r="R216" i="2" s="1"/>
  <c r="AF215" i="2"/>
  <c r="AB215" i="2"/>
  <c r="AA215" i="2" s="1"/>
  <c r="R215" i="2" s="1"/>
  <c r="AF214" i="2"/>
  <c r="AB214" i="2"/>
  <c r="AA214" i="2" s="1"/>
  <c r="R214" i="2" s="1"/>
  <c r="AF213" i="2"/>
  <c r="AB213" i="2"/>
  <c r="AA213" i="2" s="1"/>
  <c r="R213" i="2" s="1"/>
  <c r="AF212" i="2"/>
  <c r="AB212" i="2"/>
  <c r="AA212" i="2" s="1"/>
  <c r="R212" i="2" s="1"/>
  <c r="AF211" i="2"/>
  <c r="AB211" i="2"/>
  <c r="AA211" i="2" s="1"/>
  <c r="R211" i="2" s="1"/>
  <c r="AF210" i="2"/>
  <c r="AB210" i="2"/>
  <c r="AA210" i="2" s="1"/>
  <c r="R210" i="2" s="1"/>
  <c r="AF209" i="2"/>
  <c r="AB209" i="2"/>
  <c r="AA209" i="2" s="1"/>
  <c r="R209" i="2" s="1"/>
  <c r="AF208" i="2"/>
  <c r="AB208" i="2"/>
  <c r="AA208" i="2" s="1"/>
  <c r="R208" i="2" s="1"/>
  <c r="AF207" i="2"/>
  <c r="AB207" i="2"/>
  <c r="AA207" i="2" s="1"/>
  <c r="R207" i="2" s="1"/>
  <c r="AF206" i="2"/>
  <c r="AB206" i="2"/>
  <c r="AA206" i="2" s="1"/>
  <c r="R206" i="2" s="1"/>
  <c r="AB10" i="2"/>
  <c r="AF10" i="2"/>
  <c r="AH10" i="2" s="1"/>
  <c r="AB11" i="2"/>
  <c r="AF11" i="2"/>
  <c r="AH11" i="2" s="1"/>
  <c r="AB12" i="2"/>
  <c r="AF12" i="2"/>
  <c r="AH12" i="2" s="1"/>
  <c r="AB13" i="2"/>
  <c r="AF13" i="2"/>
  <c r="AH13" i="2" s="1"/>
  <c r="AB14" i="2"/>
  <c r="AF14" i="2"/>
  <c r="AH14" i="2" s="1"/>
  <c r="AB15" i="2"/>
  <c r="AF15" i="2"/>
  <c r="AH15" i="2" s="1"/>
  <c r="AB16" i="2"/>
  <c r="AF16" i="2"/>
  <c r="AH16" i="2" s="1"/>
  <c r="AB17" i="2"/>
  <c r="AF17" i="2"/>
  <c r="AH17" i="2" s="1"/>
  <c r="AB18" i="2"/>
  <c r="AF18" i="2"/>
  <c r="AH18" i="2" s="1"/>
  <c r="AB19" i="2"/>
  <c r="AF19" i="2"/>
  <c r="AH19" i="2" s="1"/>
  <c r="AB20" i="2"/>
  <c r="AF20" i="2"/>
  <c r="AH20" i="2" s="1"/>
  <c r="AB21" i="2"/>
  <c r="AF21" i="2"/>
  <c r="AH21" i="2" s="1"/>
  <c r="AB22" i="2"/>
  <c r="AF22" i="2"/>
  <c r="AH22" i="2" s="1"/>
  <c r="AB23" i="2"/>
  <c r="AF23" i="2"/>
  <c r="AH23" i="2" s="1"/>
  <c r="AB24" i="2"/>
  <c r="AF24" i="2"/>
  <c r="AH24" i="2" s="1"/>
  <c r="AB25" i="2"/>
  <c r="AF25" i="2"/>
  <c r="AH25" i="2" s="1"/>
  <c r="AB26" i="2"/>
  <c r="AF26" i="2"/>
  <c r="AH26" i="2" s="1"/>
  <c r="AB27" i="2"/>
  <c r="AF27" i="2"/>
  <c r="AH27" i="2" s="1"/>
  <c r="AB28" i="2"/>
  <c r="AF28" i="2"/>
  <c r="AH28" i="2" s="1"/>
  <c r="AB29" i="2"/>
  <c r="AF29" i="2"/>
  <c r="AB30" i="2"/>
  <c r="AF30" i="2"/>
  <c r="AB31" i="2"/>
  <c r="AF31" i="2"/>
  <c r="AB32" i="2"/>
  <c r="AF32" i="2"/>
  <c r="AB33" i="2"/>
  <c r="AF33" i="2"/>
  <c r="AB34" i="2"/>
  <c r="AF34" i="2"/>
  <c r="AB35" i="2"/>
  <c r="AF35" i="2"/>
  <c r="AB36" i="2"/>
  <c r="AF36" i="2"/>
  <c r="AB37" i="2"/>
  <c r="AF37" i="2"/>
  <c r="AB38" i="2"/>
  <c r="AA38" i="2" s="1"/>
  <c r="R38" i="2" s="1"/>
  <c r="AF38" i="2"/>
  <c r="AB39" i="2"/>
  <c r="AA39" i="2" s="1"/>
  <c r="R39" i="2" s="1"/>
  <c r="AF39" i="2"/>
  <c r="AB40" i="2"/>
  <c r="AA40" i="2" s="1"/>
  <c r="R40" i="2" s="1"/>
  <c r="AF40" i="2"/>
  <c r="AB41" i="2"/>
  <c r="AA41" i="2" s="1"/>
  <c r="R41" i="2" s="1"/>
  <c r="AF41" i="2"/>
  <c r="AB42" i="2"/>
  <c r="AA42" i="2" s="1"/>
  <c r="R42" i="2" s="1"/>
  <c r="AF42" i="2"/>
  <c r="AB43" i="2"/>
  <c r="AA43" i="2" s="1"/>
  <c r="R43" i="2" s="1"/>
  <c r="AF43" i="2"/>
  <c r="AB44" i="2"/>
  <c r="AA44" i="2" s="1"/>
  <c r="R44" i="2" s="1"/>
  <c r="AF44" i="2"/>
  <c r="AB45" i="2"/>
  <c r="AA45" i="2" s="1"/>
  <c r="R45" i="2" s="1"/>
  <c r="AF45" i="2"/>
  <c r="AB46" i="2"/>
  <c r="AA46" i="2" s="1"/>
  <c r="R46" i="2" s="1"/>
  <c r="AF46" i="2"/>
  <c r="AB47" i="2"/>
  <c r="AA47" i="2" s="1"/>
  <c r="R47" i="2" s="1"/>
  <c r="AF47" i="2"/>
  <c r="AB48" i="2"/>
  <c r="AA48" i="2" s="1"/>
  <c r="R48" i="2" s="1"/>
  <c r="AF48" i="2"/>
  <c r="AB49" i="2"/>
  <c r="AA49" i="2" s="1"/>
  <c r="R49" i="2" s="1"/>
  <c r="AF49" i="2"/>
  <c r="AB50" i="2"/>
  <c r="AA50" i="2" s="1"/>
  <c r="R50" i="2" s="1"/>
  <c r="AF50" i="2"/>
  <c r="AB51" i="2"/>
  <c r="AA51" i="2" s="1"/>
  <c r="R51" i="2" s="1"/>
  <c r="AF51" i="2"/>
  <c r="AB52" i="2"/>
  <c r="AA52" i="2" s="1"/>
  <c r="R52" i="2" s="1"/>
  <c r="AF52" i="2"/>
  <c r="AB53" i="2"/>
  <c r="AA53" i="2" s="1"/>
  <c r="R53" i="2" s="1"/>
  <c r="AF53" i="2"/>
  <c r="AB54" i="2"/>
  <c r="AA54" i="2" s="1"/>
  <c r="R54" i="2" s="1"/>
  <c r="AF54" i="2"/>
  <c r="AB55" i="2"/>
  <c r="AA55" i="2" s="1"/>
  <c r="R55" i="2" s="1"/>
  <c r="AF55" i="2"/>
  <c r="AB56" i="2"/>
  <c r="AA56" i="2" s="1"/>
  <c r="R56" i="2" s="1"/>
  <c r="AF56" i="2"/>
  <c r="AB57" i="2"/>
  <c r="AA57" i="2" s="1"/>
  <c r="R57" i="2" s="1"/>
  <c r="AF57" i="2"/>
  <c r="AB58" i="2"/>
  <c r="AA58" i="2" s="1"/>
  <c r="R58" i="2" s="1"/>
  <c r="AF58" i="2"/>
  <c r="AB59" i="2"/>
  <c r="AA59" i="2" s="1"/>
  <c r="R59" i="2" s="1"/>
  <c r="AF59" i="2"/>
  <c r="AB60" i="2"/>
  <c r="AA60" i="2" s="1"/>
  <c r="R60" i="2" s="1"/>
  <c r="AF60" i="2"/>
  <c r="AB61" i="2"/>
  <c r="AA61" i="2" s="1"/>
  <c r="R61" i="2" s="1"/>
  <c r="AF61" i="2"/>
  <c r="AB62" i="2"/>
  <c r="AA62" i="2" s="1"/>
  <c r="R62" i="2" s="1"/>
  <c r="AF62" i="2"/>
  <c r="AB63" i="2"/>
  <c r="AA63" i="2" s="1"/>
  <c r="R63" i="2" s="1"/>
  <c r="AF63" i="2"/>
  <c r="AB64" i="2"/>
  <c r="AA64" i="2" s="1"/>
  <c r="R64" i="2" s="1"/>
  <c r="AF64" i="2"/>
  <c r="AB65" i="2"/>
  <c r="AA65" i="2" s="1"/>
  <c r="R65" i="2" s="1"/>
  <c r="AF65" i="2"/>
  <c r="AB66" i="2"/>
  <c r="AA66" i="2" s="1"/>
  <c r="R66" i="2" s="1"/>
  <c r="AF66" i="2"/>
  <c r="AB67" i="2"/>
  <c r="AA67" i="2" s="1"/>
  <c r="R67" i="2" s="1"/>
  <c r="AF67" i="2"/>
  <c r="AB68" i="2"/>
  <c r="AA68" i="2" s="1"/>
  <c r="R68" i="2" s="1"/>
  <c r="AF68" i="2"/>
  <c r="AB69" i="2"/>
  <c r="AA69" i="2" s="1"/>
  <c r="R69" i="2" s="1"/>
  <c r="AF69" i="2"/>
  <c r="AB70" i="2"/>
  <c r="AA70" i="2" s="1"/>
  <c r="R70" i="2" s="1"/>
  <c r="AF70" i="2"/>
  <c r="AB71" i="2"/>
  <c r="AA71" i="2" s="1"/>
  <c r="R71" i="2" s="1"/>
  <c r="AF71" i="2"/>
  <c r="AB72" i="2"/>
  <c r="AA72" i="2" s="1"/>
  <c r="R72" i="2" s="1"/>
  <c r="AF72" i="2"/>
  <c r="AB73" i="2"/>
  <c r="AA73" i="2" s="1"/>
  <c r="R73" i="2" s="1"/>
  <c r="AF73" i="2"/>
  <c r="AB74" i="2"/>
  <c r="AA74" i="2" s="1"/>
  <c r="R74" i="2" s="1"/>
  <c r="AF74" i="2"/>
  <c r="AB75" i="2"/>
  <c r="AA75" i="2" s="1"/>
  <c r="R75" i="2" s="1"/>
  <c r="AF75" i="2"/>
  <c r="AB76" i="2"/>
  <c r="AA76" i="2" s="1"/>
  <c r="R76" i="2" s="1"/>
  <c r="AF76" i="2"/>
  <c r="AB77" i="2"/>
  <c r="AA77" i="2" s="1"/>
  <c r="R77" i="2" s="1"/>
  <c r="AF77" i="2"/>
  <c r="AB78" i="2"/>
  <c r="AA78" i="2" s="1"/>
  <c r="R78" i="2" s="1"/>
  <c r="AF78" i="2"/>
  <c r="AB79" i="2"/>
  <c r="AA79" i="2" s="1"/>
  <c r="R79" i="2" s="1"/>
  <c r="AF79" i="2"/>
  <c r="AB80" i="2"/>
  <c r="AA80" i="2" s="1"/>
  <c r="R80" i="2" s="1"/>
  <c r="AF80" i="2"/>
  <c r="AB81" i="2"/>
  <c r="AA81" i="2" s="1"/>
  <c r="R81" i="2" s="1"/>
  <c r="AF81" i="2"/>
  <c r="AB82" i="2"/>
  <c r="AA82" i="2" s="1"/>
  <c r="R82" i="2" s="1"/>
  <c r="AF82" i="2"/>
  <c r="AB83" i="2"/>
  <c r="AA83" i="2" s="1"/>
  <c r="R83" i="2" s="1"/>
  <c r="AF83" i="2"/>
  <c r="AB84" i="2"/>
  <c r="AA84" i="2" s="1"/>
  <c r="R84" i="2" s="1"/>
  <c r="AF84" i="2"/>
  <c r="AB85" i="2"/>
  <c r="AA85" i="2" s="1"/>
  <c r="R85" i="2" s="1"/>
  <c r="AF85" i="2"/>
  <c r="AB86" i="2"/>
  <c r="AA86" i="2" s="1"/>
  <c r="R86" i="2" s="1"/>
  <c r="AF86" i="2"/>
  <c r="AB87" i="2"/>
  <c r="AA87" i="2" s="1"/>
  <c r="R87" i="2" s="1"/>
  <c r="AF87" i="2"/>
  <c r="AB88" i="2"/>
  <c r="AA88" i="2" s="1"/>
  <c r="R88" i="2" s="1"/>
  <c r="AF88" i="2"/>
  <c r="AB89" i="2"/>
  <c r="AA89" i="2" s="1"/>
  <c r="R89" i="2" s="1"/>
  <c r="AF89" i="2"/>
  <c r="AB90" i="2"/>
  <c r="AA90" i="2" s="1"/>
  <c r="R90" i="2" s="1"/>
  <c r="AF90" i="2"/>
  <c r="AB91" i="2"/>
  <c r="AA91" i="2" s="1"/>
  <c r="R91" i="2" s="1"/>
  <c r="AF91" i="2"/>
  <c r="AB92" i="2"/>
  <c r="AA92" i="2" s="1"/>
  <c r="R92" i="2" s="1"/>
  <c r="AF92" i="2"/>
  <c r="AB93" i="2"/>
  <c r="AA93" i="2" s="1"/>
  <c r="R93" i="2" s="1"/>
  <c r="AF93" i="2"/>
  <c r="AB94" i="2"/>
  <c r="AA94" i="2" s="1"/>
  <c r="R94" i="2" s="1"/>
  <c r="AF94" i="2"/>
  <c r="AB95" i="2"/>
  <c r="AA95" i="2" s="1"/>
  <c r="R95" i="2" s="1"/>
  <c r="AF95" i="2"/>
  <c r="AB96" i="2"/>
  <c r="AA96" i="2" s="1"/>
  <c r="R96" i="2" s="1"/>
  <c r="AF96" i="2"/>
  <c r="AB97" i="2"/>
  <c r="AA97" i="2" s="1"/>
  <c r="R97" i="2" s="1"/>
  <c r="AF97" i="2"/>
  <c r="AB98" i="2"/>
  <c r="AA98" i="2" s="1"/>
  <c r="R98" i="2" s="1"/>
  <c r="AF98" i="2"/>
  <c r="AB99" i="2"/>
  <c r="AA99" i="2" s="1"/>
  <c r="R99" i="2" s="1"/>
  <c r="AF99" i="2"/>
  <c r="AB100" i="2"/>
  <c r="AA100" i="2" s="1"/>
  <c r="R100" i="2" s="1"/>
  <c r="AF100" i="2"/>
  <c r="AB101" i="2"/>
  <c r="AA101" i="2" s="1"/>
  <c r="R101" i="2" s="1"/>
  <c r="AF101" i="2"/>
  <c r="AB102" i="2"/>
  <c r="AA102" i="2" s="1"/>
  <c r="R102" i="2" s="1"/>
  <c r="AF102" i="2"/>
  <c r="AB103" i="2"/>
  <c r="AA103" i="2" s="1"/>
  <c r="R103" i="2" s="1"/>
  <c r="AF103" i="2"/>
  <c r="AB104" i="2"/>
  <c r="AA104" i="2" s="1"/>
  <c r="R104" i="2" s="1"/>
  <c r="AF104" i="2"/>
  <c r="AB105" i="2"/>
  <c r="AA105" i="2" s="1"/>
  <c r="R105" i="2" s="1"/>
  <c r="AF105" i="2"/>
  <c r="AB106" i="2"/>
  <c r="AA106" i="2" s="1"/>
  <c r="R106" i="2" s="1"/>
  <c r="AF106" i="2"/>
  <c r="AB107" i="2"/>
  <c r="AA107" i="2" s="1"/>
  <c r="R107" i="2" s="1"/>
  <c r="AF107" i="2"/>
  <c r="AB108" i="2"/>
  <c r="AA108" i="2" s="1"/>
  <c r="R108" i="2" s="1"/>
  <c r="AF108" i="2"/>
  <c r="AB109" i="2"/>
  <c r="AA109" i="2" s="1"/>
  <c r="R109" i="2" s="1"/>
  <c r="AF109" i="2"/>
  <c r="AB110" i="2"/>
  <c r="AA110" i="2" s="1"/>
  <c r="R110" i="2" s="1"/>
  <c r="AF110" i="2"/>
  <c r="AB111" i="2"/>
  <c r="AA111" i="2" s="1"/>
  <c r="R111" i="2" s="1"/>
  <c r="AF111" i="2"/>
  <c r="AB112" i="2"/>
  <c r="AA112" i="2" s="1"/>
  <c r="R112" i="2" s="1"/>
  <c r="AF112" i="2"/>
  <c r="AB113" i="2"/>
  <c r="AA113" i="2" s="1"/>
  <c r="R113" i="2" s="1"/>
  <c r="AF113" i="2"/>
  <c r="AB114" i="2"/>
  <c r="AA114" i="2" s="1"/>
  <c r="R114" i="2" s="1"/>
  <c r="AF114" i="2"/>
  <c r="AB115" i="2"/>
  <c r="AA115" i="2" s="1"/>
  <c r="R115" i="2" s="1"/>
  <c r="AF115" i="2"/>
  <c r="AB116" i="2"/>
  <c r="AA116" i="2" s="1"/>
  <c r="R116" i="2" s="1"/>
  <c r="AF116" i="2"/>
  <c r="AB117" i="2"/>
  <c r="AA117" i="2" s="1"/>
  <c r="R117" i="2" s="1"/>
  <c r="AF117" i="2"/>
  <c r="AB118" i="2"/>
  <c r="AA118" i="2" s="1"/>
  <c r="R118" i="2" s="1"/>
  <c r="AF118" i="2"/>
  <c r="AB119" i="2"/>
  <c r="AA119" i="2" s="1"/>
  <c r="R119" i="2" s="1"/>
  <c r="AF119" i="2"/>
  <c r="AB120" i="2"/>
  <c r="AA120" i="2" s="1"/>
  <c r="R120" i="2" s="1"/>
  <c r="AF120" i="2"/>
  <c r="AB121" i="2"/>
  <c r="AA121" i="2" s="1"/>
  <c r="R121" i="2" s="1"/>
  <c r="AF121" i="2"/>
  <c r="AB122" i="2"/>
  <c r="AA122" i="2" s="1"/>
  <c r="R122" i="2" s="1"/>
  <c r="AF122" i="2"/>
  <c r="AB123" i="2"/>
  <c r="AA123" i="2" s="1"/>
  <c r="R123" i="2" s="1"/>
  <c r="AF123" i="2"/>
  <c r="AB124" i="2"/>
  <c r="AA124" i="2" s="1"/>
  <c r="R124" i="2" s="1"/>
  <c r="AF124" i="2"/>
  <c r="AB125" i="2"/>
  <c r="AA125" i="2" s="1"/>
  <c r="R125" i="2" s="1"/>
  <c r="AF125" i="2"/>
  <c r="AB126" i="2"/>
  <c r="AA126" i="2" s="1"/>
  <c r="R126" i="2" s="1"/>
  <c r="AF126" i="2"/>
  <c r="AB127" i="2"/>
  <c r="AA127" i="2" s="1"/>
  <c r="R127" i="2" s="1"/>
  <c r="AF127" i="2"/>
  <c r="AB128" i="2"/>
  <c r="AA128" i="2" s="1"/>
  <c r="R128" i="2" s="1"/>
  <c r="AF128" i="2"/>
  <c r="AB129" i="2"/>
  <c r="AA129" i="2" s="1"/>
  <c r="R129" i="2" s="1"/>
  <c r="AF129" i="2"/>
  <c r="AB130" i="2"/>
  <c r="AA130" i="2" s="1"/>
  <c r="R130" i="2" s="1"/>
  <c r="AF130" i="2"/>
  <c r="AB131" i="2"/>
  <c r="AA131" i="2" s="1"/>
  <c r="R131" i="2" s="1"/>
  <c r="AF131" i="2"/>
  <c r="AB132" i="2"/>
  <c r="AA132" i="2" s="1"/>
  <c r="R132" i="2" s="1"/>
  <c r="AF132" i="2"/>
  <c r="AB133" i="2"/>
  <c r="AA133" i="2" s="1"/>
  <c r="R133" i="2" s="1"/>
  <c r="AF133" i="2"/>
  <c r="AB134" i="2"/>
  <c r="AA134" i="2" s="1"/>
  <c r="R134" i="2" s="1"/>
  <c r="AF134" i="2"/>
  <c r="AB135" i="2"/>
  <c r="AA135" i="2" s="1"/>
  <c r="R135" i="2" s="1"/>
  <c r="AF135" i="2"/>
  <c r="AB136" i="2"/>
  <c r="AA136" i="2" s="1"/>
  <c r="R136" i="2" s="1"/>
  <c r="AF136" i="2"/>
  <c r="AB137" i="2"/>
  <c r="AA137" i="2" s="1"/>
  <c r="R137" i="2" s="1"/>
  <c r="AF137" i="2"/>
  <c r="AB138" i="2"/>
  <c r="AA138" i="2" s="1"/>
  <c r="R138" i="2" s="1"/>
  <c r="AF138" i="2"/>
  <c r="AB139" i="2"/>
  <c r="AA139" i="2" s="1"/>
  <c r="R139" i="2" s="1"/>
  <c r="AF139" i="2"/>
  <c r="AB140" i="2"/>
  <c r="AA140" i="2" s="1"/>
  <c r="R140" i="2" s="1"/>
  <c r="AF140" i="2"/>
  <c r="AB141" i="2"/>
  <c r="AA141" i="2" s="1"/>
  <c r="R141" i="2" s="1"/>
  <c r="AF141" i="2"/>
  <c r="AB142" i="2"/>
  <c r="AA142" i="2" s="1"/>
  <c r="R142" i="2" s="1"/>
  <c r="AF142" i="2"/>
  <c r="AB143" i="2"/>
  <c r="AA143" i="2" s="1"/>
  <c r="R143" i="2" s="1"/>
  <c r="AF143" i="2"/>
  <c r="AB144" i="2"/>
  <c r="AA144" i="2" s="1"/>
  <c r="R144" i="2" s="1"/>
  <c r="AF144" i="2"/>
  <c r="AB145" i="2"/>
  <c r="AA145" i="2" s="1"/>
  <c r="R145" i="2" s="1"/>
  <c r="AF145" i="2"/>
  <c r="AB146" i="2"/>
  <c r="AA146" i="2" s="1"/>
  <c r="R146" i="2" s="1"/>
  <c r="AF146" i="2"/>
  <c r="AB147" i="2"/>
  <c r="AA147" i="2" s="1"/>
  <c r="R147" i="2" s="1"/>
  <c r="AF147" i="2"/>
  <c r="AB148" i="2"/>
  <c r="AA148" i="2" s="1"/>
  <c r="R148" i="2" s="1"/>
  <c r="AF148" i="2"/>
  <c r="AB149" i="2"/>
  <c r="AA149" i="2" s="1"/>
  <c r="R149" i="2" s="1"/>
  <c r="AF149" i="2"/>
  <c r="AB150" i="2"/>
  <c r="AA150" i="2" s="1"/>
  <c r="R150" i="2" s="1"/>
  <c r="AF150" i="2"/>
  <c r="AB151" i="2"/>
  <c r="AA151" i="2" s="1"/>
  <c r="R151" i="2" s="1"/>
  <c r="AF151" i="2"/>
  <c r="AB152" i="2"/>
  <c r="AA152" i="2" s="1"/>
  <c r="R152" i="2" s="1"/>
  <c r="AF152" i="2"/>
  <c r="AB153" i="2"/>
  <c r="AA153" i="2" s="1"/>
  <c r="R153" i="2" s="1"/>
  <c r="AF153" i="2"/>
  <c r="AB154" i="2"/>
  <c r="AA154" i="2" s="1"/>
  <c r="R154" i="2" s="1"/>
  <c r="AF154" i="2"/>
  <c r="AB155" i="2"/>
  <c r="AA155" i="2" s="1"/>
  <c r="R155" i="2" s="1"/>
  <c r="AF155" i="2"/>
  <c r="AB156" i="2"/>
  <c r="AA156" i="2" s="1"/>
  <c r="R156" i="2" s="1"/>
  <c r="AF156" i="2"/>
  <c r="AB157" i="2"/>
  <c r="AA157" i="2" s="1"/>
  <c r="R157" i="2" s="1"/>
  <c r="AF157" i="2"/>
  <c r="AB158" i="2"/>
  <c r="AA158" i="2" s="1"/>
  <c r="R158" i="2" s="1"/>
  <c r="AF158" i="2"/>
  <c r="AB159" i="2"/>
  <c r="AA159" i="2" s="1"/>
  <c r="R159" i="2" s="1"/>
  <c r="AF159" i="2"/>
  <c r="AB160" i="2"/>
  <c r="AA160" i="2" s="1"/>
  <c r="R160" i="2" s="1"/>
  <c r="AF160" i="2"/>
  <c r="AB161" i="2"/>
  <c r="AA161" i="2" s="1"/>
  <c r="R161" i="2" s="1"/>
  <c r="AF161" i="2"/>
  <c r="AB162" i="2"/>
  <c r="AA162" i="2" s="1"/>
  <c r="R162" i="2" s="1"/>
  <c r="AF162" i="2"/>
  <c r="AB163" i="2"/>
  <c r="AA163" i="2" s="1"/>
  <c r="R163" i="2" s="1"/>
  <c r="AF163" i="2"/>
  <c r="AB164" i="2"/>
  <c r="AA164" i="2" s="1"/>
  <c r="R164" i="2" s="1"/>
  <c r="AF164" i="2"/>
  <c r="AB165" i="2"/>
  <c r="AA165" i="2" s="1"/>
  <c r="R165" i="2" s="1"/>
  <c r="AF165" i="2"/>
  <c r="AB166" i="2"/>
  <c r="AA166" i="2" s="1"/>
  <c r="R166" i="2" s="1"/>
  <c r="AF166" i="2"/>
  <c r="AB167" i="2"/>
  <c r="AA167" i="2" s="1"/>
  <c r="R167" i="2" s="1"/>
  <c r="AF167" i="2"/>
  <c r="AB168" i="2"/>
  <c r="AA168" i="2" s="1"/>
  <c r="R168" i="2" s="1"/>
  <c r="AF168" i="2"/>
  <c r="AB169" i="2"/>
  <c r="AA169" i="2" s="1"/>
  <c r="R169" i="2" s="1"/>
  <c r="AF169" i="2"/>
  <c r="AB170" i="2"/>
  <c r="AA170" i="2" s="1"/>
  <c r="R170" i="2" s="1"/>
  <c r="AF170" i="2"/>
  <c r="AB171" i="2"/>
  <c r="AA171" i="2" s="1"/>
  <c r="R171" i="2" s="1"/>
  <c r="AF171" i="2"/>
  <c r="AB172" i="2"/>
  <c r="AA172" i="2" s="1"/>
  <c r="R172" i="2" s="1"/>
  <c r="AF172" i="2"/>
  <c r="AB173" i="2"/>
  <c r="AA173" i="2" s="1"/>
  <c r="R173" i="2" s="1"/>
  <c r="AF173" i="2"/>
  <c r="AB174" i="2"/>
  <c r="AA174" i="2" s="1"/>
  <c r="R174" i="2" s="1"/>
  <c r="AF174" i="2"/>
  <c r="AB175" i="2"/>
  <c r="AA175" i="2" s="1"/>
  <c r="R175" i="2" s="1"/>
  <c r="AF175" i="2"/>
  <c r="AB176" i="2"/>
  <c r="AA176" i="2" s="1"/>
  <c r="R176" i="2" s="1"/>
  <c r="AF176" i="2"/>
  <c r="AB177" i="2"/>
  <c r="AA177" i="2" s="1"/>
  <c r="R177" i="2" s="1"/>
  <c r="AF177" i="2"/>
  <c r="AB178" i="2"/>
  <c r="AA178" i="2" s="1"/>
  <c r="R178" i="2" s="1"/>
  <c r="AF178" i="2"/>
  <c r="AB179" i="2"/>
  <c r="AA179" i="2" s="1"/>
  <c r="R179" i="2" s="1"/>
  <c r="AF179" i="2"/>
  <c r="AB180" i="2"/>
  <c r="AA180" i="2" s="1"/>
  <c r="R180" i="2" s="1"/>
  <c r="AF180" i="2"/>
  <c r="AB181" i="2"/>
  <c r="AA181" i="2" s="1"/>
  <c r="R181" i="2" s="1"/>
  <c r="AF181" i="2"/>
  <c r="AB182" i="2"/>
  <c r="AA182" i="2" s="1"/>
  <c r="R182" i="2" s="1"/>
  <c r="AF182" i="2"/>
  <c r="AB183" i="2"/>
  <c r="AA183" i="2" s="1"/>
  <c r="R183" i="2" s="1"/>
  <c r="AF183" i="2"/>
  <c r="AB184" i="2"/>
  <c r="AA184" i="2" s="1"/>
  <c r="R184" i="2" s="1"/>
  <c r="AF184" i="2"/>
  <c r="AB185" i="2"/>
  <c r="AA185" i="2" s="1"/>
  <c r="R185" i="2" s="1"/>
  <c r="AF185" i="2"/>
  <c r="AB186" i="2"/>
  <c r="AA186" i="2" s="1"/>
  <c r="R186" i="2" s="1"/>
  <c r="AF186" i="2"/>
  <c r="AB187" i="2"/>
  <c r="AA187" i="2" s="1"/>
  <c r="R187" i="2" s="1"/>
  <c r="AF187" i="2"/>
  <c r="AB188" i="2"/>
  <c r="AA188" i="2" s="1"/>
  <c r="R188" i="2" s="1"/>
  <c r="AF188" i="2"/>
  <c r="AB189" i="2"/>
  <c r="AA189" i="2" s="1"/>
  <c r="R189" i="2" s="1"/>
  <c r="AF189" i="2"/>
  <c r="AB190" i="2"/>
  <c r="AA190" i="2" s="1"/>
  <c r="R190" i="2" s="1"/>
  <c r="AF190" i="2"/>
  <c r="AB191" i="2"/>
  <c r="AA191" i="2" s="1"/>
  <c r="R191" i="2" s="1"/>
  <c r="AF191" i="2"/>
  <c r="AB192" i="2"/>
  <c r="AA192" i="2" s="1"/>
  <c r="R192" i="2" s="1"/>
  <c r="AF192" i="2"/>
  <c r="AB193" i="2"/>
  <c r="AA193" i="2" s="1"/>
  <c r="R193" i="2" s="1"/>
  <c r="AF193" i="2"/>
  <c r="AB194" i="2"/>
  <c r="AA194" i="2" s="1"/>
  <c r="R194" i="2" s="1"/>
  <c r="AF194" i="2"/>
  <c r="AB195" i="2"/>
  <c r="AA195" i="2" s="1"/>
  <c r="R195" i="2" s="1"/>
  <c r="AF195" i="2"/>
  <c r="AB196" i="2"/>
  <c r="AA196" i="2" s="1"/>
  <c r="R196" i="2" s="1"/>
  <c r="AF196" i="2"/>
  <c r="AB197" i="2"/>
  <c r="AA197" i="2" s="1"/>
  <c r="R197" i="2" s="1"/>
  <c r="AF197" i="2"/>
  <c r="AB198" i="2"/>
  <c r="AA198" i="2" s="1"/>
  <c r="R198" i="2" s="1"/>
  <c r="AF198" i="2"/>
  <c r="AB199" i="2"/>
  <c r="AA199" i="2" s="1"/>
  <c r="R199" i="2" s="1"/>
  <c r="AF199" i="2"/>
  <c r="AB200" i="2"/>
  <c r="AA200" i="2" s="1"/>
  <c r="R200" i="2" s="1"/>
  <c r="AF200" i="2"/>
  <c r="AB201" i="2"/>
  <c r="AA201" i="2" s="1"/>
  <c r="R201" i="2" s="1"/>
  <c r="AF201" i="2"/>
  <c r="AB202" i="2"/>
  <c r="AA202" i="2" s="1"/>
  <c r="R202" i="2" s="1"/>
  <c r="AF202" i="2"/>
  <c r="AB203" i="2"/>
  <c r="AA203" i="2" s="1"/>
  <c r="R203" i="2" s="1"/>
  <c r="AF203" i="2"/>
  <c r="AB204" i="2"/>
  <c r="AA204" i="2" s="1"/>
  <c r="R204" i="2" s="1"/>
  <c r="AF204" i="2"/>
  <c r="AB205" i="2"/>
  <c r="AA205" i="2" s="1"/>
  <c r="R205" i="2" s="1"/>
  <c r="AF205" i="2"/>
  <c r="AB257" i="2"/>
  <c r="AA257" i="2" s="1"/>
  <c r="R257" i="2" s="1"/>
  <c r="AF257" i="2"/>
  <c r="AB258" i="2"/>
  <c r="AA258" i="2" s="1"/>
  <c r="R258" i="2" s="1"/>
  <c r="AF258" i="2"/>
  <c r="AB259" i="2"/>
  <c r="AA259" i="2" s="1"/>
  <c r="R259" i="2" s="1"/>
  <c r="AF259" i="2"/>
  <c r="AB260" i="2"/>
  <c r="AA260" i="2" s="1"/>
  <c r="R260" i="2" s="1"/>
  <c r="AF260" i="2"/>
  <c r="AB261" i="2"/>
  <c r="AA261" i="2" s="1"/>
  <c r="R261" i="2" s="1"/>
  <c r="AF261" i="2"/>
  <c r="AB262" i="2"/>
  <c r="AA262" i="2" s="1"/>
  <c r="R262" i="2" s="1"/>
  <c r="AF262" i="2"/>
  <c r="AB263" i="2"/>
  <c r="AA263" i="2" s="1"/>
  <c r="R263" i="2" s="1"/>
  <c r="AF263" i="2"/>
  <c r="AB264" i="2"/>
  <c r="AA264" i="2" s="1"/>
  <c r="R264" i="2" s="1"/>
  <c r="AF264" i="2"/>
  <c r="AB265" i="2"/>
  <c r="AA265" i="2" s="1"/>
  <c r="R265" i="2" s="1"/>
  <c r="AF265" i="2"/>
  <c r="AB266" i="2"/>
  <c r="AA266" i="2" s="1"/>
  <c r="R266" i="2" s="1"/>
  <c r="AF266" i="2"/>
  <c r="AB267" i="2"/>
  <c r="AA267" i="2" s="1"/>
  <c r="R267" i="2" s="1"/>
  <c r="AF267" i="2"/>
  <c r="AB268" i="2"/>
  <c r="AA268" i="2" s="1"/>
  <c r="R268" i="2" s="1"/>
  <c r="AF268" i="2"/>
  <c r="AB269" i="2"/>
  <c r="AA269" i="2" s="1"/>
  <c r="R269" i="2" s="1"/>
  <c r="AF269" i="2"/>
  <c r="AB270" i="2"/>
  <c r="AA270" i="2" s="1"/>
  <c r="R270" i="2" s="1"/>
  <c r="AF270" i="2"/>
  <c r="AB271" i="2"/>
  <c r="AA271" i="2" s="1"/>
  <c r="R271" i="2" s="1"/>
  <c r="AF271" i="2"/>
  <c r="AB272" i="2"/>
  <c r="AA272" i="2" s="1"/>
  <c r="R272" i="2" s="1"/>
  <c r="AF272" i="2"/>
  <c r="AB273" i="2"/>
  <c r="AA273" i="2" s="1"/>
  <c r="R273" i="2" s="1"/>
  <c r="AF273" i="2"/>
  <c r="AB274" i="2"/>
  <c r="AA274" i="2" s="1"/>
  <c r="R274" i="2" s="1"/>
  <c r="AF274" i="2"/>
  <c r="AB275" i="2"/>
  <c r="AA275" i="2" s="1"/>
  <c r="R275" i="2" s="1"/>
  <c r="AF275" i="2"/>
  <c r="AB276" i="2"/>
  <c r="AA276" i="2" s="1"/>
  <c r="R276" i="2" s="1"/>
  <c r="AF276" i="2"/>
  <c r="AB277" i="2"/>
  <c r="AA277" i="2" s="1"/>
  <c r="R277" i="2" s="1"/>
  <c r="AF277" i="2"/>
  <c r="AB278" i="2"/>
  <c r="AA278" i="2" s="1"/>
  <c r="R278" i="2" s="1"/>
  <c r="AF278" i="2"/>
  <c r="AB279" i="2"/>
  <c r="AA279" i="2" s="1"/>
  <c r="R279" i="2" s="1"/>
  <c r="AF279" i="2"/>
  <c r="AB280" i="2"/>
  <c r="AA280" i="2" s="1"/>
  <c r="R280" i="2" s="1"/>
  <c r="AF280" i="2"/>
  <c r="AB281" i="2"/>
  <c r="AA281" i="2" s="1"/>
  <c r="R281" i="2" s="1"/>
  <c r="AF281" i="2"/>
  <c r="AB282" i="2"/>
  <c r="AA282" i="2" s="1"/>
  <c r="R282" i="2" s="1"/>
  <c r="AF282" i="2"/>
  <c r="AB283" i="2"/>
  <c r="AA283" i="2" s="1"/>
  <c r="R283" i="2" s="1"/>
  <c r="AF283" i="2"/>
  <c r="AB284" i="2"/>
  <c r="AA284" i="2" s="1"/>
  <c r="R284" i="2" s="1"/>
  <c r="AF284" i="2"/>
  <c r="AB285" i="2"/>
  <c r="AA285" i="2" s="1"/>
  <c r="R285" i="2" s="1"/>
  <c r="AF285" i="2"/>
  <c r="AB286" i="2"/>
  <c r="AA286" i="2" s="1"/>
  <c r="R286" i="2" s="1"/>
  <c r="AF286" i="2"/>
  <c r="AB287" i="2"/>
  <c r="AA287" i="2" s="1"/>
  <c r="R287" i="2" s="1"/>
  <c r="AF287" i="2"/>
  <c r="AB288" i="2"/>
  <c r="AA288" i="2" s="1"/>
  <c r="R288" i="2" s="1"/>
  <c r="AF288" i="2"/>
  <c r="AB289" i="2"/>
  <c r="AA289" i="2" s="1"/>
  <c r="R289" i="2" s="1"/>
  <c r="AF289" i="2"/>
  <c r="AB290" i="2"/>
  <c r="AA290" i="2" s="1"/>
  <c r="R290" i="2" s="1"/>
  <c r="AF290" i="2"/>
  <c r="AB291" i="2"/>
  <c r="AA291" i="2" s="1"/>
  <c r="R291" i="2" s="1"/>
  <c r="AF291" i="2"/>
  <c r="AB292" i="2"/>
  <c r="AA292" i="2" s="1"/>
  <c r="R292" i="2" s="1"/>
  <c r="AF292" i="2"/>
  <c r="AB293" i="2"/>
  <c r="AA293" i="2" s="1"/>
  <c r="R293" i="2" s="1"/>
  <c r="AF293" i="2"/>
  <c r="AB294" i="2"/>
  <c r="AA294" i="2" s="1"/>
  <c r="R294" i="2" s="1"/>
  <c r="AF294" i="2"/>
  <c r="AB295" i="2"/>
  <c r="AA295" i="2" s="1"/>
  <c r="R295" i="2" s="1"/>
  <c r="AF295" i="2"/>
  <c r="AB296" i="2"/>
  <c r="AA296" i="2" s="1"/>
  <c r="R296" i="2" s="1"/>
  <c r="AF296" i="2"/>
  <c r="AB297" i="2"/>
  <c r="AA297" i="2" s="1"/>
  <c r="R297" i="2" s="1"/>
  <c r="AF297" i="2"/>
  <c r="AB298" i="2"/>
  <c r="AA298" i="2" s="1"/>
  <c r="R298" i="2" s="1"/>
  <c r="AF298" i="2"/>
  <c r="AB299" i="2"/>
  <c r="AA299" i="2" s="1"/>
  <c r="R299" i="2" s="1"/>
  <c r="AF299" i="2"/>
  <c r="AB300" i="2"/>
  <c r="AA300" i="2" s="1"/>
  <c r="R300" i="2" s="1"/>
  <c r="AF300" i="2"/>
  <c r="AF9" i="2"/>
  <c r="AH9" i="2" s="1"/>
  <c r="AB9" i="2"/>
  <c r="AA29" i="2" l="1"/>
  <c r="R29" i="2" s="1"/>
  <c r="AA28" i="2"/>
  <c r="R28" i="2" s="1"/>
  <c r="AA30" i="2"/>
  <c r="R30" i="2" s="1"/>
  <c r="AA31" i="2"/>
  <c r="R31" i="2" s="1"/>
  <c r="AA32" i="2"/>
  <c r="R32" i="2" s="1"/>
  <c r="AA33" i="2"/>
  <c r="R33" i="2" s="1"/>
  <c r="AA34" i="2"/>
  <c r="R34" i="2" s="1"/>
  <c r="AA35" i="2"/>
  <c r="R35" i="2" s="1"/>
  <c r="AA36" i="2"/>
  <c r="R36" i="2" s="1"/>
  <c r="AA37" i="2"/>
  <c r="R37" i="2" s="1"/>
  <c r="AA12" i="2"/>
  <c r="R12" i="2" s="1"/>
  <c r="AA13" i="2"/>
  <c r="R13" i="2" s="1"/>
  <c r="AA17" i="2"/>
  <c r="R17" i="2" s="1"/>
  <c r="AA9" i="2"/>
  <c r="R9" i="2" s="1"/>
  <c r="AA15" i="2"/>
  <c r="R15" i="2" s="1"/>
  <c r="AA18" i="2"/>
  <c r="R18" i="2" s="1"/>
  <c r="AA19" i="2"/>
  <c r="R19" i="2" s="1"/>
  <c r="AA20" i="2"/>
  <c r="R20" i="2" s="1"/>
  <c r="AA21" i="2"/>
  <c r="R21" i="2" s="1"/>
  <c r="AA10" i="2"/>
  <c r="R10" i="2" s="1"/>
  <c r="AA27" i="2"/>
  <c r="R27" i="2" s="1"/>
  <c r="AA14" i="2"/>
  <c r="R14" i="2" s="1"/>
  <c r="AA22" i="2"/>
  <c r="R22" i="2" s="1"/>
  <c r="AA26" i="2"/>
  <c r="R26" i="2" s="1"/>
  <c r="AA16" i="2"/>
  <c r="R16" i="2" s="1"/>
  <c r="AA23" i="2"/>
  <c r="R23" i="2" s="1"/>
  <c r="AA24" i="2"/>
  <c r="R24" i="2" s="1"/>
  <c r="AA25" i="2"/>
  <c r="R25" i="2" s="1"/>
  <c r="AA11" i="2"/>
  <c r="R11" i="2" s="1"/>
  <c r="Q19" i="4"/>
  <c r="S10" i="4"/>
  <c r="Q10" i="4"/>
  <c r="Q11" i="4"/>
  <c r="Q14" i="4"/>
  <c r="R18" i="4"/>
  <c r="S18" i="4" s="1"/>
  <c r="R12" i="4"/>
  <c r="S12" i="4" s="1"/>
  <c r="R13" i="4"/>
  <c r="S13" i="4" s="1"/>
  <c r="Q17" i="4"/>
  <c r="Q9" i="4"/>
  <c r="AB301" i="2"/>
  <c r="AA301" i="2" s="1"/>
  <c r="R301" i="2" s="1"/>
  <c r="AF301" i="2"/>
  <c r="AB302" i="2"/>
  <c r="AA302" i="2" s="1"/>
  <c r="R302" i="2" s="1"/>
  <c r="AF302" i="2"/>
  <c r="AB303" i="2"/>
  <c r="AA303" i="2" s="1"/>
  <c r="R303" i="2" s="1"/>
  <c r="AF303" i="2"/>
  <c r="AB304" i="2"/>
  <c r="AF304" i="2"/>
  <c r="AB305" i="2"/>
  <c r="AF305" i="2"/>
  <c r="AB306" i="2"/>
  <c r="AA306" i="2" s="1"/>
  <c r="R306" i="2" s="1"/>
  <c r="AF306" i="2"/>
  <c r="AB307" i="2"/>
  <c r="AA307" i="2" s="1"/>
  <c r="R307" i="2" s="1"/>
  <c r="AF307" i="2"/>
  <c r="AF8" i="2"/>
  <c r="AH8" i="2" s="1"/>
  <c r="AB8" i="2"/>
  <c r="P16" i="1"/>
  <c r="AA8" i="2" l="1"/>
  <c r="R8" i="2" s="1"/>
  <c r="AA305" i="2"/>
  <c r="R305" i="2" s="1"/>
  <c r="AA304" i="2"/>
  <c r="R304" i="2" s="1"/>
  <c r="R31" i="4"/>
  <c r="S31" i="4" s="1"/>
  <c r="R32" i="4"/>
  <c r="S32" i="4" s="1"/>
  <c r="R33" i="4"/>
  <c r="S33" i="4" s="1"/>
  <c r="R34" i="4"/>
  <c r="S34" i="4" s="1"/>
  <c r="R35" i="4"/>
  <c r="R36" i="4"/>
  <c r="S36" i="4" s="1"/>
  <c r="R37" i="4"/>
  <c r="S37" i="4" s="1"/>
  <c r="R38" i="4"/>
  <c r="S38" i="4" s="1"/>
  <c r="R39" i="4"/>
  <c r="S39" i="4" s="1"/>
  <c r="R40" i="4"/>
  <c r="S40" i="4" s="1"/>
  <c r="R41" i="4"/>
  <c r="S41" i="4" s="1"/>
  <c r="R42" i="4"/>
  <c r="S42" i="4" s="1"/>
  <c r="R43" i="4"/>
  <c r="S43" i="4" s="1"/>
  <c r="R44" i="4"/>
  <c r="S44" i="4" s="1"/>
  <c r="R45" i="4"/>
  <c r="S45" i="4" s="1"/>
  <c r="R46" i="4"/>
  <c r="S46" i="4" s="1"/>
  <c r="R47" i="4"/>
  <c r="S47" i="4" s="1"/>
  <c r="R48" i="4"/>
  <c r="S48" i="4" s="1"/>
  <c r="R49" i="4"/>
  <c r="S49" i="4" s="1"/>
  <c r="R50" i="4"/>
  <c r="S50" i="4" s="1"/>
  <c r="R51" i="4"/>
  <c r="S51" i="4" s="1"/>
  <c r="R52" i="4"/>
  <c r="S52" i="4" s="1"/>
  <c r="R53" i="4"/>
  <c r="S53" i="4" s="1"/>
  <c r="R54" i="4"/>
  <c r="S54" i="4" s="1"/>
  <c r="R55" i="4"/>
  <c r="S55" i="4" s="1"/>
  <c r="R56" i="4"/>
  <c r="S56" i="4" s="1"/>
  <c r="R57" i="4"/>
  <c r="S57" i="4" s="1"/>
  <c r="R58" i="4"/>
  <c r="S58" i="4" s="1"/>
  <c r="R59" i="4"/>
  <c r="R60" i="4"/>
  <c r="S60" i="4" s="1"/>
  <c r="R61" i="4"/>
  <c r="S61" i="4" s="1"/>
  <c r="R62" i="4"/>
  <c r="S62" i="4" s="1"/>
  <c r="R63" i="4"/>
  <c r="S63" i="4" s="1"/>
  <c r="R64" i="4"/>
  <c r="S64" i="4" s="1"/>
  <c r="R65" i="4"/>
  <c r="S65" i="4" s="1"/>
  <c r="R66" i="4"/>
  <c r="S66" i="4" s="1"/>
  <c r="R67" i="4"/>
  <c r="S67" i="4" s="1"/>
  <c r="R68" i="4"/>
  <c r="S68" i="4" s="1"/>
  <c r="R69" i="4"/>
  <c r="S69" i="4" s="1"/>
  <c r="R70" i="4"/>
  <c r="S70" i="4" s="1"/>
  <c r="R71" i="4"/>
  <c r="S71" i="4" s="1"/>
  <c r="R72" i="4"/>
  <c r="S72" i="4" s="1"/>
  <c r="R73" i="4"/>
  <c r="S73" i="4" s="1"/>
  <c r="R74" i="4"/>
  <c r="S74" i="4" s="1"/>
  <c r="R75" i="4"/>
  <c r="S75" i="4" s="1"/>
  <c r="R76" i="4"/>
  <c r="S76" i="4" s="1"/>
  <c r="R77" i="4"/>
  <c r="S77" i="4" s="1"/>
  <c r="R78" i="4"/>
  <c r="S78" i="4" s="1"/>
  <c r="R79" i="4"/>
  <c r="S79" i="4" s="1"/>
  <c r="R80" i="4"/>
  <c r="S80" i="4" s="1"/>
  <c r="R81" i="4"/>
  <c r="S81" i="4" s="1"/>
  <c r="R82" i="4"/>
  <c r="S82" i="4" s="1"/>
  <c r="R83" i="4"/>
  <c r="S83" i="4" s="1"/>
  <c r="R84" i="4"/>
  <c r="S84" i="4" s="1"/>
  <c r="R85" i="4"/>
  <c r="S85" i="4" s="1"/>
  <c r="R86" i="4"/>
  <c r="S86" i="4" s="1"/>
  <c r="R87" i="4"/>
  <c r="S87" i="4" s="1"/>
  <c r="R88" i="4"/>
  <c r="S88" i="4" s="1"/>
  <c r="R89" i="4"/>
  <c r="S89" i="4" s="1"/>
  <c r="R90" i="4"/>
  <c r="S90" i="4" s="1"/>
  <c r="R91" i="4"/>
  <c r="S91" i="4" s="1"/>
  <c r="R92" i="4"/>
  <c r="S92" i="4" s="1"/>
  <c r="R93" i="4"/>
  <c r="S93" i="4" s="1"/>
  <c r="R94" i="4"/>
  <c r="S94" i="4" s="1"/>
  <c r="R95" i="4"/>
  <c r="R96" i="4"/>
  <c r="S96" i="4" s="1"/>
  <c r="R97" i="4"/>
  <c r="S97" i="4" s="1"/>
  <c r="R98" i="4"/>
  <c r="S98" i="4" s="1"/>
  <c r="R99" i="4"/>
  <c r="S99" i="4" s="1"/>
  <c r="R100" i="4"/>
  <c r="S100" i="4" s="1"/>
  <c r="R101" i="4"/>
  <c r="S101" i="4" s="1"/>
  <c r="R102" i="4"/>
  <c r="S102" i="4" s="1"/>
  <c r="R103" i="4"/>
  <c r="S103" i="4" s="1"/>
  <c r="R104" i="4"/>
  <c r="S104" i="4" s="1"/>
  <c r="R105" i="4"/>
  <c r="S105" i="4" s="1"/>
  <c r="R106" i="4"/>
  <c r="S106" i="4" s="1"/>
  <c r="S35" i="4"/>
  <c r="S59" i="4"/>
  <c r="J24" i="1"/>
  <c r="J22" i="1"/>
  <c r="J21" i="1"/>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Q67" i="4"/>
  <c r="Q68" i="4"/>
  <c r="Q69" i="4"/>
  <c r="Q70" i="4"/>
  <c r="Q71" i="4"/>
  <c r="Q72" i="4"/>
  <c r="Q73" i="4"/>
  <c r="Q74" i="4"/>
  <c r="Q75" i="4"/>
  <c r="Q76" i="4"/>
  <c r="Q77" i="4"/>
  <c r="Q78" i="4"/>
  <c r="Q79" i="4"/>
  <c r="Q80" i="4"/>
  <c r="Q81" i="4"/>
  <c r="Q82" i="4"/>
  <c r="Q83" i="4"/>
  <c r="Q84" i="4"/>
  <c r="Q85" i="4"/>
  <c r="Q86" i="4"/>
  <c r="Q87" i="4"/>
  <c r="Q88" i="4"/>
  <c r="Q89" i="4"/>
  <c r="Q90" i="4"/>
  <c r="Q91" i="4"/>
  <c r="Q92" i="4"/>
  <c r="Q93" i="4"/>
  <c r="Q94" i="4"/>
  <c r="Q95" i="4"/>
  <c r="S95" i="4"/>
  <c r="Q96" i="4"/>
  <c r="Q97" i="4"/>
  <c r="Q98" i="4"/>
  <c r="Q99" i="4"/>
  <c r="Q100" i="4"/>
  <c r="Q101" i="4"/>
  <c r="Q102" i="4"/>
  <c r="Q103" i="4"/>
  <c r="Q104" i="4"/>
  <c r="Q105" i="4"/>
  <c r="Q10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OKI-PC-MASTER</author>
  </authors>
  <commentList>
    <comment ref="J18" authorId="0" shapeId="0" xr:uid="{75BD011A-9DD5-4A70-B5E8-DFC7003835B3}">
      <text>
        <r>
          <rPr>
            <b/>
            <sz val="9"/>
            <color indexed="81"/>
            <rFont val="MS P ゴシック"/>
            <family val="3"/>
            <charset val="128"/>
          </rPr>
          <t xml:space="preserve">（空欄）＝"未記載"
新規,変更＝"OK"
上記以外＝"NG"
</t>
        </r>
        <r>
          <rPr>
            <sz val="9"/>
            <color indexed="81"/>
            <rFont val="MS P ゴシック"/>
            <family val="3"/>
            <charset val="128"/>
          </rPr>
          <t xml:space="preserve">
</t>
        </r>
      </text>
    </comment>
    <comment ref="J19" authorId="0" shapeId="0" xr:uid="{60EA5BAF-67DF-41C5-AA39-C01162C4F39C}">
      <text>
        <r>
          <rPr>
            <b/>
            <sz val="9"/>
            <color indexed="81"/>
            <rFont val="MS P ゴシック"/>
            <family val="3"/>
            <charset val="128"/>
          </rPr>
          <t>（空欄）＝"未記載"
整数かつ1900年1月1日より後の日付である場合＝"OK"
上記以外＝"日付を入力してください"</t>
        </r>
        <r>
          <rPr>
            <sz val="9"/>
            <color indexed="81"/>
            <rFont val="MS P ゴシック"/>
            <family val="3"/>
            <charset val="128"/>
          </rPr>
          <t xml:space="preserve">
</t>
        </r>
      </text>
    </comment>
    <comment ref="J20" authorId="0" shapeId="0" xr:uid="{7AFF3DD3-0AD0-4C07-9F3B-AA88373C6B00}">
      <text>
        <r>
          <rPr>
            <b/>
            <sz val="9"/>
            <color indexed="81"/>
            <rFont val="MS P ゴシック"/>
            <family val="3"/>
            <charset val="128"/>
          </rPr>
          <t>（空欄）＝"未記載"
上記以外＝"OK"</t>
        </r>
        <r>
          <rPr>
            <sz val="9"/>
            <color indexed="81"/>
            <rFont val="MS P ゴシック"/>
            <family val="3"/>
            <charset val="128"/>
          </rPr>
          <t xml:space="preserve">
</t>
        </r>
      </text>
    </comment>
    <comment ref="J21" authorId="0" shapeId="0" xr:uid="{26123829-32AB-485B-AF3B-A37EA83CBEB9}">
      <text>
        <r>
          <rPr>
            <b/>
            <sz val="9"/>
            <color indexed="81"/>
            <rFont val="MS P ゴシック"/>
            <family val="3"/>
            <charset val="128"/>
          </rPr>
          <t>（空欄）＝"未記載"
上記以外＝"OK"</t>
        </r>
        <r>
          <rPr>
            <sz val="9"/>
            <color indexed="81"/>
            <rFont val="MS P ゴシック"/>
            <family val="3"/>
            <charset val="128"/>
          </rPr>
          <t xml:space="preserve">
</t>
        </r>
      </text>
    </comment>
    <comment ref="J22" authorId="0" shapeId="0" xr:uid="{F6959F9B-DBEF-4752-80C5-E968994AA4A1}">
      <text>
        <r>
          <rPr>
            <b/>
            <sz val="9"/>
            <color indexed="81"/>
            <rFont val="MS P ゴシック"/>
            <family val="3"/>
            <charset val="128"/>
          </rPr>
          <t>（空欄）＝"未記載"
上記以外＝"OK"</t>
        </r>
        <r>
          <rPr>
            <sz val="9"/>
            <color indexed="81"/>
            <rFont val="MS P ゴシック"/>
            <family val="3"/>
            <charset val="128"/>
          </rPr>
          <t xml:space="preserve">
</t>
        </r>
      </text>
    </comment>
    <comment ref="J23" authorId="0" shapeId="0" xr:uid="{7026770C-677C-47C7-A25E-65FF67F1C62C}">
      <text>
        <r>
          <rPr>
            <b/>
            <sz val="9"/>
            <color indexed="81"/>
            <rFont val="MS P ゴシック"/>
            <family val="3"/>
            <charset val="128"/>
          </rPr>
          <t xml:space="preserve">（空欄）＝"未記載"
@なし＝"@が含まれていません."
.なし＝".が含まれていません。"
半角英数字以外あり＝"半角英数字で入力してください。"
特殊文字あり＝"不当な記号が含まれています。"
上記以外＝"OK"
</t>
        </r>
      </text>
    </comment>
    <comment ref="J24" authorId="0" shapeId="0" xr:uid="{5A7985FB-83EC-4046-8062-53C4DE0933E4}">
      <text>
        <r>
          <rPr>
            <b/>
            <sz val="9"/>
            <color indexed="81"/>
            <rFont val="MS P ゴシック"/>
            <family val="3"/>
            <charset val="128"/>
          </rPr>
          <t>（空欄）＝"未記載"
上記以外＝"OK"</t>
        </r>
        <r>
          <rPr>
            <sz val="9"/>
            <color indexed="81"/>
            <rFont val="MS P ゴシック"/>
            <family val="3"/>
            <charset val="128"/>
          </rPr>
          <t xml:space="preserve">
</t>
        </r>
      </text>
    </comment>
    <comment ref="J25" authorId="0" shapeId="0" xr:uid="{0A4DBBA1-851A-4BA0-9DCB-29840069D322}">
      <text>
        <r>
          <rPr>
            <b/>
            <sz val="9"/>
            <color indexed="81"/>
            <rFont val="MS P ゴシック"/>
            <family val="3"/>
            <charset val="128"/>
          </rPr>
          <t>（空欄）＝"未記載"
@なし＝"@が含まれていません."
.なし＝".が含まれていません。"
半角英数字以外あり＝"半角英数字で入力してください。"
特殊文字あり＝"不当な記号が含まれています。"
上記以外＝"OK"</t>
        </r>
        <r>
          <rPr>
            <sz val="9"/>
            <color indexed="81"/>
            <rFont val="MS P ゴシック"/>
            <family val="3"/>
            <charset val="128"/>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OKI-PC-MASTER</author>
  </authors>
  <commentList>
    <comment ref="M9" authorId="0" shapeId="0" xr:uid="{7906A997-E843-4EB5-9234-040BABBEBA0A}">
      <text>
        <r>
          <rPr>
            <b/>
            <sz val="9"/>
            <color indexed="81"/>
            <rFont val="MS P ゴシック"/>
            <family val="3"/>
            <charset val="128"/>
          </rPr>
          <t>・空白チェック
4項目が全て（空欄）：""
記入済み項目があるが、4項目に1つでも（空欄）がある場合："空白のセルがあります"
・IPアドレスチェック
「a.b.c.d」形式のIPアドレスになっており、それぞれのセクションが数値かつ、0から255の間である場合："TRUE"
上記以外："FALSE"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OKI-PC-MASTER</author>
  </authors>
  <commentList>
    <comment ref="R8" authorId="0" shapeId="0" xr:uid="{C49D3F98-DBFF-452A-A793-859354B7C607}">
      <text>
        <r>
          <rPr>
            <b/>
            <sz val="9"/>
            <color indexed="81"/>
            <rFont val="MS P ゴシック"/>
            <family val="3"/>
            <charset val="128"/>
          </rPr>
          <t>・空白チェック
7項目が全て（空欄）：""
記入済み項目があるが、7項目に1つでも（空欄）がある場合："空白のセルがあります"
・メールアドレスチェック
@なし＝"@が含まれていません."
.なし＝".が含まれていません。"
半角英数字以外あり＝"半角英数字で入力してください。"
特殊文字あり＝"不当な記号が含まれています。"
上記以外＝"OK"
・MACアドレスチェック
文字列の長さが17文字で、空白が含まれておらず、コロンまたはハイフンが正しい位置にあり、各ペアの文字を取り出して、それが16進数である場合：OK
上記以外：MACアドレスが不正な値です。</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OKI-PC-MASTER</author>
  </authors>
  <commentList>
    <comment ref="J18" authorId="0" shapeId="0" xr:uid="{091C4334-A9FE-47AE-9DAB-0A3212F6D883}">
      <text>
        <r>
          <rPr>
            <b/>
            <sz val="9"/>
            <color indexed="81"/>
            <rFont val="MS P ゴシック"/>
            <family val="3"/>
            <charset val="128"/>
          </rPr>
          <t xml:space="preserve">（空欄）＝"未記載"
新規,変更＝"OK"
上記以外＝"NG"
</t>
        </r>
        <r>
          <rPr>
            <sz val="9"/>
            <color indexed="81"/>
            <rFont val="MS P ゴシック"/>
            <family val="3"/>
            <charset val="128"/>
          </rPr>
          <t xml:space="preserve">
</t>
        </r>
      </text>
    </comment>
    <comment ref="J19" authorId="0" shapeId="0" xr:uid="{5D92AB01-DB28-43CC-AD0C-E9758ED5C8C8}">
      <text>
        <r>
          <rPr>
            <b/>
            <sz val="9"/>
            <color indexed="81"/>
            <rFont val="MS P ゴシック"/>
            <family val="3"/>
            <charset val="128"/>
          </rPr>
          <t>（空欄）＝"未記載"
整数かつ1900年1月1日より後の日付である場合＝"OK"
上記以外＝"日付を入力してください"</t>
        </r>
        <r>
          <rPr>
            <sz val="9"/>
            <color indexed="81"/>
            <rFont val="MS P ゴシック"/>
            <family val="3"/>
            <charset val="128"/>
          </rPr>
          <t xml:space="preserve">
</t>
        </r>
      </text>
    </comment>
    <comment ref="J20" authorId="0" shapeId="0" xr:uid="{07523049-C43A-4460-8D56-C0DD641C8F51}">
      <text>
        <r>
          <rPr>
            <b/>
            <sz val="9"/>
            <color indexed="81"/>
            <rFont val="MS P ゴシック"/>
            <family val="3"/>
            <charset val="128"/>
          </rPr>
          <t>（空欄）＝"未記載"
上記以外＝"OK"</t>
        </r>
        <r>
          <rPr>
            <sz val="9"/>
            <color indexed="81"/>
            <rFont val="MS P ゴシック"/>
            <family val="3"/>
            <charset val="128"/>
          </rPr>
          <t xml:space="preserve">
</t>
        </r>
      </text>
    </comment>
    <comment ref="J21" authorId="0" shapeId="0" xr:uid="{D3573086-ECEB-4A0F-89B6-8C8289F19573}">
      <text>
        <r>
          <rPr>
            <b/>
            <sz val="9"/>
            <color indexed="81"/>
            <rFont val="MS P ゴシック"/>
            <family val="3"/>
            <charset val="128"/>
          </rPr>
          <t>（空欄）＝"未記載"
上記以外＝"OK"</t>
        </r>
        <r>
          <rPr>
            <sz val="9"/>
            <color indexed="81"/>
            <rFont val="MS P ゴシック"/>
            <family val="3"/>
            <charset val="128"/>
          </rPr>
          <t xml:space="preserve">
</t>
        </r>
      </text>
    </comment>
    <comment ref="J22" authorId="0" shapeId="0" xr:uid="{E919E960-F9C2-4402-80FD-A40641599B95}">
      <text>
        <r>
          <rPr>
            <b/>
            <sz val="9"/>
            <color indexed="81"/>
            <rFont val="MS P ゴシック"/>
            <family val="3"/>
            <charset val="128"/>
          </rPr>
          <t>（空欄）＝"未記載"
上記以外＝"OK"</t>
        </r>
        <r>
          <rPr>
            <sz val="9"/>
            <color indexed="81"/>
            <rFont val="MS P ゴシック"/>
            <family val="3"/>
            <charset val="128"/>
          </rPr>
          <t xml:space="preserve">
</t>
        </r>
      </text>
    </comment>
    <comment ref="J23" authorId="0" shapeId="0" xr:uid="{135415A7-C08B-4506-811C-017C5B9F7DBF}">
      <text>
        <r>
          <rPr>
            <b/>
            <sz val="9"/>
            <color indexed="81"/>
            <rFont val="MS P ゴシック"/>
            <family val="3"/>
            <charset val="128"/>
          </rPr>
          <t xml:space="preserve">（空欄）＝"未記載"
@なし＝"@が含まれていません."
.なし＝".が含まれていません。"
半角英数字以外あり＝"半角英数字で入力してください。"
特殊文字あり＝"不当な記号が含まれています。"
上記以外＝"OK"
</t>
        </r>
      </text>
    </comment>
    <comment ref="J24" authorId="0" shapeId="0" xr:uid="{62E359D5-F6B1-419C-91CF-236EFCA007CB}">
      <text>
        <r>
          <rPr>
            <b/>
            <sz val="9"/>
            <color indexed="81"/>
            <rFont val="MS P ゴシック"/>
            <family val="3"/>
            <charset val="128"/>
          </rPr>
          <t>（空欄）＝"未記載"
上記以外＝"OK"</t>
        </r>
        <r>
          <rPr>
            <sz val="9"/>
            <color indexed="81"/>
            <rFont val="MS P ゴシック"/>
            <family val="3"/>
            <charset val="128"/>
          </rPr>
          <t xml:space="preserve">
</t>
        </r>
      </text>
    </comment>
    <comment ref="J25" authorId="0" shapeId="0" xr:uid="{BB5AD53E-884D-4B89-ADBA-AA98F65AFB77}">
      <text>
        <r>
          <rPr>
            <b/>
            <sz val="9"/>
            <color indexed="81"/>
            <rFont val="MS P ゴシック"/>
            <family val="3"/>
            <charset val="128"/>
          </rPr>
          <t>（空欄）＝"未記載"
@なし＝"@が含まれていません."
.なし＝".が含まれていません。"
半角英数字以外あり＝"半角英数字で入力してください。"
特殊文字あり＝"不当な記号が含まれています。"
上記以外＝"OK"</t>
        </r>
        <r>
          <rPr>
            <sz val="9"/>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OKI-PC-MASTER</author>
  </authors>
  <commentList>
    <comment ref="M9" authorId="0" shapeId="0" xr:uid="{23EF9792-BEA8-4AA6-A363-1C259DB349B5}">
      <text>
        <r>
          <rPr>
            <b/>
            <sz val="9"/>
            <color indexed="81"/>
            <rFont val="MS P ゴシック"/>
            <family val="3"/>
            <charset val="128"/>
          </rPr>
          <t>・空白チェック
4項目が全て（空欄）：""
記入済み項目があるが、4項目に1つでも（空欄）がある場合："空白のセルがあります"
・IPアドレスチェック
「a.b.c.d」形式のIPアドレスになっており、それぞれのセクションが数値かつ、0から255の間である場合："TRUE"
上記以外："FALSE"</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OKI-PC-MASTER</author>
  </authors>
  <commentList>
    <comment ref="R8" authorId="0" shapeId="0" xr:uid="{A771278E-A464-47E3-8A5C-46A9BB53EA3A}">
      <text>
        <r>
          <rPr>
            <b/>
            <sz val="9"/>
            <color indexed="81"/>
            <rFont val="MS P ゴシック"/>
            <family val="3"/>
            <charset val="128"/>
          </rPr>
          <t>・空白チェック
7項目が全て（空欄）：""
記入済み項目があるが、7項目に1つでも（空欄）がある場合："空白のセルがあります"
・メールアドレスチェック
@なし＝"@が含まれていません."
.なし＝".が含まれていません。"
半角英数字以外あり＝"半角英数字で入力してください。"
特殊文字あり＝"不当な記号が含まれています。"
上記以外＝"OK"
・MACアドレスチェック
文字列の長さが17文字で、空白が含まれておらず、コロンまたはハイフンが正しい位置にあり、各ペアの文字を取り出して、それが16進数である場合：OK
上記以外：MACアドレスが不正な値です。</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<sst xmlns="http://schemas.openxmlformats.org/spreadsheetml/2006/main" count="576" uniqueCount="88">
  <si>
    <t>■注意事項</t>
    <rPh sb="1" eb="5">
      <t>チュウイジコウ</t>
    </rPh>
    <phoneticPr fontId="1"/>
  </si>
  <si>
    <t>・情報統括者：コンソーシアムにおいて守秘義務情報管理および問合せの取りまとめを行う代表企業の方をご記載ください。</t>
    <rPh sb="1" eb="5">
      <t>ジョウホウトウカツ</t>
    </rPh>
    <rPh sb="5" eb="6">
      <t>シャ</t>
    </rPh>
    <rPh sb="18" eb="22">
      <t>シュヒギム</t>
    </rPh>
    <rPh sb="22" eb="26">
      <t>ジョウホウカンリ</t>
    </rPh>
    <rPh sb="29" eb="31">
      <t>トイアワ</t>
    </rPh>
    <rPh sb="33" eb="34">
      <t>ト</t>
    </rPh>
    <rPh sb="39" eb="40">
      <t>オコナ</t>
    </rPh>
    <rPh sb="41" eb="45">
      <t>ダイヒョウキギョウ</t>
    </rPh>
    <rPh sb="46" eb="47">
      <t>カタ</t>
    </rPh>
    <rPh sb="49" eb="51">
      <t>キサイ</t>
    </rPh>
    <phoneticPr fontId="1"/>
  </si>
  <si>
    <t>・データ復号化を希望するユーザは③利用者情報シートの権限種別を「特権」にしてください。（各社３名まで）</t>
    <rPh sb="4" eb="7">
      <t>フクゴウカ</t>
    </rPh>
    <rPh sb="8" eb="10">
      <t>キボウ</t>
    </rPh>
    <rPh sb="17" eb="22">
      <t>リヨウシャジョウホウ</t>
    </rPh>
    <rPh sb="26" eb="30">
      <t>ケンゲンシュベツ</t>
    </rPh>
    <rPh sb="32" eb="34">
      <t>トッケン</t>
    </rPh>
    <phoneticPr fontId="1"/>
  </si>
  <si>
    <t>　権限種別「一般」のユーザにはデータの閲覧権限を付与します。</t>
    <rPh sb="1" eb="5">
      <t>ケンゲンシュベツ</t>
    </rPh>
    <rPh sb="19" eb="21">
      <t>エツラン</t>
    </rPh>
    <phoneticPr fontId="1"/>
  </si>
  <si>
    <t>・権限種別が異なっていても、同一人を複数登録する事はできません。</t>
    <rPh sb="14" eb="16">
      <t>ドウイツ</t>
    </rPh>
    <rPh sb="16" eb="17">
      <t>ニン</t>
    </rPh>
    <rPh sb="18" eb="20">
      <t>フクスウ</t>
    </rPh>
    <rPh sb="20" eb="22">
      <t>トウロク</t>
    </rPh>
    <rPh sb="24" eb="25">
      <t>コト</t>
    </rPh>
    <phoneticPr fontId="1"/>
  </si>
  <si>
    <t>　「一般」もしくは「特権」のどちらか一方の権限種別で登録してください。</t>
    <rPh sb="10" eb="12">
      <t>トッケン</t>
    </rPh>
    <rPh sb="18" eb="20">
      <t>イッポウ</t>
    </rPh>
    <rPh sb="21" eb="25">
      <t>ケンゲンシュベツ</t>
    </rPh>
    <rPh sb="26" eb="28">
      <t>トウロク</t>
    </rPh>
    <phoneticPr fontId="1"/>
  </si>
  <si>
    <t>・入力内容チェックがある項目については、「OK」になっていることをご確認ください。</t>
    <rPh sb="1" eb="3">
      <t>ニュウリョク</t>
    </rPh>
    <rPh sb="3" eb="5">
      <t>ナイヨウ</t>
    </rPh>
    <rPh sb="12" eb="14">
      <t>コウモク</t>
    </rPh>
    <rPh sb="34" eb="36">
      <t>カクニン</t>
    </rPh>
    <phoneticPr fontId="1"/>
  </si>
  <si>
    <t>正誤チェック（非表示）</t>
    <rPh sb="0" eb="2">
      <t>セイゴ</t>
    </rPh>
    <rPh sb="7" eb="10">
      <t>ヒヒョウジ</t>
    </rPh>
    <phoneticPr fontId="1"/>
  </si>
  <si>
    <t>：事業者記入欄</t>
    <rPh sb="1" eb="4">
      <t>ジギョウシャ</t>
    </rPh>
    <rPh sb="4" eb="6">
      <t>キニュウ</t>
    </rPh>
    <rPh sb="6" eb="7">
      <t>ラン</t>
    </rPh>
    <phoneticPr fontId="1"/>
  </si>
  <si>
    <t>：入力内容チェックエリア</t>
    <rPh sb="1" eb="5">
      <t>ニュウリョクナイヨウ</t>
    </rPh>
    <phoneticPr fontId="1"/>
  </si>
  <si>
    <t>① 申請情報</t>
    <rPh sb="2" eb="4">
      <t>シンセイ</t>
    </rPh>
    <rPh sb="4" eb="6">
      <t>ジョウホウ</t>
    </rPh>
    <phoneticPr fontId="1"/>
  </si>
  <si>
    <t>申請情報</t>
    <rPh sb="0" eb="4">
      <t>シンセイジョウホウ</t>
    </rPh>
    <phoneticPr fontId="1"/>
  </si>
  <si>
    <t>入力内容チェック</t>
    <rPh sb="0" eb="4">
      <t>ニュウリョクナイヨウ</t>
    </rPh>
    <phoneticPr fontId="1"/>
  </si>
  <si>
    <t>申請種別</t>
    <rPh sb="0" eb="4">
      <t>シンセイシュベツ</t>
    </rPh>
    <phoneticPr fontId="1"/>
  </si>
  <si>
    <t>申請日</t>
    <rPh sb="0" eb="3">
      <t>シンセイビ</t>
    </rPh>
    <phoneticPr fontId="1"/>
  </si>
  <si>
    <t>企業又はコンソーシアム名</t>
    <phoneticPr fontId="1"/>
  </si>
  <si>
    <t>代表者情報</t>
    <rPh sb="0" eb="3">
      <t>ダイヒョウシャ</t>
    </rPh>
    <rPh sb="3" eb="5">
      <t>ジョウホウ</t>
    </rPh>
    <phoneticPr fontId="1"/>
  </si>
  <si>
    <t>代表者氏名</t>
    <rPh sb="0" eb="5">
      <t>ダイヒョウシャシメイ</t>
    </rPh>
    <phoneticPr fontId="1"/>
  </si>
  <si>
    <t>代表者所属企業</t>
    <rPh sb="0" eb="3">
      <t>ダイヒョウシャ</t>
    </rPh>
    <rPh sb="3" eb="5">
      <t>ショゾク</t>
    </rPh>
    <rPh sb="5" eb="7">
      <t>キギョウ</t>
    </rPh>
    <phoneticPr fontId="1"/>
  </si>
  <si>
    <t>メールアドレス</t>
    <phoneticPr fontId="1"/>
  </si>
  <si>
    <t>情報統括者</t>
    <rPh sb="0" eb="2">
      <t>ジョウホウ</t>
    </rPh>
    <rPh sb="2" eb="4">
      <t>トウカツ</t>
    </rPh>
    <phoneticPr fontId="1"/>
  </si>
  <si>
    <t>氏名</t>
    <rPh sb="0" eb="2">
      <t>シメイ</t>
    </rPh>
    <phoneticPr fontId="1"/>
  </si>
  <si>
    <t>② 拠点情報</t>
    <rPh sb="2" eb="4">
      <t>キョテン</t>
    </rPh>
    <rPh sb="4" eb="6">
      <t>ジョウホウ</t>
    </rPh>
    <phoneticPr fontId="1"/>
  </si>
  <si>
    <t>No</t>
    <phoneticPr fontId="1"/>
  </si>
  <si>
    <t>企業名</t>
    <rPh sb="0" eb="3">
      <t>キギョウメイ</t>
    </rPh>
    <phoneticPr fontId="1"/>
  </si>
  <si>
    <t>拠点の所在地</t>
    <rPh sb="0" eb="2">
      <t>キョテン</t>
    </rPh>
    <rPh sb="3" eb="6">
      <t>ショザイチ</t>
    </rPh>
    <phoneticPr fontId="1"/>
  </si>
  <si>
    <t>グローバルIPアドレス</t>
    <phoneticPr fontId="1"/>
  </si>
  <si>
    <t>入力規則（非表示）</t>
    <rPh sb="0" eb="4">
      <t>ニュウリョクキソク</t>
    </rPh>
    <rPh sb="5" eb="8">
      <t>ヒヒョウジ</t>
    </rPh>
    <phoneticPr fontId="1"/>
  </si>
  <si>
    <t>新規</t>
    <rPh sb="0" eb="2">
      <t>シンキ</t>
    </rPh>
    <phoneticPr fontId="1"/>
  </si>
  <si>
    <t>変更</t>
    <rPh sb="0" eb="2">
      <t>ヘンコウ</t>
    </rPh>
    <phoneticPr fontId="1"/>
  </si>
  <si>
    <t>削除</t>
    <rPh sb="0" eb="2">
      <t>サクジョ</t>
    </rPh>
    <phoneticPr fontId="1"/>
  </si>
  <si>
    <t>③ 利用者情報</t>
    <rPh sb="2" eb="5">
      <t>リヨウシャ</t>
    </rPh>
    <rPh sb="5" eb="7">
      <t>ジョウホウ</t>
    </rPh>
    <phoneticPr fontId="1"/>
  </si>
  <si>
    <t>権限種別</t>
    <rPh sb="0" eb="4">
      <t>ケンゲンシュベツ</t>
    </rPh>
    <phoneticPr fontId="1"/>
  </si>
  <si>
    <t>ふりがな</t>
    <phoneticPr fontId="1"/>
  </si>
  <si>
    <t>所属企業名</t>
    <rPh sb="0" eb="4">
      <t>ショゾクキギョウ</t>
    </rPh>
    <rPh sb="4" eb="5">
      <t>メイ</t>
    </rPh>
    <phoneticPr fontId="1"/>
  </si>
  <si>
    <t>MACアドレス</t>
    <phoneticPr fontId="1"/>
  </si>
  <si>
    <t>役割</t>
    <rPh sb="0" eb="2">
      <t>ヤクワリ</t>
    </rPh>
    <phoneticPr fontId="1"/>
  </si>
  <si>
    <t>国籍</t>
    <rPh sb="0" eb="2">
      <t>コクセキ</t>
    </rPh>
    <phoneticPr fontId="1"/>
  </si>
  <si>
    <t>性別</t>
    <rPh sb="0" eb="2">
      <t>セイベツ</t>
    </rPh>
    <phoneticPr fontId="1"/>
  </si>
  <si>
    <t>現住所</t>
    <rPh sb="0" eb="3">
      <t>ゲンジュウショ</t>
    </rPh>
    <phoneticPr fontId="1"/>
  </si>
  <si>
    <t>生年月日</t>
    <rPh sb="0" eb="4">
      <t>セイネンガッピ</t>
    </rPh>
    <phoneticPr fontId="1"/>
  </si>
  <si>
    <t>備考</t>
    <rPh sb="0" eb="2">
      <t>ビコウ</t>
    </rPh>
    <phoneticPr fontId="1"/>
  </si>
  <si>
    <t>総合</t>
    <rPh sb="0" eb="2">
      <t>ソウゴウ</t>
    </rPh>
    <phoneticPr fontId="1"/>
  </si>
  <si>
    <t>空白セルチェック</t>
    <rPh sb="0" eb="2">
      <t>クウハク</t>
    </rPh>
    <phoneticPr fontId="1"/>
  </si>
  <si>
    <t>メールアドレスチェック</t>
    <phoneticPr fontId="1"/>
  </si>
  <si>
    <t>MACアドレスチェック</t>
    <phoneticPr fontId="1"/>
  </si>
  <si>
    <t>風況・気象・海象及び海底地質構造等の調査結果の提供を受けるための申請書
申請情報（海域名）</t>
    <rPh sb="0" eb="2">
      <t>フウキョウ</t>
    </rPh>
    <rPh sb="3" eb="5">
      <t>キショウ</t>
    </rPh>
    <rPh sb="8" eb="9">
      <t>オヨ</t>
    </rPh>
    <rPh sb="10" eb="16">
      <t>カイテイチシツコウゾウ</t>
    </rPh>
    <rPh sb="36" eb="40">
      <t>シンセイジョウホウ</t>
    </rPh>
    <rPh sb="41" eb="44">
      <t>カイイキメイ</t>
    </rPh>
    <phoneticPr fontId="1"/>
  </si>
  <si>
    <t>新規</t>
  </si>
  <si>
    <t>OK</t>
  </si>
  <si>
    <t>XXXXコンソーシアム</t>
    <phoneticPr fontId="1"/>
  </si>
  <si>
    <t>○○　○○</t>
    <phoneticPr fontId="1"/>
  </si>
  <si>
    <t>株式会社●●●</t>
    <rPh sb="0" eb="4">
      <t>カブシキガイシャ</t>
    </rPh>
    <phoneticPr fontId="1"/>
  </si>
  <si>
    <t>xxxxxx@xxxx.xx</t>
    <phoneticPr fontId="1"/>
  </si>
  <si>
    <t>風況・気象・海象及び海底地質構造等の調査結果の提供を受けるための申請書
拠点情報（海域名）</t>
    <rPh sb="0" eb="2">
      <t>フウキョウ</t>
    </rPh>
    <rPh sb="3" eb="5">
      <t>キショウ</t>
    </rPh>
    <rPh sb="6" eb="8">
      <t>カイショウ</t>
    </rPh>
    <rPh sb="8" eb="9">
      <t>オヨ</t>
    </rPh>
    <rPh sb="10" eb="12">
      <t>カイテイ</t>
    </rPh>
    <rPh sb="12" eb="14">
      <t>チシツ</t>
    </rPh>
    <rPh sb="14" eb="16">
      <t>コウゾウ</t>
    </rPh>
    <rPh sb="16" eb="17">
      <t>トウ</t>
    </rPh>
    <rPh sb="18" eb="20">
      <t>チョウサ</t>
    </rPh>
    <rPh sb="20" eb="22">
      <t>ケッカ</t>
    </rPh>
    <rPh sb="23" eb="25">
      <t>テイキョウ</t>
    </rPh>
    <rPh sb="26" eb="27">
      <t>ウ</t>
    </rPh>
    <rPh sb="32" eb="35">
      <t>シンセイショ</t>
    </rPh>
    <rPh sb="36" eb="40">
      <t>キョテンジョウホウ</t>
    </rPh>
    <rPh sb="41" eb="44">
      <t>カイイキメイ</t>
    </rPh>
    <phoneticPr fontId="1"/>
  </si>
  <si>
    <t>株式会社●</t>
    <rPh sb="0" eb="4">
      <t>カブシキガイシャ</t>
    </rPh>
    <phoneticPr fontId="1"/>
  </si>
  <si>
    <t>東京都△区△1-2 Aビル3階</t>
    <rPh sb="0" eb="3">
      <t>トウキョウト</t>
    </rPh>
    <rPh sb="4" eb="5">
      <t>ク</t>
    </rPh>
    <rPh sb="14" eb="15">
      <t>カイ</t>
    </rPh>
    <phoneticPr fontId="1"/>
  </si>
  <si>
    <t>変更</t>
  </si>
  <si>
    <t>□□□株式会社</t>
    <rPh sb="3" eb="7">
      <t>カブシキガイシャ</t>
    </rPh>
    <phoneticPr fontId="1"/>
  </si>
  <si>
    <t>大阪府△市△△3-4</t>
    <rPh sb="0" eb="3">
      <t>オオサカフ</t>
    </rPh>
    <rPh sb="4" eb="5">
      <t>シ</t>
    </rPh>
    <phoneticPr fontId="1"/>
  </si>
  <si>
    <t>削除</t>
  </si>
  <si>
    <t>●●株式会社</t>
    <rPh sb="2" eb="6">
      <t>カブシキガイシャ</t>
    </rPh>
    <phoneticPr fontId="1"/>
  </si>
  <si>
    <t>千葉県△市△△5-6 Bビル西棟</t>
    <rPh sb="0" eb="2">
      <t>チバ</t>
    </rPh>
    <rPh sb="2" eb="3">
      <t>ケン</t>
    </rPh>
    <rPh sb="4" eb="5">
      <t>シ</t>
    </rPh>
    <rPh sb="14" eb="16">
      <t>ニシトウ</t>
    </rPh>
    <phoneticPr fontId="1"/>
  </si>
  <si>
    <t/>
  </si>
  <si>
    <t>風況・気象・海象及び海底地質構造等の調査結果の提供を受けるための申請書
利用者情報（海域名）</t>
    <rPh sb="0" eb="2">
      <t>フウキョウ</t>
    </rPh>
    <rPh sb="3" eb="5">
      <t>キショウ</t>
    </rPh>
    <rPh sb="6" eb="8">
      <t>カイショウ</t>
    </rPh>
    <rPh sb="8" eb="9">
      <t>オヨ</t>
    </rPh>
    <rPh sb="10" eb="12">
      <t>カイテイ</t>
    </rPh>
    <rPh sb="12" eb="14">
      <t>チシツ</t>
    </rPh>
    <rPh sb="14" eb="16">
      <t>コウゾウ</t>
    </rPh>
    <rPh sb="16" eb="17">
      <t>トウ</t>
    </rPh>
    <rPh sb="18" eb="20">
      <t>チョウサ</t>
    </rPh>
    <rPh sb="20" eb="22">
      <t>ケッカ</t>
    </rPh>
    <rPh sb="23" eb="25">
      <t>テイキョウ</t>
    </rPh>
    <rPh sb="26" eb="27">
      <t>ウ</t>
    </rPh>
    <rPh sb="32" eb="35">
      <t>シンセイショ</t>
    </rPh>
    <rPh sb="36" eb="41">
      <t>リヨウシャジョウホウ</t>
    </rPh>
    <rPh sb="42" eb="45">
      <t>カイイキメイ</t>
    </rPh>
    <phoneticPr fontId="1"/>
  </si>
  <si>
    <t>特権</t>
  </si>
  <si>
    <t>○○　○○</t>
  </si>
  <si>
    <t>xxxxxx@xxx.xx</t>
    <phoneticPr fontId="1"/>
  </si>
  <si>
    <t>00:00:5e:00:53:25</t>
    <phoneticPr fontId="1"/>
  </si>
  <si>
    <t>課長代理</t>
    <rPh sb="0" eb="2">
      <t>カチョウ</t>
    </rPh>
    <rPh sb="2" eb="4">
      <t>ダイリ</t>
    </rPh>
    <phoneticPr fontId="1"/>
  </si>
  <si>
    <t>日本</t>
    <rPh sb="0" eb="2">
      <t>ニホン</t>
    </rPh>
    <phoneticPr fontId="1"/>
  </si>
  <si>
    <t>女</t>
    <rPh sb="0" eb="1">
      <t>オンナ</t>
    </rPh>
    <phoneticPr fontId="1"/>
  </si>
  <si>
    <t>東京都△区△1-2-マンションA 301</t>
    <rPh sb="0" eb="3">
      <t>トウキョウト</t>
    </rPh>
    <rPh sb="4" eb="5">
      <t>ク</t>
    </rPh>
    <phoneticPr fontId="1"/>
  </si>
  <si>
    <t>一般</t>
  </si>
  <si>
    <t>00:00:5e:00:53:FD</t>
    <phoneticPr fontId="1"/>
  </si>
  <si>
    <t>課員</t>
    <rPh sb="0" eb="2">
      <t>カイン</t>
    </rPh>
    <phoneticPr fontId="1"/>
  </si>
  <si>
    <t>男</t>
    <rPh sb="0" eb="1">
      <t>オトコ</t>
    </rPh>
    <phoneticPr fontId="1"/>
  </si>
  <si>
    <t>千葉県△市△2-3</t>
    <rPh sb="0" eb="2">
      <t>チバ</t>
    </rPh>
    <rPh sb="2" eb="3">
      <t>ケン</t>
    </rPh>
    <rPh sb="4" eb="5">
      <t>シ</t>
    </rPh>
    <phoneticPr fontId="1"/>
  </si>
  <si>
    <t>00:00:5e:00:53:CA;00:00:5e:00:53:EC;00:00:5e:00:53:FF</t>
    <phoneticPr fontId="1"/>
  </si>
  <si>
    <t>課長</t>
    <rPh sb="0" eb="2">
      <t>カチョウ</t>
    </rPh>
    <phoneticPr fontId="1"/>
  </si>
  <si>
    <t>東京都△区△4-5</t>
    <rPh sb="0" eb="3">
      <t>トウキョウト</t>
    </rPh>
    <rPh sb="4" eb="5">
      <t>ク</t>
    </rPh>
    <phoneticPr fontId="1"/>
  </si>
  <si>
    <t>利用者情報
申請種別</t>
    <rPh sb="0" eb="5">
      <t>リヨウシャジョウホウ</t>
    </rPh>
    <rPh sb="6" eb="10">
      <t>シンセイシュベツ</t>
    </rPh>
    <phoneticPr fontId="1"/>
  </si>
  <si>
    <t>説明</t>
    <rPh sb="0" eb="2">
      <t>セツメイ</t>
    </rPh>
    <phoneticPr fontId="1"/>
  </si>
  <si>
    <t>申請回数にかかわらず、今回初めて登録するユーザーや、これまでに登録済みで変更のないユーザは「新規」を選択ください。
※申請書は差分のみではなく、全てのユーザ情報を記載する形式のため、前回登録済みのユーザも「新規」のままとしてください。</t>
  </si>
  <si>
    <t>既に登録済のユーザーに退職、異動などの人事イベントが発生した場合に選択ください。</t>
  </si>
  <si>
    <t>風況・気象・海象及び海底地質構造等の調査結果の提供を受けるための申請書
申請情報（北海道岩宇・南後志地区沖）</t>
    <rPh sb="0" eb="2">
      <t>フウキョウ</t>
    </rPh>
    <rPh sb="3" eb="5">
      <t>キショウ</t>
    </rPh>
    <rPh sb="8" eb="9">
      <t>オヨ</t>
    </rPh>
    <rPh sb="10" eb="16">
      <t>カイテイチシツコウゾウ</t>
    </rPh>
    <rPh sb="36" eb="40">
      <t>シンセイジョウホウ</t>
    </rPh>
    <rPh sb="41" eb="44">
      <t>ホッカイドウ</t>
    </rPh>
    <rPh sb="52" eb="53">
      <t>オキ</t>
    </rPh>
    <phoneticPr fontId="1"/>
  </si>
  <si>
    <t>風況・気象・海象及び海底地質構造等の調査結果の提供を受けるための申請書
拠点情報（北海道岩宇・南後志地区沖）</t>
    <rPh sb="0" eb="2">
      <t>フウキョウ</t>
    </rPh>
    <rPh sb="3" eb="5">
      <t>キショウ</t>
    </rPh>
    <rPh sb="6" eb="8">
      <t>カイショウ</t>
    </rPh>
    <rPh sb="8" eb="9">
      <t>オヨ</t>
    </rPh>
    <rPh sb="10" eb="12">
      <t>カイテイ</t>
    </rPh>
    <rPh sb="12" eb="14">
      <t>チシツ</t>
    </rPh>
    <rPh sb="14" eb="16">
      <t>コウゾウ</t>
    </rPh>
    <rPh sb="16" eb="17">
      <t>トウ</t>
    </rPh>
    <rPh sb="18" eb="20">
      <t>チョウサ</t>
    </rPh>
    <rPh sb="20" eb="22">
      <t>ケッカ</t>
    </rPh>
    <rPh sb="23" eb="25">
      <t>テイキョウ</t>
    </rPh>
    <rPh sb="26" eb="27">
      <t>ウ</t>
    </rPh>
    <rPh sb="32" eb="35">
      <t>シンセイショ</t>
    </rPh>
    <rPh sb="36" eb="40">
      <t>キョテンジョウホウ</t>
    </rPh>
    <rPh sb="52" eb="53">
      <t>オキ</t>
    </rPh>
    <phoneticPr fontId="1"/>
  </si>
  <si>
    <t>風況・気象・海象及び海底地質構造等の調査結果の提供を受けるための申請書
利用者情報（北海道岩宇・南後志地区沖）</t>
    <rPh sb="0" eb="2">
      <t>フウキョウ</t>
    </rPh>
    <rPh sb="3" eb="5">
      <t>キショウ</t>
    </rPh>
    <rPh sb="6" eb="8">
      <t>カイショウ</t>
    </rPh>
    <rPh sb="8" eb="9">
      <t>オヨ</t>
    </rPh>
    <rPh sb="10" eb="12">
      <t>カイテイ</t>
    </rPh>
    <rPh sb="12" eb="14">
      <t>チシツ</t>
    </rPh>
    <rPh sb="14" eb="16">
      <t>コウゾウ</t>
    </rPh>
    <rPh sb="16" eb="17">
      <t>トウ</t>
    </rPh>
    <rPh sb="18" eb="20">
      <t>チョウサ</t>
    </rPh>
    <rPh sb="20" eb="22">
      <t>ケッカ</t>
    </rPh>
    <rPh sb="23" eb="25">
      <t>テイキョウ</t>
    </rPh>
    <rPh sb="26" eb="27">
      <t>ウ</t>
    </rPh>
    <rPh sb="32" eb="35">
      <t>シンセイショ</t>
    </rPh>
    <rPh sb="36" eb="41">
      <t>リヨウシャジョウホウ</t>
    </rPh>
    <rPh sb="53" eb="54">
      <t>オキ</t>
    </rPh>
    <phoneticPr fontId="1"/>
  </si>
  <si>
    <t>既に登録済みのユーザー情報（権限種別、氏名、ふりがな、MACアドレス）に変更がある場合に選択ください。
※1　主に、PCのリプレースなどでMACアドレスに変更が生じた場合に「変更」として申請を行うことを想定しています。
※2　メールアドレスや所属企業が変更される場合、システム上は別のユーザーとして扱われるため、元のレコードの申請種別は
　　「削除」で記入し、変更後の情報は「新規」でご記入ください。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</si>
</sst>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游ゴシック"/>
      <family val="2"/>
      <charset val="128"/>
      <scheme val="minor"/>
    </font>
    <font>
      <sz val="6"/>
      <name val="游ゴシック"/>
      <family val="2"/>
      <charset val="128"/>
      <scheme val="minor"/>
    </font>
    <font>
      <b/>
      <sz val="16"/>
      <color theme="1"/>
      <name val="游ゴシック"/>
      <family val="3"/>
      <charset val="128"/>
      <scheme val="minor"/>
    </font>
    <font>
      <u/>
      <sz val="11"/>
      <color theme="10"/>
      <name val="游ゴシック"/>
      <family val="2"/>
      <charset val="128"/>
      <scheme val="minor"/>
    </font>
    <font>
      <b/>
      <sz val="11"/>
      <color rgb="FFFF0000"/>
      <name val="游ゴシック"/>
      <family val="3"/>
      <charset val="128"/>
      <scheme val="minor"/>
    </font>
    <font>
      <b/>
      <sz val="11"/>
      <color theme="1"/>
      <name val="游ゴシック"/>
      <family val="3"/>
      <charset val="128"/>
      <scheme val="minor"/>
    </font>
    <font>
      <sz val="11"/>
      <color theme="1"/>
      <name val="游ゴシック"/>
      <family val="3"/>
      <charset val="128"/>
      <scheme val="minor"/>
    </font>
    <font>
      <sz val="9"/>
      <color indexed="81"/>
      <name val="MS P ゴシック"/>
      <family val="3"/>
      <charset val="128"/>
    </font>
    <font>
      <strike/>
      <sz val="11"/>
      <color rgb="FFFF0000"/>
      <name val="游ゴシック"/>
      <family val="2"/>
      <charset val="128"/>
      <scheme val="minor"/>
    </font>
    <font>
      <b/>
      <sz val="16"/>
      <name val="游ゴシック"/>
      <family val="3"/>
      <charset val="128"/>
      <scheme val="minor"/>
    </font>
    <font>
      <sz val="11"/>
      <name val="游ゴシック"/>
      <family val="3"/>
      <charset val="128"/>
      <scheme val="minor"/>
    </font>
    <font>
      <strike/>
      <sz val="11"/>
      <name val="游ゴシック"/>
      <family val="3"/>
      <charset val="128"/>
      <scheme val="minor"/>
    </font>
    <font>
      <b/>
      <sz val="9"/>
      <color indexed="81"/>
      <name val="MS P ゴシック"/>
      <family val="3"/>
      <charset val="128"/>
    </font>
    <font>
      <b/>
      <sz val="12"/>
      <color theme="0"/>
      <name val="游ゴシック"/>
      <family val="3"/>
      <charset val="128"/>
      <scheme val="minor"/>
    </font>
    <font>
      <b/>
      <sz val="12"/>
      <color theme="1"/>
      <name val="游ゴシック"/>
      <family val="3"/>
      <charset val="128"/>
      <scheme val="minor"/>
    </font>
    <font>
      <sz val="12"/>
      <color theme="1"/>
      <name val="游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rgb="FFFFFFCC"/>
        <bgColor indexed="64"/>
      </patternFill>
    </fill>
    <fill>
      <patternFill patternType="solid">
        <fgColor rgb="FFFFCCCC"/>
        <bgColor indexed="64"/>
      </patternFill>
    </fill>
    <fill>
      <patternFill patternType="solid">
        <fgColor theme="1" tint="0.34998626667073579"/>
        <bgColor indexed="64"/>
      </patternFill>
    </fill>
    <fill>
      <patternFill patternType="solid">
        <fgColor rgb="FFEAFDE9"/>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bottom style="hair">
        <color indexed="64"/>
      </bottom>
      <diagonal/>
    </border>
    <border>
      <left/>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theme="0" tint="-0.14999847407452621"/>
      </right>
      <top/>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119">
    <xf numFmtId="0" fontId="0" fillId="0" borderId="0" xfId="0">
      <alignment vertical="center"/>
    </xf>
    <xf numFmtId="0" fontId="0" fillId="2" borderId="0" xfId="0" applyFill="1">
      <alignment vertical="center"/>
    </xf>
    <xf numFmtId="0" fontId="0" fillId="4" borderId="8" xfId="0" applyFill="1" applyBorder="1">
      <alignment vertical="center"/>
    </xf>
    <xf numFmtId="0" fontId="0" fillId="4" borderId="9" xfId="0" applyFill="1" applyBorder="1">
      <alignment vertical="center"/>
    </xf>
    <xf numFmtId="0" fontId="0" fillId="4" borderId="10" xfId="0" applyFill="1" applyBorder="1">
      <alignment vertical="center"/>
    </xf>
    <xf numFmtId="0" fontId="0" fillId="4" borderId="1" xfId="0" applyFill="1" applyBorder="1">
      <alignment vertical="center"/>
    </xf>
    <xf numFmtId="0" fontId="0" fillId="4" borderId="2" xfId="0" applyFill="1" applyBorder="1">
      <alignment vertical="center"/>
    </xf>
    <xf numFmtId="0" fontId="0" fillId="4" borderId="4" xfId="0" applyFill="1" applyBorder="1">
      <alignment vertical="center"/>
    </xf>
    <xf numFmtId="0" fontId="0" fillId="4" borderId="3" xfId="0" applyFill="1" applyBorder="1">
      <alignment vertical="center"/>
    </xf>
    <xf numFmtId="0" fontId="4" fillId="2" borderId="0" xfId="0" applyFont="1" applyFill="1">
      <alignment vertical="center"/>
    </xf>
    <xf numFmtId="0" fontId="5" fillId="2" borderId="0" xfId="0" applyFont="1" applyFill="1">
      <alignment vertical="center"/>
    </xf>
    <xf numFmtId="0" fontId="0" fillId="2" borderId="19" xfId="0" applyFill="1" applyBorder="1">
      <alignment vertical="center"/>
    </xf>
    <xf numFmtId="0" fontId="0" fillId="2" borderId="20" xfId="0" applyFill="1" applyBorder="1">
      <alignment vertical="center"/>
    </xf>
    <xf numFmtId="0" fontId="0" fillId="2" borderId="21" xfId="0" applyFill="1" applyBorder="1">
      <alignment vertical="center"/>
    </xf>
    <xf numFmtId="0" fontId="0" fillId="2" borderId="28" xfId="0" applyFill="1" applyBorder="1">
      <alignment vertical="center"/>
    </xf>
    <xf numFmtId="0" fontId="0" fillId="2" borderId="29" xfId="0" applyFill="1" applyBorder="1">
      <alignment vertical="center"/>
    </xf>
    <xf numFmtId="0" fontId="0" fillId="2" borderId="22" xfId="0" applyFill="1" applyBorder="1">
      <alignment vertical="center"/>
    </xf>
    <xf numFmtId="0" fontId="0" fillId="2" borderId="23" xfId="0" applyFill="1" applyBorder="1">
      <alignment vertical="center"/>
    </xf>
    <xf numFmtId="0" fontId="0" fillId="2" borderId="24" xfId="0" applyFill="1" applyBorder="1">
      <alignment vertical="center"/>
    </xf>
    <xf numFmtId="0" fontId="0" fillId="4" borderId="30" xfId="0" applyFill="1" applyBorder="1">
      <alignment vertical="center"/>
    </xf>
    <xf numFmtId="0" fontId="0" fillId="2" borderId="28" xfId="0" quotePrefix="1" applyFill="1" applyBorder="1">
      <alignment vertical="center"/>
    </xf>
    <xf numFmtId="0" fontId="0" fillId="4" borderId="14" xfId="0" applyFill="1" applyBorder="1">
      <alignment vertical="center"/>
    </xf>
    <xf numFmtId="0" fontId="0" fillId="4" borderId="17" xfId="0" applyFill="1" applyBorder="1">
      <alignment vertical="center"/>
    </xf>
    <xf numFmtId="0" fontId="0" fillId="4" borderId="12" xfId="0" applyFill="1" applyBorder="1">
      <alignment vertical="center"/>
    </xf>
    <xf numFmtId="0" fontId="0" fillId="4" borderId="34" xfId="0" applyFill="1" applyBorder="1">
      <alignment vertical="center"/>
    </xf>
    <xf numFmtId="0" fontId="0" fillId="5" borderId="1" xfId="0" applyFill="1" applyBorder="1">
      <alignment vertical="center"/>
    </xf>
    <xf numFmtId="0" fontId="0" fillId="6" borderId="31" xfId="0" applyFill="1" applyBorder="1" applyAlignment="1" applyProtection="1">
      <alignment horizontal="left" vertical="center"/>
      <protection locked="0"/>
    </xf>
    <xf numFmtId="0" fontId="0" fillId="4" borderId="13" xfId="0" applyFill="1" applyBorder="1">
      <alignment vertical="center"/>
    </xf>
    <xf numFmtId="0" fontId="0" fillId="6" borderId="1" xfId="0" applyFill="1" applyBorder="1">
      <alignment vertical="center"/>
    </xf>
    <xf numFmtId="0" fontId="0" fillId="2" borderId="13" xfId="0" quotePrefix="1" applyFill="1" applyBorder="1">
      <alignment vertical="center"/>
    </xf>
    <xf numFmtId="0" fontId="0" fillId="2" borderId="13" xfId="0" applyFill="1" applyBorder="1">
      <alignment vertical="center"/>
    </xf>
    <xf numFmtId="0" fontId="0" fillId="2" borderId="37" xfId="0" applyFill="1" applyBorder="1">
      <alignment vertical="center"/>
    </xf>
    <xf numFmtId="0" fontId="0" fillId="2" borderId="38" xfId="0" applyFill="1" applyBorder="1">
      <alignment vertical="center"/>
    </xf>
    <xf numFmtId="0" fontId="0" fillId="2" borderId="39" xfId="0" applyFill="1" applyBorder="1">
      <alignment vertical="center"/>
    </xf>
    <xf numFmtId="0" fontId="0" fillId="2" borderId="40" xfId="0" applyFill="1" applyBorder="1">
      <alignment vertical="center"/>
    </xf>
    <xf numFmtId="0" fontId="0" fillId="2" borderId="41" xfId="0" applyFill="1" applyBorder="1">
      <alignment vertical="center"/>
    </xf>
    <xf numFmtId="0" fontId="0" fillId="2" borderId="42" xfId="0" applyFill="1" applyBorder="1">
      <alignment vertical="center"/>
    </xf>
    <xf numFmtId="0" fontId="0" fillId="2" borderId="44" xfId="0" applyFill="1" applyBorder="1">
      <alignment vertical="center"/>
    </xf>
    <xf numFmtId="0" fontId="0" fillId="2" borderId="43" xfId="0" applyFill="1" applyBorder="1">
      <alignment vertical="center"/>
    </xf>
    <xf numFmtId="0" fontId="0" fillId="2" borderId="8" xfId="0" applyFill="1" applyBorder="1">
      <alignment vertical="center"/>
    </xf>
    <xf numFmtId="0" fontId="0" fillId="2" borderId="7" xfId="0" applyFill="1" applyBorder="1">
      <alignment vertical="center"/>
    </xf>
    <xf numFmtId="0" fontId="0" fillId="2" borderId="9" xfId="0" applyFill="1" applyBorder="1">
      <alignment vertical="center"/>
    </xf>
    <xf numFmtId="0" fontId="0" fillId="2" borderId="10" xfId="0" applyFill="1" applyBorder="1">
      <alignment vertical="center"/>
    </xf>
    <xf numFmtId="0" fontId="0" fillId="2" borderId="11" xfId="0" applyFill="1" applyBorder="1">
      <alignment vertical="center"/>
    </xf>
    <xf numFmtId="0" fontId="8" fillId="2" borderId="0" xfId="0" applyFont="1" applyFill="1">
      <alignment vertical="center"/>
    </xf>
    <xf numFmtId="0" fontId="0" fillId="2" borderId="22" xfId="0" quotePrefix="1" applyFill="1" applyBorder="1">
      <alignment vertical="center"/>
    </xf>
    <xf numFmtId="0" fontId="10" fillId="2" borderId="0" xfId="0" applyFont="1" applyFill="1">
      <alignment vertical="center"/>
    </xf>
    <xf numFmtId="0" fontId="11" fillId="2" borderId="0" xfId="0" applyFont="1" applyFill="1">
      <alignment vertical="center"/>
    </xf>
    <xf numFmtId="0" fontId="10" fillId="4" borderId="2" xfId="0" applyFont="1" applyFill="1" applyBorder="1">
      <alignment vertical="center"/>
    </xf>
    <xf numFmtId="0" fontId="10" fillId="4" borderId="3" xfId="0" applyFont="1" applyFill="1" applyBorder="1">
      <alignment vertical="center"/>
    </xf>
    <xf numFmtId="0" fontId="10" fillId="4" borderId="11" xfId="0" applyFont="1" applyFill="1" applyBorder="1">
      <alignment vertical="center"/>
    </xf>
    <xf numFmtId="0" fontId="10" fillId="4" borderId="0" xfId="0" applyFont="1" applyFill="1">
      <alignment vertical="center"/>
    </xf>
    <xf numFmtId="0" fontId="10" fillId="4" borderId="5" xfId="0" applyFont="1" applyFill="1" applyBorder="1">
      <alignment vertical="center"/>
    </xf>
    <xf numFmtId="0" fontId="10" fillId="4" borderId="6" xfId="0" applyFont="1" applyFill="1" applyBorder="1">
      <alignment vertical="center"/>
    </xf>
    <xf numFmtId="31" fontId="0" fillId="4" borderId="3" xfId="0" applyNumberFormat="1" applyFill="1" applyBorder="1" applyProtection="1">
      <alignment vertical="center"/>
      <protection locked="0"/>
    </xf>
    <xf numFmtId="0" fontId="10" fillId="4" borderId="8" xfId="0" applyFont="1" applyFill="1" applyBorder="1">
      <alignment vertical="center"/>
    </xf>
    <xf numFmtId="0" fontId="10" fillId="4" borderId="9" xfId="0" applyFont="1" applyFill="1" applyBorder="1">
      <alignment vertical="center"/>
    </xf>
    <xf numFmtId="0" fontId="6" fillId="4" borderId="10" xfId="0" applyFont="1" applyFill="1" applyBorder="1">
      <alignment vertical="center"/>
    </xf>
    <xf numFmtId="0" fontId="0" fillId="5" borderId="1" xfId="0" applyFill="1" applyBorder="1" applyAlignment="1" applyProtection="1">
      <alignment horizontal="left" vertical="center"/>
      <protection locked="0"/>
    </xf>
    <xf numFmtId="31" fontId="0" fillId="5" borderId="1" xfId="0" applyNumberFormat="1" applyFill="1" applyBorder="1" applyAlignment="1" applyProtection="1">
      <alignment horizontal="left" vertical="center"/>
      <protection locked="0"/>
    </xf>
    <xf numFmtId="0" fontId="0" fillId="6" borderId="31" xfId="0" applyFill="1" applyBorder="1">
      <alignment vertical="center"/>
    </xf>
    <xf numFmtId="0" fontId="0" fillId="5" borderId="13" xfId="0" applyFill="1" applyBorder="1">
      <alignment vertical="center"/>
    </xf>
    <xf numFmtId="0" fontId="0" fillId="6" borderId="45" xfId="0" applyFill="1" applyBorder="1" applyAlignment="1" applyProtection="1">
      <alignment horizontal="left" vertical="center"/>
      <protection locked="0"/>
    </xf>
    <xf numFmtId="0" fontId="0" fillId="2" borderId="5" xfId="0" applyFill="1" applyBorder="1">
      <alignment vertical="center"/>
    </xf>
    <xf numFmtId="0" fontId="0" fillId="2" borderId="0" xfId="0" quotePrefix="1" applyFill="1">
      <alignment vertical="center"/>
    </xf>
    <xf numFmtId="0" fontId="13" fillId="7" borderId="46" xfId="0" applyFont="1" applyFill="1" applyBorder="1" applyAlignment="1">
      <alignment horizontal="center" vertical="center" wrapText="1"/>
    </xf>
    <xf numFmtId="0" fontId="13" fillId="7" borderId="0" xfId="0" applyFont="1" applyFill="1" applyAlignment="1">
      <alignment horizontal="center" vertical="center"/>
    </xf>
    <xf numFmtId="0" fontId="14" fillId="5" borderId="0" xfId="0" applyFont="1" applyFill="1" applyAlignment="1">
      <alignment horizontal="center" vertical="center"/>
    </xf>
    <xf numFmtId="0" fontId="15" fillId="0" borderId="0" xfId="0" applyFont="1">
      <alignment vertical="center"/>
    </xf>
    <xf numFmtId="0" fontId="14" fillId="8" borderId="0" xfId="0" applyFont="1" applyFill="1" applyAlignment="1">
      <alignment horizontal="center" vertical="center"/>
    </xf>
    <xf numFmtId="0" fontId="15" fillId="0" borderId="0" xfId="0" applyFont="1" applyAlignment="1">
      <alignment vertical="center" wrapText="1"/>
    </xf>
    <xf numFmtId="0" fontId="14" fillId="9" borderId="0" xfId="0" applyFont="1" applyFill="1" applyAlignment="1">
      <alignment horizontal="center" vertical="center"/>
    </xf>
    <xf numFmtId="0" fontId="0" fillId="5" borderId="8" xfId="0" applyFill="1" applyBorder="1" applyProtection="1">
      <alignment vertical="center"/>
      <protection locked="0"/>
    </xf>
    <xf numFmtId="0" fontId="3" fillId="5" borderId="25" xfId="1" applyFill="1" applyBorder="1" applyAlignment="1" applyProtection="1">
      <alignment horizontal="left" vertical="center"/>
      <protection locked="0"/>
    </xf>
    <xf numFmtId="0" fontId="3" fillId="5" borderId="26" xfId="1" applyFill="1" applyBorder="1" applyAlignment="1" applyProtection="1">
      <alignment horizontal="left" vertical="center"/>
      <protection locked="0"/>
    </xf>
    <xf numFmtId="0" fontId="3" fillId="5" borderId="36" xfId="1" applyFill="1" applyBorder="1" applyAlignment="1" applyProtection="1">
      <alignment horizontal="left" vertical="center"/>
      <protection locked="0"/>
    </xf>
    <xf numFmtId="0" fontId="9" fillId="3" borderId="19" xfId="0" applyFont="1" applyFill="1" applyBorder="1" applyAlignment="1">
      <alignment horizontal="center" vertical="center" wrapText="1"/>
    </xf>
    <xf numFmtId="0" fontId="9" fillId="3" borderId="20"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22" xfId="0" applyFont="1" applyFill="1" applyBorder="1" applyAlignment="1">
      <alignment horizontal="center" vertical="center"/>
    </xf>
    <xf numFmtId="0" fontId="9" fillId="3" borderId="23" xfId="0" applyFont="1" applyFill="1" applyBorder="1" applyAlignment="1">
      <alignment horizontal="center" vertical="center"/>
    </xf>
    <xf numFmtId="0" fontId="9" fillId="3" borderId="24" xfId="0" applyFont="1" applyFill="1" applyBorder="1" applyAlignment="1">
      <alignment horizontal="center" vertical="center"/>
    </xf>
    <xf numFmtId="0" fontId="0" fillId="5" borderId="15" xfId="0" applyFill="1" applyBorder="1" applyAlignment="1" applyProtection="1">
      <alignment horizontal="left" vertical="center"/>
      <protection locked="0"/>
    </xf>
    <xf numFmtId="0" fontId="0" fillId="5" borderId="16" xfId="0" applyFill="1" applyBorder="1" applyAlignment="1" applyProtection="1">
      <alignment horizontal="left" vertical="center"/>
      <protection locked="0"/>
    </xf>
    <xf numFmtId="0" fontId="0" fillId="5" borderId="35" xfId="0" applyFill="1" applyBorder="1" applyAlignment="1" applyProtection="1">
      <alignment horizontal="left" vertical="center"/>
      <protection locked="0"/>
    </xf>
    <xf numFmtId="0" fontId="0" fillId="5" borderId="9" xfId="0" applyFill="1" applyBorder="1" applyAlignment="1" applyProtection="1">
      <alignment horizontal="left" vertical="center"/>
      <protection locked="0"/>
    </xf>
    <xf numFmtId="0" fontId="0" fillId="5" borderId="32" xfId="0" applyFill="1" applyBorder="1" applyAlignment="1" applyProtection="1">
      <alignment horizontal="left" vertical="center"/>
      <protection locked="0"/>
    </xf>
    <xf numFmtId="0" fontId="0" fillId="5" borderId="27" xfId="0" applyFill="1" applyBorder="1" applyAlignment="1" applyProtection="1">
      <alignment horizontal="left" vertical="center"/>
      <protection locked="0"/>
    </xf>
    <xf numFmtId="0" fontId="0" fillId="5" borderId="18" xfId="0" applyFill="1" applyBorder="1" applyAlignment="1" applyProtection="1">
      <alignment horizontal="left" vertical="center"/>
      <protection locked="0"/>
    </xf>
    <xf numFmtId="0" fontId="0" fillId="5" borderId="33" xfId="0" applyFill="1" applyBorder="1" applyAlignment="1" applyProtection="1">
      <alignment horizontal="left" vertical="center"/>
      <protection locked="0"/>
    </xf>
    <xf numFmtId="49" fontId="3" fillId="5" borderId="25" xfId="1" applyNumberFormat="1" applyFill="1" applyBorder="1" applyAlignment="1" applyProtection="1">
      <alignment horizontal="left" vertical="center"/>
      <protection locked="0"/>
    </xf>
    <xf numFmtId="49" fontId="3" fillId="5" borderId="26" xfId="1" applyNumberFormat="1" applyFill="1" applyBorder="1" applyAlignment="1" applyProtection="1">
      <alignment horizontal="left" vertical="center"/>
      <protection locked="0"/>
    </xf>
    <xf numFmtId="49" fontId="3" fillId="5" borderId="36" xfId="1" applyNumberFormat="1" applyFill="1" applyBorder="1" applyAlignment="1" applyProtection="1">
      <alignment horizontal="left" vertical="center"/>
      <protection locked="0"/>
    </xf>
    <xf numFmtId="31" fontId="0" fillId="5" borderId="8" xfId="0" applyNumberFormat="1" applyFill="1" applyBorder="1" applyAlignment="1" applyProtection="1">
      <alignment vertical="center"/>
      <protection locked="0"/>
    </xf>
    <xf numFmtId="31" fontId="0" fillId="5" borderId="9" xfId="0" applyNumberFormat="1" applyFill="1" applyBorder="1" applyAlignment="1" applyProtection="1">
      <alignment vertical="center"/>
      <protection locked="0"/>
    </xf>
    <xf numFmtId="31" fontId="0" fillId="5" borderId="32" xfId="0" applyNumberFormat="1" applyFill="1" applyBorder="1" applyAlignment="1" applyProtection="1">
      <alignment vertical="center"/>
      <protection locked="0"/>
    </xf>
    <xf numFmtId="0" fontId="0" fillId="5" borderId="8" xfId="0" applyFill="1" applyBorder="1" applyAlignment="1" applyProtection="1">
      <alignment vertical="center"/>
      <protection locked="0"/>
    </xf>
    <xf numFmtId="0" fontId="0" fillId="5" borderId="9" xfId="0" applyFill="1" applyBorder="1" applyAlignment="1" applyProtection="1">
      <alignment vertical="center"/>
      <protection locked="0"/>
    </xf>
    <xf numFmtId="0" fontId="0" fillId="5" borderId="32" xfId="0" applyFill="1" applyBorder="1" applyAlignment="1" applyProtection="1">
      <alignment vertical="center"/>
      <protection locked="0"/>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32" xfId="0" applyFont="1" applyFill="1" applyBorder="1" applyAlignment="1">
      <alignment horizontal="center" vertical="center"/>
    </xf>
    <xf numFmtId="0" fontId="0" fillId="5" borderId="8" xfId="0" applyFill="1" applyBorder="1" applyAlignment="1" applyProtection="1">
      <alignment horizontal="left" vertical="center"/>
      <protection locked="0"/>
    </xf>
    <xf numFmtId="0" fontId="0" fillId="5" borderId="10" xfId="0" applyFill="1" applyBorder="1" applyAlignment="1" applyProtection="1">
      <alignment horizontal="left" vertical="center"/>
      <protection locked="0"/>
    </xf>
    <xf numFmtId="0" fontId="0" fillId="5" borderId="8" xfId="0" applyFill="1" applyBorder="1" applyAlignment="1" applyProtection="1">
      <alignment horizontal="center" vertical="center"/>
      <protection locked="0"/>
    </xf>
    <xf numFmtId="0" fontId="0" fillId="5" borderId="9" xfId="0" applyFill="1" applyBorder="1" applyAlignment="1" applyProtection="1">
      <alignment horizontal="center" vertical="center"/>
      <protection locked="0"/>
    </xf>
    <xf numFmtId="0" fontId="0" fillId="5" borderId="32" xfId="0" applyFill="1" applyBorder="1" applyAlignment="1" applyProtection="1">
      <alignment horizontal="center" vertical="center"/>
      <protection locked="0"/>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3" fillId="5" borderId="8" xfId="1" applyFill="1" applyBorder="1" applyAlignment="1" applyProtection="1">
      <alignment horizontal="left" vertical="center"/>
      <protection locked="0"/>
    </xf>
    <xf numFmtId="0" fontId="9" fillId="3" borderId="20"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22" xfId="0" applyFont="1" applyFill="1" applyBorder="1" applyAlignment="1">
      <alignment horizontal="center" vertical="center" wrapText="1"/>
    </xf>
    <xf numFmtId="0" fontId="9" fillId="3" borderId="23" xfId="0" applyFont="1" applyFill="1" applyBorder="1" applyAlignment="1">
      <alignment horizontal="center" vertical="center" wrapText="1"/>
    </xf>
    <xf numFmtId="0" fontId="9" fillId="3" borderId="24" xfId="0" applyFont="1" applyFill="1" applyBorder="1" applyAlignment="1">
      <alignment horizontal="center" vertical="center" wrapText="1"/>
    </xf>
  </cellXfs>
  <cellStyles count="2">
    <cellStyle name="ハイパーリンク" xfId="1" builtinId="8"/>
    <cellStyle name="標準" xfId="0" builtinId="0"/>
  </cellStyles>
  <dxfs count="2">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colors>
    <mruColors>
      <color rgb="FFFFFFCC"/>
      <color rgb="FFFFCCCC"/>
      <color rgb="FFFF9999"/>
      <color rgb="FFFF7C80"/>
      <color rgb="FF4AFC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1" Type="http://schemas.openxmlformats.org/officeDocument/2006/relationships/hyperlink" Target="#&#30003;&#35531;&#31278;&#21029;!A1"/></Relationships>
</file>

<file path=xl/drawings/drawing1.xml><?xml version="1.0" encoding="utf-8"?>
<xdr:wsDr xmlns:xdr="http://schemas.openxmlformats.org/drawingml/2006/spreadsheetDrawing" xmlns:a="http://schemas.openxmlformats.org/drawingml/2006/main">
  <xdr:twoCellAnchor>
    <xdr:from>
      <xdr:col>1</xdr:col>
      <xdr:colOff>260842</xdr:colOff>
      <xdr:row>25</xdr:row>
      <xdr:rowOff>146238</xdr:rowOff>
    </xdr:from>
    <xdr:to>
      <xdr:col>9</xdr:col>
      <xdr:colOff>131268</xdr:colOff>
      <xdr:row>36</xdr:row>
      <xdr:rowOff>63500</xdr:rowOff>
    </xdr:to>
    <xdr:sp macro="" textlink="">
      <xdr:nvSpPr>
        <xdr:cNvPr id="2" name="吹き出し: 角を丸めた四角形 1">
          <a:extLst>
            <a:ext uri="{FF2B5EF4-FFF2-40B4-BE49-F238E27FC236}">
              <a16:creationId xmlns:a16="http://schemas.microsoft.com/office/drawing/2014/main" id="{637CAADC-1DC2-486A-80CF-FEA782C11EB0}"/>
            </a:ext>
          </a:extLst>
        </xdr:cNvPr>
        <xdr:cNvSpPr/>
      </xdr:nvSpPr>
      <xdr:spPr>
        <a:xfrm>
          <a:off x="523913" y="6042667"/>
          <a:ext cx="5975498" cy="2411904"/>
        </a:xfrm>
        <a:prstGeom prst="wedgeRoundRectCallout">
          <a:avLst>
            <a:gd name="adj1" fmla="val -35431"/>
            <a:gd name="adj2" fmla="val -66988"/>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u="none">
              <a:latin typeface="游ゴシック Medium" panose="020B0500000000000000" pitchFamily="50" charset="-128"/>
              <a:ea typeface="游ゴシック Medium" panose="020B0500000000000000" pitchFamily="50" charset="-128"/>
            </a:rPr>
            <a:t>「情報統括者」</a:t>
          </a:r>
          <a:r>
            <a:rPr kumimoji="1" lang="ja-JP" altLang="en-US" sz="1200">
              <a:latin typeface="游ゴシック Medium" panose="020B0500000000000000" pitchFamily="50" charset="-128"/>
              <a:ea typeface="游ゴシック Medium" panose="020B0500000000000000" pitchFamily="50" charset="-128"/>
            </a:rPr>
            <a:t>は、あくまで守秘義務情報管理および問合せの取りまとめを</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行っていただく方を指します。</a:t>
          </a:r>
        </a:p>
        <a:p>
          <a:pPr algn="l"/>
          <a:r>
            <a:rPr kumimoji="1" lang="ja-JP" altLang="en-US" sz="1200">
              <a:latin typeface="游ゴシック Medium" panose="020B0500000000000000" pitchFamily="50" charset="-128"/>
              <a:ea typeface="游ゴシック Medium" panose="020B0500000000000000" pitchFamily="50" charset="-128"/>
            </a:rPr>
            <a:t>組織として公式に任命された役職者である必要はございませんので、申請者</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側で任意に指定してご記入ください。</a:t>
          </a:r>
          <a:endParaRPr kumimoji="1" lang="en-US" altLang="ja-JP" sz="1200">
            <a:latin typeface="游ゴシック Medium" panose="020B0500000000000000" pitchFamily="50" charset="-128"/>
            <a:ea typeface="游ゴシック Medium" panose="020B0500000000000000" pitchFamily="50" charset="-128"/>
          </a:endParaRPr>
        </a:p>
        <a:p>
          <a:pPr algn="l"/>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400" u="sng">
              <a:latin typeface="游ゴシック Medium" panose="020B0500000000000000" pitchFamily="50" charset="-128"/>
              <a:ea typeface="游ゴシック Medium" panose="020B0500000000000000" pitchFamily="50" charset="-128"/>
            </a:rPr>
            <a:t>問い合わせは必ず「情報統括者」より行っていただくよう、</a:t>
          </a:r>
          <a:endParaRPr kumimoji="1" lang="en-US" altLang="ja-JP" sz="1400" u="sng">
            <a:latin typeface="游ゴシック Medium" panose="020B0500000000000000" pitchFamily="50" charset="-128"/>
            <a:ea typeface="游ゴシック Medium" panose="020B0500000000000000" pitchFamily="50" charset="-128"/>
          </a:endParaRPr>
        </a:p>
        <a:p>
          <a:pPr algn="l"/>
          <a:r>
            <a:rPr kumimoji="1" lang="ja-JP" altLang="en-US" sz="1400" u="sng">
              <a:latin typeface="游ゴシック Medium" panose="020B0500000000000000" pitchFamily="50" charset="-128"/>
              <a:ea typeface="游ゴシック Medium" panose="020B0500000000000000" pitchFamily="50" charset="-128"/>
            </a:rPr>
            <a:t>お願いいたします。</a:t>
          </a:r>
        </a:p>
      </xdr:txBody>
    </xdr:sp>
    <xdr:clientData/>
  </xdr:twoCellAnchor>
  <xdr:twoCellAnchor>
    <xdr:from>
      <xdr:col>0</xdr:col>
      <xdr:colOff>209176</xdr:colOff>
      <xdr:row>8</xdr:row>
      <xdr:rowOff>82176</xdr:rowOff>
    </xdr:from>
    <xdr:to>
      <xdr:col>9</xdr:col>
      <xdr:colOff>493059</xdr:colOff>
      <xdr:row>13</xdr:row>
      <xdr:rowOff>151410</xdr:rowOff>
    </xdr:to>
    <xdr:sp macro="" textlink="">
      <xdr:nvSpPr>
        <xdr:cNvPr id="3" name="吹き出し: 角を丸めた四角形 2">
          <a:extLst>
            <a:ext uri="{FF2B5EF4-FFF2-40B4-BE49-F238E27FC236}">
              <a16:creationId xmlns:a16="http://schemas.microsoft.com/office/drawing/2014/main" id="{767409A0-BB28-4FDE-B548-91909B3E9DA1}"/>
            </a:ext>
          </a:extLst>
        </xdr:cNvPr>
        <xdr:cNvSpPr/>
      </xdr:nvSpPr>
      <xdr:spPr>
        <a:xfrm>
          <a:off x="209176" y="2123701"/>
          <a:ext cx="6637058" cy="1209059"/>
        </a:xfrm>
        <a:prstGeom prst="wedgeRoundRectCallout">
          <a:avLst>
            <a:gd name="adj1" fmla="val 18319"/>
            <a:gd name="adj2" fmla="val 105292"/>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u="sng">
              <a:latin typeface="游ゴシック Medium" panose="020B0500000000000000" pitchFamily="50" charset="-128"/>
              <a:ea typeface="游ゴシック Medium" panose="020B0500000000000000" pitchFamily="50" charset="-128"/>
            </a:rPr>
            <a:t>このシートの「申請種別」について</a:t>
          </a:r>
          <a:br>
            <a:rPr kumimoji="1" lang="en-US" altLang="ja-JP" sz="1200">
              <a:latin typeface="游ゴシック Medium" panose="020B0500000000000000" pitchFamily="50" charset="-128"/>
              <a:ea typeface="游ゴシック Medium" panose="020B0500000000000000" pitchFamily="50" charset="-128"/>
            </a:rPr>
          </a:br>
          <a:r>
            <a:rPr kumimoji="1" lang="ja-JP" altLang="en-US" sz="1200">
              <a:latin typeface="游ゴシック Medium" panose="020B0500000000000000" pitchFamily="50" charset="-128"/>
              <a:ea typeface="游ゴシック Medium" panose="020B0500000000000000" pitchFamily="50" charset="-128"/>
            </a:rPr>
            <a:t>初回申請時は</a:t>
          </a:r>
          <a:r>
            <a:rPr kumimoji="1" lang="ja-JP" altLang="en-US" sz="1200" b="1">
              <a:latin typeface="游ゴシック Medium" panose="020B0500000000000000" pitchFamily="50" charset="-128"/>
              <a:ea typeface="游ゴシック Medium" panose="020B0500000000000000" pitchFamily="50" charset="-128"/>
            </a:rPr>
            <a:t>「新規」</a:t>
          </a:r>
          <a:r>
            <a:rPr kumimoji="1" lang="ja-JP" altLang="en-US" sz="1200">
              <a:latin typeface="游ゴシック Medium" panose="020B0500000000000000" pitchFamily="50" charset="-128"/>
              <a:ea typeface="游ゴシック Medium" panose="020B0500000000000000" pitchFamily="50" charset="-128"/>
            </a:rPr>
            <a:t>としてください。</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二回目以降の提出では、このシートの変更有無に関わらず、</a:t>
          </a:r>
          <a:r>
            <a:rPr kumimoji="1" lang="ja-JP" altLang="en-US" sz="1200" b="1">
              <a:latin typeface="游ゴシック Medium" panose="020B0500000000000000" pitchFamily="50" charset="-128"/>
              <a:ea typeface="游ゴシック Medium" panose="020B0500000000000000" pitchFamily="50" charset="-128"/>
            </a:rPr>
            <a:t>必ず「変更」</a:t>
          </a:r>
          <a:r>
            <a:rPr kumimoji="1" lang="ja-JP" altLang="en-US" sz="1200">
              <a:latin typeface="游ゴシック Medium" panose="020B0500000000000000" pitchFamily="50" charset="-128"/>
              <a:ea typeface="游ゴシック Medium" panose="020B0500000000000000" pitchFamily="50" charset="-128"/>
            </a:rPr>
            <a:t>としてください。</a:t>
          </a:r>
          <a:endParaRPr kumimoji="1" lang="en-US" altLang="ja-JP" sz="1200">
            <a:latin typeface="游ゴシック Medium" panose="020B0500000000000000" pitchFamily="50" charset="-128"/>
            <a:ea typeface="游ゴシック Medium" panose="020B05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247238</xdr:colOff>
      <xdr:row>12</xdr:row>
      <xdr:rowOff>208167</xdr:rowOff>
    </xdr:from>
    <xdr:to>
      <xdr:col>12</xdr:col>
      <xdr:colOff>1832428</xdr:colOff>
      <xdr:row>30</xdr:row>
      <xdr:rowOff>45357</xdr:rowOff>
    </xdr:to>
    <xdr:sp macro="" textlink="">
      <xdr:nvSpPr>
        <xdr:cNvPr id="2" name="吹き出し: 角を丸めた四角形 1">
          <a:extLst>
            <a:ext uri="{FF2B5EF4-FFF2-40B4-BE49-F238E27FC236}">
              <a16:creationId xmlns:a16="http://schemas.microsoft.com/office/drawing/2014/main" id="{2914F0EA-3B44-4D3E-A47D-80F95BF9D8DE}"/>
            </a:ext>
          </a:extLst>
        </xdr:cNvPr>
        <xdr:cNvSpPr/>
      </xdr:nvSpPr>
      <xdr:spPr>
        <a:xfrm>
          <a:off x="4211452" y="3228953"/>
          <a:ext cx="4850905" cy="3919333"/>
        </a:xfrm>
        <a:prstGeom prst="wedgeRoundRectCallout">
          <a:avLst>
            <a:gd name="adj1" fmla="val -10570"/>
            <a:gd name="adj2" fmla="val -64191"/>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latin typeface="游ゴシック Medium" panose="020B0500000000000000" pitchFamily="50" charset="-128"/>
              <a:ea typeface="游ゴシック Medium" panose="020B0500000000000000" pitchFamily="50" charset="-128"/>
            </a:rPr>
            <a:t>「グローバル</a:t>
          </a:r>
          <a:r>
            <a:rPr kumimoji="1" lang="en-US" altLang="ja-JP" sz="1400">
              <a:latin typeface="游ゴシック Medium" panose="020B0500000000000000" pitchFamily="50" charset="-128"/>
              <a:ea typeface="游ゴシック Medium" panose="020B0500000000000000" pitchFamily="50" charset="-128"/>
            </a:rPr>
            <a:t>IP</a:t>
          </a:r>
          <a:r>
            <a:rPr kumimoji="1" lang="ja-JP" altLang="en-US" sz="1400">
              <a:latin typeface="游ゴシック Medium" panose="020B0500000000000000" pitchFamily="50" charset="-128"/>
              <a:ea typeface="游ゴシック Medium" panose="020B0500000000000000" pitchFamily="50" charset="-128"/>
            </a:rPr>
            <a:t>アドレス」</a:t>
          </a:r>
          <a:r>
            <a:rPr kumimoji="1" lang="ja-JP" altLang="en-US" sz="1200">
              <a:latin typeface="游ゴシック Medium" panose="020B0500000000000000" pitchFamily="50" charset="-128"/>
              <a:ea typeface="游ゴシック Medium" panose="020B0500000000000000" pitchFamily="50" charset="-128"/>
            </a:rPr>
            <a:t>欄は、</a:t>
          </a:r>
          <a:r>
            <a:rPr kumimoji="1" lang="en-US" altLang="ja-JP" sz="1400" b="1" u="sng">
              <a:latin typeface="游ゴシック Medium" panose="020B0500000000000000" pitchFamily="50" charset="-128"/>
              <a:ea typeface="游ゴシック Medium" panose="020B0500000000000000" pitchFamily="50" charset="-128"/>
            </a:rPr>
            <a:t>CIDR (Classless Inter-Domain Routing) </a:t>
          </a:r>
          <a:r>
            <a:rPr kumimoji="1" lang="ja-JP" altLang="en-US" sz="1400" b="1" u="sng">
              <a:latin typeface="游ゴシック Medium" panose="020B0500000000000000" pitchFamily="50" charset="-128"/>
              <a:ea typeface="游ゴシック Medium" panose="020B0500000000000000" pitchFamily="50" charset="-128"/>
            </a:rPr>
            <a:t>表記</a:t>
          </a:r>
          <a:r>
            <a:rPr kumimoji="1" lang="ja-JP" altLang="en-US" sz="1400" b="1" u="none">
              <a:latin typeface="游ゴシック Medium" panose="020B0500000000000000" pitchFamily="50" charset="-128"/>
              <a:ea typeface="游ゴシック Medium" panose="020B0500000000000000" pitchFamily="50" charset="-128"/>
            </a:rPr>
            <a:t> </a:t>
          </a:r>
          <a:r>
            <a:rPr kumimoji="1" lang="ja-JP" altLang="en-US" sz="1200">
              <a:latin typeface="游ゴシック Medium" panose="020B0500000000000000" pitchFamily="50" charset="-128"/>
              <a:ea typeface="游ゴシック Medium" panose="020B0500000000000000" pitchFamily="50" charset="-128"/>
            </a:rPr>
            <a:t>に対応しています。</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　　単一アドレスの記入例）</a:t>
          </a:r>
          <a:r>
            <a:rPr kumimoji="1" lang="en-US" altLang="ja-JP" sz="1200">
              <a:latin typeface="游ゴシック Medium" panose="020B0500000000000000" pitchFamily="50" charset="-128"/>
              <a:ea typeface="游ゴシック Medium" panose="020B0500000000000000" pitchFamily="50" charset="-128"/>
            </a:rPr>
            <a:t>203.0.113.1</a:t>
          </a:r>
        </a:p>
        <a:p>
          <a:pPr algn="l"/>
          <a:r>
            <a:rPr kumimoji="1" lang="ja-JP" altLang="en-US" sz="1200">
              <a:latin typeface="游ゴシック Medium" panose="020B0500000000000000" pitchFamily="50" charset="-128"/>
              <a:ea typeface="游ゴシック Medium" panose="020B0500000000000000" pitchFamily="50" charset="-128"/>
            </a:rPr>
            <a:t>　　サブネットマスクでの記入例）</a:t>
          </a:r>
          <a:r>
            <a:rPr kumimoji="1" lang="en-US" altLang="ja-JP" sz="1200">
              <a:latin typeface="游ゴシック Medium" panose="020B0500000000000000" pitchFamily="50" charset="-128"/>
              <a:ea typeface="游ゴシック Medium" panose="020B0500000000000000" pitchFamily="50" charset="-128"/>
            </a:rPr>
            <a:t>203.0.113.0/24</a:t>
          </a:r>
        </a:p>
        <a:p>
          <a:pPr algn="l"/>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・範囲での記入には対応しておりません。</a:t>
          </a:r>
        </a:p>
        <a:p>
          <a:pPr algn="l"/>
          <a:r>
            <a:rPr kumimoji="1" lang="ja-JP" altLang="en-US" sz="1200">
              <a:latin typeface="游ゴシック Medium" panose="020B0500000000000000" pitchFamily="50" charset="-128"/>
              <a:ea typeface="游ゴシック Medium" panose="020B0500000000000000" pitchFamily="50" charset="-128"/>
            </a:rPr>
            <a:t>　　</a:t>
          </a:r>
          <a:r>
            <a:rPr kumimoji="1" lang="en-US" altLang="ja-JP" sz="1200">
              <a:latin typeface="游ゴシック Medium" panose="020B0500000000000000" pitchFamily="50" charset="-128"/>
              <a:ea typeface="游ゴシック Medium" panose="020B0500000000000000" pitchFamily="50" charset="-128"/>
            </a:rPr>
            <a:t>NG</a:t>
          </a:r>
          <a:r>
            <a:rPr kumimoji="1" lang="ja-JP" altLang="en-US" sz="1200">
              <a:latin typeface="游ゴシック Medium" panose="020B0500000000000000" pitchFamily="50" charset="-128"/>
              <a:ea typeface="游ゴシック Medium" panose="020B0500000000000000" pitchFamily="50" charset="-128"/>
            </a:rPr>
            <a:t>例）</a:t>
          </a:r>
          <a:r>
            <a:rPr kumimoji="1" lang="en-US" altLang="ja-JP" sz="1200">
              <a:latin typeface="游ゴシック Medium" panose="020B0500000000000000" pitchFamily="50" charset="-128"/>
              <a:ea typeface="游ゴシック Medium" panose="020B0500000000000000" pitchFamily="50" charset="-128"/>
            </a:rPr>
            <a:t>203.0.113.1</a:t>
          </a:r>
          <a:r>
            <a:rPr kumimoji="1" lang="ja-JP" altLang="en-US" sz="1200">
              <a:latin typeface="游ゴシック Medium" panose="020B0500000000000000" pitchFamily="50" charset="-128"/>
              <a:ea typeface="游ゴシック Medium" panose="020B0500000000000000" pitchFamily="50" charset="-128"/>
            </a:rPr>
            <a:t>～</a:t>
          </a:r>
          <a:r>
            <a:rPr kumimoji="1" lang="en-US" altLang="ja-JP" sz="1200">
              <a:latin typeface="游ゴシック Medium" panose="020B0500000000000000" pitchFamily="50" charset="-128"/>
              <a:ea typeface="游ゴシック Medium" panose="020B0500000000000000" pitchFamily="50" charset="-128"/>
            </a:rPr>
            <a:t>203.0.113.5</a:t>
          </a:r>
        </a:p>
        <a:p>
          <a:pPr algn="l"/>
          <a:r>
            <a:rPr kumimoji="1" lang="ja-JP" altLang="en-US" sz="1200">
              <a:latin typeface="游ゴシック Medium" panose="020B0500000000000000" pitchFamily="50" charset="-128"/>
              <a:ea typeface="游ゴシック Medium" panose="020B0500000000000000" pitchFamily="50" charset="-128"/>
            </a:rPr>
            <a:t>・複数のグローバル</a:t>
          </a:r>
          <a:r>
            <a:rPr kumimoji="1" lang="en-US" altLang="ja-JP" sz="1200">
              <a:latin typeface="游ゴシック Medium" panose="020B0500000000000000" pitchFamily="50" charset="-128"/>
              <a:ea typeface="游ゴシック Medium" panose="020B0500000000000000" pitchFamily="50" charset="-128"/>
            </a:rPr>
            <a:t>IP</a:t>
          </a:r>
          <a:r>
            <a:rPr kumimoji="1" lang="ja-JP" altLang="en-US" sz="1200">
              <a:latin typeface="游ゴシック Medium" panose="020B0500000000000000" pitchFamily="50" charset="-128"/>
              <a:ea typeface="游ゴシック Medium" panose="020B0500000000000000" pitchFamily="50" charset="-128"/>
            </a:rPr>
            <a:t>アドレスを有する場合は、</a:t>
          </a:r>
          <a:r>
            <a:rPr kumimoji="1" lang="ja-JP" altLang="en-US" sz="1200" b="1">
              <a:latin typeface="游ゴシック Medium" panose="020B0500000000000000" pitchFamily="50" charset="-128"/>
              <a:ea typeface="游ゴシック Medium" panose="020B0500000000000000" pitchFamily="50" charset="-128"/>
            </a:rPr>
            <a:t>行を分けて</a:t>
          </a:r>
          <a:br>
            <a:rPr kumimoji="1" lang="en-US" altLang="ja-JP" sz="1200">
              <a:latin typeface="游ゴシック Medium" panose="020B0500000000000000" pitchFamily="50" charset="-128"/>
              <a:ea typeface="游ゴシック Medium" panose="020B0500000000000000" pitchFamily="50" charset="-128"/>
            </a:rPr>
          </a:br>
          <a:r>
            <a:rPr kumimoji="1" lang="ja-JP" altLang="en-US" sz="1200">
              <a:latin typeface="游ゴシック Medium" panose="020B0500000000000000" pitchFamily="50" charset="-128"/>
              <a:ea typeface="游ゴシック Medium" panose="020B0500000000000000" pitchFamily="50" charset="-128"/>
            </a:rPr>
            <a:t>　ご記入ください。「申請種別」から「拠点の所在地」の欄</a:t>
          </a:r>
          <a:br>
            <a:rPr kumimoji="1" lang="en-US" altLang="ja-JP" sz="1200">
              <a:latin typeface="游ゴシック Medium" panose="020B0500000000000000" pitchFamily="50" charset="-128"/>
              <a:ea typeface="游ゴシック Medium" panose="020B0500000000000000" pitchFamily="50" charset="-128"/>
            </a:rPr>
          </a:br>
          <a:r>
            <a:rPr kumimoji="1" lang="ja-JP" altLang="en-US" sz="1200">
              <a:latin typeface="游ゴシック Medium" panose="020B0500000000000000" pitchFamily="50" charset="-128"/>
              <a:ea typeface="游ゴシック Medium" panose="020B0500000000000000" pitchFamily="50" charset="-128"/>
            </a:rPr>
            <a:t>　は同一で構いません。</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　　例）</a:t>
          </a:r>
          <a:r>
            <a:rPr kumimoji="1" lang="en-US" altLang="ja-JP" sz="1200">
              <a:latin typeface="游ゴシック Medium" panose="020B0500000000000000" pitchFamily="50" charset="-128"/>
              <a:ea typeface="游ゴシック Medium" panose="020B0500000000000000" pitchFamily="50" charset="-128"/>
            </a:rPr>
            <a:t>203.0.113.0/30</a:t>
          </a:r>
        </a:p>
        <a:p>
          <a:pPr algn="l"/>
          <a:r>
            <a:rPr kumimoji="1" lang="ja-JP" altLang="en-US" sz="1200">
              <a:latin typeface="游ゴシック Medium" panose="020B0500000000000000" pitchFamily="50" charset="-128"/>
              <a:ea typeface="游ゴシック Medium" panose="020B0500000000000000" pitchFamily="50" charset="-128"/>
            </a:rPr>
            <a:t>　　　　</a:t>
          </a:r>
          <a:r>
            <a:rPr kumimoji="1" lang="en-US" altLang="ja-JP" sz="1200">
              <a:latin typeface="游ゴシック Medium" panose="020B0500000000000000" pitchFamily="50" charset="-128"/>
              <a:ea typeface="游ゴシック Medium" panose="020B0500000000000000" pitchFamily="50" charset="-128"/>
            </a:rPr>
            <a:t>203.0.113.15</a:t>
          </a:r>
        </a:p>
      </xdr:txBody>
    </xdr:sp>
    <xdr:clientData/>
  </xdr:twoCellAnchor>
  <xdr:twoCellAnchor>
    <xdr:from>
      <xdr:col>2</xdr:col>
      <xdr:colOff>296252</xdr:colOff>
      <xdr:row>2</xdr:row>
      <xdr:rowOff>435802</xdr:rowOff>
    </xdr:from>
    <xdr:to>
      <xdr:col>9</xdr:col>
      <xdr:colOff>143864</xdr:colOff>
      <xdr:row>5</xdr:row>
      <xdr:rowOff>162194</xdr:rowOff>
    </xdr:to>
    <xdr:sp macro="" textlink="">
      <xdr:nvSpPr>
        <xdr:cNvPr id="3" name="吹き出し: 角を丸めた四角形 2">
          <a:extLst>
            <a:ext uri="{FF2B5EF4-FFF2-40B4-BE49-F238E27FC236}">
              <a16:creationId xmlns:a16="http://schemas.microsoft.com/office/drawing/2014/main" id="{43928964-D95D-4C64-BDC2-A7901AF6B025}"/>
            </a:ext>
          </a:extLst>
        </xdr:cNvPr>
        <xdr:cNvSpPr/>
      </xdr:nvSpPr>
      <xdr:spPr>
        <a:xfrm>
          <a:off x="997927" y="912052"/>
          <a:ext cx="4448187" cy="675717"/>
        </a:xfrm>
        <a:prstGeom prst="wedgeRoundRectCallout">
          <a:avLst>
            <a:gd name="adj1" fmla="val -46000"/>
            <a:gd name="adj2" fmla="val 78570"/>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latin typeface="游ゴシック Medium" panose="020B0500000000000000" pitchFamily="50" charset="-128"/>
              <a:ea typeface="游ゴシック Medium" panose="020B0500000000000000" pitchFamily="50" charset="-128"/>
            </a:rPr>
            <a:t>拠点情報の登録は</a:t>
          </a:r>
          <a:r>
            <a:rPr kumimoji="1" lang="en-US" altLang="ja-JP" sz="1200" b="1">
              <a:latin typeface="游ゴシック Medium" panose="020B0500000000000000" pitchFamily="50" charset="-128"/>
              <a:ea typeface="游ゴシック Medium" panose="020B0500000000000000" pitchFamily="50" charset="-128"/>
            </a:rPr>
            <a:t>100</a:t>
          </a:r>
          <a:r>
            <a:rPr kumimoji="1" lang="ja-JP" altLang="en-US" sz="1200" b="1">
              <a:latin typeface="游ゴシック Medium" panose="020B0500000000000000" pitchFamily="50" charset="-128"/>
              <a:ea typeface="游ゴシック Medium" panose="020B0500000000000000" pitchFamily="50" charset="-128"/>
            </a:rPr>
            <a:t>件</a:t>
          </a:r>
          <a:r>
            <a:rPr kumimoji="1" lang="ja-JP" altLang="en-US" sz="1200">
              <a:latin typeface="游ゴシック Medium" panose="020B0500000000000000" pitchFamily="50" charset="-128"/>
              <a:ea typeface="游ゴシック Medium" panose="020B0500000000000000" pitchFamily="50" charset="-128"/>
            </a:rPr>
            <a:t>までです。</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それ以上となる場合、申請書自体を複数に分けてください。</a:t>
          </a:r>
        </a:p>
      </xdr:txBody>
    </xdr:sp>
    <xdr:clientData/>
  </xdr:twoCellAnchor>
  <xdr:twoCellAnchor>
    <xdr:from>
      <xdr:col>0</xdr:col>
      <xdr:colOff>86701</xdr:colOff>
      <xdr:row>12</xdr:row>
      <xdr:rowOff>198559</xdr:rowOff>
    </xdr:from>
    <xdr:to>
      <xdr:col>7</xdr:col>
      <xdr:colOff>159057</xdr:colOff>
      <xdr:row>30</xdr:row>
      <xdr:rowOff>36285</xdr:rowOff>
    </xdr:to>
    <xdr:sp macro="" textlink="">
      <xdr:nvSpPr>
        <xdr:cNvPr id="5" name="吹き出し: 角を丸めた四角形 4">
          <a:extLst>
            <a:ext uri="{FF2B5EF4-FFF2-40B4-BE49-F238E27FC236}">
              <a16:creationId xmlns:a16="http://schemas.microsoft.com/office/drawing/2014/main" id="{EBA3109C-4B7A-458B-B1BB-AAAD35A6013D}"/>
            </a:ext>
          </a:extLst>
        </xdr:cNvPr>
        <xdr:cNvSpPr/>
      </xdr:nvSpPr>
      <xdr:spPr>
        <a:xfrm>
          <a:off x="86701" y="3219345"/>
          <a:ext cx="4036570" cy="3919869"/>
        </a:xfrm>
        <a:prstGeom prst="wedgeRoundRectCallout">
          <a:avLst>
            <a:gd name="adj1" fmla="val -29730"/>
            <a:gd name="adj2" fmla="val -59702"/>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0" i="0" u="sng" strike="noStrike" kern="0" cap="none" spc="0" normalizeH="0" baseline="0" noProof="0">
              <a:ln>
                <a:noFill/>
              </a:ln>
              <a:solidFill>
                <a:prstClr val="white"/>
              </a:solidFill>
              <a:effectLst/>
              <a:uLnTx/>
              <a:uFillTx/>
              <a:latin typeface="游ゴシック Medium" panose="020B0500000000000000" pitchFamily="50" charset="-128"/>
              <a:ea typeface="游ゴシック Medium" panose="020B0500000000000000" pitchFamily="50" charset="-128"/>
              <a:cs typeface="+mn-cs"/>
            </a:rPr>
            <a:t>このシートの「申請種別」について</a:t>
          </a:r>
          <a:endParaRPr kumimoji="1" lang="en-US" altLang="ja-JP" sz="1200">
            <a:latin typeface="游ゴシック Medium" panose="020B0500000000000000" pitchFamily="50" charset="-128"/>
            <a:ea typeface="游ゴシック Medium" panose="020B0500000000000000" pitchFamily="50" charset="-128"/>
          </a:endParaRPr>
        </a:p>
        <a:p>
          <a:pPr algn="l"/>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申請回数にかかわらず、今回初めて登録する拠点や、これまでに登録済みで変更のない拠点は</a:t>
          </a:r>
          <a:r>
            <a:rPr kumimoji="1" lang="ja-JP" altLang="en-US" sz="1200" b="1">
              <a:latin typeface="游ゴシック Medium" panose="020B0500000000000000" pitchFamily="50" charset="-128"/>
              <a:ea typeface="游ゴシック Medium" panose="020B0500000000000000" pitchFamily="50" charset="-128"/>
            </a:rPr>
            <a:t>「新規」</a:t>
          </a:r>
          <a:r>
            <a:rPr kumimoji="1" lang="ja-JP" altLang="en-US" sz="1200">
              <a:latin typeface="游ゴシック Medium" panose="020B0500000000000000" pitchFamily="50" charset="-128"/>
              <a:ea typeface="游ゴシック Medium" panose="020B0500000000000000" pitchFamily="50" charset="-128"/>
            </a:rPr>
            <a:t>を選択ください。</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拠点自体の登録を削除する場合は</a:t>
          </a:r>
          <a:r>
            <a:rPr kumimoji="1" lang="ja-JP" altLang="en-US" sz="1200" b="1">
              <a:latin typeface="游ゴシック Medium" panose="020B0500000000000000" pitchFamily="50" charset="-128"/>
              <a:ea typeface="游ゴシック Medium" panose="020B0500000000000000" pitchFamily="50" charset="-128"/>
            </a:rPr>
            <a:t>「削除」</a:t>
          </a:r>
          <a:r>
            <a:rPr kumimoji="1" lang="ja-JP" altLang="en-US" sz="1200">
              <a:latin typeface="游ゴシック Medium" panose="020B0500000000000000" pitchFamily="50" charset="-128"/>
              <a:ea typeface="游ゴシック Medium" panose="020B0500000000000000" pitchFamily="50" charset="-128"/>
            </a:rPr>
            <a:t>を、拠点の情報を変更する場合は</a:t>
          </a:r>
          <a:r>
            <a:rPr kumimoji="1" lang="ja-JP" altLang="en-US" sz="1200" b="1">
              <a:latin typeface="游ゴシック Medium" panose="020B0500000000000000" pitchFamily="50" charset="-128"/>
              <a:ea typeface="游ゴシック Medium" panose="020B0500000000000000" pitchFamily="50" charset="-128"/>
            </a:rPr>
            <a:t>「変更」</a:t>
          </a:r>
          <a:r>
            <a:rPr kumimoji="1" lang="ja-JP" altLang="en-US" sz="1200">
              <a:latin typeface="游ゴシック Medium" panose="020B0500000000000000" pitchFamily="50" charset="-128"/>
              <a:ea typeface="游ゴシック Medium" panose="020B0500000000000000" pitchFamily="50" charset="-128"/>
            </a:rPr>
            <a:t>を選択してください。</a:t>
          </a:r>
          <a:endParaRPr kumimoji="1" lang="en-US" altLang="ja-JP" sz="1200">
            <a:latin typeface="游ゴシック Medium" panose="020B0500000000000000" pitchFamily="50" charset="-128"/>
            <a:ea typeface="游ゴシック Medium" panose="020B0500000000000000" pitchFamily="50" charset="-128"/>
          </a:endParaRPr>
        </a:p>
        <a:p>
          <a:pPr algn="l"/>
          <a:endParaRPr kumimoji="1" lang="en-US" altLang="ja-JP" sz="1200">
            <a:latin typeface="游ゴシック Medium" panose="020B0500000000000000" pitchFamily="50" charset="-128"/>
            <a:ea typeface="游ゴシック Medium" panose="020B0500000000000000" pitchFamily="50" charset="-128"/>
          </a:endParaRPr>
        </a:p>
        <a:p>
          <a:pPr algn="l"/>
          <a:r>
            <a:rPr kumimoji="1" lang="en-US" altLang="ja-JP" sz="1200">
              <a:latin typeface="游ゴシック Medium" panose="020B0500000000000000" pitchFamily="50" charset="-128"/>
              <a:ea typeface="游ゴシック Medium" panose="020B0500000000000000" pitchFamily="50" charset="-128"/>
            </a:rPr>
            <a:t>※</a:t>
          </a:r>
          <a:r>
            <a:rPr kumimoji="1" lang="ja-JP" altLang="en-US" sz="1200">
              <a:latin typeface="游ゴシック Medium" panose="020B0500000000000000" pitchFamily="50" charset="-128"/>
              <a:ea typeface="游ゴシック Medium" panose="020B0500000000000000" pitchFamily="50" charset="-128"/>
            </a:rPr>
            <a:t>「変更」は、過去に申請したグローバル</a:t>
          </a:r>
          <a:r>
            <a:rPr kumimoji="1" lang="en-US" altLang="ja-JP" sz="1200">
              <a:latin typeface="游ゴシック Medium" panose="020B0500000000000000" pitchFamily="50" charset="-128"/>
              <a:ea typeface="游ゴシック Medium" panose="020B0500000000000000" pitchFamily="50" charset="-128"/>
            </a:rPr>
            <a:t>IP</a:t>
          </a:r>
          <a:r>
            <a:rPr kumimoji="1" lang="ja-JP" altLang="en-US" sz="1200">
              <a:latin typeface="游ゴシック Medium" panose="020B0500000000000000" pitchFamily="50" charset="-128"/>
              <a:ea typeface="游ゴシック Medium" panose="020B0500000000000000" pitchFamily="50" charset="-128"/>
            </a:rPr>
            <a:t>アドレスが誤っていて正しいアドレスで再申請する場合や、オフィス移転があった場合を想定しております。</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14</xdr:col>
      <xdr:colOff>829236</xdr:colOff>
      <xdr:row>11</xdr:row>
      <xdr:rowOff>49492</xdr:rowOff>
    </xdr:from>
    <xdr:to>
      <xdr:col>17</xdr:col>
      <xdr:colOff>526143</xdr:colOff>
      <xdr:row>16</xdr:row>
      <xdr:rowOff>134471</xdr:rowOff>
    </xdr:to>
    <xdr:sp macro="" textlink="">
      <xdr:nvSpPr>
        <xdr:cNvPr id="2" name="吹き出し: 角を丸めた四角形 1">
          <a:extLst>
            <a:ext uri="{FF2B5EF4-FFF2-40B4-BE49-F238E27FC236}">
              <a16:creationId xmlns:a16="http://schemas.microsoft.com/office/drawing/2014/main" id="{1C04AC18-C478-43D5-9836-515C251A6A27}"/>
            </a:ext>
          </a:extLst>
        </xdr:cNvPr>
        <xdr:cNvSpPr/>
      </xdr:nvSpPr>
      <xdr:spPr>
        <a:xfrm>
          <a:off x="6544236" y="2770921"/>
          <a:ext cx="3289193" cy="1218907"/>
        </a:xfrm>
        <a:prstGeom prst="wedgeRoundRectCallout">
          <a:avLst>
            <a:gd name="adj1" fmla="val -31524"/>
            <a:gd name="adj2" fmla="val -76928"/>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latin typeface="游ゴシック Medium" panose="020B0500000000000000" pitchFamily="50" charset="-128"/>
              <a:ea typeface="游ゴシック Medium" panose="020B0500000000000000" pitchFamily="50" charset="-128"/>
            </a:rPr>
            <a:t>同一ユーザが複数の</a:t>
          </a:r>
          <a:r>
            <a:rPr kumimoji="1" lang="en-US" altLang="ja-JP" sz="1200">
              <a:latin typeface="游ゴシック Medium" panose="020B0500000000000000" pitchFamily="50" charset="-128"/>
              <a:ea typeface="游ゴシック Medium" panose="020B0500000000000000" pitchFamily="50" charset="-128"/>
            </a:rPr>
            <a:t>MAC</a:t>
          </a:r>
          <a:r>
            <a:rPr kumimoji="1" lang="ja-JP" altLang="en-US" sz="1200">
              <a:latin typeface="游ゴシック Medium" panose="020B0500000000000000" pitchFamily="50" charset="-128"/>
              <a:ea typeface="游ゴシック Medium" panose="020B0500000000000000" pitchFamily="50" charset="-128"/>
            </a:rPr>
            <a:t>アドレスから</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利用する場合は、行を分けずに、</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400" b="1" u="sng">
              <a:latin typeface="游ゴシック Medium" panose="020B0500000000000000" pitchFamily="50" charset="-128"/>
              <a:ea typeface="游ゴシック Medium" panose="020B0500000000000000" pitchFamily="50" charset="-128"/>
            </a:rPr>
            <a:t>セミコロン</a:t>
          </a:r>
          <a:r>
            <a:rPr kumimoji="1" lang="ja-JP" altLang="en-US" sz="1400" u="sng">
              <a:latin typeface="游ゴシック Medium" panose="020B0500000000000000" pitchFamily="50" charset="-128"/>
              <a:ea typeface="游ゴシック Medium" panose="020B0500000000000000" pitchFamily="50" charset="-128"/>
            </a:rPr>
            <a:t>で区切って</a:t>
          </a:r>
          <a:r>
            <a:rPr kumimoji="1" lang="ja-JP" altLang="en-US" sz="1200">
              <a:latin typeface="游ゴシック Medium" panose="020B0500000000000000" pitchFamily="50" charset="-128"/>
              <a:ea typeface="游ゴシック Medium" panose="020B0500000000000000" pitchFamily="50" charset="-128"/>
            </a:rPr>
            <a:t>ご入力ください。</a:t>
          </a:r>
        </a:p>
      </xdr:txBody>
    </xdr:sp>
    <xdr:clientData/>
  </xdr:twoCellAnchor>
  <xdr:twoCellAnchor>
    <xdr:from>
      <xdr:col>4</xdr:col>
      <xdr:colOff>211899</xdr:colOff>
      <xdr:row>10</xdr:row>
      <xdr:rowOff>14941</xdr:rowOff>
    </xdr:from>
    <xdr:to>
      <xdr:col>14</xdr:col>
      <xdr:colOff>493059</xdr:colOff>
      <xdr:row>17</xdr:row>
      <xdr:rowOff>79562</xdr:rowOff>
    </xdr:to>
    <xdr:sp macro="" textlink="">
      <xdr:nvSpPr>
        <xdr:cNvPr id="3" name="吹き出し: 角を丸めた四角形 2">
          <a:extLst>
            <a:ext uri="{FF2B5EF4-FFF2-40B4-BE49-F238E27FC236}">
              <a16:creationId xmlns:a16="http://schemas.microsoft.com/office/drawing/2014/main" id="{7800670E-5661-4E8C-9B6F-EF53BA05EFC1}"/>
            </a:ext>
          </a:extLst>
        </xdr:cNvPr>
        <xdr:cNvSpPr/>
      </xdr:nvSpPr>
      <xdr:spPr>
        <a:xfrm>
          <a:off x="2236428" y="2525059"/>
          <a:ext cx="4008984" cy="1685738"/>
        </a:xfrm>
        <a:prstGeom prst="wedgeRoundRectCallout">
          <a:avLst>
            <a:gd name="adj1" fmla="val -61020"/>
            <a:gd name="adj2" fmla="val -57714"/>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u="sng">
              <a:latin typeface="游ゴシック Medium" panose="020B0500000000000000" pitchFamily="50" charset="-128"/>
              <a:ea typeface="游ゴシック Medium" panose="020B0500000000000000" pitchFamily="50" charset="-128"/>
            </a:rPr>
            <a:t>特権ユーザは</a:t>
          </a:r>
          <a:r>
            <a:rPr kumimoji="1" lang="en-US" altLang="ja-JP" sz="1400" u="sng">
              <a:latin typeface="游ゴシック Medium" panose="020B0500000000000000" pitchFamily="50" charset="-128"/>
              <a:ea typeface="游ゴシック Medium" panose="020B0500000000000000" pitchFamily="50" charset="-128"/>
            </a:rPr>
            <a:t>1</a:t>
          </a:r>
          <a:r>
            <a:rPr kumimoji="1" lang="ja-JP" altLang="en-US" sz="1400" u="sng">
              <a:latin typeface="游ゴシック Medium" panose="020B0500000000000000" pitchFamily="50" charset="-128"/>
              <a:ea typeface="游ゴシック Medium" panose="020B0500000000000000" pitchFamily="50" charset="-128"/>
            </a:rPr>
            <a:t>社につき</a:t>
          </a:r>
          <a:r>
            <a:rPr kumimoji="1" lang="en-US" altLang="ja-JP" sz="1400" b="1" u="sng">
              <a:latin typeface="游ゴシック Medium" panose="020B0500000000000000" pitchFamily="50" charset="-128"/>
              <a:ea typeface="游ゴシック Medium" panose="020B0500000000000000" pitchFamily="50" charset="-128"/>
            </a:rPr>
            <a:t>3</a:t>
          </a:r>
          <a:r>
            <a:rPr kumimoji="1" lang="ja-JP" altLang="en-US" sz="1400" b="1" u="sng">
              <a:latin typeface="游ゴシック Medium" panose="020B0500000000000000" pitchFamily="50" charset="-128"/>
              <a:ea typeface="游ゴシック Medium" panose="020B0500000000000000" pitchFamily="50" charset="-128"/>
            </a:rPr>
            <a:t>名まで </a:t>
          </a:r>
          <a:r>
            <a:rPr kumimoji="1" lang="ja-JP" altLang="en-US" sz="1200">
              <a:latin typeface="游ゴシック Medium" panose="020B0500000000000000" pitchFamily="50" charset="-128"/>
              <a:ea typeface="游ゴシック Medium" panose="020B0500000000000000" pitchFamily="50" charset="-128"/>
            </a:rPr>
            <a:t>としてください。</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また、権限種別が異なっていても、同一人を複数登録する事はできませんので、「一般」もしくは「特権」のどちらか一方の権限種別で登録してください。</a:t>
          </a:r>
        </a:p>
      </xdr:txBody>
    </xdr:sp>
    <xdr:clientData/>
  </xdr:twoCellAnchor>
  <xdr:twoCellAnchor>
    <xdr:from>
      <xdr:col>1</xdr:col>
      <xdr:colOff>48610</xdr:colOff>
      <xdr:row>17</xdr:row>
      <xdr:rowOff>165960</xdr:rowOff>
    </xdr:from>
    <xdr:to>
      <xdr:col>8</xdr:col>
      <xdr:colOff>548527</xdr:colOff>
      <xdr:row>26</xdr:row>
      <xdr:rowOff>70411</xdr:rowOff>
    </xdr:to>
    <xdr:sp macro="" textlink="">
      <xdr:nvSpPr>
        <xdr:cNvPr id="4" name="吹き出し: 角を丸めた四角形 3">
          <a:extLst>
            <a:ext uri="{FF2B5EF4-FFF2-40B4-BE49-F238E27FC236}">
              <a16:creationId xmlns:a16="http://schemas.microsoft.com/office/drawing/2014/main" id="{E9795630-45B8-40E4-AEC2-9B8D16F4784E}"/>
            </a:ext>
          </a:extLst>
        </xdr:cNvPr>
        <xdr:cNvSpPr/>
      </xdr:nvSpPr>
      <xdr:spPr>
        <a:xfrm>
          <a:off x="317551" y="4297195"/>
          <a:ext cx="4011094" cy="1988745"/>
        </a:xfrm>
        <a:prstGeom prst="wedgeRoundRectCallout">
          <a:avLst>
            <a:gd name="adj1" fmla="val -37068"/>
            <a:gd name="adj2" fmla="val -137145"/>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latin typeface="游ゴシック Medium" panose="020B0500000000000000" pitchFamily="50" charset="-128"/>
              <a:ea typeface="游ゴシック Medium" panose="020B0500000000000000" pitchFamily="50" charset="-128"/>
            </a:rPr>
            <a:t>「申請種別」欄では、「新規」「変更」「削除」の</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en-US" altLang="ja-JP" sz="1200">
              <a:latin typeface="游ゴシック Medium" panose="020B0500000000000000" pitchFamily="50" charset="-128"/>
              <a:ea typeface="游ゴシック Medium" panose="020B0500000000000000" pitchFamily="50" charset="-128"/>
            </a:rPr>
            <a:t> </a:t>
          </a:r>
          <a:r>
            <a:rPr kumimoji="1" lang="en-US" altLang="ja-JP" sz="1200" baseline="0">
              <a:latin typeface="游ゴシック Medium" panose="020B0500000000000000" pitchFamily="50" charset="-128"/>
              <a:ea typeface="游ゴシック Medium" panose="020B0500000000000000" pitchFamily="50" charset="-128"/>
            </a:rPr>
            <a:t> </a:t>
          </a:r>
          <a:r>
            <a:rPr kumimoji="1" lang="ja-JP" altLang="en-US" sz="1200">
              <a:latin typeface="游ゴシック Medium" panose="020B0500000000000000" pitchFamily="50" charset="-128"/>
              <a:ea typeface="游ゴシック Medium" panose="020B0500000000000000" pitchFamily="50" charset="-128"/>
            </a:rPr>
            <a:t>いずれかを必ず選択ください。</a:t>
          </a:r>
        </a:p>
        <a:p>
          <a:pPr algn="l"/>
          <a:r>
            <a:rPr kumimoji="1" lang="ja-JP" altLang="en-US" sz="1400" u="sng">
              <a:latin typeface="游ゴシック Medium" panose="020B0500000000000000" pitchFamily="50" charset="-128"/>
              <a:ea typeface="游ゴシック Medium" panose="020B0500000000000000" pitchFamily="50" charset="-128"/>
            </a:rPr>
            <a:t> 👇</a:t>
          </a:r>
          <a:r>
            <a:rPr kumimoji="1" lang="ja-JP" altLang="en-US" sz="1400" b="1" u="sng">
              <a:latin typeface="游ゴシック Medium" panose="020B0500000000000000" pitchFamily="50" charset="-128"/>
              <a:ea typeface="游ゴシック Medium" panose="020B0500000000000000" pitchFamily="50" charset="-128"/>
            </a:rPr>
            <a:t>のルール</a:t>
          </a:r>
          <a:r>
            <a:rPr kumimoji="1" lang="ja-JP" altLang="en-US" sz="1200" b="1" u="none">
              <a:latin typeface="游ゴシック Medium" panose="020B0500000000000000" pitchFamily="50" charset="-128"/>
              <a:ea typeface="游ゴシック Medium" panose="020B0500000000000000" pitchFamily="50" charset="-128"/>
            </a:rPr>
            <a:t> </a:t>
          </a:r>
          <a:r>
            <a:rPr kumimoji="1" lang="ja-JP" altLang="en-US" sz="1200">
              <a:latin typeface="游ゴシック Medium" panose="020B0500000000000000" pitchFamily="50" charset="-128"/>
              <a:ea typeface="游ゴシック Medium" panose="020B0500000000000000" pitchFamily="50" charset="-128"/>
            </a:rPr>
            <a:t>に従って選択をお願いいたします。</a:t>
          </a:r>
        </a:p>
      </xdr:txBody>
    </xdr:sp>
    <xdr:clientData/>
  </xdr:twoCellAnchor>
  <xdr:twoCellAnchor>
    <xdr:from>
      <xdr:col>18</xdr:col>
      <xdr:colOff>71959</xdr:colOff>
      <xdr:row>11</xdr:row>
      <xdr:rowOff>59652</xdr:rowOff>
    </xdr:from>
    <xdr:to>
      <xdr:col>22</xdr:col>
      <xdr:colOff>933245</xdr:colOff>
      <xdr:row>14</xdr:row>
      <xdr:rowOff>171295</xdr:rowOff>
    </xdr:to>
    <xdr:sp macro="" textlink="">
      <xdr:nvSpPr>
        <xdr:cNvPr id="5" name="吹き出し: 角を丸めた四角形 4">
          <a:extLst>
            <a:ext uri="{FF2B5EF4-FFF2-40B4-BE49-F238E27FC236}">
              <a16:creationId xmlns:a16="http://schemas.microsoft.com/office/drawing/2014/main" id="{038E626C-EA57-41BD-AA28-26DB2B4694EB}"/>
            </a:ext>
          </a:extLst>
        </xdr:cNvPr>
        <xdr:cNvSpPr/>
      </xdr:nvSpPr>
      <xdr:spPr>
        <a:xfrm>
          <a:off x="10687665" y="2801358"/>
          <a:ext cx="3498404" cy="806408"/>
        </a:xfrm>
        <a:prstGeom prst="wedgeRoundRectCallout">
          <a:avLst>
            <a:gd name="adj1" fmla="val -36376"/>
            <a:gd name="adj2" fmla="val -81155"/>
            <a:gd name="adj3" fmla="val 16667"/>
          </a:avLst>
        </a:prstGeom>
        <a:solidFill>
          <a:schemeClr val="accent5">
            <a:lumMod val="75000"/>
          </a:schemeClr>
        </a:solidFill>
        <a:ln w="12700">
          <a:solidFill>
            <a:schemeClr val="accent5">
              <a:lumMod val="20000"/>
              <a:lumOff val="80000"/>
            </a:schemeClr>
          </a:solidFill>
        </a:ln>
        <a:effectLst>
          <a:outerShdw blurRad="50800" dist="38100" dir="2700000" algn="tl" rotWithShape="0">
            <a:prstClr val="black">
              <a:alpha val="40000"/>
            </a:prstClr>
          </a:outerShdw>
        </a:effectLst>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200">
              <a:latin typeface="游ゴシック Medium" panose="020B0500000000000000" pitchFamily="50" charset="-128"/>
              <a:ea typeface="游ゴシック Medium" panose="020B0500000000000000" pitchFamily="50" charset="-128"/>
            </a:rPr>
            <a:t>「役割」～「生年月日」の欄も入力必須です。</a:t>
          </a:r>
          <a:endParaRPr kumimoji="1" lang="en-US" altLang="ja-JP" sz="1200">
            <a:latin typeface="游ゴシック Medium" panose="020B0500000000000000" pitchFamily="50" charset="-128"/>
            <a:ea typeface="游ゴシック Medium" panose="020B0500000000000000" pitchFamily="50" charset="-128"/>
          </a:endParaRPr>
        </a:p>
        <a:p>
          <a:pPr algn="l"/>
          <a:r>
            <a:rPr kumimoji="1" lang="ja-JP" altLang="en-US" sz="1200">
              <a:latin typeface="游ゴシック Medium" panose="020B0500000000000000" pitchFamily="50" charset="-128"/>
              <a:ea typeface="游ゴシック Medium" panose="020B0500000000000000" pitchFamily="50" charset="-128"/>
            </a:rPr>
            <a:t>「役割」には役職をご記入ください。</a:t>
          </a:r>
        </a:p>
      </xdr:txBody>
    </xdr:sp>
    <xdr:clientData/>
  </xdr:twoCellAnchor>
  <xdr:twoCellAnchor>
    <xdr:from>
      <xdr:col>1</xdr:col>
      <xdr:colOff>324438</xdr:colOff>
      <xdr:row>22</xdr:row>
      <xdr:rowOff>134994</xdr:rowOff>
    </xdr:from>
    <xdr:to>
      <xdr:col>6</xdr:col>
      <xdr:colOff>280202</xdr:colOff>
      <xdr:row>25</xdr:row>
      <xdr:rowOff>141344</xdr:rowOff>
    </xdr:to>
    <xdr:sp macro="" textlink="">
      <xdr:nvSpPr>
        <xdr:cNvPr id="6" name="四角形: 角を丸くする 5">
          <a:hlinkClick xmlns:r="http://schemas.openxmlformats.org/officeDocument/2006/relationships" r:id="rId1"/>
          <a:extLst>
            <a:ext uri="{FF2B5EF4-FFF2-40B4-BE49-F238E27FC236}">
              <a16:creationId xmlns:a16="http://schemas.microsoft.com/office/drawing/2014/main" id="{C99647EF-B23A-4F7C-AE22-4561FBE3121D}"/>
            </a:ext>
          </a:extLst>
        </xdr:cNvPr>
        <xdr:cNvSpPr/>
      </xdr:nvSpPr>
      <xdr:spPr>
        <a:xfrm>
          <a:off x="587509" y="5351065"/>
          <a:ext cx="2550193" cy="686708"/>
        </a:xfrm>
        <a:prstGeom prst="roundRect">
          <a:avLst/>
        </a:prstGeom>
        <a:solidFill>
          <a:srgbClr val="FF5050"/>
        </a:solidFill>
        <a:ln>
          <a:solidFill>
            <a:srgbClr val="FF7C80"/>
          </a:solidFill>
        </a:ln>
        <a:scene3d>
          <a:camera prst="orthographicFront"/>
          <a:lightRig rig="threePt" dir="t"/>
        </a:scene3d>
        <a:sp3d>
          <a:bevelT prst="angle"/>
        </a:sp3d>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t>このシートの「申請種別」の意味は</a:t>
          </a:r>
          <a:endParaRPr kumimoji="1" lang="en-US" altLang="ja-JP" sz="1100" b="1"/>
        </a:p>
        <a:p>
          <a:pPr algn="l"/>
          <a:r>
            <a:rPr kumimoji="1" lang="ja-JP" altLang="en-US" sz="1100" b="1"/>
            <a:t>こちらを参照（リンク）</a:t>
          </a:r>
        </a:p>
      </xdr:txBody>
    </xdr:sp>
    <xdr:clientData/>
  </xdr:twoCellAnchor>
</xdr:wsDr>
</file>

<file path=xl/theme/theme1.xml><?xml version="1.0" encoding="utf-8"?>
<a:theme xmlns:a="http://schemas.openxmlformats.org/drawingml/2006/main" name="Office テーマ">
  <a:themeElements>
    <a:clrScheme name="暖かみのある青">
      <a:dk1>
        <a:sysClr val="windowText" lastClr="000000"/>
      </a:dk1>
      <a:lt1>
        <a:sysClr val="window" lastClr="FFFFFF"/>
      </a:lt1>
      <a:dk2>
        <a:srgbClr val="242852"/>
      </a:dk2>
      <a:lt2>
        <a:srgbClr val="ACCBF9"/>
      </a:lt2>
      <a:accent1>
        <a:srgbClr val="4A66AC"/>
      </a:accent1>
      <a:accent2>
        <a:srgbClr val="629DD1"/>
      </a:accent2>
      <a:accent3>
        <a:srgbClr val="297FD5"/>
      </a:accent3>
      <a:accent4>
        <a:srgbClr val="7F8FA9"/>
      </a:accent4>
      <a:accent5>
        <a:srgbClr val="5AA2AE"/>
      </a:accent5>
      <a:accent6>
        <a:srgbClr val="9D90A0"/>
      </a:accent6>
      <a:hlink>
        <a:srgbClr val="9454C3"/>
      </a:hlink>
      <a:folHlink>
        <a:srgbClr val="3EBBF0"/>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12EE03-0A75-4573-8410-7B8E4EB97E63}">
  <dimension ref="A1:Q25"/>
  <sheetViews>
    <sheetView tabSelected="1" view="pageBreakPreview" zoomScaleNormal="100" zoomScaleSheetLayoutView="100" workbookViewId="0"/>
  </sheetViews>
  <sheetFormatPr defaultColWidth="8.75" defaultRowHeight="18.75"/>
  <cols>
    <col min="1" max="2" width="3.5" style="1" customWidth="1"/>
    <col min="3" max="4" width="8.75" style="1"/>
    <col min="5" max="5" width="9.875" style="1" customWidth="1"/>
    <col min="6" max="6" width="22.75" style="1" customWidth="1"/>
    <col min="7" max="9" width="8.75" style="1"/>
    <col min="10" max="10" width="22.75" style="1" customWidth="1"/>
    <col min="11" max="11" width="8.75" style="1"/>
    <col min="12" max="12" width="3.5" style="1" customWidth="1"/>
    <col min="13" max="13" width="8.75" style="1"/>
    <col min="14" max="14" width="11.75" style="1" customWidth="1"/>
    <col min="15" max="15" width="8.75" style="1"/>
    <col min="16" max="16" width="8.75" style="1" customWidth="1"/>
    <col min="17" max="16384" width="8.75" style="1"/>
  </cols>
  <sheetData>
    <row r="1" spans="1:17" ht="19.5" thickBot="1"/>
    <row r="2" spans="1:17" ht="25.5" customHeight="1">
      <c r="B2" s="76" t="s">
        <v>84</v>
      </c>
      <c r="C2" s="77"/>
      <c r="D2" s="77"/>
      <c r="E2" s="77"/>
      <c r="F2" s="77"/>
      <c r="G2" s="77"/>
      <c r="H2" s="77"/>
      <c r="I2" s="77"/>
      <c r="J2" s="77"/>
      <c r="K2" s="78"/>
    </row>
    <row r="3" spans="1:17" ht="25.5" customHeight="1" thickBot="1">
      <c r="A3" s="10"/>
      <c r="B3" s="79"/>
      <c r="C3" s="80"/>
      <c r="D3" s="80"/>
      <c r="E3" s="80"/>
      <c r="F3" s="80"/>
      <c r="G3" s="80"/>
      <c r="H3" s="80"/>
      <c r="I3" s="80"/>
      <c r="J3" s="80"/>
      <c r="K3" s="81"/>
    </row>
    <row r="4" spans="1:17">
      <c r="A4" s="10"/>
      <c r="B4" s="9"/>
      <c r="C4" s="1" t="s">
        <v>0</v>
      </c>
    </row>
    <row r="5" spans="1:17">
      <c r="C5" s="46" t="s">
        <v>1</v>
      </c>
    </row>
    <row r="6" spans="1:17" ht="18.75" customHeight="1">
      <c r="C6" s="46" t="s">
        <v>2</v>
      </c>
    </row>
    <row r="7" spans="1:17">
      <c r="C7" s="1" t="s">
        <v>3</v>
      </c>
    </row>
    <row r="8" spans="1:17">
      <c r="C8" s="1" t="s">
        <v>4</v>
      </c>
    </row>
    <row r="9" spans="1:17" ht="19.5" thickBot="1">
      <c r="C9" s="1" t="s">
        <v>5</v>
      </c>
    </row>
    <row r="10" spans="1:17">
      <c r="C10" s="1" t="s">
        <v>6</v>
      </c>
      <c r="N10" s="11" t="s">
        <v>7</v>
      </c>
      <c r="O10" s="12"/>
      <c r="P10" s="12"/>
      <c r="Q10" s="13"/>
    </row>
    <row r="11" spans="1:17">
      <c r="C11" s="44"/>
      <c r="N11" s="14"/>
      <c r="Q11" s="15"/>
    </row>
    <row r="12" spans="1:17">
      <c r="N12" s="20" t="b">
        <f>AND(LEN(G23)-LEN(SUBSTITUTE(G23,"@",""))=1,ISNUMBER(SEARCH(".",G23)))</f>
        <v>0</v>
      </c>
      <c r="O12" s="1" t="b">
        <f>AND(G23&lt;&gt;"", H23="", I23="")</f>
        <v>0</v>
      </c>
      <c r="P12" s="1" t="b">
        <f>IF(LEN(G23)=LENB(G23),TRUE,FALSE)</f>
        <v>1</v>
      </c>
      <c r="Q12" s="15" t="b">
        <f>IF(OR(ISNUMBER(SEARCH(";",G23)),ISNUMBER(SEARCH(":",G23)),ISNUMBER(SEARCH(" ",G23)),ISNUMBER(SEARCH("/",G23)),ISNUMBER(SEARCH("\",G23)),ISNUMBER(SEARCH("#",G23)),ISNUMBER(SEARCH("%",G23)),ISNUMBER(SEARCH("&amp;",G23)),ISNUMBER(SEARCH("&lt;",G23)),ISNUMBER(SEARCH("&gt;",G23)),ISNUMBER(SEARCH("[",G23)),ISNUMBER(SEARCH("]",G23)),ISNUMBER(SEARCH("{",G23)),ISNUMBER(SEARCH("}",G23)),ISNUMBER(SEARCH("!",G23)),ISNUMBER(SEARCH("‗",G23)),ISNUMBER(SEARCH("~*",G23)),ISNUMBER(SEARCH("~?",G23)), ISNUMBER(SEARCH(CHAR(10),G23)), ISNUMBER(SEARCH(CHAR(13),G23))),FALSE,TRUE)</f>
        <v>1</v>
      </c>
    </row>
    <row r="13" spans="1:17">
      <c r="N13" s="14"/>
      <c r="Q13" s="15"/>
    </row>
    <row r="14" spans="1:17">
      <c r="I14" s="25"/>
      <c r="J14" s="1" t="s">
        <v>8</v>
      </c>
      <c r="N14" s="14"/>
      <c r="Q14" s="15"/>
    </row>
    <row r="15" spans="1:17">
      <c r="I15" s="28"/>
      <c r="J15" s="1" t="s">
        <v>9</v>
      </c>
      <c r="N15" s="14"/>
      <c r="Q15" s="15"/>
    </row>
    <row r="16" spans="1:17" ht="19.5" thickBot="1">
      <c r="C16" s="1" t="s">
        <v>10</v>
      </c>
      <c r="N16" s="45" t="b">
        <f>AND(LEN(G25)-LEN(SUBSTITUTE(G25,"@",""))=1,ISNUMBER(SEARCH(".",G25)))</f>
        <v>0</v>
      </c>
      <c r="O16" s="17" t="b">
        <f>AND(G25&lt;&gt;"", H25="", I25="")</f>
        <v>0</v>
      </c>
      <c r="P16" s="17" t="b">
        <f>IF(LEN(G25)=LENB(G25),TRUE,FALSE)</f>
        <v>1</v>
      </c>
      <c r="Q16" s="18" t="b">
        <f>IF(OR(ISNUMBER(SEARCH(";",G25)),ISNUMBER(SEARCH(":",G25)),ISNUMBER(SEARCH(" ",G25)),ISNUMBER(SEARCH("/",G25)),ISNUMBER(SEARCH("\",G25)),ISNUMBER(SEARCH("#",G25)),ISNUMBER(SEARCH("%",G25)),ISNUMBER(SEARCH("&amp;",G25)),ISNUMBER(SEARCH("&lt;",G25)),ISNUMBER(SEARCH("&gt;",G25)),ISNUMBER(SEARCH("[",G25)),ISNUMBER(SEARCH("]",G25)),ISNUMBER(SEARCH("{",G25)),ISNUMBER(SEARCH("}",G25)),ISNUMBER(SEARCH("!",G25)),ISNUMBER(SEARCH("‗",G25)),ISNUMBER(SEARCH("~*",G25)),ISNUMBER(SEARCH("~?",G25)), ISNUMBER(SEARCH(CHAR(10),G25)), ISNUMBER(SEARCH(CHAR(13),G25))),FALSE,TRUE)</f>
        <v>1</v>
      </c>
    </row>
    <row r="17" spans="3:10">
      <c r="C17" s="99" t="s">
        <v>11</v>
      </c>
      <c r="D17" s="100"/>
      <c r="E17" s="100"/>
      <c r="F17" s="100"/>
      <c r="G17" s="100"/>
      <c r="H17" s="100"/>
      <c r="I17" s="101"/>
      <c r="J17" s="19" t="s">
        <v>12</v>
      </c>
    </row>
    <row r="18" spans="3:10">
      <c r="C18" s="2" t="s">
        <v>13</v>
      </c>
      <c r="D18" s="3"/>
      <c r="E18" s="3"/>
      <c r="F18" s="4"/>
      <c r="G18" s="96"/>
      <c r="H18" s="97"/>
      <c r="I18" s="98"/>
      <c r="J18" s="26" t="str">
        <f>IF(G18="","未記載",IF(OR(G18="新規",G18="変更"),"OK","NG"))</f>
        <v>未記載</v>
      </c>
    </row>
    <row r="19" spans="3:10">
      <c r="C19" s="6" t="s">
        <v>14</v>
      </c>
      <c r="D19" s="8"/>
      <c r="E19" s="8"/>
      <c r="F19" s="54"/>
      <c r="G19" s="93"/>
      <c r="H19" s="94"/>
      <c r="I19" s="95"/>
      <c r="J19" s="26" t="str">
        <f>IF(G19="","未記載",IF(AND(ISNUMBER(G19),G19&gt;DATE(1900,1,1)),"OK","日付を入力してください"))</f>
        <v>未記載</v>
      </c>
    </row>
    <row r="20" spans="3:10">
      <c r="C20" s="55" t="s">
        <v>15</v>
      </c>
      <c r="D20" s="56"/>
      <c r="E20" s="56"/>
      <c r="F20" s="57"/>
      <c r="G20" s="85"/>
      <c r="H20" s="85"/>
      <c r="I20" s="86"/>
      <c r="J20" s="26" t="str">
        <f>IF(G20="","未記載","OK")</f>
        <v>未記載</v>
      </c>
    </row>
    <row r="21" spans="3:10">
      <c r="C21" s="50" t="s">
        <v>16</v>
      </c>
      <c r="D21" s="51"/>
      <c r="E21" s="51"/>
      <c r="F21" s="22" t="s">
        <v>17</v>
      </c>
      <c r="G21" s="82"/>
      <c r="H21" s="83"/>
      <c r="I21" s="84"/>
      <c r="J21" s="26" t="str">
        <f>IF(G21="","未記載","OK")</f>
        <v>未記載</v>
      </c>
    </row>
    <row r="22" spans="3:10">
      <c r="C22" s="50"/>
      <c r="D22" s="51"/>
      <c r="E22" s="51"/>
      <c r="F22" s="22" t="s">
        <v>18</v>
      </c>
      <c r="G22" s="87"/>
      <c r="H22" s="88"/>
      <c r="I22" s="89"/>
      <c r="J22" s="26" t="str">
        <f>IF(G22="","未記載","OK")</f>
        <v>未記載</v>
      </c>
    </row>
    <row r="23" spans="3:10">
      <c r="C23" s="52"/>
      <c r="D23" s="53"/>
      <c r="E23" s="53"/>
      <c r="F23" s="23" t="s">
        <v>19</v>
      </c>
      <c r="G23" s="90"/>
      <c r="H23" s="91"/>
      <c r="I23" s="92"/>
      <c r="J23" s="26" t="str">
        <f>IF(G23="","未記載",IF(AND(N12=TRUE,O12=TRUE,P12=TRUE,Q12=TRUE),"OK",IF(N12=FALSE,"メールアドレスの@の数が不正か.が含まれていません。",IF(O12=FALSE,"入力が許可されていないH列またはI列に値があります。",IF(P12=FALSE,"半角英数で入力してください。",IF(Q12=FALSE,"不正な記号または改行が含まれています。","OK"))))))</f>
        <v>未記載</v>
      </c>
    </row>
    <row r="24" spans="3:10">
      <c r="C24" s="48" t="s">
        <v>20</v>
      </c>
      <c r="D24" s="49"/>
      <c r="E24" s="49"/>
      <c r="F24" s="21" t="s">
        <v>21</v>
      </c>
      <c r="G24" s="82"/>
      <c r="H24" s="83"/>
      <c r="I24" s="84"/>
      <c r="J24" s="26" t="str">
        <f>IF(G24="","未記載","OK")</f>
        <v>未記載</v>
      </c>
    </row>
    <row r="25" spans="3:10">
      <c r="C25" s="52"/>
      <c r="D25" s="53"/>
      <c r="E25" s="53"/>
      <c r="F25" s="24" t="s">
        <v>19</v>
      </c>
      <c r="G25" s="73"/>
      <c r="H25" s="74"/>
      <c r="I25" s="75"/>
      <c r="J25" s="26" t="str">
        <f>IF(G25="","未記載",IF(AND(N16=TRUE,O16=TRUE,P16=TRUE,Q16=TRUE),"OK",IF(N16=FALSE,"メールアドレスの@の数が不正か.が含まれていません。",IF(O16=FALSE,"入力が許可されていないH列またはI列に値があります。",IF(P16=FALSE,"半角英数で入力してください。",IF(Q16=FALSE,"不正な記号または改行が含まれています。","OK"))))))</f>
        <v>未記載</v>
      </c>
    </row>
  </sheetData>
  <sheetProtection algorithmName="SHA-512" hashValue="wsC+QFfJ0z99ygfkXxWgyAOTa40ZVIToM1GvGt1cSFFQjajj/DhOEXwdb63oR60RIlXAexx7H/C5kv/2AX7sKg==" saltValue="79wNkjYf/+8Bwj4aK/oo/Q==" spinCount="100000" sheet="1" objects="1" scenarios="1"/>
  <mergeCells count="10">
    <mergeCell ref="G25:I25"/>
    <mergeCell ref="B2:K3"/>
    <mergeCell ref="G24:I24"/>
    <mergeCell ref="G20:I20"/>
    <mergeCell ref="G21:I21"/>
    <mergeCell ref="G22:I22"/>
    <mergeCell ref="G23:I23"/>
    <mergeCell ref="G19:I19"/>
    <mergeCell ref="G18:I18"/>
    <mergeCell ref="C17:I17"/>
  </mergeCells>
  <phoneticPr fontId="1"/>
  <dataValidations count="1">
    <dataValidation type="list" allowBlank="1" showInputMessage="1" showErrorMessage="1" sqref="G18" xr:uid="{72B290A4-7711-46E4-B6DA-015217D57FCB}">
      <formula1>"新規,変更"</formula1>
    </dataValidation>
  </dataValidations>
  <pageMargins left="0.7" right="0.7" top="0.75" bottom="0.75" header="0.3" footer="0.3"/>
  <pageSetup paperSize="9" scale="30"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A3B1E-AE60-4C7E-AAFC-CD752EA1071E}">
  <dimension ref="B1:S109"/>
  <sheetViews>
    <sheetView view="pageBreakPreview" zoomScaleNormal="100" zoomScaleSheetLayoutView="100" workbookViewId="0">
      <selection activeCell="D28" sqref="D28:F28"/>
    </sheetView>
  </sheetViews>
  <sheetFormatPr defaultColWidth="8.625" defaultRowHeight="18.75"/>
  <cols>
    <col min="1" max="1" width="3.5" style="1" customWidth="1"/>
    <col min="2" max="2" width="5.75" style="1" customWidth="1"/>
    <col min="3" max="12" width="8.625" style="1"/>
    <col min="13" max="13" width="24.375" style="1" customWidth="1"/>
    <col min="14" max="15" width="8.625" style="1"/>
    <col min="16" max="16" width="13.375" style="1" customWidth="1"/>
    <col min="17" max="16384" width="8.625" style="1"/>
  </cols>
  <sheetData>
    <row r="1" spans="2:19" ht="19.5" thickBot="1"/>
    <row r="2" spans="2:19" ht="18.75" customHeight="1">
      <c r="B2" s="107" t="s">
        <v>85</v>
      </c>
      <c r="C2" s="108"/>
      <c r="D2" s="108"/>
      <c r="E2" s="108"/>
      <c r="F2" s="108"/>
      <c r="G2" s="108"/>
      <c r="H2" s="108"/>
      <c r="I2" s="108"/>
      <c r="J2" s="108"/>
      <c r="K2" s="108"/>
      <c r="L2" s="108"/>
      <c r="M2" s="109"/>
    </row>
    <row r="3" spans="2:19" ht="39" customHeight="1" thickBot="1">
      <c r="B3" s="110"/>
      <c r="C3" s="111"/>
      <c r="D3" s="111"/>
      <c r="E3" s="111"/>
      <c r="F3" s="111"/>
      <c r="G3" s="111"/>
      <c r="H3" s="111"/>
      <c r="I3" s="111"/>
      <c r="J3" s="111"/>
      <c r="K3" s="111"/>
      <c r="L3" s="111"/>
      <c r="M3" s="112"/>
    </row>
    <row r="5" spans="2:19">
      <c r="L5" s="25"/>
      <c r="M5" s="1" t="s">
        <v>8</v>
      </c>
    </row>
    <row r="6" spans="2:19" ht="19.5" thickBot="1">
      <c r="L6" s="28"/>
      <c r="M6" s="1" t="s">
        <v>9</v>
      </c>
    </row>
    <row r="7" spans="2:19" ht="19.5" thickBot="1">
      <c r="B7" s="1" t="s">
        <v>22</v>
      </c>
      <c r="P7" s="11" t="s">
        <v>7</v>
      </c>
      <c r="Q7" s="12"/>
      <c r="R7" s="12"/>
      <c r="S7" s="13"/>
    </row>
    <row r="8" spans="2:19">
      <c r="B8" s="5" t="s">
        <v>23</v>
      </c>
      <c r="C8" s="4" t="s">
        <v>13</v>
      </c>
      <c r="D8" s="6" t="s">
        <v>24</v>
      </c>
      <c r="E8" s="8"/>
      <c r="F8" s="8"/>
      <c r="G8" s="6" t="s">
        <v>25</v>
      </c>
      <c r="H8" s="8"/>
      <c r="I8" s="7"/>
      <c r="J8" s="6" t="s">
        <v>26</v>
      </c>
      <c r="K8" s="8"/>
      <c r="L8" s="7"/>
      <c r="M8" s="19" t="s">
        <v>12</v>
      </c>
      <c r="P8" s="14"/>
      <c r="S8" s="15"/>
    </row>
    <row r="9" spans="2:19">
      <c r="B9" s="27">
        <v>1</v>
      </c>
      <c r="C9" s="72"/>
      <c r="D9" s="102"/>
      <c r="E9" s="85"/>
      <c r="F9" s="103"/>
      <c r="G9" s="102"/>
      <c r="H9" s="85"/>
      <c r="I9" s="103"/>
      <c r="J9" s="104"/>
      <c r="K9" s="105"/>
      <c r="L9" s="106"/>
      <c r="M9" s="26" t="str">
        <f>S9</f>
        <v/>
      </c>
      <c r="P9" s="14" t="e">
        <f>IF(
    AND(
        ISNUMBER(VALUE(LEFT(LEFT(J9, FIND("/", J9 &amp; "/") - 1), FIND(".", LEFT(J9, FIND("/", J9 &amp; "/") - 1)) - 1))),
        VALUE(LEFT(LEFT(J9, FIND("/", J9 &amp; "/") - 1), FIND(".", LEFT(J9, FIND("/", J9 &amp; "/") - 1)) - 1)) &gt;= 0,
        VALUE(LEFT(LEFT(J9, FIND("/", J9 &amp; "/") - 1), FIND(".", LEFT(J9, FIND("/", J9 &amp; "/") - 1)) - 1)) &lt;= 255,
        ISNUMBER(VALUE(MID(LEFT(J9, FIND("/", J9 &amp; "/") - 1), FIND(".", LEFT(J9, FIND("/", J9 &amp; "/") - 1)) + 1, FIND(".", LEFT(J9, FIND("/", J9 &amp; "/") - 1), FIND(".", LEFT(J9, FIND("/", J9 &amp; "/") - 1)) + 1) - FIND(".", LEFT(J9, FIND("/", J9 &amp; "/") - 1)) - 1))),
        VALUE(MID(LEFT(J9, FIND("/", J9 &amp; "/") - 1), FIND(".", LEFT(J9, FIND("/", J9 &amp; "/") - 1)) + 1, FIND(".", LEFT(J9, FIND("/", J9 &amp; "/") - 1), FIND(".", LEFT(J9, FIND("/", J9 &amp; "/") - 1)) + 1) - FIND(".", LEFT(J9, FIND("/", J9 &amp; "/") - 1)) - 1)) &gt;= 0,
        VALUE(MID(LEFT(J9, FIND("/", J9 &amp; "/") - 1), FIND(".", LEFT(J9, FIND("/", J9 &amp; "/") - 1)) + 1, FIND(".", LEFT(J9, FIND("/", J9 &amp; "/") - 1), FIND(".", LEFT(J9, FIND("/", J9 &amp; "/") - 1)) + 1) - FIND(".", LEFT(J9, FIND("/", J9 &amp; "/") - 1)) - 1)) &lt;= 255,
        ISNUMBER(VALUE(MID(LEFT(J9, FIND("/", J9 &amp; "/") - 1), FIND(".", LEFT(J9, FIND("/", J9 &amp; "/") - 1), FIND(".", LEFT(J9, FIND("/", J9 &amp; "/") - 1)) + 1) + 1, FIND(".", LEFT(J9, FIND("/", J9 &amp; "/") - 1), FIND(".", LEFT(J9, FIND("/", J9 &amp; "/") - 1), FIND(".", LEFT(J9, FIND("/", J9 &amp; "/") - 1)) + 1) + 1) - FIND(".", LEFT(J9, FIND("/", J9 &amp; "/") - 1), FIND(".", LEFT(J9, FIND("/", J9 &amp; "/") - 1)) + 1) - 1))),
        VALUE(MID(LEFT(J9, FIND("/", J9 &amp; "/") - 1), FIND(".", LEFT(J9, FIND("/", J9 &amp; "/") - 1), FIND(".", LEFT(J9, FIND("/", J9 &amp; "/") - 1)) + 1) + 1, FIND(".", LEFT(J9, FIND("/", J9 &amp; "/") - 1), FIND(".", LEFT(J9, FIND("/", J9 &amp; "/") - 1), FIND(".", LEFT(J9, FIND("/", J9 &amp; "/") - 1)) + 1) + 1) - FIND(".", LEFT(J9, FIND("/", J9 &amp; "/") - 1), FIND(".", LEFT(J9, FIND("/", J9 &amp; "/") - 1)) + 1) - 1)) &gt;= 0,
        VALUE(MID(LEFT(J9, FIND("/", J9 &amp; "/") - 1), FIND(".", LEFT(J9, FIND("/", J9 &amp; "/") - 1), FIND(".", LEFT(J9, FIND("/", J9 &amp; "/") - 1)) + 1) + 1, FIND(".", LEFT(J9, FIND("/", J9 &amp; "/") - 1), FIND(".", LEFT(J9, FIND("/", J9 &amp; "/") - 1), FIND(".", LEFT(J9, FIND("/", J9 &amp; "/") - 1)) + 1) + 1) - FIND(".", LEFT(J9, FIND("/", J9 &amp; "/") - 1), FIND(".", LEFT(J9, FIND("/", J9 &amp; "/") - 1)) + 1) - 1)) &lt;= 255,
        ISNUMBER(VALUE(RIGHT(LEFT(J9, FIND("/", J9 &amp; "/") - 1), LEN(LEFT(J9, FIND("/", J9 &amp; "/") - 1)) - FIND(".", LEFT(J9, FIND("/", J9 &amp; "/") - 1), FIND(".", LEFT(J9, FIND("/", J9 &amp; "/") - 1), FIND(".", LEFT(J9, FIND("/", J9 &amp; "/") - 1)) + 1) + 1)))),
        VALUE(RIGHT(LEFT(J9, FIND("/", J9 &amp; "/") - 1), LEN(LEFT(J9, FIND("/", J9 &amp; "/") - 1)) - FIND(".", LEFT(J9, FIND("/", J9 &amp; "/") - 1), FIND(".", LEFT(J9, FIND("/", J9 &amp; "/") - 1), FIND(".", LEFT(J9, FIND("/", J9 &amp; "/") - 1)) + 1) + 1))) &gt;= 0,
        VALUE(RIGHT(LEFT(J9, FIND("/", J9 &amp; "/") - 1), LEN(LEFT(J9, FIND("/", J9 &amp; "/") - 1)) - FIND(".", LEFT(J9, FIND("/", J9 &amp; "/") - 1), FIND(".", LEFT(J9, FIND("/", J9 &amp; "/") - 1), FIND(".", LEFT(J9, FIND("/", J9 &amp; "/") - 1)) + 1) + 1))) &lt;= 255,
        IF(ISNUMBER(FIND("/", J9)), AND(VALUE(MID(J9, FIND("/", J9) + 1, LEN(J9) - FIND("/", J9))) &gt;= 0, VALUE(MID(J9, FIND("/", J9) + 1, LEN(J9) - FIND("/", J9))) &lt;= 32), TRUE)
    ),
    TRUE,
    VALUE("#VALUE!")
)</f>
        <v>#VALUE!</v>
      </c>
      <c r="Q9" s="1" t="str">
        <f>IF(J9="","",IFERROR(P9,FALSE))</f>
        <v/>
      </c>
      <c r="R9" s="1" t="str">
        <f>IF(COUNTA(C9:L9)=0,"",IF(COUNTBLANK(C9:L9)&gt;6,"空白のセルがあります",IF(J9="","",IFERROR(P9,"IPアドレスが不正な値です。"))))</f>
        <v/>
      </c>
      <c r="S9" s="15" t="str">
        <f>IF(R9=TRUE,"OK",R9)</f>
        <v/>
      </c>
    </row>
    <row r="10" spans="2:19">
      <c r="B10" s="27">
        <v>2</v>
      </c>
      <c r="C10" s="72"/>
      <c r="D10" s="102"/>
      <c r="E10" s="85"/>
      <c r="F10" s="103"/>
      <c r="G10" s="102"/>
      <c r="H10" s="85"/>
      <c r="I10" s="103"/>
      <c r="J10" s="104"/>
      <c r="K10" s="105"/>
      <c r="L10" s="106"/>
      <c r="M10" s="26" t="str">
        <f t="shared" ref="M10:M73" si="0">S10</f>
        <v/>
      </c>
      <c r="P10" s="14" t="e">
        <f t="shared" ref="P10:P73" si="1">IF(
    AND(
        ISNUMBER(VALUE(LEFT(LEFT(J10, FIND("/", J10 &amp; "/") - 1), FIND(".", LEFT(J10, FIND("/", J10 &amp; "/") - 1)) - 1))),
        VALUE(LEFT(LEFT(J10, FIND("/", J10 &amp; "/") - 1), FIND(".", LEFT(J10, FIND("/", J10 &amp; "/") - 1)) - 1)) &gt;= 0,
        VALUE(LEFT(LEFT(J10, FIND("/", J10 &amp; "/") - 1), FIND(".", LEFT(J10, FIND("/", J10 &amp; "/") - 1)) - 1)) &lt;= 255,
        ISNUMBER(VALUE(MID(LEFT(J10, FIND("/", J10 &amp; "/") - 1), FIND(".", LEFT(J10, FIND("/", J10 &amp; "/") - 1)) + 1, FIND(".", LEFT(J10, FIND("/", J10 &amp; "/") - 1), FIND(".", LEFT(J10, FIND("/", J10 &amp; "/") - 1)) + 1) - FIND(".", LEFT(J10, FIND("/", J10 &amp; "/") - 1)) - 1))),
        VALUE(MID(LEFT(J10, FIND("/", J10 &amp; "/") - 1), FIND(".", LEFT(J10, FIND("/", J10 &amp; "/") - 1)) + 1, FIND(".", LEFT(J10, FIND("/", J10 &amp; "/") - 1), FIND(".", LEFT(J10, FIND("/", J10 &amp; "/") - 1)) + 1) - FIND(".", LEFT(J10, FIND("/", J10 &amp; "/") - 1)) - 1)) &gt;= 0,
        VALUE(MID(LEFT(J10, FIND("/", J10 &amp; "/") - 1), FIND(".", LEFT(J10, FIND("/", J10 &amp; "/") - 1)) + 1, FIND(".", LEFT(J10, FIND("/", J10 &amp; "/") - 1), FIND(".", LEFT(J10, FIND("/", J10 &amp; "/") - 1)) + 1) - FIND(".", LEFT(J10, FIND("/", J10 &amp; "/") - 1)) - 1)) &lt;= 255,
        ISNUMBER(VALUE(MID(LEFT(J10, FIND("/", J10 &amp; "/") - 1), FIND(".", LEFT(J10, FIND("/", J10 &amp; "/") - 1), FIND(".", LEFT(J10, FIND("/", J10 &amp; "/") - 1)) + 1) + 1, FIND(".", LEFT(J10, FIND("/", J10 &amp; "/") - 1), FIND(".", LEFT(J10, FIND("/", J10 &amp; "/") - 1), FIND(".", LEFT(J10, FIND("/", J10 &amp; "/") - 1)) + 1) + 1) - FIND(".", LEFT(J10, FIND("/", J10 &amp; "/") - 1), FIND(".", LEFT(J10, FIND("/", J10 &amp; "/") - 1)) + 1) - 1))),
        VALUE(MID(LEFT(J10, FIND("/", J10 &amp; "/") - 1), FIND(".", LEFT(J10, FIND("/", J10 &amp; "/") - 1), FIND(".", LEFT(J10, FIND("/", J10 &amp; "/") - 1)) + 1) + 1, FIND(".", LEFT(J10, FIND("/", J10 &amp; "/") - 1), FIND(".", LEFT(J10, FIND("/", J10 &amp; "/") - 1), FIND(".", LEFT(J10, FIND("/", J10 &amp; "/") - 1)) + 1) + 1) - FIND(".", LEFT(J10, FIND("/", J10 &amp; "/") - 1), FIND(".", LEFT(J10, FIND("/", J10 &amp; "/") - 1)) + 1) - 1)) &gt;= 0,
        VALUE(MID(LEFT(J10, FIND("/", J10 &amp; "/") - 1), FIND(".", LEFT(J10, FIND("/", J10 &amp; "/") - 1), FIND(".", LEFT(J10, FIND("/", J10 &amp; "/") - 1)) + 1) + 1, FIND(".", LEFT(J10, FIND("/", J10 &amp; "/") - 1), FIND(".", LEFT(J10, FIND("/", J10 &amp; "/") - 1), FIND(".", LEFT(J10, FIND("/", J10 &amp; "/") - 1)) + 1) + 1) - FIND(".", LEFT(J10, FIND("/", J10 &amp; "/") - 1), FIND(".", LEFT(J10, FIND("/", J10 &amp; "/") - 1)) + 1) - 1)) &lt;= 255,
        ISNUMBER(VALUE(RIGHT(LEFT(J10, FIND("/", J10 &amp; "/") - 1), LEN(LEFT(J10, FIND("/", J10 &amp; "/") - 1)) - FIND(".", LEFT(J10, FIND("/", J10 &amp; "/") - 1), FIND(".", LEFT(J10, FIND("/", J10 &amp; "/") - 1), FIND(".", LEFT(J10, FIND("/", J10 &amp; "/") - 1)) + 1) + 1)))),
        VALUE(RIGHT(LEFT(J10, FIND("/", J10 &amp; "/") - 1), LEN(LEFT(J10, FIND("/", J10 &amp; "/") - 1)) - FIND(".", LEFT(J10, FIND("/", J10 &amp; "/") - 1), FIND(".", LEFT(J10, FIND("/", J10 &amp; "/") - 1), FIND(".", LEFT(J10, FIND("/", J10 &amp; "/") - 1)) + 1) + 1))) &gt;= 0,
        VALUE(RIGHT(LEFT(J10, FIND("/", J10 &amp; "/") - 1), LEN(LEFT(J10, FIND("/", J10 &amp; "/") - 1)) - FIND(".", LEFT(J10, FIND("/", J10 &amp; "/") - 1), FIND(".", LEFT(J10, FIND("/", J10 &amp; "/") - 1), FIND(".", LEFT(J10, FIND("/", J10 &amp; "/") - 1)) + 1) + 1))) &lt;= 255,
        IF(ISNUMBER(FIND("/", J10)), AND(VALUE(MID(J10, FIND("/", J10) + 1, LEN(J10) - FIND("/", J10))) &gt;= 0, VALUE(MID(J10, FIND("/", J10) + 1, LEN(J10) - FIND("/", J10))) &lt;= 32), TRUE)
    ),
    TRUE,
    VALUE("#VALUE!")
)</f>
        <v>#VALUE!</v>
      </c>
      <c r="Q10" s="1" t="str">
        <f>IF(J10="","",IFERROR(P10,FALSE))</f>
        <v/>
      </c>
      <c r="R10" s="1" t="str">
        <f t="shared" ref="R10:R30" si="2">IF(COUNTA(C10:L10)=0,"",IF(COUNTBLANK(C10:L10)&gt;6,"空白のセルがあります",IF(J10="","",IFERROR(P10,"IPアドレスが不正な値です。"))))</f>
        <v/>
      </c>
      <c r="S10" s="15" t="str">
        <f>IF(R10=TRUE,"OK",R10)</f>
        <v/>
      </c>
    </row>
    <row r="11" spans="2:19">
      <c r="B11" s="27">
        <v>3</v>
      </c>
      <c r="C11" s="72"/>
      <c r="D11" s="102"/>
      <c r="E11" s="85"/>
      <c r="F11" s="103"/>
      <c r="G11" s="102"/>
      <c r="H11" s="85"/>
      <c r="I11" s="103"/>
      <c r="J11" s="104"/>
      <c r="K11" s="105"/>
      <c r="L11" s="106"/>
      <c r="M11" s="26" t="str">
        <f t="shared" si="0"/>
        <v/>
      </c>
      <c r="P11" s="14" t="e">
        <f t="shared" si="1"/>
        <v>#VALUE!</v>
      </c>
      <c r="Q11" s="1" t="str">
        <f t="shared" ref="Q11:Q30" si="3">IF(J11="","",IFERROR(P11,FALSE))</f>
        <v/>
      </c>
      <c r="R11" s="1" t="str">
        <f>IF(COUNTA(C11:L11)=0,"",IF(COUNTBLANK(C11:L11)&gt;6,"空白のセルがあります",IF(J11="","",IFERROR(P11,"IPアドレスが不正な値です。"))))</f>
        <v/>
      </c>
      <c r="S11" s="15" t="str">
        <f>IF(R11=TRUE,"OK",R11)</f>
        <v/>
      </c>
    </row>
    <row r="12" spans="2:19">
      <c r="B12" s="27">
        <v>4</v>
      </c>
      <c r="C12" s="72"/>
      <c r="D12" s="102"/>
      <c r="E12" s="85"/>
      <c r="F12" s="103"/>
      <c r="G12" s="102"/>
      <c r="H12" s="85"/>
      <c r="I12" s="103"/>
      <c r="J12" s="104"/>
      <c r="K12" s="105"/>
      <c r="L12" s="106"/>
      <c r="M12" s="26" t="str">
        <f t="shared" si="0"/>
        <v/>
      </c>
      <c r="P12" s="14" t="e">
        <f t="shared" si="1"/>
        <v>#VALUE!</v>
      </c>
      <c r="Q12" s="1" t="str">
        <f t="shared" si="3"/>
        <v/>
      </c>
      <c r="R12" s="1" t="str">
        <f t="shared" si="2"/>
        <v/>
      </c>
      <c r="S12" s="15" t="str">
        <f t="shared" ref="S12:S30" si="4">IF(R12=TRUE,"OK",R12)</f>
        <v/>
      </c>
    </row>
    <row r="13" spans="2:19">
      <c r="B13" s="27">
        <v>5</v>
      </c>
      <c r="C13" s="72"/>
      <c r="D13" s="102"/>
      <c r="E13" s="85"/>
      <c r="F13" s="103"/>
      <c r="G13" s="102"/>
      <c r="H13" s="85"/>
      <c r="I13" s="103"/>
      <c r="J13" s="104"/>
      <c r="K13" s="105"/>
      <c r="L13" s="106"/>
      <c r="M13" s="26" t="str">
        <f t="shared" si="0"/>
        <v/>
      </c>
      <c r="P13" s="14" t="e">
        <f t="shared" si="1"/>
        <v>#VALUE!</v>
      </c>
      <c r="Q13" s="1" t="str">
        <f t="shared" si="3"/>
        <v/>
      </c>
      <c r="R13" s="1" t="str">
        <f t="shared" si="2"/>
        <v/>
      </c>
      <c r="S13" s="15" t="str">
        <f t="shared" si="4"/>
        <v/>
      </c>
    </row>
    <row r="14" spans="2:19">
      <c r="B14" s="27">
        <v>6</v>
      </c>
      <c r="C14" s="72"/>
      <c r="D14" s="102"/>
      <c r="E14" s="85"/>
      <c r="F14" s="103"/>
      <c r="G14" s="102"/>
      <c r="H14" s="85"/>
      <c r="I14" s="103"/>
      <c r="J14" s="104"/>
      <c r="K14" s="105"/>
      <c r="L14" s="106"/>
      <c r="M14" s="26" t="str">
        <f t="shared" si="0"/>
        <v/>
      </c>
      <c r="P14" s="14" t="e">
        <f t="shared" si="1"/>
        <v>#VALUE!</v>
      </c>
      <c r="Q14" s="1" t="str">
        <f t="shared" si="3"/>
        <v/>
      </c>
      <c r="R14" s="1" t="str">
        <f t="shared" si="2"/>
        <v/>
      </c>
      <c r="S14" s="15" t="str">
        <f t="shared" si="4"/>
        <v/>
      </c>
    </row>
    <row r="15" spans="2:19">
      <c r="B15" s="27">
        <v>7</v>
      </c>
      <c r="C15" s="72"/>
      <c r="D15" s="102"/>
      <c r="E15" s="85"/>
      <c r="F15" s="103"/>
      <c r="G15" s="102"/>
      <c r="H15" s="85"/>
      <c r="I15" s="103"/>
      <c r="J15" s="104"/>
      <c r="K15" s="105"/>
      <c r="L15" s="106"/>
      <c r="M15" s="26" t="str">
        <f t="shared" si="0"/>
        <v/>
      </c>
      <c r="P15" s="14" t="e">
        <f t="shared" si="1"/>
        <v>#VALUE!</v>
      </c>
      <c r="Q15" s="1" t="str">
        <f t="shared" si="3"/>
        <v/>
      </c>
      <c r="R15" s="1" t="str">
        <f t="shared" si="2"/>
        <v/>
      </c>
      <c r="S15" s="15" t="str">
        <f t="shared" si="4"/>
        <v/>
      </c>
    </row>
    <row r="16" spans="2:19">
      <c r="B16" s="27">
        <v>8</v>
      </c>
      <c r="C16" s="72"/>
      <c r="D16" s="102"/>
      <c r="E16" s="85"/>
      <c r="F16" s="103"/>
      <c r="G16" s="102"/>
      <c r="H16" s="85"/>
      <c r="I16" s="103"/>
      <c r="J16" s="104"/>
      <c r="K16" s="105"/>
      <c r="L16" s="106"/>
      <c r="M16" s="26" t="str">
        <f t="shared" si="0"/>
        <v/>
      </c>
      <c r="P16" s="14" t="e">
        <f t="shared" si="1"/>
        <v>#VALUE!</v>
      </c>
      <c r="Q16" s="1" t="str">
        <f t="shared" si="3"/>
        <v/>
      </c>
      <c r="R16" s="1" t="str">
        <f t="shared" si="2"/>
        <v/>
      </c>
      <c r="S16" s="15" t="str">
        <f t="shared" si="4"/>
        <v/>
      </c>
    </row>
    <row r="17" spans="2:19">
      <c r="B17" s="27">
        <v>9</v>
      </c>
      <c r="C17" s="72"/>
      <c r="D17" s="102"/>
      <c r="E17" s="85"/>
      <c r="F17" s="103"/>
      <c r="G17" s="102"/>
      <c r="H17" s="85"/>
      <c r="I17" s="103"/>
      <c r="J17" s="104"/>
      <c r="K17" s="105"/>
      <c r="L17" s="106"/>
      <c r="M17" s="26" t="str">
        <f t="shared" si="0"/>
        <v/>
      </c>
      <c r="P17" s="14" t="e">
        <f t="shared" si="1"/>
        <v>#VALUE!</v>
      </c>
      <c r="Q17" s="1" t="str">
        <f t="shared" si="3"/>
        <v/>
      </c>
      <c r="R17" s="1" t="str">
        <f t="shared" si="2"/>
        <v/>
      </c>
      <c r="S17" s="15" t="str">
        <f t="shared" si="4"/>
        <v/>
      </c>
    </row>
    <row r="18" spans="2:19">
      <c r="B18" s="27">
        <v>10</v>
      </c>
      <c r="C18" s="72"/>
      <c r="D18" s="102"/>
      <c r="E18" s="85"/>
      <c r="F18" s="103"/>
      <c r="G18" s="102"/>
      <c r="H18" s="85"/>
      <c r="I18" s="103"/>
      <c r="J18" s="104"/>
      <c r="K18" s="105"/>
      <c r="L18" s="106"/>
      <c r="M18" s="26" t="str">
        <f t="shared" si="0"/>
        <v/>
      </c>
      <c r="P18" s="14" t="e">
        <f t="shared" si="1"/>
        <v>#VALUE!</v>
      </c>
      <c r="Q18" s="1" t="str">
        <f t="shared" si="3"/>
        <v/>
      </c>
      <c r="R18" s="1" t="str">
        <f t="shared" si="2"/>
        <v/>
      </c>
      <c r="S18" s="15" t="str">
        <f t="shared" si="4"/>
        <v/>
      </c>
    </row>
    <row r="19" spans="2:19">
      <c r="B19" s="27">
        <v>11</v>
      </c>
      <c r="C19" s="72"/>
      <c r="D19" s="102"/>
      <c r="E19" s="85"/>
      <c r="F19" s="103"/>
      <c r="G19" s="102"/>
      <c r="H19" s="85"/>
      <c r="I19" s="103"/>
      <c r="J19" s="104"/>
      <c r="K19" s="105"/>
      <c r="L19" s="106"/>
      <c r="M19" s="26" t="str">
        <f t="shared" si="0"/>
        <v/>
      </c>
      <c r="P19" s="14" t="e">
        <f t="shared" si="1"/>
        <v>#VALUE!</v>
      </c>
      <c r="Q19" s="1" t="str">
        <f t="shared" si="3"/>
        <v/>
      </c>
      <c r="R19" s="1" t="str">
        <f t="shared" si="2"/>
        <v/>
      </c>
      <c r="S19" s="15" t="str">
        <f t="shared" si="4"/>
        <v/>
      </c>
    </row>
    <row r="20" spans="2:19">
      <c r="B20" s="27">
        <v>12</v>
      </c>
      <c r="C20" s="72"/>
      <c r="D20" s="102"/>
      <c r="E20" s="85"/>
      <c r="F20" s="103"/>
      <c r="G20" s="102"/>
      <c r="H20" s="85"/>
      <c r="I20" s="103"/>
      <c r="J20" s="104"/>
      <c r="K20" s="105"/>
      <c r="L20" s="106"/>
      <c r="M20" s="26" t="str">
        <f t="shared" si="0"/>
        <v/>
      </c>
      <c r="P20" s="14" t="e">
        <f t="shared" si="1"/>
        <v>#VALUE!</v>
      </c>
      <c r="Q20" s="1" t="str">
        <f t="shared" si="3"/>
        <v/>
      </c>
      <c r="R20" s="1" t="str">
        <f t="shared" si="2"/>
        <v/>
      </c>
      <c r="S20" s="15" t="str">
        <f t="shared" si="4"/>
        <v/>
      </c>
    </row>
    <row r="21" spans="2:19">
      <c r="B21" s="27">
        <v>13</v>
      </c>
      <c r="C21" s="72"/>
      <c r="D21" s="102"/>
      <c r="E21" s="85"/>
      <c r="F21" s="103"/>
      <c r="G21" s="102"/>
      <c r="H21" s="85"/>
      <c r="I21" s="103"/>
      <c r="J21" s="104"/>
      <c r="K21" s="105"/>
      <c r="L21" s="106"/>
      <c r="M21" s="26" t="str">
        <f t="shared" si="0"/>
        <v/>
      </c>
      <c r="P21" s="14" t="e">
        <f t="shared" si="1"/>
        <v>#VALUE!</v>
      </c>
      <c r="Q21" s="1" t="str">
        <f t="shared" si="3"/>
        <v/>
      </c>
      <c r="R21" s="1" t="str">
        <f t="shared" si="2"/>
        <v/>
      </c>
      <c r="S21" s="15" t="str">
        <f t="shared" si="4"/>
        <v/>
      </c>
    </row>
    <row r="22" spans="2:19">
      <c r="B22" s="27">
        <v>14</v>
      </c>
      <c r="C22" s="72"/>
      <c r="D22" s="102"/>
      <c r="E22" s="85"/>
      <c r="F22" s="103"/>
      <c r="G22" s="102"/>
      <c r="H22" s="85"/>
      <c r="I22" s="103"/>
      <c r="J22" s="104"/>
      <c r="K22" s="105"/>
      <c r="L22" s="106"/>
      <c r="M22" s="26" t="str">
        <f t="shared" si="0"/>
        <v/>
      </c>
      <c r="P22" s="14" t="e">
        <f t="shared" si="1"/>
        <v>#VALUE!</v>
      </c>
      <c r="Q22" s="1" t="str">
        <f t="shared" si="3"/>
        <v/>
      </c>
      <c r="R22" s="1" t="str">
        <f t="shared" si="2"/>
        <v/>
      </c>
      <c r="S22" s="15" t="str">
        <f t="shared" si="4"/>
        <v/>
      </c>
    </row>
    <row r="23" spans="2:19">
      <c r="B23" s="27">
        <v>15</v>
      </c>
      <c r="C23" s="72"/>
      <c r="D23" s="102"/>
      <c r="E23" s="85"/>
      <c r="F23" s="103"/>
      <c r="G23" s="102"/>
      <c r="H23" s="85"/>
      <c r="I23" s="103"/>
      <c r="J23" s="104"/>
      <c r="K23" s="105"/>
      <c r="L23" s="106"/>
      <c r="M23" s="26" t="str">
        <f t="shared" si="0"/>
        <v/>
      </c>
      <c r="P23" s="14" t="e">
        <f t="shared" si="1"/>
        <v>#VALUE!</v>
      </c>
      <c r="Q23" s="1" t="str">
        <f t="shared" si="3"/>
        <v/>
      </c>
      <c r="R23" s="1" t="str">
        <f t="shared" si="2"/>
        <v/>
      </c>
      <c r="S23" s="15" t="str">
        <f t="shared" si="4"/>
        <v/>
      </c>
    </row>
    <row r="24" spans="2:19">
      <c r="B24" s="27">
        <v>16</v>
      </c>
      <c r="C24" s="72"/>
      <c r="D24" s="102"/>
      <c r="E24" s="85"/>
      <c r="F24" s="103"/>
      <c r="G24" s="102"/>
      <c r="H24" s="85"/>
      <c r="I24" s="103"/>
      <c r="J24" s="104"/>
      <c r="K24" s="105"/>
      <c r="L24" s="106"/>
      <c r="M24" s="26" t="str">
        <f t="shared" si="0"/>
        <v/>
      </c>
      <c r="P24" s="14" t="e">
        <f t="shared" si="1"/>
        <v>#VALUE!</v>
      </c>
      <c r="Q24" s="1" t="str">
        <f t="shared" si="3"/>
        <v/>
      </c>
      <c r="R24" s="1" t="str">
        <f t="shared" si="2"/>
        <v/>
      </c>
      <c r="S24" s="15" t="str">
        <f t="shared" si="4"/>
        <v/>
      </c>
    </row>
    <row r="25" spans="2:19">
      <c r="B25" s="27">
        <v>17</v>
      </c>
      <c r="C25" s="72"/>
      <c r="D25" s="102"/>
      <c r="E25" s="85"/>
      <c r="F25" s="103"/>
      <c r="G25" s="102"/>
      <c r="H25" s="85"/>
      <c r="I25" s="103"/>
      <c r="J25" s="104"/>
      <c r="K25" s="105"/>
      <c r="L25" s="106"/>
      <c r="M25" s="26" t="str">
        <f t="shared" si="0"/>
        <v/>
      </c>
      <c r="P25" s="14" t="e">
        <f t="shared" si="1"/>
        <v>#VALUE!</v>
      </c>
      <c r="Q25" s="1" t="str">
        <f t="shared" si="3"/>
        <v/>
      </c>
      <c r="R25" s="1" t="str">
        <f t="shared" si="2"/>
        <v/>
      </c>
      <c r="S25" s="15" t="str">
        <f t="shared" si="4"/>
        <v/>
      </c>
    </row>
    <row r="26" spans="2:19">
      <c r="B26" s="27">
        <v>18</v>
      </c>
      <c r="C26" s="72"/>
      <c r="D26" s="102"/>
      <c r="E26" s="85"/>
      <c r="F26" s="103"/>
      <c r="G26" s="102"/>
      <c r="H26" s="85"/>
      <c r="I26" s="103"/>
      <c r="J26" s="104"/>
      <c r="K26" s="105"/>
      <c r="L26" s="106"/>
      <c r="M26" s="26" t="str">
        <f t="shared" si="0"/>
        <v/>
      </c>
      <c r="P26" s="14" t="e">
        <f t="shared" si="1"/>
        <v>#VALUE!</v>
      </c>
      <c r="Q26" s="1" t="str">
        <f t="shared" si="3"/>
        <v/>
      </c>
      <c r="R26" s="1" t="str">
        <f t="shared" si="2"/>
        <v/>
      </c>
      <c r="S26" s="15" t="str">
        <f t="shared" si="4"/>
        <v/>
      </c>
    </row>
    <row r="27" spans="2:19">
      <c r="B27" s="27">
        <v>19</v>
      </c>
      <c r="C27" s="72"/>
      <c r="D27" s="102"/>
      <c r="E27" s="85"/>
      <c r="F27" s="103"/>
      <c r="G27" s="102"/>
      <c r="H27" s="85"/>
      <c r="I27" s="103"/>
      <c r="J27" s="104"/>
      <c r="K27" s="105"/>
      <c r="L27" s="106"/>
      <c r="M27" s="26" t="str">
        <f t="shared" si="0"/>
        <v/>
      </c>
      <c r="P27" s="14" t="e">
        <f t="shared" si="1"/>
        <v>#VALUE!</v>
      </c>
      <c r="Q27" s="1" t="str">
        <f t="shared" si="3"/>
        <v/>
      </c>
      <c r="R27" s="1" t="str">
        <f t="shared" si="2"/>
        <v/>
      </c>
      <c r="S27" s="15" t="str">
        <f t="shared" si="4"/>
        <v/>
      </c>
    </row>
    <row r="28" spans="2:19">
      <c r="B28" s="27">
        <v>20</v>
      </c>
      <c r="C28" s="72"/>
      <c r="D28" s="102"/>
      <c r="E28" s="85"/>
      <c r="F28" s="103"/>
      <c r="G28" s="102"/>
      <c r="H28" s="85"/>
      <c r="I28" s="103"/>
      <c r="J28" s="104"/>
      <c r="K28" s="105"/>
      <c r="L28" s="106"/>
      <c r="M28" s="26" t="str">
        <f t="shared" si="0"/>
        <v/>
      </c>
      <c r="P28" s="14" t="e">
        <f t="shared" si="1"/>
        <v>#VALUE!</v>
      </c>
      <c r="Q28" s="1" t="str">
        <f t="shared" si="3"/>
        <v/>
      </c>
      <c r="R28" s="1" t="str">
        <f t="shared" si="2"/>
        <v/>
      </c>
      <c r="S28" s="15" t="str">
        <f t="shared" si="4"/>
        <v/>
      </c>
    </row>
    <row r="29" spans="2:19">
      <c r="B29" s="27">
        <v>21</v>
      </c>
      <c r="C29" s="72"/>
      <c r="D29" s="102"/>
      <c r="E29" s="85"/>
      <c r="F29" s="103"/>
      <c r="G29" s="102"/>
      <c r="H29" s="85"/>
      <c r="I29" s="103"/>
      <c r="J29" s="104"/>
      <c r="K29" s="105"/>
      <c r="L29" s="106"/>
      <c r="M29" s="26" t="str">
        <f t="shared" si="0"/>
        <v/>
      </c>
      <c r="P29" s="14" t="e">
        <f t="shared" si="1"/>
        <v>#VALUE!</v>
      </c>
      <c r="Q29" s="1" t="str">
        <f t="shared" si="3"/>
        <v/>
      </c>
      <c r="R29" s="1" t="str">
        <f t="shared" si="2"/>
        <v/>
      </c>
      <c r="S29" s="15" t="str">
        <f t="shared" si="4"/>
        <v/>
      </c>
    </row>
    <row r="30" spans="2:19">
      <c r="B30" s="27">
        <v>22</v>
      </c>
      <c r="C30" s="72"/>
      <c r="D30" s="102"/>
      <c r="E30" s="85"/>
      <c r="F30" s="103"/>
      <c r="G30" s="102"/>
      <c r="H30" s="85"/>
      <c r="I30" s="103"/>
      <c r="J30" s="104"/>
      <c r="K30" s="105"/>
      <c r="L30" s="106"/>
      <c r="M30" s="26" t="str">
        <f t="shared" si="0"/>
        <v/>
      </c>
      <c r="P30" s="14" t="e">
        <f t="shared" si="1"/>
        <v>#VALUE!</v>
      </c>
      <c r="Q30" s="1" t="str">
        <f t="shared" si="3"/>
        <v/>
      </c>
      <c r="R30" s="1" t="str">
        <f t="shared" si="2"/>
        <v/>
      </c>
      <c r="S30" s="15" t="str">
        <f t="shared" si="4"/>
        <v/>
      </c>
    </row>
    <row r="31" spans="2:19">
      <c r="B31" s="27">
        <v>23</v>
      </c>
      <c r="C31" s="72"/>
      <c r="D31" s="102"/>
      <c r="E31" s="85"/>
      <c r="F31" s="103"/>
      <c r="G31" s="102"/>
      <c r="H31" s="85"/>
      <c r="I31" s="103"/>
      <c r="J31" s="104"/>
      <c r="K31" s="105"/>
      <c r="L31" s="106"/>
      <c r="M31" s="26" t="str">
        <f t="shared" si="0"/>
        <v/>
      </c>
      <c r="P31" s="14" t="e">
        <f t="shared" si="1"/>
        <v>#VALUE!</v>
      </c>
      <c r="Q31" s="1" t="str">
        <f t="shared" ref="Q31:Q94" si="5">IF(J31="","",IFERROR(P31,FALSE))</f>
        <v/>
      </c>
      <c r="R31" s="1" t="str">
        <f t="shared" ref="R31:R94" si="6">IF(COUNTA(C31:L31)=0,"",IF(COUNTBLANK(C31:L31)&gt;6,"空白のセルがあります",IF(J31="","",IFERROR(P31,"IPアドレスが不正な値です。"))))</f>
        <v/>
      </c>
      <c r="S31" s="15" t="str">
        <f t="shared" ref="S31:S94" si="7">IF(R31=TRUE,"OK",R31)</f>
        <v/>
      </c>
    </row>
    <row r="32" spans="2:19">
      <c r="B32" s="27">
        <v>24</v>
      </c>
      <c r="C32" s="72"/>
      <c r="D32" s="102"/>
      <c r="E32" s="85"/>
      <c r="F32" s="103"/>
      <c r="G32" s="102"/>
      <c r="H32" s="85"/>
      <c r="I32" s="103"/>
      <c r="J32" s="104"/>
      <c r="K32" s="105"/>
      <c r="L32" s="106"/>
      <c r="M32" s="26" t="str">
        <f t="shared" si="0"/>
        <v/>
      </c>
      <c r="P32" s="14" t="e">
        <f t="shared" si="1"/>
        <v>#VALUE!</v>
      </c>
      <c r="Q32" s="1" t="str">
        <f t="shared" si="5"/>
        <v/>
      </c>
      <c r="R32" s="1" t="str">
        <f t="shared" si="6"/>
        <v/>
      </c>
      <c r="S32" s="15" t="str">
        <f t="shared" si="7"/>
        <v/>
      </c>
    </row>
    <row r="33" spans="2:19">
      <c r="B33" s="27">
        <v>25</v>
      </c>
      <c r="C33" s="72"/>
      <c r="D33" s="102"/>
      <c r="E33" s="85"/>
      <c r="F33" s="103"/>
      <c r="G33" s="102"/>
      <c r="H33" s="85"/>
      <c r="I33" s="103"/>
      <c r="J33" s="104"/>
      <c r="K33" s="105"/>
      <c r="L33" s="106"/>
      <c r="M33" s="26" t="str">
        <f t="shared" si="0"/>
        <v/>
      </c>
      <c r="P33" s="14" t="e">
        <f t="shared" si="1"/>
        <v>#VALUE!</v>
      </c>
      <c r="Q33" s="1" t="str">
        <f t="shared" si="5"/>
        <v/>
      </c>
      <c r="R33" s="1" t="str">
        <f t="shared" si="6"/>
        <v/>
      </c>
      <c r="S33" s="15" t="str">
        <f t="shared" si="7"/>
        <v/>
      </c>
    </row>
    <row r="34" spans="2:19">
      <c r="B34" s="27">
        <v>26</v>
      </c>
      <c r="C34" s="72"/>
      <c r="D34" s="102"/>
      <c r="E34" s="85"/>
      <c r="F34" s="103"/>
      <c r="G34" s="102"/>
      <c r="H34" s="85"/>
      <c r="I34" s="103"/>
      <c r="J34" s="104"/>
      <c r="K34" s="105"/>
      <c r="L34" s="106"/>
      <c r="M34" s="26" t="str">
        <f t="shared" si="0"/>
        <v/>
      </c>
      <c r="P34" s="14" t="e">
        <f t="shared" si="1"/>
        <v>#VALUE!</v>
      </c>
      <c r="Q34" s="1" t="str">
        <f t="shared" si="5"/>
        <v/>
      </c>
      <c r="R34" s="1" t="str">
        <f t="shared" si="6"/>
        <v/>
      </c>
      <c r="S34" s="15" t="str">
        <f t="shared" si="7"/>
        <v/>
      </c>
    </row>
    <row r="35" spans="2:19">
      <c r="B35" s="27">
        <v>27</v>
      </c>
      <c r="C35" s="72"/>
      <c r="D35" s="102"/>
      <c r="E35" s="85"/>
      <c r="F35" s="103"/>
      <c r="G35" s="102"/>
      <c r="H35" s="85"/>
      <c r="I35" s="103"/>
      <c r="J35" s="104"/>
      <c r="K35" s="105"/>
      <c r="L35" s="106"/>
      <c r="M35" s="26" t="str">
        <f t="shared" si="0"/>
        <v/>
      </c>
      <c r="P35" s="14" t="e">
        <f t="shared" si="1"/>
        <v>#VALUE!</v>
      </c>
      <c r="Q35" s="1" t="str">
        <f t="shared" si="5"/>
        <v/>
      </c>
      <c r="R35" s="1" t="str">
        <f t="shared" si="6"/>
        <v/>
      </c>
      <c r="S35" s="15" t="str">
        <f t="shared" si="7"/>
        <v/>
      </c>
    </row>
    <row r="36" spans="2:19">
      <c r="B36" s="27">
        <v>28</v>
      </c>
      <c r="C36" s="72"/>
      <c r="D36" s="102"/>
      <c r="E36" s="85"/>
      <c r="F36" s="103"/>
      <c r="G36" s="102"/>
      <c r="H36" s="85"/>
      <c r="I36" s="103"/>
      <c r="J36" s="104"/>
      <c r="K36" s="105"/>
      <c r="L36" s="106"/>
      <c r="M36" s="26" t="str">
        <f t="shared" si="0"/>
        <v/>
      </c>
      <c r="P36" s="14" t="e">
        <f t="shared" si="1"/>
        <v>#VALUE!</v>
      </c>
      <c r="Q36" s="1" t="str">
        <f t="shared" si="5"/>
        <v/>
      </c>
      <c r="R36" s="1" t="str">
        <f t="shared" si="6"/>
        <v/>
      </c>
      <c r="S36" s="15" t="str">
        <f t="shared" si="7"/>
        <v/>
      </c>
    </row>
    <row r="37" spans="2:19">
      <c r="B37" s="27">
        <v>29</v>
      </c>
      <c r="C37" s="72"/>
      <c r="D37" s="102"/>
      <c r="E37" s="85"/>
      <c r="F37" s="103"/>
      <c r="G37" s="102"/>
      <c r="H37" s="85"/>
      <c r="I37" s="103"/>
      <c r="J37" s="104"/>
      <c r="K37" s="105"/>
      <c r="L37" s="106"/>
      <c r="M37" s="26" t="str">
        <f t="shared" si="0"/>
        <v/>
      </c>
      <c r="P37" s="14" t="e">
        <f t="shared" si="1"/>
        <v>#VALUE!</v>
      </c>
      <c r="Q37" s="1" t="str">
        <f t="shared" si="5"/>
        <v/>
      </c>
      <c r="R37" s="1" t="str">
        <f t="shared" si="6"/>
        <v/>
      </c>
      <c r="S37" s="15" t="str">
        <f t="shared" si="7"/>
        <v/>
      </c>
    </row>
    <row r="38" spans="2:19">
      <c r="B38" s="27">
        <v>30</v>
      </c>
      <c r="C38" s="72"/>
      <c r="D38" s="102"/>
      <c r="E38" s="85"/>
      <c r="F38" s="103"/>
      <c r="G38" s="102"/>
      <c r="H38" s="85"/>
      <c r="I38" s="103"/>
      <c r="J38" s="104"/>
      <c r="K38" s="105"/>
      <c r="L38" s="106"/>
      <c r="M38" s="26" t="str">
        <f t="shared" si="0"/>
        <v/>
      </c>
      <c r="P38" s="14" t="e">
        <f t="shared" si="1"/>
        <v>#VALUE!</v>
      </c>
      <c r="Q38" s="1" t="str">
        <f t="shared" si="5"/>
        <v/>
      </c>
      <c r="R38" s="1" t="str">
        <f t="shared" si="6"/>
        <v/>
      </c>
      <c r="S38" s="15" t="str">
        <f t="shared" si="7"/>
        <v/>
      </c>
    </row>
    <row r="39" spans="2:19">
      <c r="B39" s="27">
        <v>31</v>
      </c>
      <c r="C39" s="72"/>
      <c r="D39" s="102"/>
      <c r="E39" s="85"/>
      <c r="F39" s="103"/>
      <c r="G39" s="102"/>
      <c r="H39" s="85"/>
      <c r="I39" s="103"/>
      <c r="J39" s="104"/>
      <c r="K39" s="105"/>
      <c r="L39" s="106"/>
      <c r="M39" s="26" t="str">
        <f t="shared" si="0"/>
        <v/>
      </c>
      <c r="P39" s="14" t="e">
        <f t="shared" si="1"/>
        <v>#VALUE!</v>
      </c>
      <c r="Q39" s="1" t="str">
        <f t="shared" si="5"/>
        <v/>
      </c>
      <c r="R39" s="1" t="str">
        <f t="shared" si="6"/>
        <v/>
      </c>
      <c r="S39" s="15" t="str">
        <f t="shared" si="7"/>
        <v/>
      </c>
    </row>
    <row r="40" spans="2:19">
      <c r="B40" s="27">
        <v>32</v>
      </c>
      <c r="C40" s="72"/>
      <c r="D40" s="102"/>
      <c r="E40" s="85"/>
      <c r="F40" s="103"/>
      <c r="G40" s="102"/>
      <c r="H40" s="85"/>
      <c r="I40" s="103"/>
      <c r="J40" s="104"/>
      <c r="K40" s="105"/>
      <c r="L40" s="106"/>
      <c r="M40" s="26" t="str">
        <f t="shared" si="0"/>
        <v/>
      </c>
      <c r="P40" s="14" t="e">
        <f t="shared" si="1"/>
        <v>#VALUE!</v>
      </c>
      <c r="Q40" s="1" t="str">
        <f t="shared" si="5"/>
        <v/>
      </c>
      <c r="R40" s="1" t="str">
        <f t="shared" si="6"/>
        <v/>
      </c>
      <c r="S40" s="15" t="str">
        <f t="shared" si="7"/>
        <v/>
      </c>
    </row>
    <row r="41" spans="2:19">
      <c r="B41" s="27">
        <v>33</v>
      </c>
      <c r="C41" s="72"/>
      <c r="D41" s="102"/>
      <c r="E41" s="85"/>
      <c r="F41" s="103"/>
      <c r="G41" s="102"/>
      <c r="H41" s="85"/>
      <c r="I41" s="103"/>
      <c r="J41" s="104"/>
      <c r="K41" s="105"/>
      <c r="L41" s="106"/>
      <c r="M41" s="26" t="str">
        <f t="shared" si="0"/>
        <v/>
      </c>
      <c r="P41" s="14" t="e">
        <f t="shared" si="1"/>
        <v>#VALUE!</v>
      </c>
      <c r="Q41" s="1" t="str">
        <f t="shared" si="5"/>
        <v/>
      </c>
      <c r="R41" s="1" t="str">
        <f t="shared" si="6"/>
        <v/>
      </c>
      <c r="S41" s="15" t="str">
        <f t="shared" si="7"/>
        <v/>
      </c>
    </row>
    <row r="42" spans="2:19">
      <c r="B42" s="27">
        <v>34</v>
      </c>
      <c r="C42" s="72"/>
      <c r="D42" s="102"/>
      <c r="E42" s="85"/>
      <c r="F42" s="103"/>
      <c r="G42" s="102"/>
      <c r="H42" s="85"/>
      <c r="I42" s="103"/>
      <c r="J42" s="104"/>
      <c r="K42" s="105"/>
      <c r="L42" s="106"/>
      <c r="M42" s="26" t="str">
        <f t="shared" si="0"/>
        <v/>
      </c>
      <c r="P42" s="14" t="e">
        <f t="shared" si="1"/>
        <v>#VALUE!</v>
      </c>
      <c r="Q42" s="1" t="str">
        <f t="shared" si="5"/>
        <v/>
      </c>
      <c r="R42" s="1" t="str">
        <f t="shared" si="6"/>
        <v/>
      </c>
      <c r="S42" s="15" t="str">
        <f t="shared" si="7"/>
        <v/>
      </c>
    </row>
    <row r="43" spans="2:19">
      <c r="B43" s="27">
        <v>35</v>
      </c>
      <c r="C43" s="72"/>
      <c r="D43" s="102"/>
      <c r="E43" s="85"/>
      <c r="F43" s="103"/>
      <c r="G43" s="102"/>
      <c r="H43" s="85"/>
      <c r="I43" s="103"/>
      <c r="J43" s="104"/>
      <c r="K43" s="105"/>
      <c r="L43" s="106"/>
      <c r="M43" s="26" t="str">
        <f t="shared" si="0"/>
        <v/>
      </c>
      <c r="P43" s="14" t="e">
        <f t="shared" si="1"/>
        <v>#VALUE!</v>
      </c>
      <c r="Q43" s="1" t="str">
        <f t="shared" si="5"/>
        <v/>
      </c>
      <c r="R43" s="1" t="str">
        <f t="shared" si="6"/>
        <v/>
      </c>
      <c r="S43" s="15" t="str">
        <f t="shared" si="7"/>
        <v/>
      </c>
    </row>
    <row r="44" spans="2:19">
      <c r="B44" s="27">
        <v>36</v>
      </c>
      <c r="C44" s="72"/>
      <c r="D44" s="102"/>
      <c r="E44" s="85"/>
      <c r="F44" s="103"/>
      <c r="G44" s="102"/>
      <c r="H44" s="85"/>
      <c r="I44" s="103"/>
      <c r="J44" s="104"/>
      <c r="K44" s="105"/>
      <c r="L44" s="106"/>
      <c r="M44" s="26" t="str">
        <f t="shared" si="0"/>
        <v/>
      </c>
      <c r="P44" s="14" t="e">
        <f t="shared" si="1"/>
        <v>#VALUE!</v>
      </c>
      <c r="Q44" s="1" t="str">
        <f t="shared" si="5"/>
        <v/>
      </c>
      <c r="R44" s="1" t="str">
        <f t="shared" si="6"/>
        <v/>
      </c>
      <c r="S44" s="15" t="str">
        <f t="shared" si="7"/>
        <v/>
      </c>
    </row>
    <row r="45" spans="2:19">
      <c r="B45" s="27">
        <v>37</v>
      </c>
      <c r="C45" s="72"/>
      <c r="D45" s="102"/>
      <c r="E45" s="85"/>
      <c r="F45" s="103"/>
      <c r="G45" s="102"/>
      <c r="H45" s="85"/>
      <c r="I45" s="103"/>
      <c r="J45" s="104"/>
      <c r="K45" s="105"/>
      <c r="L45" s="106"/>
      <c r="M45" s="26" t="str">
        <f t="shared" si="0"/>
        <v/>
      </c>
      <c r="P45" s="14" t="e">
        <f t="shared" si="1"/>
        <v>#VALUE!</v>
      </c>
      <c r="Q45" s="1" t="str">
        <f t="shared" si="5"/>
        <v/>
      </c>
      <c r="R45" s="1" t="str">
        <f t="shared" si="6"/>
        <v/>
      </c>
      <c r="S45" s="15" t="str">
        <f t="shared" si="7"/>
        <v/>
      </c>
    </row>
    <row r="46" spans="2:19">
      <c r="B46" s="27">
        <v>38</v>
      </c>
      <c r="C46" s="72"/>
      <c r="D46" s="102"/>
      <c r="E46" s="85"/>
      <c r="F46" s="103"/>
      <c r="G46" s="102"/>
      <c r="H46" s="85"/>
      <c r="I46" s="103"/>
      <c r="J46" s="104"/>
      <c r="K46" s="105"/>
      <c r="L46" s="106"/>
      <c r="M46" s="26" t="str">
        <f t="shared" si="0"/>
        <v/>
      </c>
      <c r="P46" s="14" t="e">
        <f t="shared" si="1"/>
        <v>#VALUE!</v>
      </c>
      <c r="Q46" s="1" t="str">
        <f t="shared" si="5"/>
        <v/>
      </c>
      <c r="R46" s="1" t="str">
        <f t="shared" si="6"/>
        <v/>
      </c>
      <c r="S46" s="15" t="str">
        <f t="shared" si="7"/>
        <v/>
      </c>
    </row>
    <row r="47" spans="2:19">
      <c r="B47" s="27">
        <v>39</v>
      </c>
      <c r="C47" s="72"/>
      <c r="D47" s="102"/>
      <c r="E47" s="85"/>
      <c r="F47" s="103"/>
      <c r="G47" s="102"/>
      <c r="H47" s="85"/>
      <c r="I47" s="103"/>
      <c r="J47" s="104"/>
      <c r="K47" s="105"/>
      <c r="L47" s="106"/>
      <c r="M47" s="26" t="str">
        <f t="shared" si="0"/>
        <v/>
      </c>
      <c r="P47" s="14" t="e">
        <f t="shared" si="1"/>
        <v>#VALUE!</v>
      </c>
      <c r="Q47" s="1" t="str">
        <f t="shared" si="5"/>
        <v/>
      </c>
      <c r="R47" s="1" t="str">
        <f t="shared" si="6"/>
        <v/>
      </c>
      <c r="S47" s="15" t="str">
        <f t="shared" si="7"/>
        <v/>
      </c>
    </row>
    <row r="48" spans="2:19">
      <c r="B48" s="27">
        <v>40</v>
      </c>
      <c r="C48" s="72"/>
      <c r="D48" s="102"/>
      <c r="E48" s="85"/>
      <c r="F48" s="103"/>
      <c r="G48" s="102"/>
      <c r="H48" s="85"/>
      <c r="I48" s="103"/>
      <c r="J48" s="104"/>
      <c r="K48" s="105"/>
      <c r="L48" s="106"/>
      <c r="M48" s="26" t="str">
        <f t="shared" si="0"/>
        <v/>
      </c>
      <c r="P48" s="14" t="e">
        <f t="shared" si="1"/>
        <v>#VALUE!</v>
      </c>
      <c r="Q48" s="1" t="str">
        <f t="shared" si="5"/>
        <v/>
      </c>
      <c r="R48" s="1" t="str">
        <f t="shared" si="6"/>
        <v/>
      </c>
      <c r="S48" s="15" t="str">
        <f t="shared" si="7"/>
        <v/>
      </c>
    </row>
    <row r="49" spans="2:19">
      <c r="B49" s="27">
        <v>41</v>
      </c>
      <c r="C49" s="72"/>
      <c r="D49" s="102"/>
      <c r="E49" s="85"/>
      <c r="F49" s="103"/>
      <c r="G49" s="102"/>
      <c r="H49" s="85"/>
      <c r="I49" s="103"/>
      <c r="J49" s="104"/>
      <c r="K49" s="105"/>
      <c r="L49" s="106"/>
      <c r="M49" s="26" t="str">
        <f t="shared" si="0"/>
        <v/>
      </c>
      <c r="P49" s="14" t="e">
        <f t="shared" si="1"/>
        <v>#VALUE!</v>
      </c>
      <c r="Q49" s="1" t="str">
        <f t="shared" si="5"/>
        <v/>
      </c>
      <c r="R49" s="1" t="str">
        <f t="shared" si="6"/>
        <v/>
      </c>
      <c r="S49" s="15" t="str">
        <f t="shared" si="7"/>
        <v/>
      </c>
    </row>
    <row r="50" spans="2:19">
      <c r="B50" s="27">
        <v>42</v>
      </c>
      <c r="C50" s="72"/>
      <c r="D50" s="102"/>
      <c r="E50" s="85"/>
      <c r="F50" s="103"/>
      <c r="G50" s="102"/>
      <c r="H50" s="85"/>
      <c r="I50" s="103"/>
      <c r="J50" s="104"/>
      <c r="K50" s="105"/>
      <c r="L50" s="106"/>
      <c r="M50" s="26" t="str">
        <f t="shared" si="0"/>
        <v/>
      </c>
      <c r="P50" s="14" t="e">
        <f t="shared" si="1"/>
        <v>#VALUE!</v>
      </c>
      <c r="Q50" s="1" t="str">
        <f t="shared" si="5"/>
        <v/>
      </c>
      <c r="R50" s="1" t="str">
        <f t="shared" si="6"/>
        <v/>
      </c>
      <c r="S50" s="15" t="str">
        <f t="shared" si="7"/>
        <v/>
      </c>
    </row>
    <row r="51" spans="2:19">
      <c r="B51" s="27">
        <v>43</v>
      </c>
      <c r="C51" s="72"/>
      <c r="D51" s="102"/>
      <c r="E51" s="85"/>
      <c r="F51" s="103"/>
      <c r="G51" s="102"/>
      <c r="H51" s="85"/>
      <c r="I51" s="103"/>
      <c r="J51" s="104"/>
      <c r="K51" s="105"/>
      <c r="L51" s="106"/>
      <c r="M51" s="26" t="str">
        <f t="shared" si="0"/>
        <v/>
      </c>
      <c r="P51" s="14" t="e">
        <f t="shared" si="1"/>
        <v>#VALUE!</v>
      </c>
      <c r="Q51" s="1" t="str">
        <f t="shared" si="5"/>
        <v/>
      </c>
      <c r="R51" s="1" t="str">
        <f t="shared" si="6"/>
        <v/>
      </c>
      <c r="S51" s="15" t="str">
        <f t="shared" si="7"/>
        <v/>
      </c>
    </row>
    <row r="52" spans="2:19">
      <c r="B52" s="27">
        <v>44</v>
      </c>
      <c r="C52" s="72"/>
      <c r="D52" s="102"/>
      <c r="E52" s="85"/>
      <c r="F52" s="103"/>
      <c r="G52" s="102"/>
      <c r="H52" s="85"/>
      <c r="I52" s="103"/>
      <c r="J52" s="104"/>
      <c r="K52" s="105"/>
      <c r="L52" s="106"/>
      <c r="M52" s="26" t="str">
        <f t="shared" si="0"/>
        <v/>
      </c>
      <c r="P52" s="14" t="e">
        <f t="shared" si="1"/>
        <v>#VALUE!</v>
      </c>
      <c r="Q52" s="1" t="str">
        <f t="shared" si="5"/>
        <v/>
      </c>
      <c r="R52" s="1" t="str">
        <f t="shared" si="6"/>
        <v/>
      </c>
      <c r="S52" s="15" t="str">
        <f t="shared" si="7"/>
        <v/>
      </c>
    </row>
    <row r="53" spans="2:19">
      <c r="B53" s="27">
        <v>45</v>
      </c>
      <c r="C53" s="72"/>
      <c r="D53" s="102"/>
      <c r="E53" s="85"/>
      <c r="F53" s="103"/>
      <c r="G53" s="102"/>
      <c r="H53" s="85"/>
      <c r="I53" s="103"/>
      <c r="J53" s="104"/>
      <c r="K53" s="105"/>
      <c r="L53" s="106"/>
      <c r="M53" s="26" t="str">
        <f t="shared" si="0"/>
        <v/>
      </c>
      <c r="P53" s="14" t="e">
        <f t="shared" si="1"/>
        <v>#VALUE!</v>
      </c>
      <c r="Q53" s="1" t="str">
        <f t="shared" si="5"/>
        <v/>
      </c>
      <c r="R53" s="1" t="str">
        <f t="shared" si="6"/>
        <v/>
      </c>
      <c r="S53" s="15" t="str">
        <f t="shared" si="7"/>
        <v/>
      </c>
    </row>
    <row r="54" spans="2:19">
      <c r="B54" s="27">
        <v>46</v>
      </c>
      <c r="C54" s="72"/>
      <c r="D54" s="102"/>
      <c r="E54" s="85"/>
      <c r="F54" s="103"/>
      <c r="G54" s="102"/>
      <c r="H54" s="85"/>
      <c r="I54" s="103"/>
      <c r="J54" s="104"/>
      <c r="K54" s="105"/>
      <c r="L54" s="106"/>
      <c r="M54" s="26" t="str">
        <f t="shared" si="0"/>
        <v/>
      </c>
      <c r="P54" s="14" t="e">
        <f t="shared" si="1"/>
        <v>#VALUE!</v>
      </c>
      <c r="Q54" s="1" t="str">
        <f t="shared" si="5"/>
        <v/>
      </c>
      <c r="R54" s="1" t="str">
        <f t="shared" si="6"/>
        <v/>
      </c>
      <c r="S54" s="15" t="str">
        <f t="shared" si="7"/>
        <v/>
      </c>
    </row>
    <row r="55" spans="2:19">
      <c r="B55" s="27">
        <v>47</v>
      </c>
      <c r="C55" s="72"/>
      <c r="D55" s="102"/>
      <c r="E55" s="85"/>
      <c r="F55" s="103"/>
      <c r="G55" s="102"/>
      <c r="H55" s="85"/>
      <c r="I55" s="103"/>
      <c r="J55" s="104"/>
      <c r="K55" s="105"/>
      <c r="L55" s="106"/>
      <c r="M55" s="26" t="str">
        <f t="shared" si="0"/>
        <v/>
      </c>
      <c r="P55" s="14" t="e">
        <f t="shared" si="1"/>
        <v>#VALUE!</v>
      </c>
      <c r="Q55" s="1" t="str">
        <f t="shared" si="5"/>
        <v/>
      </c>
      <c r="R55" s="1" t="str">
        <f t="shared" si="6"/>
        <v/>
      </c>
      <c r="S55" s="15" t="str">
        <f t="shared" si="7"/>
        <v/>
      </c>
    </row>
    <row r="56" spans="2:19">
      <c r="B56" s="27">
        <v>48</v>
      </c>
      <c r="C56" s="72"/>
      <c r="D56" s="102"/>
      <c r="E56" s="85"/>
      <c r="F56" s="103"/>
      <c r="G56" s="102"/>
      <c r="H56" s="85"/>
      <c r="I56" s="103"/>
      <c r="J56" s="104"/>
      <c r="K56" s="105"/>
      <c r="L56" s="106"/>
      <c r="M56" s="26" t="str">
        <f t="shared" si="0"/>
        <v/>
      </c>
      <c r="P56" s="14" t="e">
        <f t="shared" si="1"/>
        <v>#VALUE!</v>
      </c>
      <c r="Q56" s="1" t="str">
        <f t="shared" si="5"/>
        <v/>
      </c>
      <c r="R56" s="1" t="str">
        <f t="shared" si="6"/>
        <v/>
      </c>
      <c r="S56" s="15" t="str">
        <f t="shared" si="7"/>
        <v/>
      </c>
    </row>
    <row r="57" spans="2:19">
      <c r="B57" s="27">
        <v>49</v>
      </c>
      <c r="C57" s="72"/>
      <c r="D57" s="102"/>
      <c r="E57" s="85"/>
      <c r="F57" s="103"/>
      <c r="G57" s="102"/>
      <c r="H57" s="85"/>
      <c r="I57" s="103"/>
      <c r="J57" s="104"/>
      <c r="K57" s="105"/>
      <c r="L57" s="106"/>
      <c r="M57" s="26" t="str">
        <f t="shared" si="0"/>
        <v/>
      </c>
      <c r="P57" s="14" t="e">
        <f t="shared" si="1"/>
        <v>#VALUE!</v>
      </c>
      <c r="Q57" s="1" t="str">
        <f t="shared" si="5"/>
        <v/>
      </c>
      <c r="R57" s="1" t="str">
        <f t="shared" si="6"/>
        <v/>
      </c>
      <c r="S57" s="15" t="str">
        <f t="shared" si="7"/>
        <v/>
      </c>
    </row>
    <row r="58" spans="2:19">
      <c r="B58" s="27">
        <v>50</v>
      </c>
      <c r="C58" s="72"/>
      <c r="D58" s="102"/>
      <c r="E58" s="85"/>
      <c r="F58" s="103"/>
      <c r="G58" s="102"/>
      <c r="H58" s="85"/>
      <c r="I58" s="103"/>
      <c r="J58" s="104"/>
      <c r="K58" s="105"/>
      <c r="L58" s="106"/>
      <c r="M58" s="26" t="str">
        <f t="shared" si="0"/>
        <v/>
      </c>
      <c r="P58" s="14" t="e">
        <f t="shared" si="1"/>
        <v>#VALUE!</v>
      </c>
      <c r="Q58" s="1" t="str">
        <f t="shared" si="5"/>
        <v/>
      </c>
      <c r="R58" s="1" t="str">
        <f t="shared" si="6"/>
        <v/>
      </c>
      <c r="S58" s="15" t="str">
        <f t="shared" si="7"/>
        <v/>
      </c>
    </row>
    <row r="59" spans="2:19">
      <c r="B59" s="27">
        <v>51</v>
      </c>
      <c r="C59" s="72"/>
      <c r="D59" s="102"/>
      <c r="E59" s="85"/>
      <c r="F59" s="103"/>
      <c r="G59" s="102"/>
      <c r="H59" s="85"/>
      <c r="I59" s="103"/>
      <c r="J59" s="104"/>
      <c r="K59" s="105"/>
      <c r="L59" s="106"/>
      <c r="M59" s="26" t="str">
        <f t="shared" si="0"/>
        <v/>
      </c>
      <c r="P59" s="14" t="e">
        <f t="shared" si="1"/>
        <v>#VALUE!</v>
      </c>
      <c r="Q59" s="1" t="str">
        <f t="shared" si="5"/>
        <v/>
      </c>
      <c r="R59" s="1" t="str">
        <f t="shared" si="6"/>
        <v/>
      </c>
      <c r="S59" s="15" t="str">
        <f t="shared" si="7"/>
        <v/>
      </c>
    </row>
    <row r="60" spans="2:19">
      <c r="B60" s="27">
        <v>52</v>
      </c>
      <c r="C60" s="72"/>
      <c r="D60" s="102"/>
      <c r="E60" s="85"/>
      <c r="F60" s="103"/>
      <c r="G60" s="102"/>
      <c r="H60" s="85"/>
      <c r="I60" s="103"/>
      <c r="J60" s="104"/>
      <c r="K60" s="105"/>
      <c r="L60" s="106"/>
      <c r="M60" s="26" t="str">
        <f t="shared" si="0"/>
        <v/>
      </c>
      <c r="P60" s="14" t="e">
        <f t="shared" si="1"/>
        <v>#VALUE!</v>
      </c>
      <c r="Q60" s="1" t="str">
        <f t="shared" si="5"/>
        <v/>
      </c>
      <c r="R60" s="1" t="str">
        <f t="shared" si="6"/>
        <v/>
      </c>
      <c r="S60" s="15" t="str">
        <f t="shared" si="7"/>
        <v/>
      </c>
    </row>
    <row r="61" spans="2:19">
      <c r="B61" s="27">
        <v>53</v>
      </c>
      <c r="C61" s="72"/>
      <c r="D61" s="102"/>
      <c r="E61" s="85"/>
      <c r="F61" s="103"/>
      <c r="G61" s="102"/>
      <c r="H61" s="85"/>
      <c r="I61" s="103"/>
      <c r="J61" s="104"/>
      <c r="K61" s="105"/>
      <c r="L61" s="106"/>
      <c r="M61" s="26" t="str">
        <f t="shared" si="0"/>
        <v/>
      </c>
      <c r="P61" s="14" t="e">
        <f t="shared" si="1"/>
        <v>#VALUE!</v>
      </c>
      <c r="Q61" s="1" t="str">
        <f t="shared" si="5"/>
        <v/>
      </c>
      <c r="R61" s="1" t="str">
        <f t="shared" si="6"/>
        <v/>
      </c>
      <c r="S61" s="15" t="str">
        <f t="shared" si="7"/>
        <v/>
      </c>
    </row>
    <row r="62" spans="2:19">
      <c r="B62" s="27">
        <v>54</v>
      </c>
      <c r="C62" s="72"/>
      <c r="D62" s="102"/>
      <c r="E62" s="85"/>
      <c r="F62" s="103"/>
      <c r="G62" s="102"/>
      <c r="H62" s="85"/>
      <c r="I62" s="103"/>
      <c r="J62" s="104"/>
      <c r="K62" s="105"/>
      <c r="L62" s="106"/>
      <c r="M62" s="26" t="str">
        <f t="shared" si="0"/>
        <v/>
      </c>
      <c r="P62" s="14" t="e">
        <f t="shared" si="1"/>
        <v>#VALUE!</v>
      </c>
      <c r="Q62" s="1" t="str">
        <f t="shared" si="5"/>
        <v/>
      </c>
      <c r="R62" s="1" t="str">
        <f t="shared" si="6"/>
        <v/>
      </c>
      <c r="S62" s="15" t="str">
        <f t="shared" si="7"/>
        <v/>
      </c>
    </row>
    <row r="63" spans="2:19">
      <c r="B63" s="27">
        <v>55</v>
      </c>
      <c r="C63" s="72"/>
      <c r="D63" s="102"/>
      <c r="E63" s="85"/>
      <c r="F63" s="103"/>
      <c r="G63" s="102"/>
      <c r="H63" s="85"/>
      <c r="I63" s="103"/>
      <c r="J63" s="104"/>
      <c r="K63" s="105"/>
      <c r="L63" s="106"/>
      <c r="M63" s="26" t="str">
        <f t="shared" si="0"/>
        <v/>
      </c>
      <c r="P63" s="14" t="e">
        <f t="shared" si="1"/>
        <v>#VALUE!</v>
      </c>
      <c r="Q63" s="1" t="str">
        <f t="shared" si="5"/>
        <v/>
      </c>
      <c r="R63" s="1" t="str">
        <f t="shared" si="6"/>
        <v/>
      </c>
      <c r="S63" s="15" t="str">
        <f t="shared" si="7"/>
        <v/>
      </c>
    </row>
    <row r="64" spans="2:19">
      <c r="B64" s="27">
        <v>56</v>
      </c>
      <c r="C64" s="72"/>
      <c r="D64" s="102"/>
      <c r="E64" s="85"/>
      <c r="F64" s="103"/>
      <c r="G64" s="102"/>
      <c r="H64" s="85"/>
      <c r="I64" s="103"/>
      <c r="J64" s="104"/>
      <c r="K64" s="105"/>
      <c r="L64" s="106"/>
      <c r="M64" s="26" t="str">
        <f t="shared" si="0"/>
        <v/>
      </c>
      <c r="P64" s="14" t="e">
        <f t="shared" si="1"/>
        <v>#VALUE!</v>
      </c>
      <c r="Q64" s="1" t="str">
        <f t="shared" si="5"/>
        <v/>
      </c>
      <c r="R64" s="1" t="str">
        <f t="shared" si="6"/>
        <v/>
      </c>
      <c r="S64" s="15" t="str">
        <f t="shared" si="7"/>
        <v/>
      </c>
    </row>
    <row r="65" spans="2:19">
      <c r="B65" s="27">
        <v>57</v>
      </c>
      <c r="C65" s="72"/>
      <c r="D65" s="102"/>
      <c r="E65" s="85"/>
      <c r="F65" s="103"/>
      <c r="G65" s="102"/>
      <c r="H65" s="85"/>
      <c r="I65" s="103"/>
      <c r="J65" s="104"/>
      <c r="K65" s="105"/>
      <c r="L65" s="106"/>
      <c r="M65" s="26" t="str">
        <f t="shared" si="0"/>
        <v/>
      </c>
      <c r="P65" s="14" t="e">
        <f t="shared" si="1"/>
        <v>#VALUE!</v>
      </c>
      <c r="Q65" s="1" t="str">
        <f t="shared" si="5"/>
        <v/>
      </c>
      <c r="R65" s="1" t="str">
        <f t="shared" si="6"/>
        <v/>
      </c>
      <c r="S65" s="15" t="str">
        <f t="shared" si="7"/>
        <v/>
      </c>
    </row>
    <row r="66" spans="2:19">
      <c r="B66" s="27">
        <v>58</v>
      </c>
      <c r="C66" s="72"/>
      <c r="D66" s="102"/>
      <c r="E66" s="85"/>
      <c r="F66" s="103"/>
      <c r="G66" s="102"/>
      <c r="H66" s="85"/>
      <c r="I66" s="103"/>
      <c r="J66" s="104"/>
      <c r="K66" s="105"/>
      <c r="L66" s="106"/>
      <c r="M66" s="26" t="str">
        <f t="shared" si="0"/>
        <v/>
      </c>
      <c r="P66" s="14" t="e">
        <f t="shared" si="1"/>
        <v>#VALUE!</v>
      </c>
      <c r="Q66" s="1" t="str">
        <f t="shared" si="5"/>
        <v/>
      </c>
      <c r="R66" s="1" t="str">
        <f t="shared" si="6"/>
        <v/>
      </c>
      <c r="S66" s="15" t="str">
        <f t="shared" si="7"/>
        <v/>
      </c>
    </row>
    <row r="67" spans="2:19">
      <c r="B67" s="27">
        <v>59</v>
      </c>
      <c r="C67" s="72"/>
      <c r="D67" s="102"/>
      <c r="E67" s="85"/>
      <c r="F67" s="103"/>
      <c r="G67" s="102"/>
      <c r="H67" s="85"/>
      <c r="I67" s="103"/>
      <c r="J67" s="104"/>
      <c r="K67" s="105"/>
      <c r="L67" s="106"/>
      <c r="M67" s="26" t="str">
        <f t="shared" si="0"/>
        <v/>
      </c>
      <c r="P67" s="14" t="e">
        <f t="shared" si="1"/>
        <v>#VALUE!</v>
      </c>
      <c r="Q67" s="1" t="str">
        <f t="shared" si="5"/>
        <v/>
      </c>
      <c r="R67" s="1" t="str">
        <f t="shared" si="6"/>
        <v/>
      </c>
      <c r="S67" s="15" t="str">
        <f t="shared" si="7"/>
        <v/>
      </c>
    </row>
    <row r="68" spans="2:19">
      <c r="B68" s="27">
        <v>60</v>
      </c>
      <c r="C68" s="72"/>
      <c r="D68" s="102"/>
      <c r="E68" s="85"/>
      <c r="F68" s="103"/>
      <c r="G68" s="102"/>
      <c r="H68" s="85"/>
      <c r="I68" s="103"/>
      <c r="J68" s="104"/>
      <c r="K68" s="105"/>
      <c r="L68" s="106"/>
      <c r="M68" s="26" t="str">
        <f t="shared" si="0"/>
        <v/>
      </c>
      <c r="P68" s="14" t="e">
        <f t="shared" si="1"/>
        <v>#VALUE!</v>
      </c>
      <c r="Q68" s="1" t="str">
        <f t="shared" si="5"/>
        <v/>
      </c>
      <c r="R68" s="1" t="str">
        <f t="shared" si="6"/>
        <v/>
      </c>
      <c r="S68" s="15" t="str">
        <f t="shared" si="7"/>
        <v/>
      </c>
    </row>
    <row r="69" spans="2:19">
      <c r="B69" s="27">
        <v>61</v>
      </c>
      <c r="C69" s="72"/>
      <c r="D69" s="102"/>
      <c r="E69" s="85"/>
      <c r="F69" s="103"/>
      <c r="G69" s="102"/>
      <c r="H69" s="85"/>
      <c r="I69" s="103"/>
      <c r="J69" s="104"/>
      <c r="K69" s="105"/>
      <c r="L69" s="106"/>
      <c r="M69" s="26" t="str">
        <f t="shared" si="0"/>
        <v/>
      </c>
      <c r="P69" s="14" t="e">
        <f t="shared" si="1"/>
        <v>#VALUE!</v>
      </c>
      <c r="Q69" s="1" t="str">
        <f t="shared" si="5"/>
        <v/>
      </c>
      <c r="R69" s="1" t="str">
        <f t="shared" si="6"/>
        <v/>
      </c>
      <c r="S69" s="15" t="str">
        <f t="shared" si="7"/>
        <v/>
      </c>
    </row>
    <row r="70" spans="2:19">
      <c r="B70" s="27">
        <v>62</v>
      </c>
      <c r="C70" s="72"/>
      <c r="D70" s="102"/>
      <c r="E70" s="85"/>
      <c r="F70" s="103"/>
      <c r="G70" s="102"/>
      <c r="H70" s="85"/>
      <c r="I70" s="103"/>
      <c r="J70" s="104"/>
      <c r="K70" s="105"/>
      <c r="L70" s="106"/>
      <c r="M70" s="26" t="str">
        <f t="shared" si="0"/>
        <v/>
      </c>
      <c r="P70" s="14" t="e">
        <f t="shared" si="1"/>
        <v>#VALUE!</v>
      </c>
      <c r="Q70" s="1" t="str">
        <f t="shared" si="5"/>
        <v/>
      </c>
      <c r="R70" s="1" t="str">
        <f t="shared" si="6"/>
        <v/>
      </c>
      <c r="S70" s="15" t="str">
        <f t="shared" si="7"/>
        <v/>
      </c>
    </row>
    <row r="71" spans="2:19">
      <c r="B71" s="27">
        <v>63</v>
      </c>
      <c r="C71" s="72"/>
      <c r="D71" s="102"/>
      <c r="E71" s="85"/>
      <c r="F71" s="103"/>
      <c r="G71" s="102"/>
      <c r="H71" s="85"/>
      <c r="I71" s="103"/>
      <c r="J71" s="104"/>
      <c r="K71" s="105"/>
      <c r="L71" s="106"/>
      <c r="M71" s="26" t="str">
        <f t="shared" si="0"/>
        <v/>
      </c>
      <c r="P71" s="14" t="e">
        <f t="shared" si="1"/>
        <v>#VALUE!</v>
      </c>
      <c r="Q71" s="1" t="str">
        <f t="shared" si="5"/>
        <v/>
      </c>
      <c r="R71" s="1" t="str">
        <f t="shared" si="6"/>
        <v/>
      </c>
      <c r="S71" s="15" t="str">
        <f t="shared" si="7"/>
        <v/>
      </c>
    </row>
    <row r="72" spans="2:19">
      <c r="B72" s="27">
        <v>64</v>
      </c>
      <c r="C72" s="72"/>
      <c r="D72" s="102"/>
      <c r="E72" s="85"/>
      <c r="F72" s="103"/>
      <c r="G72" s="102"/>
      <c r="H72" s="85"/>
      <c r="I72" s="103"/>
      <c r="J72" s="104"/>
      <c r="K72" s="105"/>
      <c r="L72" s="106"/>
      <c r="M72" s="26" t="str">
        <f t="shared" si="0"/>
        <v/>
      </c>
      <c r="P72" s="14" t="e">
        <f t="shared" si="1"/>
        <v>#VALUE!</v>
      </c>
      <c r="Q72" s="1" t="str">
        <f t="shared" si="5"/>
        <v/>
      </c>
      <c r="R72" s="1" t="str">
        <f t="shared" si="6"/>
        <v/>
      </c>
      <c r="S72" s="15" t="str">
        <f t="shared" si="7"/>
        <v/>
      </c>
    </row>
    <row r="73" spans="2:19">
      <c r="B73" s="27">
        <v>65</v>
      </c>
      <c r="C73" s="72"/>
      <c r="D73" s="102"/>
      <c r="E73" s="85"/>
      <c r="F73" s="103"/>
      <c r="G73" s="102"/>
      <c r="H73" s="85"/>
      <c r="I73" s="103"/>
      <c r="J73" s="104"/>
      <c r="K73" s="105"/>
      <c r="L73" s="106"/>
      <c r="M73" s="26" t="str">
        <f t="shared" si="0"/>
        <v/>
      </c>
      <c r="P73" s="14" t="e">
        <f t="shared" si="1"/>
        <v>#VALUE!</v>
      </c>
      <c r="Q73" s="1" t="str">
        <f t="shared" si="5"/>
        <v/>
      </c>
      <c r="R73" s="1" t="str">
        <f t="shared" si="6"/>
        <v/>
      </c>
      <c r="S73" s="15" t="str">
        <f t="shared" si="7"/>
        <v/>
      </c>
    </row>
    <row r="74" spans="2:19">
      <c r="B74" s="27">
        <v>66</v>
      </c>
      <c r="C74" s="72"/>
      <c r="D74" s="102"/>
      <c r="E74" s="85"/>
      <c r="F74" s="103"/>
      <c r="G74" s="102"/>
      <c r="H74" s="85"/>
      <c r="I74" s="103"/>
      <c r="J74" s="104"/>
      <c r="K74" s="105"/>
      <c r="L74" s="106"/>
      <c r="M74" s="26" t="str">
        <f t="shared" ref="M74:M108" si="8">S74</f>
        <v/>
      </c>
      <c r="P74" s="14" t="e">
        <f t="shared" ref="P74:P108" si="9">IF(
    AND(
        ISNUMBER(VALUE(LEFT(LEFT(J74, FIND("/", J74 &amp; "/") - 1), FIND(".", LEFT(J74, FIND("/", J74 &amp; "/") - 1)) - 1))),
        VALUE(LEFT(LEFT(J74, FIND("/", J74 &amp; "/") - 1), FIND(".", LEFT(J74, FIND("/", J74 &amp; "/") - 1)) - 1)) &gt;= 0,
        VALUE(LEFT(LEFT(J74, FIND("/", J74 &amp; "/") - 1), FIND(".", LEFT(J74, FIND("/", J74 &amp; "/") - 1)) - 1)) &lt;= 255,
        ISNUMBER(VALUE(MID(LEFT(J74, FIND("/", J74 &amp; "/") - 1), FIND(".", LEFT(J74, FIND("/", J74 &amp; "/") - 1)) + 1, FIND(".", LEFT(J74, FIND("/", J74 &amp; "/") - 1), FIND(".", LEFT(J74, FIND("/", J74 &amp; "/") - 1)) + 1) - FIND(".", LEFT(J74, FIND("/", J74 &amp; "/") - 1)) - 1))),
        VALUE(MID(LEFT(J74, FIND("/", J74 &amp; "/") - 1), FIND(".", LEFT(J74, FIND("/", J74 &amp; "/") - 1)) + 1, FIND(".", LEFT(J74, FIND("/", J74 &amp; "/") - 1), FIND(".", LEFT(J74, FIND("/", J74 &amp; "/") - 1)) + 1) - FIND(".", LEFT(J74, FIND("/", J74 &amp; "/") - 1)) - 1)) &gt;= 0,
        VALUE(MID(LEFT(J74, FIND("/", J74 &amp; "/") - 1), FIND(".", LEFT(J74, FIND("/", J74 &amp; "/") - 1)) + 1, FIND(".", LEFT(J74, FIND("/", J74 &amp; "/") - 1), FIND(".", LEFT(J74, FIND("/", J74 &amp; "/") - 1)) + 1) - FIND(".", LEFT(J74, FIND("/", J74 &amp; "/") - 1)) - 1)) &lt;= 255,
        ISNUMBER(VALUE(MID(LEFT(J74, FIND("/", J74 &amp; "/") - 1), FIND(".", LEFT(J74, FIND("/", J74 &amp; "/") - 1), FIND(".", LEFT(J74, FIND("/", J74 &amp; "/") - 1)) + 1) + 1, FIND(".", LEFT(J74, FIND("/", J74 &amp; "/") - 1), FIND(".", LEFT(J74, FIND("/", J74 &amp; "/") - 1), FIND(".", LEFT(J74, FIND("/", J74 &amp; "/") - 1)) + 1) + 1) - FIND(".", LEFT(J74, FIND("/", J74 &amp; "/") - 1), FIND(".", LEFT(J74, FIND("/", J74 &amp; "/") - 1)) + 1) - 1))),
        VALUE(MID(LEFT(J74, FIND("/", J74 &amp; "/") - 1), FIND(".", LEFT(J74, FIND("/", J74 &amp; "/") - 1), FIND(".", LEFT(J74, FIND("/", J74 &amp; "/") - 1)) + 1) + 1, FIND(".", LEFT(J74, FIND("/", J74 &amp; "/") - 1), FIND(".", LEFT(J74, FIND("/", J74 &amp; "/") - 1), FIND(".", LEFT(J74, FIND("/", J74 &amp; "/") - 1)) + 1) + 1) - FIND(".", LEFT(J74, FIND("/", J74 &amp; "/") - 1), FIND(".", LEFT(J74, FIND("/", J74 &amp; "/") - 1)) + 1) - 1)) &gt;= 0,
        VALUE(MID(LEFT(J74, FIND("/", J74 &amp; "/") - 1), FIND(".", LEFT(J74, FIND("/", J74 &amp; "/") - 1), FIND(".", LEFT(J74, FIND("/", J74 &amp; "/") - 1)) + 1) + 1, FIND(".", LEFT(J74, FIND("/", J74 &amp; "/") - 1), FIND(".", LEFT(J74, FIND("/", J74 &amp; "/") - 1), FIND(".", LEFT(J74, FIND("/", J74 &amp; "/") - 1)) + 1) + 1) - FIND(".", LEFT(J74, FIND("/", J74 &amp; "/") - 1), FIND(".", LEFT(J74, FIND("/", J74 &amp; "/") - 1)) + 1) - 1)) &lt;= 255,
        ISNUMBER(VALUE(RIGHT(LEFT(J74, FIND("/", J74 &amp; "/") - 1), LEN(LEFT(J74, FIND("/", J74 &amp; "/") - 1)) - FIND(".", LEFT(J74, FIND("/", J74 &amp; "/") - 1), FIND(".", LEFT(J74, FIND("/", J74 &amp; "/") - 1), FIND(".", LEFT(J74, FIND("/", J74 &amp; "/") - 1)) + 1) + 1)))),
        VALUE(RIGHT(LEFT(J74, FIND("/", J74 &amp; "/") - 1), LEN(LEFT(J74, FIND("/", J74 &amp; "/") - 1)) - FIND(".", LEFT(J74, FIND("/", J74 &amp; "/") - 1), FIND(".", LEFT(J74, FIND("/", J74 &amp; "/") - 1), FIND(".", LEFT(J74, FIND("/", J74 &amp; "/") - 1)) + 1) + 1))) &gt;= 0,
        VALUE(RIGHT(LEFT(J74, FIND("/", J74 &amp; "/") - 1), LEN(LEFT(J74, FIND("/", J74 &amp; "/") - 1)) - FIND(".", LEFT(J74, FIND("/", J74 &amp; "/") - 1), FIND(".", LEFT(J74, FIND("/", J74 &amp; "/") - 1), FIND(".", LEFT(J74, FIND("/", J74 &amp; "/") - 1)) + 1) + 1))) &lt;= 255,
        IF(ISNUMBER(FIND("/", J74)), AND(VALUE(MID(J74, FIND("/", J74) + 1, LEN(J74) - FIND("/", J74))) &gt;= 0, VALUE(MID(J74, FIND("/", J74) + 1, LEN(J74) - FIND("/", J74))) &lt;= 32), TRUE)
    ),
    TRUE,
    VALUE("#VALUE!")
)</f>
        <v>#VALUE!</v>
      </c>
      <c r="Q74" s="1" t="str">
        <f t="shared" si="5"/>
        <v/>
      </c>
      <c r="R74" s="1" t="str">
        <f t="shared" si="6"/>
        <v/>
      </c>
      <c r="S74" s="15" t="str">
        <f t="shared" si="7"/>
        <v/>
      </c>
    </row>
    <row r="75" spans="2:19">
      <c r="B75" s="27">
        <v>67</v>
      </c>
      <c r="C75" s="72"/>
      <c r="D75" s="102"/>
      <c r="E75" s="85"/>
      <c r="F75" s="103"/>
      <c r="G75" s="102"/>
      <c r="H75" s="85"/>
      <c r="I75" s="103"/>
      <c r="J75" s="104"/>
      <c r="K75" s="105"/>
      <c r="L75" s="106"/>
      <c r="M75" s="26" t="str">
        <f t="shared" si="8"/>
        <v/>
      </c>
      <c r="P75" s="14" t="e">
        <f t="shared" si="9"/>
        <v>#VALUE!</v>
      </c>
      <c r="Q75" s="1" t="str">
        <f t="shared" si="5"/>
        <v/>
      </c>
      <c r="R75" s="1" t="str">
        <f t="shared" si="6"/>
        <v/>
      </c>
      <c r="S75" s="15" t="str">
        <f t="shared" si="7"/>
        <v/>
      </c>
    </row>
    <row r="76" spans="2:19">
      <c r="B76" s="27">
        <v>68</v>
      </c>
      <c r="C76" s="72"/>
      <c r="D76" s="102"/>
      <c r="E76" s="85"/>
      <c r="F76" s="103"/>
      <c r="G76" s="102"/>
      <c r="H76" s="85"/>
      <c r="I76" s="103"/>
      <c r="J76" s="104"/>
      <c r="K76" s="105"/>
      <c r="L76" s="106"/>
      <c r="M76" s="26" t="str">
        <f t="shared" si="8"/>
        <v/>
      </c>
      <c r="P76" s="14" t="e">
        <f t="shared" si="9"/>
        <v>#VALUE!</v>
      </c>
      <c r="Q76" s="1" t="str">
        <f t="shared" si="5"/>
        <v/>
      </c>
      <c r="R76" s="1" t="str">
        <f t="shared" si="6"/>
        <v/>
      </c>
      <c r="S76" s="15" t="str">
        <f t="shared" si="7"/>
        <v/>
      </c>
    </row>
    <row r="77" spans="2:19">
      <c r="B77" s="27">
        <v>69</v>
      </c>
      <c r="C77" s="72"/>
      <c r="D77" s="102"/>
      <c r="E77" s="85"/>
      <c r="F77" s="103"/>
      <c r="G77" s="102"/>
      <c r="H77" s="85"/>
      <c r="I77" s="103"/>
      <c r="J77" s="104"/>
      <c r="K77" s="105"/>
      <c r="L77" s="106"/>
      <c r="M77" s="26" t="str">
        <f t="shared" si="8"/>
        <v/>
      </c>
      <c r="P77" s="14" t="e">
        <f t="shared" si="9"/>
        <v>#VALUE!</v>
      </c>
      <c r="Q77" s="1" t="str">
        <f t="shared" si="5"/>
        <v/>
      </c>
      <c r="R77" s="1" t="str">
        <f t="shared" si="6"/>
        <v/>
      </c>
      <c r="S77" s="15" t="str">
        <f t="shared" si="7"/>
        <v/>
      </c>
    </row>
    <row r="78" spans="2:19">
      <c r="B78" s="27">
        <v>70</v>
      </c>
      <c r="C78" s="72"/>
      <c r="D78" s="102"/>
      <c r="E78" s="85"/>
      <c r="F78" s="103"/>
      <c r="G78" s="102"/>
      <c r="H78" s="85"/>
      <c r="I78" s="103"/>
      <c r="J78" s="104"/>
      <c r="K78" s="105"/>
      <c r="L78" s="106"/>
      <c r="M78" s="26" t="str">
        <f t="shared" si="8"/>
        <v/>
      </c>
      <c r="P78" s="14" t="e">
        <f t="shared" si="9"/>
        <v>#VALUE!</v>
      </c>
      <c r="Q78" s="1" t="str">
        <f t="shared" si="5"/>
        <v/>
      </c>
      <c r="R78" s="1" t="str">
        <f t="shared" si="6"/>
        <v/>
      </c>
      <c r="S78" s="15" t="str">
        <f t="shared" si="7"/>
        <v/>
      </c>
    </row>
    <row r="79" spans="2:19">
      <c r="B79" s="27">
        <v>71</v>
      </c>
      <c r="C79" s="72"/>
      <c r="D79" s="102"/>
      <c r="E79" s="85"/>
      <c r="F79" s="103"/>
      <c r="G79" s="102"/>
      <c r="H79" s="85"/>
      <c r="I79" s="103"/>
      <c r="J79" s="104"/>
      <c r="K79" s="105"/>
      <c r="L79" s="106"/>
      <c r="M79" s="26" t="str">
        <f t="shared" si="8"/>
        <v/>
      </c>
      <c r="P79" s="14" t="e">
        <f t="shared" si="9"/>
        <v>#VALUE!</v>
      </c>
      <c r="Q79" s="1" t="str">
        <f t="shared" si="5"/>
        <v/>
      </c>
      <c r="R79" s="1" t="str">
        <f t="shared" si="6"/>
        <v/>
      </c>
      <c r="S79" s="15" t="str">
        <f t="shared" si="7"/>
        <v/>
      </c>
    </row>
    <row r="80" spans="2:19">
      <c r="B80" s="27">
        <v>72</v>
      </c>
      <c r="C80" s="72"/>
      <c r="D80" s="102"/>
      <c r="E80" s="85"/>
      <c r="F80" s="103"/>
      <c r="G80" s="102"/>
      <c r="H80" s="85"/>
      <c r="I80" s="103"/>
      <c r="J80" s="104"/>
      <c r="K80" s="105"/>
      <c r="L80" s="106"/>
      <c r="M80" s="26" t="str">
        <f t="shared" si="8"/>
        <v/>
      </c>
      <c r="P80" s="14" t="e">
        <f t="shared" si="9"/>
        <v>#VALUE!</v>
      </c>
      <c r="Q80" s="1" t="str">
        <f t="shared" si="5"/>
        <v/>
      </c>
      <c r="R80" s="1" t="str">
        <f t="shared" si="6"/>
        <v/>
      </c>
      <c r="S80" s="15" t="str">
        <f t="shared" si="7"/>
        <v/>
      </c>
    </row>
    <row r="81" spans="2:19">
      <c r="B81" s="27">
        <v>73</v>
      </c>
      <c r="C81" s="72"/>
      <c r="D81" s="102"/>
      <c r="E81" s="85"/>
      <c r="F81" s="103"/>
      <c r="G81" s="102"/>
      <c r="H81" s="85"/>
      <c r="I81" s="103"/>
      <c r="J81" s="104"/>
      <c r="K81" s="105"/>
      <c r="L81" s="106"/>
      <c r="M81" s="26" t="str">
        <f t="shared" si="8"/>
        <v/>
      </c>
      <c r="P81" s="14" t="e">
        <f t="shared" si="9"/>
        <v>#VALUE!</v>
      </c>
      <c r="Q81" s="1" t="str">
        <f t="shared" si="5"/>
        <v/>
      </c>
      <c r="R81" s="1" t="str">
        <f t="shared" si="6"/>
        <v/>
      </c>
      <c r="S81" s="15" t="str">
        <f t="shared" si="7"/>
        <v/>
      </c>
    </row>
    <row r="82" spans="2:19">
      <c r="B82" s="27">
        <v>74</v>
      </c>
      <c r="C82" s="72"/>
      <c r="D82" s="102"/>
      <c r="E82" s="85"/>
      <c r="F82" s="103"/>
      <c r="G82" s="102"/>
      <c r="H82" s="85"/>
      <c r="I82" s="103"/>
      <c r="J82" s="104"/>
      <c r="K82" s="105"/>
      <c r="L82" s="106"/>
      <c r="M82" s="26" t="str">
        <f t="shared" si="8"/>
        <v/>
      </c>
      <c r="P82" s="14" t="e">
        <f t="shared" si="9"/>
        <v>#VALUE!</v>
      </c>
      <c r="Q82" s="1" t="str">
        <f t="shared" si="5"/>
        <v/>
      </c>
      <c r="R82" s="1" t="str">
        <f t="shared" si="6"/>
        <v/>
      </c>
      <c r="S82" s="15" t="str">
        <f t="shared" si="7"/>
        <v/>
      </c>
    </row>
    <row r="83" spans="2:19">
      <c r="B83" s="27">
        <v>75</v>
      </c>
      <c r="C83" s="72"/>
      <c r="D83" s="102"/>
      <c r="E83" s="85"/>
      <c r="F83" s="103"/>
      <c r="G83" s="102"/>
      <c r="H83" s="85"/>
      <c r="I83" s="103"/>
      <c r="J83" s="104"/>
      <c r="K83" s="105"/>
      <c r="L83" s="106"/>
      <c r="M83" s="26" t="str">
        <f t="shared" si="8"/>
        <v/>
      </c>
      <c r="P83" s="14" t="e">
        <f t="shared" si="9"/>
        <v>#VALUE!</v>
      </c>
      <c r="Q83" s="1" t="str">
        <f t="shared" si="5"/>
        <v/>
      </c>
      <c r="R83" s="1" t="str">
        <f t="shared" si="6"/>
        <v/>
      </c>
      <c r="S83" s="15" t="str">
        <f t="shared" si="7"/>
        <v/>
      </c>
    </row>
    <row r="84" spans="2:19">
      <c r="B84" s="27">
        <v>76</v>
      </c>
      <c r="C84" s="72"/>
      <c r="D84" s="102"/>
      <c r="E84" s="85"/>
      <c r="F84" s="103"/>
      <c r="G84" s="102"/>
      <c r="H84" s="85"/>
      <c r="I84" s="103"/>
      <c r="J84" s="104"/>
      <c r="K84" s="105"/>
      <c r="L84" s="106"/>
      <c r="M84" s="26" t="str">
        <f t="shared" si="8"/>
        <v/>
      </c>
      <c r="P84" s="14" t="e">
        <f t="shared" si="9"/>
        <v>#VALUE!</v>
      </c>
      <c r="Q84" s="1" t="str">
        <f t="shared" si="5"/>
        <v/>
      </c>
      <c r="R84" s="1" t="str">
        <f t="shared" si="6"/>
        <v/>
      </c>
      <c r="S84" s="15" t="str">
        <f t="shared" si="7"/>
        <v/>
      </c>
    </row>
    <row r="85" spans="2:19">
      <c r="B85" s="27">
        <v>77</v>
      </c>
      <c r="C85" s="72"/>
      <c r="D85" s="102"/>
      <c r="E85" s="85"/>
      <c r="F85" s="103"/>
      <c r="G85" s="102"/>
      <c r="H85" s="85"/>
      <c r="I85" s="103"/>
      <c r="J85" s="104"/>
      <c r="K85" s="105"/>
      <c r="L85" s="106"/>
      <c r="M85" s="26" t="str">
        <f t="shared" si="8"/>
        <v/>
      </c>
      <c r="P85" s="14" t="e">
        <f t="shared" si="9"/>
        <v>#VALUE!</v>
      </c>
      <c r="Q85" s="1" t="str">
        <f t="shared" si="5"/>
        <v/>
      </c>
      <c r="R85" s="1" t="str">
        <f t="shared" si="6"/>
        <v/>
      </c>
      <c r="S85" s="15" t="str">
        <f t="shared" si="7"/>
        <v/>
      </c>
    </row>
    <row r="86" spans="2:19">
      <c r="B86" s="27">
        <v>78</v>
      </c>
      <c r="C86" s="72"/>
      <c r="D86" s="102"/>
      <c r="E86" s="85"/>
      <c r="F86" s="103"/>
      <c r="G86" s="102"/>
      <c r="H86" s="85"/>
      <c r="I86" s="103"/>
      <c r="J86" s="104"/>
      <c r="K86" s="105"/>
      <c r="L86" s="106"/>
      <c r="M86" s="26" t="str">
        <f t="shared" si="8"/>
        <v/>
      </c>
      <c r="P86" s="14" t="e">
        <f t="shared" si="9"/>
        <v>#VALUE!</v>
      </c>
      <c r="Q86" s="1" t="str">
        <f t="shared" si="5"/>
        <v/>
      </c>
      <c r="R86" s="1" t="str">
        <f t="shared" si="6"/>
        <v/>
      </c>
      <c r="S86" s="15" t="str">
        <f t="shared" si="7"/>
        <v/>
      </c>
    </row>
    <row r="87" spans="2:19">
      <c r="B87" s="27">
        <v>79</v>
      </c>
      <c r="C87" s="72"/>
      <c r="D87" s="102"/>
      <c r="E87" s="85"/>
      <c r="F87" s="103"/>
      <c r="G87" s="102"/>
      <c r="H87" s="85"/>
      <c r="I87" s="103"/>
      <c r="J87" s="104"/>
      <c r="K87" s="105"/>
      <c r="L87" s="106"/>
      <c r="M87" s="26" t="str">
        <f t="shared" si="8"/>
        <v/>
      </c>
      <c r="P87" s="14" t="e">
        <f t="shared" si="9"/>
        <v>#VALUE!</v>
      </c>
      <c r="Q87" s="1" t="str">
        <f t="shared" si="5"/>
        <v/>
      </c>
      <c r="R87" s="1" t="str">
        <f t="shared" si="6"/>
        <v/>
      </c>
      <c r="S87" s="15" t="str">
        <f t="shared" si="7"/>
        <v/>
      </c>
    </row>
    <row r="88" spans="2:19">
      <c r="B88" s="27">
        <v>80</v>
      </c>
      <c r="C88" s="72"/>
      <c r="D88" s="102"/>
      <c r="E88" s="85"/>
      <c r="F88" s="103"/>
      <c r="G88" s="102"/>
      <c r="H88" s="85"/>
      <c r="I88" s="103"/>
      <c r="J88" s="104"/>
      <c r="K88" s="105"/>
      <c r="L88" s="106"/>
      <c r="M88" s="26" t="str">
        <f t="shared" si="8"/>
        <v/>
      </c>
      <c r="P88" s="14" t="e">
        <f t="shared" si="9"/>
        <v>#VALUE!</v>
      </c>
      <c r="Q88" s="1" t="str">
        <f t="shared" si="5"/>
        <v/>
      </c>
      <c r="R88" s="1" t="str">
        <f t="shared" si="6"/>
        <v/>
      </c>
      <c r="S88" s="15" t="str">
        <f t="shared" si="7"/>
        <v/>
      </c>
    </row>
    <row r="89" spans="2:19">
      <c r="B89" s="27">
        <v>81</v>
      </c>
      <c r="C89" s="72"/>
      <c r="D89" s="102"/>
      <c r="E89" s="85"/>
      <c r="F89" s="103"/>
      <c r="G89" s="102"/>
      <c r="H89" s="85"/>
      <c r="I89" s="103"/>
      <c r="J89" s="104"/>
      <c r="K89" s="105"/>
      <c r="L89" s="106"/>
      <c r="M89" s="26" t="str">
        <f t="shared" si="8"/>
        <v/>
      </c>
      <c r="P89" s="14" t="e">
        <f t="shared" si="9"/>
        <v>#VALUE!</v>
      </c>
      <c r="Q89" s="1" t="str">
        <f t="shared" si="5"/>
        <v/>
      </c>
      <c r="R89" s="1" t="str">
        <f t="shared" si="6"/>
        <v/>
      </c>
      <c r="S89" s="15" t="str">
        <f t="shared" si="7"/>
        <v/>
      </c>
    </row>
    <row r="90" spans="2:19">
      <c r="B90" s="27">
        <v>82</v>
      </c>
      <c r="C90" s="72"/>
      <c r="D90" s="102"/>
      <c r="E90" s="85"/>
      <c r="F90" s="103"/>
      <c r="G90" s="102"/>
      <c r="H90" s="85"/>
      <c r="I90" s="103"/>
      <c r="J90" s="104"/>
      <c r="K90" s="105"/>
      <c r="L90" s="106"/>
      <c r="M90" s="26" t="str">
        <f t="shared" si="8"/>
        <v/>
      </c>
      <c r="P90" s="14" t="e">
        <f t="shared" si="9"/>
        <v>#VALUE!</v>
      </c>
      <c r="Q90" s="1" t="str">
        <f t="shared" si="5"/>
        <v/>
      </c>
      <c r="R90" s="1" t="str">
        <f t="shared" si="6"/>
        <v/>
      </c>
      <c r="S90" s="15" t="str">
        <f t="shared" si="7"/>
        <v/>
      </c>
    </row>
    <row r="91" spans="2:19">
      <c r="B91" s="27">
        <v>83</v>
      </c>
      <c r="C91" s="72"/>
      <c r="D91" s="102"/>
      <c r="E91" s="85"/>
      <c r="F91" s="103"/>
      <c r="G91" s="102"/>
      <c r="H91" s="85"/>
      <c r="I91" s="103"/>
      <c r="J91" s="104"/>
      <c r="K91" s="105"/>
      <c r="L91" s="106"/>
      <c r="M91" s="26" t="str">
        <f t="shared" si="8"/>
        <v/>
      </c>
      <c r="P91" s="14" t="e">
        <f t="shared" si="9"/>
        <v>#VALUE!</v>
      </c>
      <c r="Q91" s="1" t="str">
        <f t="shared" si="5"/>
        <v/>
      </c>
      <c r="R91" s="1" t="str">
        <f t="shared" si="6"/>
        <v/>
      </c>
      <c r="S91" s="15" t="str">
        <f t="shared" si="7"/>
        <v/>
      </c>
    </row>
    <row r="92" spans="2:19">
      <c r="B92" s="27">
        <v>84</v>
      </c>
      <c r="C92" s="72"/>
      <c r="D92" s="102"/>
      <c r="E92" s="85"/>
      <c r="F92" s="103"/>
      <c r="G92" s="102"/>
      <c r="H92" s="85"/>
      <c r="I92" s="103"/>
      <c r="J92" s="104"/>
      <c r="K92" s="105"/>
      <c r="L92" s="106"/>
      <c r="M92" s="26" t="str">
        <f t="shared" si="8"/>
        <v/>
      </c>
      <c r="P92" s="14" t="e">
        <f t="shared" si="9"/>
        <v>#VALUE!</v>
      </c>
      <c r="Q92" s="1" t="str">
        <f t="shared" si="5"/>
        <v/>
      </c>
      <c r="R92" s="1" t="str">
        <f t="shared" si="6"/>
        <v/>
      </c>
      <c r="S92" s="15" t="str">
        <f t="shared" si="7"/>
        <v/>
      </c>
    </row>
    <row r="93" spans="2:19">
      <c r="B93" s="27">
        <v>85</v>
      </c>
      <c r="C93" s="72"/>
      <c r="D93" s="102"/>
      <c r="E93" s="85"/>
      <c r="F93" s="103"/>
      <c r="G93" s="102"/>
      <c r="H93" s="85"/>
      <c r="I93" s="103"/>
      <c r="J93" s="104"/>
      <c r="K93" s="105"/>
      <c r="L93" s="106"/>
      <c r="M93" s="26" t="str">
        <f t="shared" si="8"/>
        <v/>
      </c>
      <c r="P93" s="14" t="e">
        <f t="shared" si="9"/>
        <v>#VALUE!</v>
      </c>
      <c r="Q93" s="1" t="str">
        <f t="shared" si="5"/>
        <v/>
      </c>
      <c r="R93" s="1" t="str">
        <f t="shared" si="6"/>
        <v/>
      </c>
      <c r="S93" s="15" t="str">
        <f t="shared" si="7"/>
        <v/>
      </c>
    </row>
    <row r="94" spans="2:19">
      <c r="B94" s="27">
        <v>86</v>
      </c>
      <c r="C94" s="72"/>
      <c r="D94" s="102"/>
      <c r="E94" s="85"/>
      <c r="F94" s="103"/>
      <c r="G94" s="102"/>
      <c r="H94" s="85"/>
      <c r="I94" s="103"/>
      <c r="J94" s="104"/>
      <c r="K94" s="105"/>
      <c r="L94" s="106"/>
      <c r="M94" s="26" t="str">
        <f t="shared" si="8"/>
        <v/>
      </c>
      <c r="P94" s="14" t="e">
        <f t="shared" si="9"/>
        <v>#VALUE!</v>
      </c>
      <c r="Q94" s="1" t="str">
        <f t="shared" si="5"/>
        <v/>
      </c>
      <c r="R94" s="1" t="str">
        <f t="shared" si="6"/>
        <v/>
      </c>
      <c r="S94" s="15" t="str">
        <f t="shared" si="7"/>
        <v/>
      </c>
    </row>
    <row r="95" spans="2:19">
      <c r="B95" s="27">
        <v>87</v>
      </c>
      <c r="C95" s="72"/>
      <c r="D95" s="102"/>
      <c r="E95" s="85"/>
      <c r="F95" s="103"/>
      <c r="G95" s="102"/>
      <c r="H95" s="85"/>
      <c r="I95" s="103"/>
      <c r="J95" s="104"/>
      <c r="K95" s="105"/>
      <c r="L95" s="106"/>
      <c r="M95" s="26" t="str">
        <f t="shared" si="8"/>
        <v/>
      </c>
      <c r="P95" s="14" t="e">
        <f t="shared" si="9"/>
        <v>#VALUE!</v>
      </c>
      <c r="Q95" s="1" t="str">
        <f t="shared" ref="Q95:Q108" si="10">IF(J95="","",IFERROR(P95,FALSE))</f>
        <v/>
      </c>
      <c r="R95" s="1" t="str">
        <f t="shared" ref="R95:R108" si="11">IF(COUNTA(C95:L95)=0,"",IF(COUNTBLANK(C95:L95)&gt;6,"空白のセルがあります",IF(J95="","",IFERROR(P95,"IPアドレスが不正な値です。"))))</f>
        <v/>
      </c>
      <c r="S95" s="15" t="str">
        <f t="shared" ref="S95:S108" si="12">IF(R95=TRUE,"OK",R95)</f>
        <v/>
      </c>
    </row>
    <row r="96" spans="2:19">
      <c r="B96" s="27">
        <v>88</v>
      </c>
      <c r="C96" s="72"/>
      <c r="D96" s="102"/>
      <c r="E96" s="85"/>
      <c r="F96" s="103"/>
      <c r="G96" s="102"/>
      <c r="H96" s="85"/>
      <c r="I96" s="103"/>
      <c r="J96" s="104"/>
      <c r="K96" s="105"/>
      <c r="L96" s="106"/>
      <c r="M96" s="26" t="str">
        <f t="shared" si="8"/>
        <v/>
      </c>
      <c r="P96" s="14" t="e">
        <f t="shared" si="9"/>
        <v>#VALUE!</v>
      </c>
      <c r="Q96" s="1" t="str">
        <f t="shared" si="10"/>
        <v/>
      </c>
      <c r="R96" s="1" t="str">
        <f t="shared" si="11"/>
        <v/>
      </c>
      <c r="S96" s="15" t="str">
        <f t="shared" si="12"/>
        <v/>
      </c>
    </row>
    <row r="97" spans="2:19">
      <c r="B97" s="27">
        <v>89</v>
      </c>
      <c r="C97" s="72"/>
      <c r="D97" s="102"/>
      <c r="E97" s="85"/>
      <c r="F97" s="103"/>
      <c r="G97" s="102"/>
      <c r="H97" s="85"/>
      <c r="I97" s="103"/>
      <c r="J97" s="104"/>
      <c r="K97" s="105"/>
      <c r="L97" s="106"/>
      <c r="M97" s="26" t="str">
        <f t="shared" si="8"/>
        <v/>
      </c>
      <c r="P97" s="14" t="e">
        <f t="shared" si="9"/>
        <v>#VALUE!</v>
      </c>
      <c r="Q97" s="1" t="str">
        <f t="shared" si="10"/>
        <v/>
      </c>
      <c r="R97" s="1" t="str">
        <f t="shared" si="11"/>
        <v/>
      </c>
      <c r="S97" s="15" t="str">
        <f t="shared" si="12"/>
        <v/>
      </c>
    </row>
    <row r="98" spans="2:19">
      <c r="B98" s="27">
        <v>90</v>
      </c>
      <c r="C98" s="72"/>
      <c r="D98" s="102"/>
      <c r="E98" s="85"/>
      <c r="F98" s="103"/>
      <c r="G98" s="102"/>
      <c r="H98" s="85"/>
      <c r="I98" s="103"/>
      <c r="J98" s="104"/>
      <c r="K98" s="105"/>
      <c r="L98" s="106"/>
      <c r="M98" s="26" t="str">
        <f t="shared" si="8"/>
        <v/>
      </c>
      <c r="P98" s="14" t="e">
        <f t="shared" si="9"/>
        <v>#VALUE!</v>
      </c>
      <c r="Q98" s="1" t="str">
        <f t="shared" si="10"/>
        <v/>
      </c>
      <c r="R98" s="1" t="str">
        <f t="shared" si="11"/>
        <v/>
      </c>
      <c r="S98" s="15" t="str">
        <f t="shared" si="12"/>
        <v/>
      </c>
    </row>
    <row r="99" spans="2:19">
      <c r="B99" s="27">
        <v>91</v>
      </c>
      <c r="C99" s="72"/>
      <c r="D99" s="102"/>
      <c r="E99" s="85"/>
      <c r="F99" s="103"/>
      <c r="G99" s="102"/>
      <c r="H99" s="85"/>
      <c r="I99" s="103"/>
      <c r="J99" s="104"/>
      <c r="K99" s="105"/>
      <c r="L99" s="106"/>
      <c r="M99" s="26" t="str">
        <f t="shared" si="8"/>
        <v/>
      </c>
      <c r="P99" s="14" t="e">
        <f t="shared" si="9"/>
        <v>#VALUE!</v>
      </c>
      <c r="Q99" s="1" t="str">
        <f t="shared" si="10"/>
        <v/>
      </c>
      <c r="R99" s="1" t="str">
        <f t="shared" si="11"/>
        <v/>
      </c>
      <c r="S99" s="15" t="str">
        <f t="shared" si="12"/>
        <v/>
      </c>
    </row>
    <row r="100" spans="2:19">
      <c r="B100" s="27">
        <v>92</v>
      </c>
      <c r="C100" s="72"/>
      <c r="D100" s="102"/>
      <c r="E100" s="85"/>
      <c r="F100" s="103"/>
      <c r="G100" s="102"/>
      <c r="H100" s="85"/>
      <c r="I100" s="103"/>
      <c r="J100" s="104"/>
      <c r="K100" s="105"/>
      <c r="L100" s="106"/>
      <c r="M100" s="26" t="str">
        <f t="shared" si="8"/>
        <v/>
      </c>
      <c r="P100" s="14" t="e">
        <f t="shared" si="9"/>
        <v>#VALUE!</v>
      </c>
      <c r="Q100" s="1" t="str">
        <f t="shared" si="10"/>
        <v/>
      </c>
      <c r="R100" s="1" t="str">
        <f t="shared" si="11"/>
        <v/>
      </c>
      <c r="S100" s="15" t="str">
        <f t="shared" si="12"/>
        <v/>
      </c>
    </row>
    <row r="101" spans="2:19">
      <c r="B101" s="27">
        <v>93</v>
      </c>
      <c r="C101" s="72"/>
      <c r="D101" s="102"/>
      <c r="E101" s="85"/>
      <c r="F101" s="103"/>
      <c r="G101" s="102"/>
      <c r="H101" s="85"/>
      <c r="I101" s="103"/>
      <c r="J101" s="104"/>
      <c r="K101" s="105"/>
      <c r="L101" s="106"/>
      <c r="M101" s="26" t="str">
        <f t="shared" si="8"/>
        <v/>
      </c>
      <c r="P101" s="14" t="e">
        <f t="shared" si="9"/>
        <v>#VALUE!</v>
      </c>
      <c r="Q101" s="1" t="str">
        <f t="shared" si="10"/>
        <v/>
      </c>
      <c r="R101" s="1" t="str">
        <f t="shared" si="11"/>
        <v/>
      </c>
      <c r="S101" s="15" t="str">
        <f t="shared" si="12"/>
        <v/>
      </c>
    </row>
    <row r="102" spans="2:19">
      <c r="B102" s="27">
        <v>94</v>
      </c>
      <c r="C102" s="72"/>
      <c r="D102" s="102"/>
      <c r="E102" s="85"/>
      <c r="F102" s="103"/>
      <c r="G102" s="102"/>
      <c r="H102" s="85"/>
      <c r="I102" s="103"/>
      <c r="J102" s="104"/>
      <c r="K102" s="105"/>
      <c r="L102" s="106"/>
      <c r="M102" s="26" t="str">
        <f t="shared" si="8"/>
        <v/>
      </c>
      <c r="P102" s="14" t="e">
        <f t="shared" si="9"/>
        <v>#VALUE!</v>
      </c>
      <c r="Q102" s="1" t="str">
        <f t="shared" si="10"/>
        <v/>
      </c>
      <c r="R102" s="1" t="str">
        <f t="shared" si="11"/>
        <v/>
      </c>
      <c r="S102" s="15" t="str">
        <f t="shared" si="12"/>
        <v/>
      </c>
    </row>
    <row r="103" spans="2:19">
      <c r="B103" s="27">
        <v>95</v>
      </c>
      <c r="C103" s="72"/>
      <c r="D103" s="102"/>
      <c r="E103" s="85"/>
      <c r="F103" s="103"/>
      <c r="G103" s="102"/>
      <c r="H103" s="85"/>
      <c r="I103" s="103"/>
      <c r="J103" s="104"/>
      <c r="K103" s="105"/>
      <c r="L103" s="106"/>
      <c r="M103" s="26" t="str">
        <f t="shared" si="8"/>
        <v/>
      </c>
      <c r="P103" s="14" t="e">
        <f t="shared" si="9"/>
        <v>#VALUE!</v>
      </c>
      <c r="Q103" s="1" t="str">
        <f t="shared" si="10"/>
        <v/>
      </c>
      <c r="R103" s="1" t="str">
        <f t="shared" si="11"/>
        <v/>
      </c>
      <c r="S103" s="15" t="str">
        <f t="shared" si="12"/>
        <v/>
      </c>
    </row>
    <row r="104" spans="2:19">
      <c r="B104" s="27">
        <v>96</v>
      </c>
      <c r="C104" s="72"/>
      <c r="D104" s="102"/>
      <c r="E104" s="85"/>
      <c r="F104" s="103"/>
      <c r="G104" s="102"/>
      <c r="H104" s="85"/>
      <c r="I104" s="103"/>
      <c r="J104" s="104"/>
      <c r="K104" s="105"/>
      <c r="L104" s="106"/>
      <c r="M104" s="26" t="str">
        <f t="shared" si="8"/>
        <v/>
      </c>
      <c r="P104" s="14" t="e">
        <f t="shared" si="9"/>
        <v>#VALUE!</v>
      </c>
      <c r="Q104" s="1" t="str">
        <f t="shared" si="10"/>
        <v/>
      </c>
      <c r="R104" s="1" t="str">
        <f t="shared" si="11"/>
        <v/>
      </c>
      <c r="S104" s="15" t="str">
        <f t="shared" si="12"/>
        <v/>
      </c>
    </row>
    <row r="105" spans="2:19">
      <c r="B105" s="27">
        <v>97</v>
      </c>
      <c r="C105" s="72"/>
      <c r="D105" s="102"/>
      <c r="E105" s="85"/>
      <c r="F105" s="103"/>
      <c r="G105" s="102"/>
      <c r="H105" s="85"/>
      <c r="I105" s="103"/>
      <c r="J105" s="104"/>
      <c r="K105" s="105"/>
      <c r="L105" s="106"/>
      <c r="M105" s="26" t="str">
        <f t="shared" si="8"/>
        <v/>
      </c>
      <c r="P105" s="14" t="e">
        <f t="shared" si="9"/>
        <v>#VALUE!</v>
      </c>
      <c r="Q105" s="1" t="str">
        <f t="shared" si="10"/>
        <v/>
      </c>
      <c r="R105" s="1" t="str">
        <f t="shared" si="11"/>
        <v/>
      </c>
      <c r="S105" s="15" t="str">
        <f t="shared" si="12"/>
        <v/>
      </c>
    </row>
    <row r="106" spans="2:19">
      <c r="B106" s="27">
        <v>98</v>
      </c>
      <c r="C106" s="72"/>
      <c r="D106" s="102"/>
      <c r="E106" s="85"/>
      <c r="F106" s="103"/>
      <c r="G106" s="102"/>
      <c r="H106" s="85"/>
      <c r="I106" s="103"/>
      <c r="J106" s="104"/>
      <c r="K106" s="105"/>
      <c r="L106" s="106"/>
      <c r="M106" s="26" t="str">
        <f t="shared" si="8"/>
        <v/>
      </c>
      <c r="P106" s="14" t="e">
        <f t="shared" si="9"/>
        <v>#VALUE!</v>
      </c>
      <c r="Q106" s="1" t="str">
        <f t="shared" si="10"/>
        <v/>
      </c>
      <c r="R106" s="1" t="str">
        <f t="shared" si="11"/>
        <v/>
      </c>
      <c r="S106" s="15" t="str">
        <f t="shared" si="12"/>
        <v/>
      </c>
    </row>
    <row r="107" spans="2:19">
      <c r="B107" s="27">
        <v>99</v>
      </c>
      <c r="C107" s="72"/>
      <c r="D107" s="102"/>
      <c r="E107" s="85"/>
      <c r="F107" s="103"/>
      <c r="G107" s="102"/>
      <c r="H107" s="85"/>
      <c r="I107" s="103"/>
      <c r="J107" s="104"/>
      <c r="K107" s="105"/>
      <c r="L107" s="106"/>
      <c r="M107" s="26" t="str">
        <f t="shared" si="8"/>
        <v/>
      </c>
      <c r="P107" s="14" t="e">
        <f t="shared" si="9"/>
        <v>#VALUE!</v>
      </c>
      <c r="Q107" s="1" t="str">
        <f t="shared" si="10"/>
        <v/>
      </c>
      <c r="R107" s="1" t="str">
        <f t="shared" si="11"/>
        <v/>
      </c>
      <c r="S107" s="15" t="str">
        <f t="shared" si="12"/>
        <v/>
      </c>
    </row>
    <row r="108" spans="2:19" ht="19.5" thickBot="1">
      <c r="B108" s="27">
        <v>100</v>
      </c>
      <c r="C108" s="72"/>
      <c r="D108" s="102"/>
      <c r="E108" s="85"/>
      <c r="F108" s="103"/>
      <c r="G108" s="102"/>
      <c r="H108" s="85"/>
      <c r="I108" s="103"/>
      <c r="J108" s="104"/>
      <c r="K108" s="105"/>
      <c r="L108" s="106"/>
      <c r="M108" s="62" t="str">
        <f t="shared" si="8"/>
        <v/>
      </c>
      <c r="P108" s="14" t="e">
        <f t="shared" si="9"/>
        <v>#VALUE!</v>
      </c>
      <c r="Q108" s="1" t="str">
        <f t="shared" si="10"/>
        <v/>
      </c>
      <c r="R108" s="1" t="str">
        <f t="shared" si="11"/>
        <v/>
      </c>
      <c r="S108" s="15" t="str">
        <f t="shared" si="12"/>
        <v/>
      </c>
    </row>
    <row r="109" spans="2:19" ht="19.5" thickBot="1">
      <c r="P109" s="16"/>
      <c r="Q109" s="17"/>
      <c r="R109" s="17"/>
      <c r="S109" s="18"/>
    </row>
  </sheetData>
  <sheetProtection algorithmName="SHA-512" hashValue="d0fxkOKoqzaob4fUb5mROj641/wT6npOUt9EWvMyorBHr6jGo6kZMT/2Z3dld05LgZ6thHMOwxnIOqMw0KfcrA==" saltValue="RnGkXkk6iZJg2BRG0Y5cBQ==" spinCount="100000" sheet="1" objects="1" scenarios="1"/>
  <mergeCells count="301">
    <mergeCell ref="D107:F107"/>
    <mergeCell ref="D108:F108"/>
    <mergeCell ref="D102:F102"/>
    <mergeCell ref="D103:F103"/>
    <mergeCell ref="D104:F104"/>
    <mergeCell ref="D105:F105"/>
    <mergeCell ref="D106:F106"/>
    <mergeCell ref="D97:F97"/>
    <mergeCell ref="D98:F98"/>
    <mergeCell ref="D99:F99"/>
    <mergeCell ref="D100:F100"/>
    <mergeCell ref="D101:F101"/>
    <mergeCell ref="D88:F88"/>
    <mergeCell ref="D89:F89"/>
    <mergeCell ref="D94:F94"/>
    <mergeCell ref="D95:F95"/>
    <mergeCell ref="D96:F96"/>
    <mergeCell ref="D83:F83"/>
    <mergeCell ref="D84:F84"/>
    <mergeCell ref="D85:F85"/>
    <mergeCell ref="D86:F86"/>
    <mergeCell ref="D87:F87"/>
    <mergeCell ref="D92:F92"/>
    <mergeCell ref="D78:F78"/>
    <mergeCell ref="D79:F79"/>
    <mergeCell ref="D80:F80"/>
    <mergeCell ref="D81:F81"/>
    <mergeCell ref="D82:F82"/>
    <mergeCell ref="D73:F73"/>
    <mergeCell ref="D74:F74"/>
    <mergeCell ref="D75:F75"/>
    <mergeCell ref="D76:F76"/>
    <mergeCell ref="D77:F77"/>
    <mergeCell ref="D68:F68"/>
    <mergeCell ref="D69:F69"/>
    <mergeCell ref="D70:F70"/>
    <mergeCell ref="D71:F71"/>
    <mergeCell ref="D72:F72"/>
    <mergeCell ref="D59:F59"/>
    <mergeCell ref="D64:F64"/>
    <mergeCell ref="D65:F65"/>
    <mergeCell ref="D66:F66"/>
    <mergeCell ref="D67:F67"/>
    <mergeCell ref="D61:F61"/>
    <mergeCell ref="D62:F62"/>
    <mergeCell ref="D60:F60"/>
    <mergeCell ref="D54:F54"/>
    <mergeCell ref="D55:F55"/>
    <mergeCell ref="D56:F56"/>
    <mergeCell ref="D57:F57"/>
    <mergeCell ref="D58:F58"/>
    <mergeCell ref="D45:F45"/>
    <mergeCell ref="D50:F50"/>
    <mergeCell ref="D51:F51"/>
    <mergeCell ref="D52:F52"/>
    <mergeCell ref="D53:F53"/>
    <mergeCell ref="D48:F48"/>
    <mergeCell ref="D49:F49"/>
    <mergeCell ref="D46:F46"/>
    <mergeCell ref="D47:F47"/>
    <mergeCell ref="D40:F40"/>
    <mergeCell ref="D41:F41"/>
    <mergeCell ref="D42:F42"/>
    <mergeCell ref="D43:F43"/>
    <mergeCell ref="D44:F44"/>
    <mergeCell ref="D35:F35"/>
    <mergeCell ref="D36:F36"/>
    <mergeCell ref="D37:F37"/>
    <mergeCell ref="D38:F38"/>
    <mergeCell ref="D39:F39"/>
    <mergeCell ref="G108:I108"/>
    <mergeCell ref="G107:I107"/>
    <mergeCell ref="D9:F9"/>
    <mergeCell ref="D31:F31"/>
    <mergeCell ref="D32:F32"/>
    <mergeCell ref="D33:F33"/>
    <mergeCell ref="D34:F34"/>
    <mergeCell ref="G105:I105"/>
    <mergeCell ref="G106:I106"/>
    <mergeCell ref="G86:I86"/>
    <mergeCell ref="G87:I87"/>
    <mergeCell ref="G88:I88"/>
    <mergeCell ref="G89:I89"/>
    <mergeCell ref="G94:I94"/>
    <mergeCell ref="G81:I81"/>
    <mergeCell ref="G82:I82"/>
    <mergeCell ref="G83:I83"/>
    <mergeCell ref="G84:I84"/>
    <mergeCell ref="G85:I85"/>
    <mergeCell ref="G76:I76"/>
    <mergeCell ref="G77:I77"/>
    <mergeCell ref="G78:I78"/>
    <mergeCell ref="G79:I79"/>
    <mergeCell ref="G80:I80"/>
    <mergeCell ref="G100:I100"/>
    <mergeCell ref="G101:I101"/>
    <mergeCell ref="G102:I102"/>
    <mergeCell ref="G103:I103"/>
    <mergeCell ref="G104:I104"/>
    <mergeCell ref="G95:I95"/>
    <mergeCell ref="G96:I96"/>
    <mergeCell ref="G97:I97"/>
    <mergeCell ref="G98:I98"/>
    <mergeCell ref="G99:I99"/>
    <mergeCell ref="G71:I71"/>
    <mergeCell ref="G72:I72"/>
    <mergeCell ref="G73:I73"/>
    <mergeCell ref="G74:I74"/>
    <mergeCell ref="G75:I75"/>
    <mergeCell ref="G55:I55"/>
    <mergeCell ref="G56:I56"/>
    <mergeCell ref="G57:I57"/>
    <mergeCell ref="G58:I58"/>
    <mergeCell ref="G59:I59"/>
    <mergeCell ref="G61:I61"/>
    <mergeCell ref="G62:I62"/>
    <mergeCell ref="G60:I60"/>
    <mergeCell ref="G54:I54"/>
    <mergeCell ref="G41:I41"/>
    <mergeCell ref="G42:I42"/>
    <mergeCell ref="G43:I43"/>
    <mergeCell ref="G44:I44"/>
    <mergeCell ref="G45:I45"/>
    <mergeCell ref="G48:I48"/>
    <mergeCell ref="G49:I49"/>
    <mergeCell ref="G46:I46"/>
    <mergeCell ref="G47:I47"/>
    <mergeCell ref="G31:I31"/>
    <mergeCell ref="G32:I32"/>
    <mergeCell ref="G33:I33"/>
    <mergeCell ref="G34:I34"/>
    <mergeCell ref="G35:I35"/>
    <mergeCell ref="G50:I50"/>
    <mergeCell ref="G51:I51"/>
    <mergeCell ref="G52:I52"/>
    <mergeCell ref="G53:I53"/>
    <mergeCell ref="B2:M3"/>
    <mergeCell ref="J9:L9"/>
    <mergeCell ref="G9:I9"/>
    <mergeCell ref="G92:I92"/>
    <mergeCell ref="D93:F93"/>
    <mergeCell ref="G93:I93"/>
    <mergeCell ref="D90:F90"/>
    <mergeCell ref="G90:I90"/>
    <mergeCell ref="D91:F91"/>
    <mergeCell ref="G91:I91"/>
    <mergeCell ref="D63:F63"/>
    <mergeCell ref="G63:I63"/>
    <mergeCell ref="G64:I64"/>
    <mergeCell ref="G65:I65"/>
    <mergeCell ref="G66:I66"/>
    <mergeCell ref="G67:I67"/>
    <mergeCell ref="G68:I68"/>
    <mergeCell ref="G69:I69"/>
    <mergeCell ref="G70:I70"/>
    <mergeCell ref="G36:I36"/>
    <mergeCell ref="G37:I37"/>
    <mergeCell ref="G38:I38"/>
    <mergeCell ref="G39:I39"/>
    <mergeCell ref="G40:I40"/>
    <mergeCell ref="J31:L31"/>
    <mergeCell ref="J32:L32"/>
    <mergeCell ref="J33:L33"/>
    <mergeCell ref="J34:L34"/>
    <mergeCell ref="J35:L35"/>
    <mergeCell ref="J36:L36"/>
    <mergeCell ref="J37:L37"/>
    <mergeCell ref="J38:L38"/>
    <mergeCell ref="J39:L39"/>
    <mergeCell ref="J40:L40"/>
    <mergeCell ref="J41:L41"/>
    <mergeCell ref="J42:L42"/>
    <mergeCell ref="J43:L43"/>
    <mergeCell ref="J44:L44"/>
    <mergeCell ref="J45:L45"/>
    <mergeCell ref="J46:L46"/>
    <mergeCell ref="J47:L47"/>
    <mergeCell ref="J48:L48"/>
    <mergeCell ref="J49:L49"/>
    <mergeCell ref="J50:L50"/>
    <mergeCell ref="J51:L51"/>
    <mergeCell ref="J52:L52"/>
    <mergeCell ref="J53:L53"/>
    <mergeCell ref="J54:L54"/>
    <mergeCell ref="J55:L55"/>
    <mergeCell ref="J56:L56"/>
    <mergeCell ref="J57:L57"/>
    <mergeCell ref="J58:L58"/>
    <mergeCell ref="J59:L59"/>
    <mergeCell ref="J60:L60"/>
    <mergeCell ref="J61:L61"/>
    <mergeCell ref="J62:L62"/>
    <mergeCell ref="J63:L63"/>
    <mergeCell ref="J64:L64"/>
    <mergeCell ref="J65:L65"/>
    <mergeCell ref="J66:L66"/>
    <mergeCell ref="J67:L67"/>
    <mergeCell ref="J68:L68"/>
    <mergeCell ref="J69:L69"/>
    <mergeCell ref="J70:L70"/>
    <mergeCell ref="J71:L71"/>
    <mergeCell ref="J72:L72"/>
    <mergeCell ref="J73:L73"/>
    <mergeCell ref="J74:L74"/>
    <mergeCell ref="J75:L75"/>
    <mergeCell ref="J76:L76"/>
    <mergeCell ref="J77:L77"/>
    <mergeCell ref="J78:L78"/>
    <mergeCell ref="J79:L79"/>
    <mergeCell ref="J80:L80"/>
    <mergeCell ref="J81:L81"/>
    <mergeCell ref="J82:L82"/>
    <mergeCell ref="J83:L83"/>
    <mergeCell ref="J84:L84"/>
    <mergeCell ref="J85:L85"/>
    <mergeCell ref="J86:L86"/>
    <mergeCell ref="J87:L87"/>
    <mergeCell ref="J88:L88"/>
    <mergeCell ref="J89:L89"/>
    <mergeCell ref="J90:L90"/>
    <mergeCell ref="J91:L91"/>
    <mergeCell ref="J92:L92"/>
    <mergeCell ref="J93:L93"/>
    <mergeCell ref="J104:L104"/>
    <mergeCell ref="J105:L105"/>
    <mergeCell ref="J106:L106"/>
    <mergeCell ref="J94:L94"/>
    <mergeCell ref="J95:L95"/>
    <mergeCell ref="J96:L96"/>
    <mergeCell ref="J97:L97"/>
    <mergeCell ref="J98:L98"/>
    <mergeCell ref="J99:L99"/>
    <mergeCell ref="J100:L100"/>
    <mergeCell ref="J101:L101"/>
    <mergeCell ref="J102:L102"/>
    <mergeCell ref="J108:L108"/>
    <mergeCell ref="J107:L107"/>
    <mergeCell ref="D10:F10"/>
    <mergeCell ref="G10:I10"/>
    <mergeCell ref="J10:L10"/>
    <mergeCell ref="D11:F11"/>
    <mergeCell ref="G11:I11"/>
    <mergeCell ref="J11:L11"/>
    <mergeCell ref="D12:F12"/>
    <mergeCell ref="G12:I12"/>
    <mergeCell ref="J12:L12"/>
    <mergeCell ref="D13:F13"/>
    <mergeCell ref="G13:I13"/>
    <mergeCell ref="J13:L13"/>
    <mergeCell ref="D14:F14"/>
    <mergeCell ref="G14:I14"/>
    <mergeCell ref="J14:L14"/>
    <mergeCell ref="D15:F15"/>
    <mergeCell ref="G15:I15"/>
    <mergeCell ref="J15:L15"/>
    <mergeCell ref="D16:F16"/>
    <mergeCell ref="G16:I16"/>
    <mergeCell ref="J16:L16"/>
    <mergeCell ref="J103:L103"/>
    <mergeCell ref="D17:F17"/>
    <mergeCell ref="G17:I17"/>
    <mergeCell ref="J17:L17"/>
    <mergeCell ref="D18:F18"/>
    <mergeCell ref="G18:I18"/>
    <mergeCell ref="J18:L18"/>
    <mergeCell ref="D19:F19"/>
    <mergeCell ref="G19:I19"/>
    <mergeCell ref="J19:L19"/>
    <mergeCell ref="D20:F20"/>
    <mergeCell ref="G20:I20"/>
    <mergeCell ref="J20:L20"/>
    <mergeCell ref="D21:F21"/>
    <mergeCell ref="G21:I21"/>
    <mergeCell ref="J21:L21"/>
    <mergeCell ref="D22:F22"/>
    <mergeCell ref="G22:I22"/>
    <mergeCell ref="J22:L22"/>
    <mergeCell ref="D23:F23"/>
    <mergeCell ref="G23:I23"/>
    <mergeCell ref="J23:L23"/>
    <mergeCell ref="D24:F24"/>
    <mergeCell ref="G24:I24"/>
    <mergeCell ref="J24:L24"/>
    <mergeCell ref="D25:F25"/>
    <mergeCell ref="G25:I25"/>
    <mergeCell ref="J25:L25"/>
    <mergeCell ref="D29:F29"/>
    <mergeCell ref="G29:I29"/>
    <mergeCell ref="J29:L29"/>
    <mergeCell ref="D30:F30"/>
    <mergeCell ref="G30:I30"/>
    <mergeCell ref="J30:L30"/>
    <mergeCell ref="D26:F26"/>
    <mergeCell ref="G26:I26"/>
    <mergeCell ref="J26:L26"/>
    <mergeCell ref="D27:F27"/>
    <mergeCell ref="G27:I27"/>
    <mergeCell ref="J27:L27"/>
    <mergeCell ref="D28:F28"/>
    <mergeCell ref="G28:I28"/>
    <mergeCell ref="J28:L28"/>
  </mergeCells>
  <phoneticPr fontId="1"/>
  <dataValidations disablePrompts="1" count="1">
    <dataValidation type="list" allowBlank="1" showInputMessage="1" showErrorMessage="1" sqref="C9:C108" xr:uid="{3C8B5748-5ED5-446A-9408-F476DDC36902}">
      <formula1>"新規,変更,削除"</formula1>
    </dataValidation>
  </dataValidations>
  <pageMargins left="0.7" right="0.7" top="0.75" bottom="0.75" header="0.3" footer="0.3"/>
  <pageSetup paperSize="9" scale="36" orientation="portrait" horizontalDpi="300" verticalDpi="300"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958250-0EAB-4EAA-AC2F-140D05035AA2}">
  <dimension ref="B1:AL307"/>
  <sheetViews>
    <sheetView view="pageBreakPreview" zoomScaleNormal="70" zoomScaleSheetLayoutView="100" workbookViewId="0"/>
  </sheetViews>
  <sheetFormatPr defaultColWidth="8.625" defaultRowHeight="18.75"/>
  <cols>
    <col min="1" max="1" width="3.5" style="1" customWidth="1"/>
    <col min="2" max="2" width="5.75" style="1" customWidth="1"/>
    <col min="3" max="4" width="8.625" style="1"/>
    <col min="5" max="5" width="14.125" style="1" customWidth="1"/>
    <col min="6" max="6" width="0.375" style="1" customWidth="1"/>
    <col min="7" max="7" width="14.125" style="1" customWidth="1"/>
    <col min="8" max="8" width="0.75" style="1" customWidth="1"/>
    <col min="9" max="9" width="8.625" style="1"/>
    <col min="10" max="10" width="4.125" style="1" customWidth="1"/>
    <col min="11" max="11" width="0.375" style="1" customWidth="1"/>
    <col min="12" max="15" width="8.625" style="1"/>
    <col min="16" max="16" width="4.625" style="1" customWidth="1"/>
    <col min="17" max="17" width="3.375" style="1" customWidth="1"/>
    <col min="18" max="18" width="20" style="1" customWidth="1"/>
    <col min="19" max="19" width="9.375" style="1" customWidth="1"/>
    <col min="20" max="21" width="5.625" style="1" customWidth="1"/>
    <col min="22" max="22" width="16.75" style="1" customWidth="1"/>
    <col min="23" max="24" width="21.125" style="1" customWidth="1"/>
    <col min="25" max="34" width="8.625" style="1"/>
    <col min="35" max="35" width="9.375" style="1" bestFit="1" customWidth="1"/>
    <col min="36" max="36" width="8.625" style="1"/>
    <col min="37" max="37" width="9.5" style="1" customWidth="1"/>
    <col min="38" max="16384" width="8.625" style="1"/>
  </cols>
  <sheetData>
    <row r="1" spans="2:38" ht="19.5" thickBot="1"/>
    <row r="2" spans="2:38" ht="18.75" customHeight="1" thickBot="1">
      <c r="B2" s="107" t="s">
        <v>86</v>
      </c>
      <c r="C2" s="108"/>
      <c r="D2" s="108"/>
      <c r="E2" s="108"/>
      <c r="F2" s="108"/>
      <c r="G2" s="108"/>
      <c r="H2" s="108"/>
      <c r="I2" s="108"/>
      <c r="J2" s="108"/>
      <c r="K2" s="108"/>
      <c r="L2" s="108"/>
      <c r="M2" s="108"/>
      <c r="N2" s="108"/>
      <c r="O2" s="108"/>
      <c r="P2" s="108"/>
      <c r="Q2" s="108"/>
      <c r="R2" s="108"/>
      <c r="S2" s="108"/>
      <c r="T2" s="108"/>
      <c r="U2" s="108"/>
      <c r="V2" s="108"/>
      <c r="W2" s="108"/>
      <c r="X2" s="109"/>
    </row>
    <row r="3" spans="2:38" ht="33.75" customHeight="1" thickBot="1">
      <c r="B3" s="110"/>
      <c r="C3" s="111"/>
      <c r="D3" s="111"/>
      <c r="E3" s="111"/>
      <c r="F3" s="111"/>
      <c r="G3" s="111"/>
      <c r="H3" s="111"/>
      <c r="I3" s="111"/>
      <c r="J3" s="111"/>
      <c r="K3" s="111"/>
      <c r="L3" s="111"/>
      <c r="M3" s="111"/>
      <c r="N3" s="111"/>
      <c r="O3" s="111"/>
      <c r="P3" s="111"/>
      <c r="Q3" s="111"/>
      <c r="R3" s="111"/>
      <c r="S3" s="111"/>
      <c r="T3" s="111"/>
      <c r="U3" s="111"/>
      <c r="V3" s="111"/>
      <c r="W3" s="111"/>
      <c r="X3" s="112"/>
      <c r="AA3" s="11" t="s">
        <v>27</v>
      </c>
      <c r="AB3" s="12"/>
      <c r="AC3" s="12"/>
      <c r="AD3" s="13"/>
    </row>
    <row r="4" spans="2:38" ht="19.5" thickBot="1">
      <c r="C4" s="61"/>
      <c r="D4" s="1" t="s">
        <v>8</v>
      </c>
      <c r="AA4" s="16" t="s">
        <v>13</v>
      </c>
      <c r="AB4" s="17" t="s">
        <v>28</v>
      </c>
      <c r="AC4" s="17" t="s">
        <v>29</v>
      </c>
      <c r="AD4" s="18" t="s">
        <v>30</v>
      </c>
    </row>
    <row r="5" spans="2:38" ht="19.5" thickBot="1">
      <c r="C5" s="28"/>
      <c r="D5" s="1" t="s">
        <v>9</v>
      </c>
      <c r="O5" s="10"/>
    </row>
    <row r="6" spans="2:38" ht="19.5" thickBot="1">
      <c r="B6" s="1" t="s">
        <v>31</v>
      </c>
      <c r="O6" s="10"/>
      <c r="AA6" s="11" t="s">
        <v>7</v>
      </c>
      <c r="AB6" s="12"/>
      <c r="AC6" s="12"/>
      <c r="AD6" s="13"/>
    </row>
    <row r="7" spans="2:38" ht="19.5" thickBot="1">
      <c r="B7" s="5" t="s">
        <v>23</v>
      </c>
      <c r="C7" s="4" t="s">
        <v>13</v>
      </c>
      <c r="D7" s="8" t="s">
        <v>32</v>
      </c>
      <c r="E7" s="6" t="s">
        <v>21</v>
      </c>
      <c r="F7" s="7"/>
      <c r="G7" s="6" t="s">
        <v>33</v>
      </c>
      <c r="H7" s="7"/>
      <c r="I7" s="6" t="s">
        <v>34</v>
      </c>
      <c r="J7" s="8"/>
      <c r="K7" s="8"/>
      <c r="L7" s="6" t="s">
        <v>19</v>
      </c>
      <c r="M7" s="8"/>
      <c r="N7" s="7"/>
      <c r="O7" s="6" t="s">
        <v>35</v>
      </c>
      <c r="P7" s="8"/>
      <c r="Q7" s="7"/>
      <c r="R7" s="19" t="s">
        <v>12</v>
      </c>
      <c r="S7" s="5" t="s">
        <v>36</v>
      </c>
      <c r="T7" s="5" t="s">
        <v>37</v>
      </c>
      <c r="U7" s="5" t="s">
        <v>38</v>
      </c>
      <c r="V7" s="5" t="s">
        <v>39</v>
      </c>
      <c r="W7" s="5" t="s">
        <v>40</v>
      </c>
      <c r="X7" s="5" t="s">
        <v>41</v>
      </c>
      <c r="AA7" s="31" t="s">
        <v>42</v>
      </c>
      <c r="AB7" s="32" t="s">
        <v>43</v>
      </c>
      <c r="AC7" s="33"/>
      <c r="AD7" s="32" t="s">
        <v>44</v>
      </c>
      <c r="AE7" s="34"/>
      <c r="AF7" s="34"/>
      <c r="AG7" s="34"/>
      <c r="AH7" s="33"/>
      <c r="AI7" s="32" t="s">
        <v>45</v>
      </c>
      <c r="AJ7" s="34"/>
      <c r="AK7" s="33"/>
    </row>
    <row r="8" spans="2:38">
      <c r="B8" s="27">
        <v>1</v>
      </c>
      <c r="C8" s="72"/>
      <c r="D8" s="72"/>
      <c r="E8" s="102"/>
      <c r="F8" s="103"/>
      <c r="G8" s="102"/>
      <c r="H8" s="103"/>
      <c r="I8" s="102"/>
      <c r="J8" s="85"/>
      <c r="K8" s="103"/>
      <c r="L8" s="113"/>
      <c r="M8" s="85"/>
      <c r="N8" s="103"/>
      <c r="O8" s="102"/>
      <c r="P8" s="85"/>
      <c r="Q8" s="103"/>
      <c r="R8" s="60" t="str">
        <f>AA8</f>
        <v/>
      </c>
      <c r="S8" s="58"/>
      <c r="T8" s="58"/>
      <c r="U8" s="58"/>
      <c r="V8" s="58"/>
      <c r="W8" s="59"/>
      <c r="X8" s="59"/>
      <c r="AA8" s="35" t="str">
        <f>IF(AB8&lt;&gt;"OK",AB8,IF(AH8&lt;&gt;"OK",AH8,AI8))</f>
        <v/>
      </c>
      <c r="AB8" s="1" t="str">
        <f t="shared" ref="AB8:AB71" si="0">IF(COUNTA(C8:Q8)=0,"",IF(COUNTBLANK(C8:Q8)&gt;8,"空白のセルがあります","OK"))</f>
        <v/>
      </c>
      <c r="AC8" s="36"/>
      <c r="AD8" s="29" t="b">
        <f>AND(LEN(L8)-LEN(SUBSTITUTE(L8,"@",""))=1,ISNUMBER(SEARCH(".",L8)))</f>
        <v>0</v>
      </c>
      <c r="AE8" s="30" t="b">
        <f>AND(L8&lt;&gt;"", M8="", N8="")</f>
        <v>0</v>
      </c>
      <c r="AF8" s="30" t="b">
        <f t="shared" ref="AF8:AF71" si="1">IF(LEN(L8)=LENB(L8),TRUE,FALSE)</f>
        <v>1</v>
      </c>
      <c r="AG8" s="30" t="b">
        <f>IF(OR(ISNUMBER(SEARCH(";",L8)),ISNUMBER(SEARCH(":",L8)),ISNUMBER(SEARCH(" ",L8)),ISNUMBER(SEARCH("/",L8)),ISNUMBER(SEARCH("\",L8)),ISNUMBER(SEARCH("#",L8)),ISNUMBER(SEARCH("%",L8)),ISNUMBER(SEARCH("&amp;",L8)),ISNUMBER(SEARCH("&lt;",L8)),ISNUMBER(SEARCH("&gt;",L8)),ISNUMBER(SEARCH("[",L8)),ISNUMBER(SEARCH("]",L8)),ISNUMBER(SEARCH("{",L8)),ISNUMBER(SEARCH("}",L8)),ISNUMBER(SEARCH("!",L8)),ISNUMBER(SEARCH("‗",L8)),ISNUMBER(SEARCH("~*",L8)),ISNUMBER(SEARCH("~?",L8)), ISNUMBER(SEARCH(CHAR(10),L8)), ISNUMBER(SEARCH(CHAR(13),L8))),FALSE,TRUE)</f>
        <v>1</v>
      </c>
      <c r="AH8" s="30" t="str">
        <f>IF(L8="","未記載",IF(AND(AD8=TRUE,AE8=TRUE,AF8=TRUE,AG8=TRUE),"OK",IF(AD8=FALSE,"メールアドレスの@の数が不正か.が含まれていません。",IF(AE8=FALSE,"入力が許可されていないM列またはN列に値があります。",IF(AF8=FALSE,"メールアドレスを半角英数で入力してください。",IF(AG8=FALSE,"メールアドレスに不正な記号または改行が含まれています。","OK"))))))</f>
        <v>未記載</v>
      </c>
      <c r="AI8" s="38" t="str" cm="1">
        <f t="array" ref="AI8">IF(O8="","未記載", _xlfn.LET( _xlpm.macs, _xlfn.TEXTSPLIT(O8,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 s="37"/>
      <c r="AK8" s="36"/>
      <c r="AL8" s="43"/>
    </row>
    <row r="9" spans="2:38">
      <c r="B9" s="27">
        <v>2</v>
      </c>
      <c r="C9" s="72"/>
      <c r="D9" s="72"/>
      <c r="E9" s="102"/>
      <c r="F9" s="103"/>
      <c r="G9" s="102"/>
      <c r="H9" s="103"/>
      <c r="I9" s="102"/>
      <c r="J9" s="85"/>
      <c r="K9" s="103"/>
      <c r="L9" s="102"/>
      <c r="M9" s="85"/>
      <c r="N9" s="103"/>
      <c r="O9" s="102"/>
      <c r="P9" s="85"/>
      <c r="Q9" s="103"/>
      <c r="R9" s="60" t="str">
        <f>AA9</f>
        <v/>
      </c>
      <c r="S9" s="58"/>
      <c r="T9" s="58"/>
      <c r="U9" s="58"/>
      <c r="V9" s="58"/>
      <c r="W9" s="59"/>
      <c r="X9" s="59"/>
      <c r="AA9" s="30" t="str">
        <f>IF(AB9&lt;&gt;"OK",AB9,IF(AH9&lt;&gt;"OK",AH9,AI9))</f>
        <v/>
      </c>
      <c r="AB9" s="39" t="str">
        <f t="shared" si="0"/>
        <v/>
      </c>
      <c r="AC9" s="40"/>
      <c r="AD9" s="29" t="b">
        <f t="shared" ref="AD9:AD72" si="2">AND(LEN(L9)-LEN(SUBSTITUTE(L9,"@",""))=1,ISNUMBER(SEARCH(".",L9)))</f>
        <v>0</v>
      </c>
      <c r="AE9" s="30" t="b">
        <f t="shared" ref="AE9:AE72" si="3">AND(L9&lt;&gt;"", M9="", N9="")</f>
        <v>0</v>
      </c>
      <c r="AF9" s="30" t="b">
        <f t="shared" si="1"/>
        <v>1</v>
      </c>
      <c r="AG9" s="30" t="b">
        <f t="shared" ref="AG9:AG72" si="4">IF(OR(ISNUMBER(SEARCH(";",L9)),ISNUMBER(SEARCH(":",L9)),ISNUMBER(SEARCH(" ",L9)),ISNUMBER(SEARCH("/",L9)),ISNUMBER(SEARCH("\",L9)),ISNUMBER(SEARCH("#",L9)),ISNUMBER(SEARCH("%",L9)),ISNUMBER(SEARCH("&amp;",L9)),ISNUMBER(SEARCH("&lt;",L9)),ISNUMBER(SEARCH("&gt;",L9)),ISNUMBER(SEARCH("[",L9)),ISNUMBER(SEARCH("]",L9)),ISNUMBER(SEARCH("{",L9)),ISNUMBER(SEARCH("}",L9)),ISNUMBER(SEARCH("!",L9)),ISNUMBER(SEARCH("‗",L9)),ISNUMBER(SEARCH("~*",L9)),ISNUMBER(SEARCH("~?",L9)), ISNUMBER(SEARCH(CHAR(10),L9)), ISNUMBER(SEARCH(CHAR(13),L9))),FALSE,TRUE)</f>
        <v>1</v>
      </c>
      <c r="AH9" s="30" t="str">
        <f t="shared" ref="AH9:AH72" si="5">IF(L9="","未記載",IF(AND(AD9=TRUE,AE9=TRUE,AF9=TRUE,AG9=TRUE),"OK",IF(AD9=FALSE,"メールアドレスの@の数が不正か.が含まれていません。",IF(AE9=FALSE,"入力が許可されていないM列またはN列に値があります。",IF(AF9=FALSE,"メールアドレスを半角英数で入力してください。",IF(AG9=FALSE,"メールアドレスに不正な記号または改行が含まれています。","OK"))))))</f>
        <v>未記載</v>
      </c>
      <c r="AI9" s="63" t="str" cm="1">
        <f t="array" ref="AI9">IF(O9="","未記載", _xlfn.LET( _xlpm.macs, _xlfn.TEXTSPLIT(O9,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 s="41"/>
      <c r="AK9" s="42"/>
    </row>
    <row r="10" spans="2:38">
      <c r="B10" s="27">
        <v>3</v>
      </c>
      <c r="C10" s="72"/>
      <c r="D10" s="72"/>
      <c r="E10" s="102"/>
      <c r="F10" s="103"/>
      <c r="G10" s="102"/>
      <c r="H10" s="103"/>
      <c r="I10" s="102"/>
      <c r="J10" s="85"/>
      <c r="K10" s="103"/>
      <c r="L10" s="102"/>
      <c r="M10" s="85"/>
      <c r="N10" s="103"/>
      <c r="O10" s="102"/>
      <c r="P10" s="85"/>
      <c r="Q10" s="103"/>
      <c r="R10" s="60" t="str">
        <f t="shared" ref="R10:R73" si="6">AA10</f>
        <v/>
      </c>
      <c r="S10" s="58"/>
      <c r="T10" s="58"/>
      <c r="U10" s="58"/>
      <c r="V10" s="58"/>
      <c r="W10" s="59"/>
      <c r="X10" s="59"/>
      <c r="AA10" s="30" t="str">
        <f t="shared" ref="AA10:AA73" si="7">IF(AB10&lt;&gt;"OK",AB10,IF(AH10&lt;&gt;"OK",AH10,AI10))</f>
        <v/>
      </c>
      <c r="AB10" s="39" t="str">
        <f t="shared" si="0"/>
        <v/>
      </c>
      <c r="AC10" s="40"/>
      <c r="AD10" s="29" t="b">
        <f t="shared" si="2"/>
        <v>0</v>
      </c>
      <c r="AE10" s="30" t="b">
        <f t="shared" si="3"/>
        <v>0</v>
      </c>
      <c r="AF10" s="30" t="b">
        <f t="shared" si="1"/>
        <v>1</v>
      </c>
      <c r="AG10" s="30" t="b">
        <f t="shared" si="4"/>
        <v>1</v>
      </c>
      <c r="AH10" s="30" t="str">
        <f t="shared" si="5"/>
        <v>未記載</v>
      </c>
      <c r="AI10" s="63" t="str" cm="1">
        <f t="array" ref="AI10">IF(O10="","未記載", _xlfn.LET( _xlpm.macs, _xlfn.TEXTSPLIT(O10,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 s="41"/>
      <c r="AK10" s="42"/>
    </row>
    <row r="11" spans="2:38">
      <c r="B11" s="27">
        <v>4</v>
      </c>
      <c r="C11" s="72"/>
      <c r="D11" s="72"/>
      <c r="E11" s="102"/>
      <c r="F11" s="103"/>
      <c r="G11" s="102"/>
      <c r="H11" s="103"/>
      <c r="I11" s="102"/>
      <c r="J11" s="85"/>
      <c r="K11" s="103"/>
      <c r="L11" s="102"/>
      <c r="M11" s="85"/>
      <c r="N11" s="103"/>
      <c r="O11" s="102"/>
      <c r="P11" s="85"/>
      <c r="Q11" s="103"/>
      <c r="R11" s="60" t="str">
        <f t="shared" si="6"/>
        <v/>
      </c>
      <c r="S11" s="58"/>
      <c r="T11" s="58"/>
      <c r="U11" s="58"/>
      <c r="V11" s="58"/>
      <c r="W11" s="59"/>
      <c r="X11" s="59"/>
      <c r="AA11" s="30" t="str">
        <f t="shared" si="7"/>
        <v/>
      </c>
      <c r="AB11" s="39" t="str">
        <f t="shared" si="0"/>
        <v/>
      </c>
      <c r="AC11" s="40"/>
      <c r="AD11" s="29" t="b">
        <f t="shared" si="2"/>
        <v>0</v>
      </c>
      <c r="AE11" s="30" t="b">
        <f t="shared" si="3"/>
        <v>0</v>
      </c>
      <c r="AF11" s="30" t="b">
        <f t="shared" si="1"/>
        <v>1</v>
      </c>
      <c r="AG11" s="30" t="b">
        <f t="shared" si="4"/>
        <v>1</v>
      </c>
      <c r="AH11" s="30" t="str">
        <f t="shared" si="5"/>
        <v>未記載</v>
      </c>
      <c r="AI11" s="63" t="str" cm="1">
        <f t="array" ref="AI11">IF(O11="","未記載", _xlfn.LET( _xlpm.macs, _xlfn.TEXTSPLIT(O11,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 s="41"/>
      <c r="AK11" s="42"/>
    </row>
    <row r="12" spans="2:38">
      <c r="B12" s="27">
        <v>5</v>
      </c>
      <c r="C12" s="72"/>
      <c r="D12" s="72"/>
      <c r="E12" s="102"/>
      <c r="F12" s="103"/>
      <c r="G12" s="102"/>
      <c r="H12" s="103"/>
      <c r="I12" s="102"/>
      <c r="J12" s="85"/>
      <c r="K12" s="103"/>
      <c r="L12" s="102"/>
      <c r="M12" s="85"/>
      <c r="N12" s="103"/>
      <c r="O12" s="102"/>
      <c r="P12" s="85"/>
      <c r="Q12" s="103"/>
      <c r="R12" s="60" t="str">
        <f t="shared" si="6"/>
        <v/>
      </c>
      <c r="S12" s="58"/>
      <c r="T12" s="58"/>
      <c r="U12" s="58"/>
      <c r="V12" s="58"/>
      <c r="W12" s="59"/>
      <c r="X12" s="59"/>
      <c r="AA12" s="30" t="str">
        <f t="shared" si="7"/>
        <v/>
      </c>
      <c r="AB12" s="39" t="str">
        <f t="shared" si="0"/>
        <v/>
      </c>
      <c r="AC12" s="40"/>
      <c r="AD12" s="29" t="b">
        <f t="shared" si="2"/>
        <v>0</v>
      </c>
      <c r="AE12" s="30" t="b">
        <f t="shared" si="3"/>
        <v>0</v>
      </c>
      <c r="AF12" s="30" t="b">
        <f t="shared" si="1"/>
        <v>1</v>
      </c>
      <c r="AG12" s="30" t="b">
        <f t="shared" si="4"/>
        <v>1</v>
      </c>
      <c r="AH12" s="30" t="str">
        <f t="shared" si="5"/>
        <v>未記載</v>
      </c>
      <c r="AI12" s="63" t="str" cm="1">
        <f t="array" ref="AI12">IF(O12="","未記載", _xlfn.LET( _xlpm.macs, _xlfn.TEXTSPLIT(O12,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 s="41"/>
      <c r="AK12" s="42"/>
    </row>
    <row r="13" spans="2:38">
      <c r="B13" s="27">
        <v>6</v>
      </c>
      <c r="C13" s="72"/>
      <c r="D13" s="72"/>
      <c r="E13" s="102"/>
      <c r="F13" s="103"/>
      <c r="G13" s="102"/>
      <c r="H13" s="103"/>
      <c r="I13" s="102"/>
      <c r="J13" s="85"/>
      <c r="K13" s="103"/>
      <c r="L13" s="102"/>
      <c r="M13" s="85"/>
      <c r="N13" s="103"/>
      <c r="O13" s="102"/>
      <c r="P13" s="85"/>
      <c r="Q13" s="103"/>
      <c r="R13" s="60" t="str">
        <f t="shared" si="6"/>
        <v/>
      </c>
      <c r="S13" s="58"/>
      <c r="T13" s="58"/>
      <c r="U13" s="58"/>
      <c r="V13" s="58"/>
      <c r="W13" s="59"/>
      <c r="X13" s="59"/>
      <c r="AA13" s="30" t="str">
        <f t="shared" si="7"/>
        <v/>
      </c>
      <c r="AB13" s="39" t="str">
        <f t="shared" si="0"/>
        <v/>
      </c>
      <c r="AC13" s="40"/>
      <c r="AD13" s="29" t="b">
        <f t="shared" si="2"/>
        <v>0</v>
      </c>
      <c r="AE13" s="30" t="b">
        <f t="shared" si="3"/>
        <v>0</v>
      </c>
      <c r="AF13" s="30" t="b">
        <f t="shared" si="1"/>
        <v>1</v>
      </c>
      <c r="AG13" s="30" t="b">
        <f t="shared" si="4"/>
        <v>1</v>
      </c>
      <c r="AH13" s="30" t="str">
        <f t="shared" si="5"/>
        <v>未記載</v>
      </c>
      <c r="AI13" s="63" t="str" cm="1">
        <f t="array" ref="AI13">IF(O13="","未記載", _xlfn.LET( _xlpm.macs, _xlfn.TEXTSPLIT(O13,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 s="41"/>
      <c r="AK13" s="42"/>
    </row>
    <row r="14" spans="2:38">
      <c r="B14" s="27">
        <v>7</v>
      </c>
      <c r="C14" s="72"/>
      <c r="D14" s="72"/>
      <c r="E14" s="102"/>
      <c r="F14" s="103"/>
      <c r="G14" s="102"/>
      <c r="H14" s="103"/>
      <c r="I14" s="102"/>
      <c r="J14" s="85"/>
      <c r="K14" s="103"/>
      <c r="L14" s="102"/>
      <c r="M14" s="85"/>
      <c r="N14" s="103"/>
      <c r="O14" s="102"/>
      <c r="P14" s="85"/>
      <c r="Q14" s="103"/>
      <c r="R14" s="60" t="str">
        <f t="shared" si="6"/>
        <v/>
      </c>
      <c r="S14" s="58"/>
      <c r="T14" s="58"/>
      <c r="U14" s="58"/>
      <c r="V14" s="58"/>
      <c r="W14" s="59"/>
      <c r="X14" s="59"/>
      <c r="AA14" s="30" t="str">
        <f t="shared" si="7"/>
        <v/>
      </c>
      <c r="AB14" s="39" t="str">
        <f t="shared" si="0"/>
        <v/>
      </c>
      <c r="AC14" s="40"/>
      <c r="AD14" s="29" t="b">
        <f t="shared" si="2"/>
        <v>0</v>
      </c>
      <c r="AE14" s="30" t="b">
        <f t="shared" si="3"/>
        <v>0</v>
      </c>
      <c r="AF14" s="30" t="b">
        <f t="shared" si="1"/>
        <v>1</v>
      </c>
      <c r="AG14" s="30" t="b">
        <f t="shared" si="4"/>
        <v>1</v>
      </c>
      <c r="AH14" s="30" t="str">
        <f t="shared" si="5"/>
        <v>未記載</v>
      </c>
      <c r="AI14" s="63" t="str" cm="1">
        <f t="array" ref="AI14">IF(O14="","未記載", _xlfn.LET( _xlpm.macs, _xlfn.TEXTSPLIT(O14,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 s="41"/>
      <c r="AK14" s="42"/>
    </row>
    <row r="15" spans="2:38">
      <c r="B15" s="27">
        <v>8</v>
      </c>
      <c r="C15" s="72"/>
      <c r="D15" s="72"/>
      <c r="E15" s="102"/>
      <c r="F15" s="103"/>
      <c r="G15" s="102"/>
      <c r="H15" s="103"/>
      <c r="I15" s="102"/>
      <c r="J15" s="85"/>
      <c r="K15" s="103"/>
      <c r="L15" s="102"/>
      <c r="M15" s="85"/>
      <c r="N15" s="103"/>
      <c r="O15" s="102"/>
      <c r="P15" s="85"/>
      <c r="Q15" s="103"/>
      <c r="R15" s="60" t="str">
        <f t="shared" si="6"/>
        <v/>
      </c>
      <c r="S15" s="58"/>
      <c r="T15" s="58"/>
      <c r="U15" s="58"/>
      <c r="V15" s="58"/>
      <c r="W15" s="59"/>
      <c r="X15" s="59"/>
      <c r="AA15" s="30" t="str">
        <f t="shared" si="7"/>
        <v/>
      </c>
      <c r="AB15" s="39" t="str">
        <f t="shared" si="0"/>
        <v/>
      </c>
      <c r="AC15" s="40"/>
      <c r="AD15" s="29" t="b">
        <f t="shared" si="2"/>
        <v>0</v>
      </c>
      <c r="AE15" s="30" t="b">
        <f t="shared" si="3"/>
        <v>0</v>
      </c>
      <c r="AF15" s="30" t="b">
        <f t="shared" si="1"/>
        <v>1</v>
      </c>
      <c r="AG15" s="30" t="b">
        <f t="shared" si="4"/>
        <v>1</v>
      </c>
      <c r="AH15" s="30" t="str">
        <f t="shared" si="5"/>
        <v>未記載</v>
      </c>
      <c r="AI15" s="63" t="str" cm="1">
        <f t="array" ref="AI15">IF(O15="","未記載", _xlfn.LET( _xlpm.macs, _xlfn.TEXTSPLIT(O15,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 s="41"/>
      <c r="AK15" s="42"/>
    </row>
    <row r="16" spans="2:38">
      <c r="B16" s="27">
        <v>9</v>
      </c>
      <c r="C16" s="72"/>
      <c r="D16" s="72"/>
      <c r="E16" s="102"/>
      <c r="F16" s="103"/>
      <c r="G16" s="102"/>
      <c r="H16" s="103"/>
      <c r="I16" s="102"/>
      <c r="J16" s="85"/>
      <c r="K16" s="103"/>
      <c r="L16" s="102"/>
      <c r="M16" s="85"/>
      <c r="N16" s="103"/>
      <c r="O16" s="102"/>
      <c r="P16" s="85"/>
      <c r="Q16" s="103"/>
      <c r="R16" s="60" t="str">
        <f t="shared" si="6"/>
        <v/>
      </c>
      <c r="S16" s="58"/>
      <c r="T16" s="58"/>
      <c r="U16" s="58"/>
      <c r="V16" s="58"/>
      <c r="W16" s="59"/>
      <c r="X16" s="59"/>
      <c r="AA16" s="30" t="str">
        <f t="shared" si="7"/>
        <v/>
      </c>
      <c r="AB16" s="39" t="str">
        <f t="shared" si="0"/>
        <v/>
      </c>
      <c r="AC16" s="40"/>
      <c r="AD16" s="29" t="b">
        <f t="shared" si="2"/>
        <v>0</v>
      </c>
      <c r="AE16" s="30" t="b">
        <f t="shared" si="3"/>
        <v>0</v>
      </c>
      <c r="AF16" s="30" t="b">
        <f t="shared" si="1"/>
        <v>1</v>
      </c>
      <c r="AG16" s="30" t="b">
        <f t="shared" si="4"/>
        <v>1</v>
      </c>
      <c r="AH16" s="30" t="str">
        <f t="shared" si="5"/>
        <v>未記載</v>
      </c>
      <c r="AI16" s="63" t="str" cm="1">
        <f t="array" ref="AI16">IF(O16="","未記載", _xlfn.LET( _xlpm.macs, _xlfn.TEXTSPLIT(O16,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 s="41"/>
      <c r="AK16" s="42"/>
    </row>
    <row r="17" spans="2:37">
      <c r="B17" s="27">
        <v>10</v>
      </c>
      <c r="C17" s="72"/>
      <c r="D17" s="72"/>
      <c r="E17" s="102"/>
      <c r="F17" s="103"/>
      <c r="G17" s="102"/>
      <c r="H17" s="103"/>
      <c r="I17" s="102"/>
      <c r="J17" s="85"/>
      <c r="K17" s="103"/>
      <c r="L17" s="102"/>
      <c r="M17" s="85"/>
      <c r="N17" s="103"/>
      <c r="O17" s="102"/>
      <c r="P17" s="85"/>
      <c r="Q17" s="103"/>
      <c r="R17" s="60" t="str">
        <f t="shared" si="6"/>
        <v/>
      </c>
      <c r="S17" s="58"/>
      <c r="T17" s="58"/>
      <c r="U17" s="58"/>
      <c r="V17" s="58"/>
      <c r="W17" s="59"/>
      <c r="X17" s="59"/>
      <c r="AA17" s="30" t="str">
        <f t="shared" si="7"/>
        <v/>
      </c>
      <c r="AB17" s="39" t="str">
        <f t="shared" si="0"/>
        <v/>
      </c>
      <c r="AC17" s="40"/>
      <c r="AD17" s="29" t="b">
        <f t="shared" si="2"/>
        <v>0</v>
      </c>
      <c r="AE17" s="30" t="b">
        <f t="shared" si="3"/>
        <v>0</v>
      </c>
      <c r="AF17" s="30" t="b">
        <f t="shared" si="1"/>
        <v>1</v>
      </c>
      <c r="AG17" s="30" t="b">
        <f t="shared" si="4"/>
        <v>1</v>
      </c>
      <c r="AH17" s="30" t="str">
        <f t="shared" si="5"/>
        <v>未記載</v>
      </c>
      <c r="AI17" s="63" t="str" cm="1">
        <f t="array" ref="AI17">IF(O17="","未記載", _xlfn.LET( _xlpm.macs, _xlfn.TEXTSPLIT(O17,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 s="41"/>
      <c r="AK17" s="42"/>
    </row>
    <row r="18" spans="2:37">
      <c r="B18" s="27">
        <v>11</v>
      </c>
      <c r="C18" s="72"/>
      <c r="D18" s="72"/>
      <c r="E18" s="102"/>
      <c r="F18" s="103"/>
      <c r="G18" s="102"/>
      <c r="H18" s="103"/>
      <c r="I18" s="102"/>
      <c r="J18" s="85"/>
      <c r="K18" s="103"/>
      <c r="L18" s="102"/>
      <c r="M18" s="85"/>
      <c r="N18" s="103"/>
      <c r="O18" s="102"/>
      <c r="P18" s="85"/>
      <c r="Q18" s="103"/>
      <c r="R18" s="60" t="str">
        <f t="shared" si="6"/>
        <v/>
      </c>
      <c r="S18" s="58"/>
      <c r="T18" s="58"/>
      <c r="U18" s="58"/>
      <c r="V18" s="58"/>
      <c r="W18" s="59"/>
      <c r="X18" s="59"/>
      <c r="AA18" s="30" t="str">
        <f t="shared" si="7"/>
        <v/>
      </c>
      <c r="AB18" s="39" t="str">
        <f t="shared" si="0"/>
        <v/>
      </c>
      <c r="AC18" s="40"/>
      <c r="AD18" s="29" t="b">
        <f t="shared" si="2"/>
        <v>0</v>
      </c>
      <c r="AE18" s="30" t="b">
        <f t="shared" si="3"/>
        <v>0</v>
      </c>
      <c r="AF18" s="30" t="b">
        <f t="shared" si="1"/>
        <v>1</v>
      </c>
      <c r="AG18" s="30" t="b">
        <f t="shared" si="4"/>
        <v>1</v>
      </c>
      <c r="AH18" s="30" t="str">
        <f t="shared" si="5"/>
        <v>未記載</v>
      </c>
      <c r="AI18" s="63" t="str" cm="1">
        <f t="array" ref="AI18">IF(O18="","未記載", _xlfn.LET( _xlpm.macs, _xlfn.TEXTSPLIT(O18,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 s="41"/>
      <c r="AK18" s="42"/>
    </row>
    <row r="19" spans="2:37">
      <c r="B19" s="27">
        <v>12</v>
      </c>
      <c r="C19" s="72"/>
      <c r="D19" s="72"/>
      <c r="E19" s="102"/>
      <c r="F19" s="103"/>
      <c r="G19" s="102"/>
      <c r="H19" s="103"/>
      <c r="I19" s="102"/>
      <c r="J19" s="85"/>
      <c r="K19" s="103"/>
      <c r="L19" s="102"/>
      <c r="M19" s="85"/>
      <c r="N19" s="103"/>
      <c r="O19" s="102"/>
      <c r="P19" s="85"/>
      <c r="Q19" s="103"/>
      <c r="R19" s="60" t="str">
        <f t="shared" si="6"/>
        <v/>
      </c>
      <c r="S19" s="58"/>
      <c r="T19" s="58"/>
      <c r="U19" s="58"/>
      <c r="V19" s="58"/>
      <c r="W19" s="59"/>
      <c r="X19" s="59"/>
      <c r="AA19" s="30" t="str">
        <f t="shared" si="7"/>
        <v/>
      </c>
      <c r="AB19" s="39" t="str">
        <f t="shared" si="0"/>
        <v/>
      </c>
      <c r="AC19" s="40"/>
      <c r="AD19" s="29" t="b">
        <f t="shared" si="2"/>
        <v>0</v>
      </c>
      <c r="AE19" s="30" t="b">
        <f t="shared" si="3"/>
        <v>0</v>
      </c>
      <c r="AF19" s="30" t="b">
        <f t="shared" si="1"/>
        <v>1</v>
      </c>
      <c r="AG19" s="30" t="b">
        <f t="shared" si="4"/>
        <v>1</v>
      </c>
      <c r="AH19" s="30" t="str">
        <f t="shared" si="5"/>
        <v>未記載</v>
      </c>
      <c r="AI19" s="63" t="str" cm="1">
        <f t="array" ref="AI19">IF(O19="","未記載", _xlfn.LET( _xlpm.macs, _xlfn.TEXTSPLIT(O19,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 s="41"/>
      <c r="AK19" s="42"/>
    </row>
    <row r="20" spans="2:37">
      <c r="B20" s="27">
        <v>13</v>
      </c>
      <c r="C20" s="72"/>
      <c r="D20" s="72"/>
      <c r="E20" s="102"/>
      <c r="F20" s="103"/>
      <c r="G20" s="102"/>
      <c r="H20" s="103"/>
      <c r="I20" s="102"/>
      <c r="J20" s="85"/>
      <c r="K20" s="103"/>
      <c r="L20" s="102"/>
      <c r="M20" s="85"/>
      <c r="N20" s="103"/>
      <c r="O20" s="102"/>
      <c r="P20" s="85"/>
      <c r="Q20" s="103"/>
      <c r="R20" s="60" t="str">
        <f t="shared" si="6"/>
        <v/>
      </c>
      <c r="S20" s="58"/>
      <c r="T20" s="58"/>
      <c r="U20" s="58"/>
      <c r="V20" s="58"/>
      <c r="W20" s="59"/>
      <c r="X20" s="59"/>
      <c r="AA20" s="30" t="str">
        <f t="shared" si="7"/>
        <v/>
      </c>
      <c r="AB20" s="39" t="str">
        <f t="shared" si="0"/>
        <v/>
      </c>
      <c r="AC20" s="40"/>
      <c r="AD20" s="29" t="b">
        <f t="shared" si="2"/>
        <v>0</v>
      </c>
      <c r="AE20" s="30" t="b">
        <f t="shared" si="3"/>
        <v>0</v>
      </c>
      <c r="AF20" s="30" t="b">
        <f t="shared" si="1"/>
        <v>1</v>
      </c>
      <c r="AG20" s="30" t="b">
        <f t="shared" si="4"/>
        <v>1</v>
      </c>
      <c r="AH20" s="30" t="str">
        <f t="shared" si="5"/>
        <v>未記載</v>
      </c>
      <c r="AI20" s="63" t="str" cm="1">
        <f t="array" ref="AI20">IF(O20="","未記載", _xlfn.LET( _xlpm.macs, _xlfn.TEXTSPLIT(O20,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 s="41"/>
      <c r="AK20" s="42"/>
    </row>
    <row r="21" spans="2:37">
      <c r="B21" s="27">
        <v>14</v>
      </c>
      <c r="C21" s="72"/>
      <c r="D21" s="72"/>
      <c r="E21" s="102"/>
      <c r="F21" s="103"/>
      <c r="G21" s="102"/>
      <c r="H21" s="103"/>
      <c r="I21" s="102"/>
      <c r="J21" s="85"/>
      <c r="K21" s="103"/>
      <c r="L21" s="102"/>
      <c r="M21" s="85"/>
      <c r="N21" s="103"/>
      <c r="O21" s="102"/>
      <c r="P21" s="85"/>
      <c r="Q21" s="103"/>
      <c r="R21" s="60" t="str">
        <f t="shared" si="6"/>
        <v/>
      </c>
      <c r="S21" s="58"/>
      <c r="T21" s="58"/>
      <c r="U21" s="58"/>
      <c r="V21" s="58"/>
      <c r="W21" s="59"/>
      <c r="X21" s="59"/>
      <c r="AA21" s="30" t="str">
        <f t="shared" si="7"/>
        <v/>
      </c>
      <c r="AB21" s="39" t="str">
        <f t="shared" si="0"/>
        <v/>
      </c>
      <c r="AC21" s="40"/>
      <c r="AD21" s="29" t="b">
        <f t="shared" si="2"/>
        <v>0</v>
      </c>
      <c r="AE21" s="30" t="b">
        <f t="shared" si="3"/>
        <v>0</v>
      </c>
      <c r="AF21" s="30" t="b">
        <f t="shared" si="1"/>
        <v>1</v>
      </c>
      <c r="AG21" s="30" t="b">
        <f t="shared" si="4"/>
        <v>1</v>
      </c>
      <c r="AH21" s="30" t="str">
        <f t="shared" si="5"/>
        <v>未記載</v>
      </c>
      <c r="AI21" s="63" t="str" cm="1">
        <f t="array" ref="AI21">IF(O21="","未記載", _xlfn.LET( _xlpm.macs, _xlfn.TEXTSPLIT(O21,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 s="41"/>
      <c r="AK21" s="42"/>
    </row>
    <row r="22" spans="2:37">
      <c r="B22" s="27">
        <v>15</v>
      </c>
      <c r="C22" s="72"/>
      <c r="D22" s="72"/>
      <c r="E22" s="102"/>
      <c r="F22" s="103"/>
      <c r="G22" s="102"/>
      <c r="H22" s="103"/>
      <c r="I22" s="102"/>
      <c r="J22" s="85"/>
      <c r="K22" s="103"/>
      <c r="L22" s="102"/>
      <c r="M22" s="85"/>
      <c r="N22" s="103"/>
      <c r="O22" s="102"/>
      <c r="P22" s="85"/>
      <c r="Q22" s="103"/>
      <c r="R22" s="60" t="str">
        <f t="shared" si="6"/>
        <v/>
      </c>
      <c r="S22" s="58"/>
      <c r="T22" s="58"/>
      <c r="U22" s="58"/>
      <c r="V22" s="58"/>
      <c r="W22" s="59"/>
      <c r="X22" s="59"/>
      <c r="AA22" s="30" t="str">
        <f t="shared" si="7"/>
        <v/>
      </c>
      <c r="AB22" s="39" t="str">
        <f t="shared" si="0"/>
        <v/>
      </c>
      <c r="AC22" s="40"/>
      <c r="AD22" s="29" t="b">
        <f t="shared" si="2"/>
        <v>0</v>
      </c>
      <c r="AE22" s="30" t="b">
        <f t="shared" si="3"/>
        <v>0</v>
      </c>
      <c r="AF22" s="30" t="b">
        <f t="shared" si="1"/>
        <v>1</v>
      </c>
      <c r="AG22" s="30" t="b">
        <f t="shared" si="4"/>
        <v>1</v>
      </c>
      <c r="AH22" s="30" t="str">
        <f t="shared" si="5"/>
        <v>未記載</v>
      </c>
      <c r="AI22" s="63" t="str" cm="1">
        <f t="array" ref="AI22">IF(O22="","未記載", _xlfn.LET( _xlpm.macs, _xlfn.TEXTSPLIT(O22,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 s="41"/>
      <c r="AK22" s="42"/>
    </row>
    <row r="23" spans="2:37">
      <c r="B23" s="27">
        <v>16</v>
      </c>
      <c r="C23" s="72"/>
      <c r="D23" s="72"/>
      <c r="E23" s="102"/>
      <c r="F23" s="103"/>
      <c r="G23" s="102"/>
      <c r="H23" s="103"/>
      <c r="I23" s="102"/>
      <c r="J23" s="85"/>
      <c r="K23" s="103"/>
      <c r="L23" s="102"/>
      <c r="M23" s="85"/>
      <c r="N23" s="103"/>
      <c r="O23" s="102"/>
      <c r="P23" s="85"/>
      <c r="Q23" s="103"/>
      <c r="R23" s="60" t="str">
        <f t="shared" si="6"/>
        <v/>
      </c>
      <c r="S23" s="58"/>
      <c r="T23" s="58"/>
      <c r="U23" s="58"/>
      <c r="V23" s="58"/>
      <c r="W23" s="59"/>
      <c r="X23" s="59"/>
      <c r="AA23" s="30" t="str">
        <f t="shared" si="7"/>
        <v/>
      </c>
      <c r="AB23" s="39" t="str">
        <f t="shared" si="0"/>
        <v/>
      </c>
      <c r="AC23" s="40"/>
      <c r="AD23" s="29" t="b">
        <f t="shared" si="2"/>
        <v>0</v>
      </c>
      <c r="AE23" s="30" t="b">
        <f t="shared" si="3"/>
        <v>0</v>
      </c>
      <c r="AF23" s="30" t="b">
        <f t="shared" si="1"/>
        <v>1</v>
      </c>
      <c r="AG23" s="30" t="b">
        <f t="shared" si="4"/>
        <v>1</v>
      </c>
      <c r="AH23" s="30" t="str">
        <f t="shared" si="5"/>
        <v>未記載</v>
      </c>
      <c r="AI23" s="63" t="str" cm="1">
        <f t="array" ref="AI23">IF(O23="","未記載", _xlfn.LET( _xlpm.macs, _xlfn.TEXTSPLIT(O23,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 s="41"/>
      <c r="AK23" s="42"/>
    </row>
    <row r="24" spans="2:37">
      <c r="B24" s="27">
        <v>17</v>
      </c>
      <c r="C24" s="72"/>
      <c r="D24" s="72"/>
      <c r="E24" s="102"/>
      <c r="F24" s="103"/>
      <c r="G24" s="102"/>
      <c r="H24" s="103"/>
      <c r="I24" s="102"/>
      <c r="J24" s="85"/>
      <c r="K24" s="103"/>
      <c r="L24" s="102"/>
      <c r="M24" s="85"/>
      <c r="N24" s="103"/>
      <c r="O24" s="102"/>
      <c r="P24" s="85"/>
      <c r="Q24" s="103"/>
      <c r="R24" s="60" t="str">
        <f t="shared" si="6"/>
        <v/>
      </c>
      <c r="S24" s="58"/>
      <c r="T24" s="58"/>
      <c r="U24" s="58"/>
      <c r="V24" s="58"/>
      <c r="W24" s="59"/>
      <c r="X24" s="59"/>
      <c r="AA24" s="30" t="str">
        <f t="shared" si="7"/>
        <v/>
      </c>
      <c r="AB24" s="39" t="str">
        <f t="shared" si="0"/>
        <v/>
      </c>
      <c r="AC24" s="40"/>
      <c r="AD24" s="29" t="b">
        <f t="shared" si="2"/>
        <v>0</v>
      </c>
      <c r="AE24" s="30" t="b">
        <f t="shared" si="3"/>
        <v>0</v>
      </c>
      <c r="AF24" s="30" t="b">
        <f t="shared" si="1"/>
        <v>1</v>
      </c>
      <c r="AG24" s="30" t="b">
        <f t="shared" si="4"/>
        <v>1</v>
      </c>
      <c r="AH24" s="30" t="str">
        <f t="shared" si="5"/>
        <v>未記載</v>
      </c>
      <c r="AI24" s="63" t="str" cm="1">
        <f t="array" ref="AI24">IF(O24="","未記載", _xlfn.LET( _xlpm.macs, _xlfn.TEXTSPLIT(O24,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 s="41"/>
      <c r="AK24" s="42"/>
    </row>
    <row r="25" spans="2:37">
      <c r="B25" s="27">
        <v>18</v>
      </c>
      <c r="C25" s="72"/>
      <c r="D25" s="72"/>
      <c r="E25" s="102"/>
      <c r="F25" s="103"/>
      <c r="G25" s="102"/>
      <c r="H25" s="103"/>
      <c r="I25" s="102"/>
      <c r="J25" s="85"/>
      <c r="K25" s="103"/>
      <c r="L25" s="102"/>
      <c r="M25" s="85"/>
      <c r="N25" s="103"/>
      <c r="O25" s="102"/>
      <c r="P25" s="85"/>
      <c r="Q25" s="103"/>
      <c r="R25" s="60" t="str">
        <f t="shared" si="6"/>
        <v/>
      </c>
      <c r="S25" s="58"/>
      <c r="T25" s="58"/>
      <c r="U25" s="58"/>
      <c r="V25" s="58"/>
      <c r="W25" s="59"/>
      <c r="X25" s="59"/>
      <c r="AA25" s="30" t="str">
        <f t="shared" si="7"/>
        <v/>
      </c>
      <c r="AB25" s="39" t="str">
        <f t="shared" si="0"/>
        <v/>
      </c>
      <c r="AC25" s="40"/>
      <c r="AD25" s="29" t="b">
        <f t="shared" si="2"/>
        <v>0</v>
      </c>
      <c r="AE25" s="30" t="b">
        <f t="shared" si="3"/>
        <v>0</v>
      </c>
      <c r="AF25" s="30" t="b">
        <f t="shared" si="1"/>
        <v>1</v>
      </c>
      <c r="AG25" s="30" t="b">
        <f t="shared" si="4"/>
        <v>1</v>
      </c>
      <c r="AH25" s="30" t="str">
        <f t="shared" si="5"/>
        <v>未記載</v>
      </c>
      <c r="AI25" s="63" t="str" cm="1">
        <f t="array" ref="AI25">IF(O25="","未記載", _xlfn.LET( _xlpm.macs, _xlfn.TEXTSPLIT(O25,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 s="41"/>
      <c r="AK25" s="42"/>
    </row>
    <row r="26" spans="2:37">
      <c r="B26" s="27">
        <v>19</v>
      </c>
      <c r="C26" s="72"/>
      <c r="D26" s="72"/>
      <c r="E26" s="102"/>
      <c r="F26" s="103"/>
      <c r="G26" s="102"/>
      <c r="H26" s="103"/>
      <c r="I26" s="102"/>
      <c r="J26" s="85"/>
      <c r="K26" s="103"/>
      <c r="L26" s="102"/>
      <c r="M26" s="85"/>
      <c r="N26" s="103"/>
      <c r="O26" s="102"/>
      <c r="P26" s="85"/>
      <c r="Q26" s="103"/>
      <c r="R26" s="60" t="str">
        <f t="shared" si="6"/>
        <v/>
      </c>
      <c r="S26" s="58"/>
      <c r="T26" s="58"/>
      <c r="U26" s="58"/>
      <c r="V26" s="58"/>
      <c r="W26" s="59"/>
      <c r="X26" s="59"/>
      <c r="AA26" s="30" t="str">
        <f t="shared" si="7"/>
        <v/>
      </c>
      <c r="AB26" s="39" t="str">
        <f t="shared" si="0"/>
        <v/>
      </c>
      <c r="AC26" s="40"/>
      <c r="AD26" s="29" t="b">
        <f t="shared" si="2"/>
        <v>0</v>
      </c>
      <c r="AE26" s="30" t="b">
        <f t="shared" si="3"/>
        <v>0</v>
      </c>
      <c r="AF26" s="30" t="b">
        <f t="shared" si="1"/>
        <v>1</v>
      </c>
      <c r="AG26" s="30" t="b">
        <f t="shared" si="4"/>
        <v>1</v>
      </c>
      <c r="AH26" s="30" t="str">
        <f t="shared" si="5"/>
        <v>未記載</v>
      </c>
      <c r="AI26" s="63" t="str" cm="1">
        <f t="array" ref="AI26">IF(O26="","未記載", _xlfn.LET( _xlpm.macs, _xlfn.TEXTSPLIT(O26,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 s="41"/>
      <c r="AK26" s="42"/>
    </row>
    <row r="27" spans="2:37">
      <c r="B27" s="27">
        <v>20</v>
      </c>
      <c r="C27" s="72"/>
      <c r="D27" s="72"/>
      <c r="E27" s="102"/>
      <c r="F27" s="103"/>
      <c r="G27" s="102"/>
      <c r="H27" s="103"/>
      <c r="I27" s="102"/>
      <c r="J27" s="85"/>
      <c r="K27" s="103"/>
      <c r="L27" s="102"/>
      <c r="M27" s="85"/>
      <c r="N27" s="103"/>
      <c r="O27" s="102"/>
      <c r="P27" s="85"/>
      <c r="Q27" s="103"/>
      <c r="R27" s="60" t="str">
        <f t="shared" si="6"/>
        <v/>
      </c>
      <c r="S27" s="58"/>
      <c r="T27" s="58"/>
      <c r="U27" s="58"/>
      <c r="V27" s="58"/>
      <c r="W27" s="59"/>
      <c r="X27" s="59"/>
      <c r="AA27" s="30" t="str">
        <f t="shared" si="7"/>
        <v/>
      </c>
      <c r="AB27" s="39" t="str">
        <f t="shared" si="0"/>
        <v/>
      </c>
      <c r="AC27" s="40"/>
      <c r="AD27" s="29" t="b">
        <f t="shared" si="2"/>
        <v>0</v>
      </c>
      <c r="AE27" s="30" t="b">
        <f t="shared" si="3"/>
        <v>0</v>
      </c>
      <c r="AF27" s="30" t="b">
        <f t="shared" si="1"/>
        <v>1</v>
      </c>
      <c r="AG27" s="30" t="b">
        <f t="shared" si="4"/>
        <v>1</v>
      </c>
      <c r="AH27" s="30" t="str">
        <f t="shared" si="5"/>
        <v>未記載</v>
      </c>
      <c r="AI27" s="63" t="str" cm="1">
        <f t="array" ref="AI27">IF(O27="","未記載", _xlfn.LET( _xlpm.macs, _xlfn.TEXTSPLIT(O27,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 s="41"/>
      <c r="AK27" s="42"/>
    </row>
    <row r="28" spans="2:37">
      <c r="B28" s="27">
        <v>21</v>
      </c>
      <c r="C28" s="72"/>
      <c r="D28" s="72"/>
      <c r="E28" s="102"/>
      <c r="F28" s="103"/>
      <c r="G28" s="102"/>
      <c r="H28" s="103"/>
      <c r="I28" s="102"/>
      <c r="J28" s="85"/>
      <c r="K28" s="103"/>
      <c r="L28" s="102"/>
      <c r="M28" s="85"/>
      <c r="N28" s="103"/>
      <c r="O28" s="102"/>
      <c r="P28" s="85"/>
      <c r="Q28" s="103"/>
      <c r="R28" s="60" t="str">
        <f t="shared" si="6"/>
        <v/>
      </c>
      <c r="S28" s="58"/>
      <c r="T28" s="58"/>
      <c r="U28" s="58"/>
      <c r="V28" s="58"/>
      <c r="W28" s="59"/>
      <c r="X28" s="59"/>
      <c r="AA28" s="30" t="str">
        <f t="shared" si="7"/>
        <v/>
      </c>
      <c r="AB28" s="39" t="str">
        <f t="shared" si="0"/>
        <v/>
      </c>
      <c r="AC28" s="40"/>
      <c r="AD28" s="29" t="b">
        <f t="shared" si="2"/>
        <v>0</v>
      </c>
      <c r="AE28" s="30" t="b">
        <f t="shared" si="3"/>
        <v>0</v>
      </c>
      <c r="AF28" s="30" t="b">
        <f t="shared" si="1"/>
        <v>1</v>
      </c>
      <c r="AG28" s="30" t="b">
        <f t="shared" si="4"/>
        <v>1</v>
      </c>
      <c r="AH28" s="30" t="str">
        <f t="shared" si="5"/>
        <v>未記載</v>
      </c>
      <c r="AI28" s="63" t="str" cm="1">
        <f t="array" ref="AI28">IF(O28="","未記載", _xlfn.LET( _xlpm.macs, _xlfn.TEXTSPLIT(O28,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 s="41"/>
      <c r="AK28" s="42"/>
    </row>
    <row r="29" spans="2:37">
      <c r="B29" s="27">
        <v>22</v>
      </c>
      <c r="C29" s="72"/>
      <c r="D29" s="72"/>
      <c r="E29" s="102"/>
      <c r="F29" s="85"/>
      <c r="G29" s="102"/>
      <c r="H29" s="103"/>
      <c r="I29" s="102"/>
      <c r="J29" s="85"/>
      <c r="K29" s="103"/>
      <c r="L29" s="102"/>
      <c r="M29" s="85"/>
      <c r="N29" s="103"/>
      <c r="O29" s="102"/>
      <c r="P29" s="85"/>
      <c r="Q29" s="86"/>
      <c r="R29" s="60" t="str">
        <f t="shared" si="6"/>
        <v/>
      </c>
      <c r="S29" s="58"/>
      <c r="T29" s="58"/>
      <c r="U29" s="58"/>
      <c r="V29" s="58"/>
      <c r="W29" s="59"/>
      <c r="X29" s="59"/>
      <c r="AA29" s="30" t="str">
        <f t="shared" si="7"/>
        <v/>
      </c>
      <c r="AB29" s="39" t="str">
        <f t="shared" si="0"/>
        <v/>
      </c>
      <c r="AC29" s="40"/>
      <c r="AD29" s="29" t="b">
        <f t="shared" si="2"/>
        <v>0</v>
      </c>
      <c r="AE29" s="30" t="b">
        <f t="shared" si="3"/>
        <v>0</v>
      </c>
      <c r="AF29" s="30" t="b">
        <f t="shared" si="1"/>
        <v>1</v>
      </c>
      <c r="AG29" s="30" t="b">
        <f t="shared" si="4"/>
        <v>1</v>
      </c>
      <c r="AH29" s="30" t="str">
        <f t="shared" si="5"/>
        <v>未記載</v>
      </c>
      <c r="AI29" s="63" t="str" cm="1">
        <f t="array" ref="AI29">IF(O29="","未記載", _xlfn.LET( _xlpm.macs, _xlfn.TEXTSPLIT(O29,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 s="41"/>
      <c r="AK29" s="42"/>
    </row>
    <row r="30" spans="2:37">
      <c r="B30" s="27">
        <v>23</v>
      </c>
      <c r="C30" s="72"/>
      <c r="D30" s="72"/>
      <c r="E30" s="102"/>
      <c r="F30" s="85"/>
      <c r="G30" s="102"/>
      <c r="H30" s="103"/>
      <c r="I30" s="102"/>
      <c r="J30" s="85"/>
      <c r="K30" s="103"/>
      <c r="L30" s="102"/>
      <c r="M30" s="85"/>
      <c r="N30" s="103"/>
      <c r="O30" s="102"/>
      <c r="P30" s="85"/>
      <c r="Q30" s="86"/>
      <c r="R30" s="60" t="str">
        <f t="shared" si="6"/>
        <v/>
      </c>
      <c r="S30" s="58"/>
      <c r="T30" s="58"/>
      <c r="U30" s="58"/>
      <c r="V30" s="58"/>
      <c r="W30" s="59"/>
      <c r="X30" s="59"/>
      <c r="AA30" s="30" t="str">
        <f t="shared" si="7"/>
        <v/>
      </c>
      <c r="AB30" s="39" t="str">
        <f t="shared" si="0"/>
        <v/>
      </c>
      <c r="AC30" s="40"/>
      <c r="AD30" s="29" t="b">
        <f t="shared" si="2"/>
        <v>0</v>
      </c>
      <c r="AE30" s="30" t="b">
        <f t="shared" si="3"/>
        <v>0</v>
      </c>
      <c r="AF30" s="30" t="b">
        <f t="shared" si="1"/>
        <v>1</v>
      </c>
      <c r="AG30" s="30" t="b">
        <f t="shared" si="4"/>
        <v>1</v>
      </c>
      <c r="AH30" s="30" t="str">
        <f t="shared" si="5"/>
        <v>未記載</v>
      </c>
      <c r="AI30" s="63" t="str" cm="1">
        <f t="array" ref="AI30">IF(O30="","未記載", _xlfn.LET( _xlpm.macs, _xlfn.TEXTSPLIT(O30,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 s="41"/>
      <c r="AK30" s="42"/>
    </row>
    <row r="31" spans="2:37">
      <c r="B31" s="27">
        <v>24</v>
      </c>
      <c r="C31" s="72"/>
      <c r="D31" s="72"/>
      <c r="E31" s="102"/>
      <c r="F31" s="85"/>
      <c r="G31" s="102"/>
      <c r="H31" s="103"/>
      <c r="I31" s="102"/>
      <c r="J31" s="85"/>
      <c r="K31" s="103"/>
      <c r="L31" s="102"/>
      <c r="M31" s="85"/>
      <c r="N31" s="103"/>
      <c r="O31" s="102"/>
      <c r="P31" s="85"/>
      <c r="Q31" s="86"/>
      <c r="R31" s="60" t="str">
        <f t="shared" si="6"/>
        <v/>
      </c>
      <c r="S31" s="58"/>
      <c r="T31" s="58"/>
      <c r="U31" s="58"/>
      <c r="V31" s="58"/>
      <c r="W31" s="59"/>
      <c r="X31" s="59"/>
      <c r="AA31" s="30" t="str">
        <f t="shared" si="7"/>
        <v/>
      </c>
      <c r="AB31" s="39" t="str">
        <f t="shared" si="0"/>
        <v/>
      </c>
      <c r="AC31" s="40"/>
      <c r="AD31" s="29" t="b">
        <f t="shared" si="2"/>
        <v>0</v>
      </c>
      <c r="AE31" s="30" t="b">
        <f t="shared" si="3"/>
        <v>0</v>
      </c>
      <c r="AF31" s="30" t="b">
        <f t="shared" si="1"/>
        <v>1</v>
      </c>
      <c r="AG31" s="30" t="b">
        <f t="shared" si="4"/>
        <v>1</v>
      </c>
      <c r="AH31" s="30" t="str">
        <f t="shared" si="5"/>
        <v>未記載</v>
      </c>
      <c r="AI31" s="63" t="str" cm="1">
        <f t="array" ref="AI31">IF(O31="","未記載", _xlfn.LET( _xlpm.macs, _xlfn.TEXTSPLIT(O31,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1" s="41"/>
      <c r="AK31" s="42"/>
    </row>
    <row r="32" spans="2:37">
      <c r="B32" s="27">
        <v>25</v>
      </c>
      <c r="C32" s="72"/>
      <c r="D32" s="72"/>
      <c r="E32" s="102"/>
      <c r="F32" s="85"/>
      <c r="G32" s="102"/>
      <c r="H32" s="103"/>
      <c r="I32" s="102"/>
      <c r="J32" s="85"/>
      <c r="K32" s="103"/>
      <c r="L32" s="102"/>
      <c r="M32" s="85"/>
      <c r="N32" s="103"/>
      <c r="O32" s="102"/>
      <c r="P32" s="85"/>
      <c r="Q32" s="86"/>
      <c r="R32" s="60" t="str">
        <f t="shared" si="6"/>
        <v/>
      </c>
      <c r="S32" s="58"/>
      <c r="T32" s="58"/>
      <c r="U32" s="58"/>
      <c r="V32" s="58"/>
      <c r="W32" s="59"/>
      <c r="X32" s="59"/>
      <c r="AA32" s="30" t="str">
        <f t="shared" si="7"/>
        <v/>
      </c>
      <c r="AB32" s="39" t="str">
        <f t="shared" si="0"/>
        <v/>
      </c>
      <c r="AC32" s="40"/>
      <c r="AD32" s="29" t="b">
        <f t="shared" si="2"/>
        <v>0</v>
      </c>
      <c r="AE32" s="30" t="b">
        <f t="shared" si="3"/>
        <v>0</v>
      </c>
      <c r="AF32" s="30" t="b">
        <f t="shared" si="1"/>
        <v>1</v>
      </c>
      <c r="AG32" s="30" t="b">
        <f t="shared" si="4"/>
        <v>1</v>
      </c>
      <c r="AH32" s="30" t="str">
        <f t="shared" si="5"/>
        <v>未記載</v>
      </c>
      <c r="AI32" s="63" t="str" cm="1">
        <f t="array" ref="AI32">IF(O32="","未記載", _xlfn.LET( _xlpm.macs, _xlfn.TEXTSPLIT(O32,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2" s="41"/>
      <c r="AK32" s="42"/>
    </row>
    <row r="33" spans="2:37">
      <c r="B33" s="27">
        <v>26</v>
      </c>
      <c r="C33" s="72"/>
      <c r="D33" s="72"/>
      <c r="E33" s="102"/>
      <c r="F33" s="85"/>
      <c r="G33" s="102"/>
      <c r="H33" s="103"/>
      <c r="I33" s="102"/>
      <c r="J33" s="85"/>
      <c r="K33" s="103"/>
      <c r="L33" s="102"/>
      <c r="M33" s="85"/>
      <c r="N33" s="103"/>
      <c r="O33" s="102"/>
      <c r="P33" s="85"/>
      <c r="Q33" s="86"/>
      <c r="R33" s="60" t="str">
        <f t="shared" si="6"/>
        <v/>
      </c>
      <c r="S33" s="58"/>
      <c r="T33" s="58"/>
      <c r="U33" s="58"/>
      <c r="V33" s="58"/>
      <c r="W33" s="59"/>
      <c r="X33" s="59"/>
      <c r="AA33" s="30" t="str">
        <f t="shared" si="7"/>
        <v/>
      </c>
      <c r="AB33" s="39" t="str">
        <f t="shared" si="0"/>
        <v/>
      </c>
      <c r="AC33" s="40"/>
      <c r="AD33" s="29" t="b">
        <f t="shared" si="2"/>
        <v>0</v>
      </c>
      <c r="AE33" s="30" t="b">
        <f t="shared" si="3"/>
        <v>0</v>
      </c>
      <c r="AF33" s="30" t="b">
        <f t="shared" si="1"/>
        <v>1</v>
      </c>
      <c r="AG33" s="30" t="b">
        <f t="shared" si="4"/>
        <v>1</v>
      </c>
      <c r="AH33" s="30" t="str">
        <f t="shared" si="5"/>
        <v>未記載</v>
      </c>
      <c r="AI33" s="63" t="str" cm="1">
        <f t="array" ref="AI33">IF(O33="","未記載", _xlfn.LET( _xlpm.macs, _xlfn.TEXTSPLIT(O33,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3" s="41"/>
      <c r="AK33" s="42"/>
    </row>
    <row r="34" spans="2:37">
      <c r="B34" s="27">
        <v>27</v>
      </c>
      <c r="C34" s="72"/>
      <c r="D34" s="72"/>
      <c r="E34" s="102"/>
      <c r="F34" s="85"/>
      <c r="G34" s="102"/>
      <c r="H34" s="103"/>
      <c r="I34" s="102"/>
      <c r="J34" s="85"/>
      <c r="K34" s="103"/>
      <c r="L34" s="102"/>
      <c r="M34" s="85"/>
      <c r="N34" s="103"/>
      <c r="O34" s="102"/>
      <c r="P34" s="85"/>
      <c r="Q34" s="86"/>
      <c r="R34" s="60" t="str">
        <f t="shared" si="6"/>
        <v/>
      </c>
      <c r="S34" s="58"/>
      <c r="T34" s="58"/>
      <c r="U34" s="58"/>
      <c r="V34" s="58"/>
      <c r="W34" s="59"/>
      <c r="X34" s="59"/>
      <c r="AA34" s="30" t="str">
        <f t="shared" si="7"/>
        <v/>
      </c>
      <c r="AB34" s="39" t="str">
        <f t="shared" si="0"/>
        <v/>
      </c>
      <c r="AC34" s="40"/>
      <c r="AD34" s="29" t="b">
        <f t="shared" si="2"/>
        <v>0</v>
      </c>
      <c r="AE34" s="30" t="b">
        <f t="shared" si="3"/>
        <v>0</v>
      </c>
      <c r="AF34" s="30" t="b">
        <f t="shared" si="1"/>
        <v>1</v>
      </c>
      <c r="AG34" s="30" t="b">
        <f t="shared" si="4"/>
        <v>1</v>
      </c>
      <c r="AH34" s="30" t="str">
        <f t="shared" si="5"/>
        <v>未記載</v>
      </c>
      <c r="AI34" s="63" t="str" cm="1">
        <f t="array" ref="AI34">IF(O34="","未記載", _xlfn.LET( _xlpm.macs, _xlfn.TEXTSPLIT(O34,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4" s="41"/>
      <c r="AK34" s="42"/>
    </row>
    <row r="35" spans="2:37">
      <c r="B35" s="27">
        <v>28</v>
      </c>
      <c r="C35" s="72"/>
      <c r="D35" s="72"/>
      <c r="E35" s="102"/>
      <c r="F35" s="85"/>
      <c r="G35" s="102"/>
      <c r="H35" s="103"/>
      <c r="I35" s="102"/>
      <c r="J35" s="85"/>
      <c r="K35" s="103"/>
      <c r="L35" s="102"/>
      <c r="M35" s="85"/>
      <c r="N35" s="103"/>
      <c r="O35" s="102"/>
      <c r="P35" s="85"/>
      <c r="Q35" s="86"/>
      <c r="R35" s="60" t="str">
        <f t="shared" si="6"/>
        <v/>
      </c>
      <c r="S35" s="58"/>
      <c r="T35" s="58"/>
      <c r="U35" s="58"/>
      <c r="V35" s="58"/>
      <c r="W35" s="59"/>
      <c r="X35" s="59"/>
      <c r="AA35" s="30" t="str">
        <f t="shared" si="7"/>
        <v/>
      </c>
      <c r="AB35" s="39" t="str">
        <f t="shared" si="0"/>
        <v/>
      </c>
      <c r="AC35" s="40"/>
      <c r="AD35" s="29" t="b">
        <f t="shared" si="2"/>
        <v>0</v>
      </c>
      <c r="AE35" s="30" t="b">
        <f t="shared" si="3"/>
        <v>0</v>
      </c>
      <c r="AF35" s="30" t="b">
        <f t="shared" si="1"/>
        <v>1</v>
      </c>
      <c r="AG35" s="30" t="b">
        <f t="shared" si="4"/>
        <v>1</v>
      </c>
      <c r="AH35" s="30" t="str">
        <f t="shared" si="5"/>
        <v>未記載</v>
      </c>
      <c r="AI35" s="63" t="str" cm="1">
        <f t="array" ref="AI35">IF(O35="","未記載", _xlfn.LET( _xlpm.macs, _xlfn.TEXTSPLIT(O35,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5" s="41"/>
      <c r="AK35" s="42"/>
    </row>
    <row r="36" spans="2:37">
      <c r="B36" s="27">
        <v>29</v>
      </c>
      <c r="C36" s="72"/>
      <c r="D36" s="72"/>
      <c r="E36" s="102"/>
      <c r="F36" s="85"/>
      <c r="G36" s="102"/>
      <c r="H36" s="103"/>
      <c r="I36" s="102"/>
      <c r="J36" s="85"/>
      <c r="K36" s="103"/>
      <c r="L36" s="102"/>
      <c r="M36" s="85"/>
      <c r="N36" s="103"/>
      <c r="O36" s="102"/>
      <c r="P36" s="85"/>
      <c r="Q36" s="86"/>
      <c r="R36" s="60" t="str">
        <f t="shared" si="6"/>
        <v/>
      </c>
      <c r="S36" s="58"/>
      <c r="T36" s="58"/>
      <c r="U36" s="58"/>
      <c r="V36" s="58"/>
      <c r="W36" s="59"/>
      <c r="X36" s="59"/>
      <c r="AA36" s="30" t="str">
        <f t="shared" si="7"/>
        <v/>
      </c>
      <c r="AB36" s="39" t="str">
        <f t="shared" si="0"/>
        <v/>
      </c>
      <c r="AC36" s="40"/>
      <c r="AD36" s="29" t="b">
        <f t="shared" si="2"/>
        <v>0</v>
      </c>
      <c r="AE36" s="30" t="b">
        <f t="shared" si="3"/>
        <v>0</v>
      </c>
      <c r="AF36" s="30" t="b">
        <f t="shared" si="1"/>
        <v>1</v>
      </c>
      <c r="AG36" s="30" t="b">
        <f t="shared" si="4"/>
        <v>1</v>
      </c>
      <c r="AH36" s="30" t="str">
        <f t="shared" si="5"/>
        <v>未記載</v>
      </c>
      <c r="AI36" s="63" t="str" cm="1">
        <f t="array" ref="AI36">IF(O36="","未記載", _xlfn.LET( _xlpm.macs, _xlfn.TEXTSPLIT(O36,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6" s="41"/>
      <c r="AK36" s="42"/>
    </row>
    <row r="37" spans="2:37">
      <c r="B37" s="27">
        <v>30</v>
      </c>
      <c r="C37" s="72"/>
      <c r="D37" s="72"/>
      <c r="E37" s="102"/>
      <c r="F37" s="85"/>
      <c r="G37" s="102"/>
      <c r="H37" s="103"/>
      <c r="I37" s="102"/>
      <c r="J37" s="85"/>
      <c r="K37" s="103"/>
      <c r="L37" s="102"/>
      <c r="M37" s="85"/>
      <c r="N37" s="103"/>
      <c r="O37" s="102"/>
      <c r="P37" s="85"/>
      <c r="Q37" s="86"/>
      <c r="R37" s="60" t="str">
        <f t="shared" si="6"/>
        <v/>
      </c>
      <c r="S37" s="58"/>
      <c r="T37" s="58"/>
      <c r="U37" s="58"/>
      <c r="V37" s="58"/>
      <c r="W37" s="59"/>
      <c r="X37" s="59"/>
      <c r="AA37" s="30" t="str">
        <f t="shared" si="7"/>
        <v/>
      </c>
      <c r="AB37" s="39" t="str">
        <f t="shared" si="0"/>
        <v/>
      </c>
      <c r="AC37" s="40"/>
      <c r="AD37" s="29" t="b">
        <f t="shared" si="2"/>
        <v>0</v>
      </c>
      <c r="AE37" s="30" t="b">
        <f t="shared" si="3"/>
        <v>0</v>
      </c>
      <c r="AF37" s="30" t="b">
        <f t="shared" si="1"/>
        <v>1</v>
      </c>
      <c r="AG37" s="30" t="b">
        <f t="shared" si="4"/>
        <v>1</v>
      </c>
      <c r="AH37" s="30" t="str">
        <f t="shared" si="5"/>
        <v>未記載</v>
      </c>
      <c r="AI37" s="63" t="str" cm="1">
        <f t="array" ref="AI37">IF(O37="","未記載", _xlfn.LET( _xlpm.macs, _xlfn.TEXTSPLIT(O37,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7" s="41"/>
      <c r="AK37" s="42"/>
    </row>
    <row r="38" spans="2:37">
      <c r="B38" s="27">
        <v>31</v>
      </c>
      <c r="C38" s="72"/>
      <c r="D38" s="72"/>
      <c r="E38" s="102"/>
      <c r="F38" s="85"/>
      <c r="G38" s="102"/>
      <c r="H38" s="103"/>
      <c r="I38" s="102"/>
      <c r="J38" s="85"/>
      <c r="K38" s="103"/>
      <c r="L38" s="102"/>
      <c r="M38" s="85"/>
      <c r="N38" s="103"/>
      <c r="O38" s="102"/>
      <c r="P38" s="85"/>
      <c r="Q38" s="103"/>
      <c r="R38" s="60" t="str">
        <f t="shared" si="6"/>
        <v/>
      </c>
      <c r="S38" s="58"/>
      <c r="T38" s="58"/>
      <c r="U38" s="58"/>
      <c r="V38" s="58"/>
      <c r="W38" s="59"/>
      <c r="X38" s="59"/>
      <c r="AA38" s="30" t="str">
        <f t="shared" si="7"/>
        <v/>
      </c>
      <c r="AB38" s="39" t="str">
        <f t="shared" si="0"/>
        <v/>
      </c>
      <c r="AC38" s="40"/>
      <c r="AD38" s="29" t="b">
        <f t="shared" si="2"/>
        <v>0</v>
      </c>
      <c r="AE38" s="30" t="b">
        <f t="shared" si="3"/>
        <v>0</v>
      </c>
      <c r="AF38" s="30" t="b">
        <f t="shared" si="1"/>
        <v>1</v>
      </c>
      <c r="AG38" s="30" t="b">
        <f t="shared" si="4"/>
        <v>1</v>
      </c>
      <c r="AH38" s="30" t="str">
        <f t="shared" si="5"/>
        <v>未記載</v>
      </c>
      <c r="AI38" s="63" t="str" cm="1">
        <f t="array" ref="AI38">IF(O38="","未記載", _xlfn.LET( _xlpm.macs, _xlfn.TEXTSPLIT(O38,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8" s="41"/>
      <c r="AK38" s="42"/>
    </row>
    <row r="39" spans="2:37">
      <c r="B39" s="27">
        <v>32</v>
      </c>
      <c r="C39" s="72"/>
      <c r="D39" s="72"/>
      <c r="E39" s="102"/>
      <c r="F39" s="85"/>
      <c r="G39" s="102"/>
      <c r="H39" s="103"/>
      <c r="I39" s="102"/>
      <c r="J39" s="85"/>
      <c r="K39" s="103"/>
      <c r="L39" s="102"/>
      <c r="M39" s="85"/>
      <c r="N39" s="103"/>
      <c r="O39" s="102"/>
      <c r="P39" s="85"/>
      <c r="Q39" s="103"/>
      <c r="R39" s="60" t="str">
        <f t="shared" si="6"/>
        <v/>
      </c>
      <c r="S39" s="58"/>
      <c r="T39" s="58"/>
      <c r="U39" s="58"/>
      <c r="V39" s="58"/>
      <c r="W39" s="59"/>
      <c r="X39" s="59"/>
      <c r="AA39" s="30" t="str">
        <f t="shared" si="7"/>
        <v/>
      </c>
      <c r="AB39" s="39" t="str">
        <f t="shared" si="0"/>
        <v/>
      </c>
      <c r="AC39" s="40"/>
      <c r="AD39" s="29" t="b">
        <f t="shared" si="2"/>
        <v>0</v>
      </c>
      <c r="AE39" s="30" t="b">
        <f t="shared" si="3"/>
        <v>0</v>
      </c>
      <c r="AF39" s="30" t="b">
        <f t="shared" si="1"/>
        <v>1</v>
      </c>
      <c r="AG39" s="30" t="b">
        <f t="shared" si="4"/>
        <v>1</v>
      </c>
      <c r="AH39" s="30" t="str">
        <f t="shared" si="5"/>
        <v>未記載</v>
      </c>
      <c r="AI39" s="63" t="str" cm="1">
        <f t="array" ref="AI39">IF(O39="","未記載", _xlfn.LET( _xlpm.macs, _xlfn.TEXTSPLIT(O39,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9" s="41"/>
      <c r="AK39" s="42"/>
    </row>
    <row r="40" spans="2:37">
      <c r="B40" s="27">
        <v>33</v>
      </c>
      <c r="C40" s="72"/>
      <c r="D40" s="72"/>
      <c r="E40" s="102"/>
      <c r="F40" s="85"/>
      <c r="G40" s="102"/>
      <c r="H40" s="103"/>
      <c r="I40" s="102"/>
      <c r="J40" s="85"/>
      <c r="K40" s="103"/>
      <c r="L40" s="102"/>
      <c r="M40" s="85"/>
      <c r="N40" s="103"/>
      <c r="O40" s="102"/>
      <c r="P40" s="85"/>
      <c r="Q40" s="103"/>
      <c r="R40" s="60" t="str">
        <f t="shared" si="6"/>
        <v/>
      </c>
      <c r="S40" s="58"/>
      <c r="T40" s="58"/>
      <c r="U40" s="58"/>
      <c r="V40" s="58"/>
      <c r="W40" s="59"/>
      <c r="X40" s="59"/>
      <c r="AA40" s="30" t="str">
        <f t="shared" si="7"/>
        <v/>
      </c>
      <c r="AB40" s="39" t="str">
        <f t="shared" si="0"/>
        <v/>
      </c>
      <c r="AC40" s="40"/>
      <c r="AD40" s="29" t="b">
        <f t="shared" si="2"/>
        <v>0</v>
      </c>
      <c r="AE40" s="30" t="b">
        <f t="shared" si="3"/>
        <v>0</v>
      </c>
      <c r="AF40" s="30" t="b">
        <f t="shared" si="1"/>
        <v>1</v>
      </c>
      <c r="AG40" s="30" t="b">
        <f t="shared" si="4"/>
        <v>1</v>
      </c>
      <c r="AH40" s="30" t="str">
        <f t="shared" si="5"/>
        <v>未記載</v>
      </c>
      <c r="AI40" s="63" t="str" cm="1">
        <f t="array" ref="AI40">IF(O40="","未記載", _xlfn.LET( _xlpm.macs, _xlfn.TEXTSPLIT(O40,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0" s="41"/>
      <c r="AK40" s="42"/>
    </row>
    <row r="41" spans="2:37">
      <c r="B41" s="27">
        <v>34</v>
      </c>
      <c r="C41" s="72"/>
      <c r="D41" s="72"/>
      <c r="E41" s="102"/>
      <c r="F41" s="85"/>
      <c r="G41" s="102"/>
      <c r="H41" s="103"/>
      <c r="I41" s="102"/>
      <c r="J41" s="85"/>
      <c r="K41" s="103"/>
      <c r="L41" s="102"/>
      <c r="M41" s="85"/>
      <c r="N41" s="103"/>
      <c r="O41" s="102"/>
      <c r="P41" s="85"/>
      <c r="Q41" s="103"/>
      <c r="R41" s="60" t="str">
        <f t="shared" si="6"/>
        <v/>
      </c>
      <c r="S41" s="58"/>
      <c r="T41" s="58"/>
      <c r="U41" s="58"/>
      <c r="V41" s="58"/>
      <c r="W41" s="59"/>
      <c r="X41" s="59"/>
      <c r="AA41" s="30" t="str">
        <f t="shared" si="7"/>
        <v/>
      </c>
      <c r="AB41" s="39" t="str">
        <f t="shared" si="0"/>
        <v/>
      </c>
      <c r="AC41" s="40"/>
      <c r="AD41" s="29" t="b">
        <f t="shared" si="2"/>
        <v>0</v>
      </c>
      <c r="AE41" s="30" t="b">
        <f t="shared" si="3"/>
        <v>0</v>
      </c>
      <c r="AF41" s="30" t="b">
        <f t="shared" si="1"/>
        <v>1</v>
      </c>
      <c r="AG41" s="30" t="b">
        <f t="shared" si="4"/>
        <v>1</v>
      </c>
      <c r="AH41" s="30" t="str">
        <f t="shared" si="5"/>
        <v>未記載</v>
      </c>
      <c r="AI41" s="63" t="str" cm="1">
        <f t="array" ref="AI41">IF(O41="","未記載", _xlfn.LET( _xlpm.macs, _xlfn.TEXTSPLIT(O41,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1" s="41"/>
      <c r="AK41" s="42"/>
    </row>
    <row r="42" spans="2:37">
      <c r="B42" s="27">
        <v>35</v>
      </c>
      <c r="C42" s="72"/>
      <c r="D42" s="72"/>
      <c r="E42" s="102"/>
      <c r="F42" s="85"/>
      <c r="G42" s="102"/>
      <c r="H42" s="103"/>
      <c r="I42" s="102"/>
      <c r="J42" s="85"/>
      <c r="K42" s="103"/>
      <c r="L42" s="102"/>
      <c r="M42" s="85"/>
      <c r="N42" s="103"/>
      <c r="O42" s="102"/>
      <c r="P42" s="85"/>
      <c r="Q42" s="103"/>
      <c r="R42" s="60" t="str">
        <f t="shared" si="6"/>
        <v/>
      </c>
      <c r="S42" s="58"/>
      <c r="T42" s="58"/>
      <c r="U42" s="58"/>
      <c r="V42" s="58"/>
      <c r="W42" s="59"/>
      <c r="X42" s="59"/>
      <c r="AA42" s="30" t="str">
        <f t="shared" si="7"/>
        <v/>
      </c>
      <c r="AB42" s="39" t="str">
        <f t="shared" si="0"/>
        <v/>
      </c>
      <c r="AC42" s="40"/>
      <c r="AD42" s="29" t="b">
        <f t="shared" si="2"/>
        <v>0</v>
      </c>
      <c r="AE42" s="30" t="b">
        <f t="shared" si="3"/>
        <v>0</v>
      </c>
      <c r="AF42" s="30" t="b">
        <f t="shared" si="1"/>
        <v>1</v>
      </c>
      <c r="AG42" s="30" t="b">
        <f t="shared" si="4"/>
        <v>1</v>
      </c>
      <c r="AH42" s="30" t="str">
        <f t="shared" si="5"/>
        <v>未記載</v>
      </c>
      <c r="AI42" s="63" t="str" cm="1">
        <f t="array" ref="AI42">IF(O42="","未記載", _xlfn.LET( _xlpm.macs, _xlfn.TEXTSPLIT(O42,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2" s="41"/>
      <c r="AK42" s="42"/>
    </row>
    <row r="43" spans="2:37">
      <c r="B43" s="27">
        <v>36</v>
      </c>
      <c r="C43" s="72"/>
      <c r="D43" s="72"/>
      <c r="E43" s="102"/>
      <c r="F43" s="85"/>
      <c r="G43" s="102"/>
      <c r="H43" s="103"/>
      <c r="I43" s="102"/>
      <c r="J43" s="85"/>
      <c r="K43" s="103"/>
      <c r="L43" s="102"/>
      <c r="M43" s="85"/>
      <c r="N43" s="103"/>
      <c r="O43" s="102"/>
      <c r="P43" s="85"/>
      <c r="Q43" s="103"/>
      <c r="R43" s="60" t="str">
        <f t="shared" si="6"/>
        <v/>
      </c>
      <c r="S43" s="58"/>
      <c r="T43" s="58"/>
      <c r="U43" s="58"/>
      <c r="V43" s="58"/>
      <c r="W43" s="59"/>
      <c r="X43" s="59"/>
      <c r="AA43" s="30" t="str">
        <f t="shared" si="7"/>
        <v/>
      </c>
      <c r="AB43" s="39" t="str">
        <f t="shared" si="0"/>
        <v/>
      </c>
      <c r="AC43" s="40"/>
      <c r="AD43" s="29" t="b">
        <f t="shared" si="2"/>
        <v>0</v>
      </c>
      <c r="AE43" s="30" t="b">
        <f t="shared" si="3"/>
        <v>0</v>
      </c>
      <c r="AF43" s="30" t="b">
        <f t="shared" si="1"/>
        <v>1</v>
      </c>
      <c r="AG43" s="30" t="b">
        <f t="shared" si="4"/>
        <v>1</v>
      </c>
      <c r="AH43" s="30" t="str">
        <f t="shared" si="5"/>
        <v>未記載</v>
      </c>
      <c r="AI43" s="63" t="str" cm="1">
        <f t="array" ref="AI43">IF(O43="","未記載", _xlfn.LET( _xlpm.macs, _xlfn.TEXTSPLIT(O43,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3" s="41"/>
      <c r="AK43" s="42"/>
    </row>
    <row r="44" spans="2:37">
      <c r="B44" s="27">
        <v>37</v>
      </c>
      <c r="C44" s="72"/>
      <c r="D44" s="72"/>
      <c r="E44" s="102"/>
      <c r="F44" s="85"/>
      <c r="G44" s="102"/>
      <c r="H44" s="103"/>
      <c r="I44" s="102"/>
      <c r="J44" s="85"/>
      <c r="K44" s="103"/>
      <c r="L44" s="102"/>
      <c r="M44" s="85"/>
      <c r="N44" s="103"/>
      <c r="O44" s="102"/>
      <c r="P44" s="85"/>
      <c r="Q44" s="103"/>
      <c r="R44" s="60" t="str">
        <f t="shared" si="6"/>
        <v/>
      </c>
      <c r="S44" s="58"/>
      <c r="T44" s="58"/>
      <c r="U44" s="58"/>
      <c r="V44" s="58"/>
      <c r="W44" s="59"/>
      <c r="X44" s="59"/>
      <c r="AA44" s="30" t="str">
        <f t="shared" si="7"/>
        <v/>
      </c>
      <c r="AB44" s="39" t="str">
        <f t="shared" si="0"/>
        <v/>
      </c>
      <c r="AC44" s="40"/>
      <c r="AD44" s="29" t="b">
        <f t="shared" si="2"/>
        <v>0</v>
      </c>
      <c r="AE44" s="30" t="b">
        <f t="shared" si="3"/>
        <v>0</v>
      </c>
      <c r="AF44" s="30" t="b">
        <f t="shared" si="1"/>
        <v>1</v>
      </c>
      <c r="AG44" s="30" t="b">
        <f t="shared" si="4"/>
        <v>1</v>
      </c>
      <c r="AH44" s="30" t="str">
        <f t="shared" si="5"/>
        <v>未記載</v>
      </c>
      <c r="AI44" s="63" t="str" cm="1">
        <f t="array" ref="AI44">IF(O44="","未記載", _xlfn.LET( _xlpm.macs, _xlfn.TEXTSPLIT(O44,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4" s="41"/>
      <c r="AK44" s="42"/>
    </row>
    <row r="45" spans="2:37">
      <c r="B45" s="27">
        <v>38</v>
      </c>
      <c r="C45" s="72"/>
      <c r="D45" s="72"/>
      <c r="E45" s="102"/>
      <c r="F45" s="85"/>
      <c r="G45" s="102"/>
      <c r="H45" s="103"/>
      <c r="I45" s="102"/>
      <c r="J45" s="85"/>
      <c r="K45" s="103"/>
      <c r="L45" s="102"/>
      <c r="M45" s="85"/>
      <c r="N45" s="103"/>
      <c r="O45" s="102"/>
      <c r="P45" s="85"/>
      <c r="Q45" s="103"/>
      <c r="R45" s="60" t="str">
        <f t="shared" si="6"/>
        <v/>
      </c>
      <c r="S45" s="58"/>
      <c r="T45" s="58"/>
      <c r="U45" s="58"/>
      <c r="V45" s="58"/>
      <c r="W45" s="59"/>
      <c r="X45" s="59"/>
      <c r="AA45" s="30" t="str">
        <f t="shared" si="7"/>
        <v/>
      </c>
      <c r="AB45" s="39" t="str">
        <f t="shared" si="0"/>
        <v/>
      </c>
      <c r="AC45" s="40"/>
      <c r="AD45" s="29" t="b">
        <f t="shared" si="2"/>
        <v>0</v>
      </c>
      <c r="AE45" s="30" t="b">
        <f t="shared" si="3"/>
        <v>0</v>
      </c>
      <c r="AF45" s="30" t="b">
        <f t="shared" si="1"/>
        <v>1</v>
      </c>
      <c r="AG45" s="30" t="b">
        <f t="shared" si="4"/>
        <v>1</v>
      </c>
      <c r="AH45" s="30" t="str">
        <f t="shared" si="5"/>
        <v>未記載</v>
      </c>
      <c r="AI45" s="63" t="str" cm="1">
        <f t="array" ref="AI45">IF(O45="","未記載", _xlfn.LET( _xlpm.macs, _xlfn.TEXTSPLIT(O45,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5" s="41"/>
      <c r="AK45" s="42"/>
    </row>
    <row r="46" spans="2:37">
      <c r="B46" s="27">
        <v>39</v>
      </c>
      <c r="C46" s="72"/>
      <c r="D46" s="72"/>
      <c r="E46" s="102"/>
      <c r="F46" s="85"/>
      <c r="G46" s="102"/>
      <c r="H46" s="103"/>
      <c r="I46" s="102"/>
      <c r="J46" s="85"/>
      <c r="K46" s="103"/>
      <c r="L46" s="102"/>
      <c r="M46" s="85"/>
      <c r="N46" s="103"/>
      <c r="O46" s="102"/>
      <c r="P46" s="85"/>
      <c r="Q46" s="103"/>
      <c r="R46" s="60" t="str">
        <f t="shared" si="6"/>
        <v/>
      </c>
      <c r="S46" s="58"/>
      <c r="T46" s="58"/>
      <c r="U46" s="58"/>
      <c r="V46" s="58"/>
      <c r="W46" s="59"/>
      <c r="X46" s="59"/>
      <c r="AA46" s="30" t="str">
        <f t="shared" si="7"/>
        <v/>
      </c>
      <c r="AB46" s="39" t="str">
        <f t="shared" si="0"/>
        <v/>
      </c>
      <c r="AC46" s="40"/>
      <c r="AD46" s="29" t="b">
        <f t="shared" si="2"/>
        <v>0</v>
      </c>
      <c r="AE46" s="30" t="b">
        <f t="shared" si="3"/>
        <v>0</v>
      </c>
      <c r="AF46" s="30" t="b">
        <f t="shared" si="1"/>
        <v>1</v>
      </c>
      <c r="AG46" s="30" t="b">
        <f t="shared" si="4"/>
        <v>1</v>
      </c>
      <c r="AH46" s="30" t="str">
        <f t="shared" si="5"/>
        <v>未記載</v>
      </c>
      <c r="AI46" s="63" t="str" cm="1">
        <f t="array" ref="AI46">IF(O46="","未記載", _xlfn.LET( _xlpm.macs, _xlfn.TEXTSPLIT(O46,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6" s="41"/>
      <c r="AK46" s="42"/>
    </row>
    <row r="47" spans="2:37">
      <c r="B47" s="27">
        <v>40</v>
      </c>
      <c r="C47" s="72"/>
      <c r="D47" s="72"/>
      <c r="E47" s="102"/>
      <c r="F47" s="85"/>
      <c r="G47" s="102"/>
      <c r="H47" s="103"/>
      <c r="I47" s="102"/>
      <c r="J47" s="85"/>
      <c r="K47" s="103"/>
      <c r="L47" s="102"/>
      <c r="M47" s="85"/>
      <c r="N47" s="103"/>
      <c r="O47" s="102"/>
      <c r="P47" s="85"/>
      <c r="Q47" s="103"/>
      <c r="R47" s="60" t="str">
        <f t="shared" si="6"/>
        <v/>
      </c>
      <c r="S47" s="58"/>
      <c r="T47" s="58"/>
      <c r="U47" s="58"/>
      <c r="V47" s="58"/>
      <c r="W47" s="59"/>
      <c r="X47" s="59"/>
      <c r="AA47" s="30" t="str">
        <f t="shared" si="7"/>
        <v/>
      </c>
      <c r="AB47" s="39" t="str">
        <f t="shared" si="0"/>
        <v/>
      </c>
      <c r="AC47" s="40"/>
      <c r="AD47" s="29" t="b">
        <f t="shared" si="2"/>
        <v>0</v>
      </c>
      <c r="AE47" s="30" t="b">
        <f t="shared" si="3"/>
        <v>0</v>
      </c>
      <c r="AF47" s="30" t="b">
        <f t="shared" si="1"/>
        <v>1</v>
      </c>
      <c r="AG47" s="30" t="b">
        <f t="shared" si="4"/>
        <v>1</v>
      </c>
      <c r="AH47" s="30" t="str">
        <f t="shared" si="5"/>
        <v>未記載</v>
      </c>
      <c r="AI47" s="63" t="str" cm="1">
        <f t="array" ref="AI47">IF(O47="","未記載", _xlfn.LET( _xlpm.macs, _xlfn.TEXTSPLIT(O47,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7" s="41"/>
      <c r="AK47" s="42"/>
    </row>
    <row r="48" spans="2:37">
      <c r="B48" s="27">
        <v>41</v>
      </c>
      <c r="C48" s="72"/>
      <c r="D48" s="72"/>
      <c r="E48" s="102"/>
      <c r="F48" s="85"/>
      <c r="G48" s="102"/>
      <c r="H48" s="103"/>
      <c r="I48" s="102"/>
      <c r="J48" s="85"/>
      <c r="K48" s="103"/>
      <c r="L48" s="102"/>
      <c r="M48" s="85"/>
      <c r="N48" s="103"/>
      <c r="O48" s="102"/>
      <c r="P48" s="85"/>
      <c r="Q48" s="103"/>
      <c r="R48" s="60" t="str">
        <f t="shared" si="6"/>
        <v/>
      </c>
      <c r="S48" s="58"/>
      <c r="T48" s="58"/>
      <c r="U48" s="58"/>
      <c r="V48" s="58"/>
      <c r="W48" s="59"/>
      <c r="X48" s="59"/>
      <c r="AA48" s="30" t="str">
        <f t="shared" si="7"/>
        <v/>
      </c>
      <c r="AB48" s="39" t="str">
        <f t="shared" si="0"/>
        <v/>
      </c>
      <c r="AC48" s="40"/>
      <c r="AD48" s="29" t="b">
        <f t="shared" si="2"/>
        <v>0</v>
      </c>
      <c r="AE48" s="30" t="b">
        <f t="shared" si="3"/>
        <v>0</v>
      </c>
      <c r="AF48" s="30" t="b">
        <f t="shared" si="1"/>
        <v>1</v>
      </c>
      <c r="AG48" s="30" t="b">
        <f t="shared" si="4"/>
        <v>1</v>
      </c>
      <c r="AH48" s="30" t="str">
        <f t="shared" si="5"/>
        <v>未記載</v>
      </c>
      <c r="AI48" s="63" t="str" cm="1">
        <f t="array" ref="AI48">IF(O48="","未記載", _xlfn.LET( _xlpm.macs, _xlfn.TEXTSPLIT(O48,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8" s="41"/>
      <c r="AK48" s="42"/>
    </row>
    <row r="49" spans="2:37">
      <c r="B49" s="27">
        <v>42</v>
      </c>
      <c r="C49" s="72"/>
      <c r="D49" s="72"/>
      <c r="E49" s="102"/>
      <c r="F49" s="85"/>
      <c r="G49" s="102"/>
      <c r="H49" s="103"/>
      <c r="I49" s="102"/>
      <c r="J49" s="85"/>
      <c r="K49" s="103"/>
      <c r="L49" s="102"/>
      <c r="M49" s="85"/>
      <c r="N49" s="103"/>
      <c r="O49" s="102"/>
      <c r="P49" s="85"/>
      <c r="Q49" s="103"/>
      <c r="R49" s="60" t="str">
        <f t="shared" si="6"/>
        <v/>
      </c>
      <c r="S49" s="58"/>
      <c r="T49" s="58"/>
      <c r="U49" s="58"/>
      <c r="V49" s="58"/>
      <c r="W49" s="59"/>
      <c r="X49" s="59"/>
      <c r="AA49" s="30" t="str">
        <f t="shared" si="7"/>
        <v/>
      </c>
      <c r="AB49" s="39" t="str">
        <f t="shared" si="0"/>
        <v/>
      </c>
      <c r="AC49" s="40"/>
      <c r="AD49" s="29" t="b">
        <f t="shared" si="2"/>
        <v>0</v>
      </c>
      <c r="AE49" s="30" t="b">
        <f t="shared" si="3"/>
        <v>0</v>
      </c>
      <c r="AF49" s="30" t="b">
        <f t="shared" si="1"/>
        <v>1</v>
      </c>
      <c r="AG49" s="30" t="b">
        <f t="shared" si="4"/>
        <v>1</v>
      </c>
      <c r="AH49" s="30" t="str">
        <f t="shared" si="5"/>
        <v>未記載</v>
      </c>
      <c r="AI49" s="63" t="str" cm="1">
        <f t="array" ref="AI49">IF(O49="","未記載", _xlfn.LET( _xlpm.macs, _xlfn.TEXTSPLIT(O49,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49" s="41"/>
      <c r="AK49" s="42"/>
    </row>
    <row r="50" spans="2:37">
      <c r="B50" s="27">
        <v>43</v>
      </c>
      <c r="C50" s="72"/>
      <c r="D50" s="72"/>
      <c r="E50" s="102"/>
      <c r="F50" s="85"/>
      <c r="G50" s="102"/>
      <c r="H50" s="103"/>
      <c r="I50" s="102"/>
      <c r="J50" s="85"/>
      <c r="K50" s="103"/>
      <c r="L50" s="102"/>
      <c r="M50" s="85"/>
      <c r="N50" s="103"/>
      <c r="O50" s="102"/>
      <c r="P50" s="85"/>
      <c r="Q50" s="103"/>
      <c r="R50" s="60" t="str">
        <f t="shared" si="6"/>
        <v/>
      </c>
      <c r="S50" s="58"/>
      <c r="T50" s="58"/>
      <c r="U50" s="58"/>
      <c r="V50" s="58"/>
      <c r="W50" s="59"/>
      <c r="X50" s="59"/>
      <c r="AA50" s="30" t="str">
        <f t="shared" si="7"/>
        <v/>
      </c>
      <c r="AB50" s="39" t="str">
        <f t="shared" si="0"/>
        <v/>
      </c>
      <c r="AC50" s="40"/>
      <c r="AD50" s="29" t="b">
        <f t="shared" si="2"/>
        <v>0</v>
      </c>
      <c r="AE50" s="30" t="b">
        <f t="shared" si="3"/>
        <v>0</v>
      </c>
      <c r="AF50" s="30" t="b">
        <f t="shared" si="1"/>
        <v>1</v>
      </c>
      <c r="AG50" s="30" t="b">
        <f t="shared" si="4"/>
        <v>1</v>
      </c>
      <c r="AH50" s="30" t="str">
        <f t="shared" si="5"/>
        <v>未記載</v>
      </c>
      <c r="AI50" s="63" t="str" cm="1">
        <f t="array" ref="AI50">IF(O50="","未記載", _xlfn.LET( _xlpm.macs, _xlfn.TEXTSPLIT(O50,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0" s="41"/>
      <c r="AK50" s="42"/>
    </row>
    <row r="51" spans="2:37">
      <c r="B51" s="27">
        <v>44</v>
      </c>
      <c r="C51" s="72"/>
      <c r="D51" s="72"/>
      <c r="E51" s="102"/>
      <c r="F51" s="85"/>
      <c r="G51" s="102"/>
      <c r="H51" s="103"/>
      <c r="I51" s="102"/>
      <c r="J51" s="85"/>
      <c r="K51" s="103"/>
      <c r="L51" s="102"/>
      <c r="M51" s="85"/>
      <c r="N51" s="103"/>
      <c r="O51" s="102"/>
      <c r="P51" s="85"/>
      <c r="Q51" s="103"/>
      <c r="R51" s="60" t="str">
        <f t="shared" si="6"/>
        <v/>
      </c>
      <c r="S51" s="58"/>
      <c r="T51" s="58"/>
      <c r="U51" s="58"/>
      <c r="V51" s="58"/>
      <c r="W51" s="59"/>
      <c r="X51" s="59"/>
      <c r="AA51" s="30" t="str">
        <f t="shared" si="7"/>
        <v/>
      </c>
      <c r="AB51" s="39" t="str">
        <f t="shared" si="0"/>
        <v/>
      </c>
      <c r="AC51" s="40"/>
      <c r="AD51" s="29" t="b">
        <f t="shared" si="2"/>
        <v>0</v>
      </c>
      <c r="AE51" s="30" t="b">
        <f t="shared" si="3"/>
        <v>0</v>
      </c>
      <c r="AF51" s="30" t="b">
        <f t="shared" si="1"/>
        <v>1</v>
      </c>
      <c r="AG51" s="30" t="b">
        <f t="shared" si="4"/>
        <v>1</v>
      </c>
      <c r="AH51" s="30" t="str">
        <f t="shared" si="5"/>
        <v>未記載</v>
      </c>
      <c r="AI51" s="63" t="str" cm="1">
        <f t="array" ref="AI51">IF(O51="","未記載", _xlfn.LET( _xlpm.macs, _xlfn.TEXTSPLIT(O51,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1" s="41"/>
      <c r="AK51" s="42"/>
    </row>
    <row r="52" spans="2:37">
      <c r="B52" s="27">
        <v>45</v>
      </c>
      <c r="C52" s="72"/>
      <c r="D52" s="72"/>
      <c r="E52" s="102"/>
      <c r="F52" s="85"/>
      <c r="G52" s="102"/>
      <c r="H52" s="103"/>
      <c r="I52" s="102"/>
      <c r="J52" s="85"/>
      <c r="K52" s="103"/>
      <c r="L52" s="102"/>
      <c r="M52" s="85"/>
      <c r="N52" s="103"/>
      <c r="O52" s="102"/>
      <c r="P52" s="85"/>
      <c r="Q52" s="103"/>
      <c r="R52" s="60" t="str">
        <f t="shared" si="6"/>
        <v/>
      </c>
      <c r="S52" s="58"/>
      <c r="T52" s="58"/>
      <c r="U52" s="58"/>
      <c r="V52" s="58"/>
      <c r="W52" s="59"/>
      <c r="X52" s="59"/>
      <c r="AA52" s="30" t="str">
        <f t="shared" si="7"/>
        <v/>
      </c>
      <c r="AB52" s="39" t="str">
        <f t="shared" si="0"/>
        <v/>
      </c>
      <c r="AC52" s="40"/>
      <c r="AD52" s="29" t="b">
        <f t="shared" si="2"/>
        <v>0</v>
      </c>
      <c r="AE52" s="30" t="b">
        <f t="shared" si="3"/>
        <v>0</v>
      </c>
      <c r="AF52" s="30" t="b">
        <f t="shared" si="1"/>
        <v>1</v>
      </c>
      <c r="AG52" s="30" t="b">
        <f t="shared" si="4"/>
        <v>1</v>
      </c>
      <c r="AH52" s="30" t="str">
        <f t="shared" si="5"/>
        <v>未記載</v>
      </c>
      <c r="AI52" s="63" t="str" cm="1">
        <f t="array" ref="AI52">IF(O52="","未記載", _xlfn.LET( _xlpm.macs, _xlfn.TEXTSPLIT(O52,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2" s="41"/>
      <c r="AK52" s="42"/>
    </row>
    <row r="53" spans="2:37">
      <c r="B53" s="27">
        <v>46</v>
      </c>
      <c r="C53" s="72"/>
      <c r="D53" s="72"/>
      <c r="E53" s="102"/>
      <c r="F53" s="85"/>
      <c r="G53" s="102"/>
      <c r="H53" s="103"/>
      <c r="I53" s="102"/>
      <c r="J53" s="85"/>
      <c r="K53" s="103"/>
      <c r="L53" s="102"/>
      <c r="M53" s="85"/>
      <c r="N53" s="103"/>
      <c r="O53" s="102"/>
      <c r="P53" s="85"/>
      <c r="Q53" s="103"/>
      <c r="R53" s="60" t="str">
        <f t="shared" si="6"/>
        <v/>
      </c>
      <c r="S53" s="58"/>
      <c r="T53" s="58"/>
      <c r="U53" s="58"/>
      <c r="V53" s="58"/>
      <c r="W53" s="59"/>
      <c r="X53" s="59"/>
      <c r="AA53" s="30" t="str">
        <f t="shared" si="7"/>
        <v/>
      </c>
      <c r="AB53" s="39" t="str">
        <f t="shared" si="0"/>
        <v/>
      </c>
      <c r="AC53" s="40"/>
      <c r="AD53" s="29" t="b">
        <f t="shared" si="2"/>
        <v>0</v>
      </c>
      <c r="AE53" s="30" t="b">
        <f t="shared" si="3"/>
        <v>0</v>
      </c>
      <c r="AF53" s="30" t="b">
        <f t="shared" si="1"/>
        <v>1</v>
      </c>
      <c r="AG53" s="30" t="b">
        <f t="shared" si="4"/>
        <v>1</v>
      </c>
      <c r="AH53" s="30" t="str">
        <f t="shared" si="5"/>
        <v>未記載</v>
      </c>
      <c r="AI53" s="63" t="str" cm="1">
        <f t="array" ref="AI53">IF(O53="","未記載", _xlfn.LET( _xlpm.macs, _xlfn.TEXTSPLIT(O53,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3" s="41"/>
      <c r="AK53" s="42"/>
    </row>
    <row r="54" spans="2:37">
      <c r="B54" s="27">
        <v>47</v>
      </c>
      <c r="C54" s="72"/>
      <c r="D54" s="72"/>
      <c r="E54" s="102"/>
      <c r="F54" s="85"/>
      <c r="G54" s="102"/>
      <c r="H54" s="103"/>
      <c r="I54" s="102"/>
      <c r="J54" s="85"/>
      <c r="K54" s="103"/>
      <c r="L54" s="102"/>
      <c r="M54" s="85"/>
      <c r="N54" s="103"/>
      <c r="O54" s="102"/>
      <c r="P54" s="85"/>
      <c r="Q54" s="103"/>
      <c r="R54" s="60" t="str">
        <f t="shared" si="6"/>
        <v/>
      </c>
      <c r="S54" s="58"/>
      <c r="T54" s="58"/>
      <c r="U54" s="58"/>
      <c r="V54" s="58"/>
      <c r="W54" s="59"/>
      <c r="X54" s="59"/>
      <c r="AA54" s="30" t="str">
        <f t="shared" si="7"/>
        <v/>
      </c>
      <c r="AB54" s="39" t="str">
        <f t="shared" si="0"/>
        <v/>
      </c>
      <c r="AC54" s="40"/>
      <c r="AD54" s="29" t="b">
        <f t="shared" si="2"/>
        <v>0</v>
      </c>
      <c r="AE54" s="30" t="b">
        <f t="shared" si="3"/>
        <v>0</v>
      </c>
      <c r="AF54" s="30" t="b">
        <f t="shared" si="1"/>
        <v>1</v>
      </c>
      <c r="AG54" s="30" t="b">
        <f t="shared" si="4"/>
        <v>1</v>
      </c>
      <c r="AH54" s="30" t="str">
        <f t="shared" si="5"/>
        <v>未記載</v>
      </c>
      <c r="AI54" s="63" t="str" cm="1">
        <f t="array" ref="AI54">IF(O54="","未記載", _xlfn.LET( _xlpm.macs, _xlfn.TEXTSPLIT(O54,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4" s="41"/>
      <c r="AK54" s="42"/>
    </row>
    <row r="55" spans="2:37">
      <c r="B55" s="27">
        <v>48</v>
      </c>
      <c r="C55" s="72"/>
      <c r="D55" s="72"/>
      <c r="E55" s="102"/>
      <c r="F55" s="85"/>
      <c r="G55" s="102"/>
      <c r="H55" s="103"/>
      <c r="I55" s="102"/>
      <c r="J55" s="85"/>
      <c r="K55" s="103"/>
      <c r="L55" s="102"/>
      <c r="M55" s="85"/>
      <c r="N55" s="103"/>
      <c r="O55" s="102"/>
      <c r="P55" s="85"/>
      <c r="Q55" s="103"/>
      <c r="R55" s="60" t="str">
        <f t="shared" si="6"/>
        <v/>
      </c>
      <c r="S55" s="58"/>
      <c r="T55" s="58"/>
      <c r="U55" s="58"/>
      <c r="V55" s="58"/>
      <c r="W55" s="59"/>
      <c r="X55" s="59"/>
      <c r="AA55" s="30" t="str">
        <f t="shared" si="7"/>
        <v/>
      </c>
      <c r="AB55" s="39" t="str">
        <f t="shared" si="0"/>
        <v/>
      </c>
      <c r="AC55" s="40"/>
      <c r="AD55" s="29" t="b">
        <f t="shared" si="2"/>
        <v>0</v>
      </c>
      <c r="AE55" s="30" t="b">
        <f t="shared" si="3"/>
        <v>0</v>
      </c>
      <c r="AF55" s="30" t="b">
        <f t="shared" si="1"/>
        <v>1</v>
      </c>
      <c r="AG55" s="30" t="b">
        <f t="shared" si="4"/>
        <v>1</v>
      </c>
      <c r="AH55" s="30" t="str">
        <f t="shared" si="5"/>
        <v>未記載</v>
      </c>
      <c r="AI55" s="63" t="str" cm="1">
        <f t="array" ref="AI55">IF(O55="","未記載", _xlfn.LET( _xlpm.macs, _xlfn.TEXTSPLIT(O55,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5" s="41"/>
      <c r="AK55" s="42"/>
    </row>
    <row r="56" spans="2:37">
      <c r="B56" s="27">
        <v>49</v>
      </c>
      <c r="C56" s="72"/>
      <c r="D56" s="72"/>
      <c r="E56" s="102"/>
      <c r="F56" s="85"/>
      <c r="G56" s="102"/>
      <c r="H56" s="103"/>
      <c r="I56" s="102"/>
      <c r="J56" s="85"/>
      <c r="K56" s="103"/>
      <c r="L56" s="102"/>
      <c r="M56" s="85"/>
      <c r="N56" s="103"/>
      <c r="O56" s="102"/>
      <c r="P56" s="85"/>
      <c r="Q56" s="103"/>
      <c r="R56" s="60" t="str">
        <f t="shared" si="6"/>
        <v/>
      </c>
      <c r="S56" s="58"/>
      <c r="T56" s="58"/>
      <c r="U56" s="58"/>
      <c r="V56" s="58"/>
      <c r="W56" s="59"/>
      <c r="X56" s="59"/>
      <c r="AA56" s="30" t="str">
        <f t="shared" si="7"/>
        <v/>
      </c>
      <c r="AB56" s="39" t="str">
        <f t="shared" si="0"/>
        <v/>
      </c>
      <c r="AC56" s="40"/>
      <c r="AD56" s="29" t="b">
        <f t="shared" si="2"/>
        <v>0</v>
      </c>
      <c r="AE56" s="30" t="b">
        <f t="shared" si="3"/>
        <v>0</v>
      </c>
      <c r="AF56" s="30" t="b">
        <f t="shared" si="1"/>
        <v>1</v>
      </c>
      <c r="AG56" s="30" t="b">
        <f t="shared" si="4"/>
        <v>1</v>
      </c>
      <c r="AH56" s="30" t="str">
        <f t="shared" si="5"/>
        <v>未記載</v>
      </c>
      <c r="AI56" s="63" t="str" cm="1">
        <f t="array" ref="AI56">IF(O56="","未記載", _xlfn.LET( _xlpm.macs, _xlfn.TEXTSPLIT(O56,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6" s="41"/>
      <c r="AK56" s="42"/>
    </row>
    <row r="57" spans="2:37">
      <c r="B57" s="27">
        <v>50</v>
      </c>
      <c r="C57" s="72"/>
      <c r="D57" s="72"/>
      <c r="E57" s="102"/>
      <c r="F57" s="85"/>
      <c r="G57" s="102"/>
      <c r="H57" s="103"/>
      <c r="I57" s="102"/>
      <c r="J57" s="85"/>
      <c r="K57" s="103"/>
      <c r="L57" s="102"/>
      <c r="M57" s="85"/>
      <c r="N57" s="103"/>
      <c r="O57" s="102"/>
      <c r="P57" s="85"/>
      <c r="Q57" s="103"/>
      <c r="R57" s="60" t="str">
        <f t="shared" si="6"/>
        <v/>
      </c>
      <c r="S57" s="58"/>
      <c r="T57" s="58"/>
      <c r="U57" s="58"/>
      <c r="V57" s="58"/>
      <c r="W57" s="59"/>
      <c r="X57" s="59"/>
      <c r="AA57" s="30" t="str">
        <f t="shared" si="7"/>
        <v/>
      </c>
      <c r="AB57" s="39" t="str">
        <f t="shared" si="0"/>
        <v/>
      </c>
      <c r="AC57" s="40"/>
      <c r="AD57" s="29" t="b">
        <f t="shared" si="2"/>
        <v>0</v>
      </c>
      <c r="AE57" s="30" t="b">
        <f t="shared" si="3"/>
        <v>0</v>
      </c>
      <c r="AF57" s="30" t="b">
        <f t="shared" si="1"/>
        <v>1</v>
      </c>
      <c r="AG57" s="30" t="b">
        <f t="shared" si="4"/>
        <v>1</v>
      </c>
      <c r="AH57" s="30" t="str">
        <f t="shared" si="5"/>
        <v>未記載</v>
      </c>
      <c r="AI57" s="63" t="str" cm="1">
        <f t="array" ref="AI57">IF(O57="","未記載", _xlfn.LET( _xlpm.macs, _xlfn.TEXTSPLIT(O57,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7" s="41"/>
      <c r="AK57" s="42"/>
    </row>
    <row r="58" spans="2:37">
      <c r="B58" s="27">
        <v>51</v>
      </c>
      <c r="C58" s="72"/>
      <c r="D58" s="72"/>
      <c r="E58" s="102"/>
      <c r="F58" s="85"/>
      <c r="G58" s="102"/>
      <c r="H58" s="103"/>
      <c r="I58" s="102"/>
      <c r="J58" s="85"/>
      <c r="K58" s="103"/>
      <c r="L58" s="102"/>
      <c r="M58" s="85"/>
      <c r="N58" s="103"/>
      <c r="O58" s="102"/>
      <c r="P58" s="85"/>
      <c r="Q58" s="103"/>
      <c r="R58" s="60" t="str">
        <f t="shared" si="6"/>
        <v/>
      </c>
      <c r="S58" s="58"/>
      <c r="T58" s="58"/>
      <c r="U58" s="58"/>
      <c r="V58" s="58"/>
      <c r="W58" s="59"/>
      <c r="X58" s="59"/>
      <c r="AA58" s="30" t="str">
        <f t="shared" si="7"/>
        <v/>
      </c>
      <c r="AB58" s="39" t="str">
        <f t="shared" si="0"/>
        <v/>
      </c>
      <c r="AC58" s="40"/>
      <c r="AD58" s="29" t="b">
        <f t="shared" si="2"/>
        <v>0</v>
      </c>
      <c r="AE58" s="30" t="b">
        <f t="shared" si="3"/>
        <v>0</v>
      </c>
      <c r="AF58" s="30" t="b">
        <f t="shared" si="1"/>
        <v>1</v>
      </c>
      <c r="AG58" s="30" t="b">
        <f t="shared" si="4"/>
        <v>1</v>
      </c>
      <c r="AH58" s="30" t="str">
        <f t="shared" si="5"/>
        <v>未記載</v>
      </c>
      <c r="AI58" s="63" t="str" cm="1">
        <f t="array" ref="AI58">IF(O58="","未記載", _xlfn.LET( _xlpm.macs, _xlfn.TEXTSPLIT(O58,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8" s="41"/>
      <c r="AK58" s="42"/>
    </row>
    <row r="59" spans="2:37">
      <c r="B59" s="27">
        <v>52</v>
      </c>
      <c r="C59" s="72"/>
      <c r="D59" s="72"/>
      <c r="E59" s="102"/>
      <c r="F59" s="85"/>
      <c r="G59" s="102"/>
      <c r="H59" s="103"/>
      <c r="I59" s="102"/>
      <c r="J59" s="85"/>
      <c r="K59" s="103"/>
      <c r="L59" s="102"/>
      <c r="M59" s="85"/>
      <c r="N59" s="103"/>
      <c r="O59" s="102"/>
      <c r="P59" s="85"/>
      <c r="Q59" s="103"/>
      <c r="R59" s="60" t="str">
        <f t="shared" si="6"/>
        <v/>
      </c>
      <c r="S59" s="58"/>
      <c r="T59" s="58"/>
      <c r="U59" s="58"/>
      <c r="V59" s="58"/>
      <c r="W59" s="59"/>
      <c r="X59" s="59"/>
      <c r="AA59" s="30" t="str">
        <f t="shared" si="7"/>
        <v/>
      </c>
      <c r="AB59" s="39" t="str">
        <f t="shared" si="0"/>
        <v/>
      </c>
      <c r="AC59" s="40"/>
      <c r="AD59" s="29" t="b">
        <f t="shared" si="2"/>
        <v>0</v>
      </c>
      <c r="AE59" s="30" t="b">
        <f t="shared" si="3"/>
        <v>0</v>
      </c>
      <c r="AF59" s="30" t="b">
        <f t="shared" si="1"/>
        <v>1</v>
      </c>
      <c r="AG59" s="30" t="b">
        <f t="shared" si="4"/>
        <v>1</v>
      </c>
      <c r="AH59" s="30" t="str">
        <f t="shared" si="5"/>
        <v>未記載</v>
      </c>
      <c r="AI59" s="63" t="str" cm="1">
        <f t="array" ref="AI59">IF(O59="","未記載", _xlfn.LET( _xlpm.macs, _xlfn.TEXTSPLIT(O59,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59" s="41"/>
      <c r="AK59" s="42"/>
    </row>
    <row r="60" spans="2:37">
      <c r="B60" s="27">
        <v>53</v>
      </c>
      <c r="C60" s="72"/>
      <c r="D60" s="72"/>
      <c r="E60" s="102"/>
      <c r="F60" s="85"/>
      <c r="G60" s="102"/>
      <c r="H60" s="103"/>
      <c r="I60" s="102"/>
      <c r="J60" s="85"/>
      <c r="K60" s="103"/>
      <c r="L60" s="102"/>
      <c r="M60" s="85"/>
      <c r="N60" s="103"/>
      <c r="O60" s="102"/>
      <c r="P60" s="85"/>
      <c r="Q60" s="103"/>
      <c r="R60" s="60" t="str">
        <f t="shared" si="6"/>
        <v/>
      </c>
      <c r="S60" s="58"/>
      <c r="T60" s="58"/>
      <c r="U60" s="58"/>
      <c r="V60" s="58"/>
      <c r="W60" s="59"/>
      <c r="X60" s="59"/>
      <c r="AA60" s="30" t="str">
        <f t="shared" si="7"/>
        <v/>
      </c>
      <c r="AB60" s="39" t="str">
        <f t="shared" si="0"/>
        <v/>
      </c>
      <c r="AC60" s="40"/>
      <c r="AD60" s="29" t="b">
        <f t="shared" si="2"/>
        <v>0</v>
      </c>
      <c r="AE60" s="30" t="b">
        <f t="shared" si="3"/>
        <v>0</v>
      </c>
      <c r="AF60" s="30" t="b">
        <f t="shared" si="1"/>
        <v>1</v>
      </c>
      <c r="AG60" s="30" t="b">
        <f t="shared" si="4"/>
        <v>1</v>
      </c>
      <c r="AH60" s="30" t="str">
        <f t="shared" si="5"/>
        <v>未記載</v>
      </c>
      <c r="AI60" s="63" t="str" cm="1">
        <f t="array" ref="AI60">IF(O60="","未記載", _xlfn.LET( _xlpm.macs, _xlfn.TEXTSPLIT(O60,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0" s="41"/>
      <c r="AK60" s="42"/>
    </row>
    <row r="61" spans="2:37">
      <c r="B61" s="27">
        <v>54</v>
      </c>
      <c r="C61" s="72"/>
      <c r="D61" s="72"/>
      <c r="E61" s="102"/>
      <c r="F61" s="85"/>
      <c r="G61" s="102"/>
      <c r="H61" s="103"/>
      <c r="I61" s="102"/>
      <c r="J61" s="85"/>
      <c r="K61" s="103"/>
      <c r="L61" s="102"/>
      <c r="M61" s="85"/>
      <c r="N61" s="103"/>
      <c r="O61" s="102"/>
      <c r="P61" s="85"/>
      <c r="Q61" s="103"/>
      <c r="R61" s="60" t="str">
        <f t="shared" si="6"/>
        <v/>
      </c>
      <c r="S61" s="58"/>
      <c r="T61" s="58"/>
      <c r="U61" s="58"/>
      <c r="V61" s="58"/>
      <c r="W61" s="59"/>
      <c r="X61" s="59"/>
      <c r="AA61" s="30" t="str">
        <f t="shared" si="7"/>
        <v/>
      </c>
      <c r="AB61" s="39" t="str">
        <f t="shared" si="0"/>
        <v/>
      </c>
      <c r="AC61" s="40"/>
      <c r="AD61" s="29" t="b">
        <f t="shared" si="2"/>
        <v>0</v>
      </c>
      <c r="AE61" s="30" t="b">
        <f t="shared" si="3"/>
        <v>0</v>
      </c>
      <c r="AF61" s="30" t="b">
        <f t="shared" si="1"/>
        <v>1</v>
      </c>
      <c r="AG61" s="30" t="b">
        <f t="shared" si="4"/>
        <v>1</v>
      </c>
      <c r="AH61" s="30" t="str">
        <f t="shared" si="5"/>
        <v>未記載</v>
      </c>
      <c r="AI61" s="63" t="str" cm="1">
        <f t="array" ref="AI61">IF(O61="","未記載", _xlfn.LET( _xlpm.macs, _xlfn.TEXTSPLIT(O61,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1" s="41"/>
      <c r="AK61" s="42"/>
    </row>
    <row r="62" spans="2:37">
      <c r="B62" s="27">
        <v>55</v>
      </c>
      <c r="C62" s="72"/>
      <c r="D62" s="72"/>
      <c r="E62" s="102"/>
      <c r="F62" s="85"/>
      <c r="G62" s="102"/>
      <c r="H62" s="103"/>
      <c r="I62" s="102"/>
      <c r="J62" s="85"/>
      <c r="K62" s="103"/>
      <c r="L62" s="102"/>
      <c r="M62" s="85"/>
      <c r="N62" s="103"/>
      <c r="O62" s="102"/>
      <c r="P62" s="85"/>
      <c r="Q62" s="103"/>
      <c r="R62" s="60" t="str">
        <f t="shared" si="6"/>
        <v/>
      </c>
      <c r="S62" s="58"/>
      <c r="T62" s="58"/>
      <c r="U62" s="58"/>
      <c r="V62" s="58"/>
      <c r="W62" s="59"/>
      <c r="X62" s="59"/>
      <c r="AA62" s="30" t="str">
        <f t="shared" si="7"/>
        <v/>
      </c>
      <c r="AB62" s="39" t="str">
        <f t="shared" si="0"/>
        <v/>
      </c>
      <c r="AC62" s="40"/>
      <c r="AD62" s="29" t="b">
        <f t="shared" si="2"/>
        <v>0</v>
      </c>
      <c r="AE62" s="30" t="b">
        <f t="shared" si="3"/>
        <v>0</v>
      </c>
      <c r="AF62" s="30" t="b">
        <f t="shared" si="1"/>
        <v>1</v>
      </c>
      <c r="AG62" s="30" t="b">
        <f t="shared" si="4"/>
        <v>1</v>
      </c>
      <c r="AH62" s="30" t="str">
        <f t="shared" si="5"/>
        <v>未記載</v>
      </c>
      <c r="AI62" s="63" t="str" cm="1">
        <f t="array" ref="AI62">IF(O62="","未記載", _xlfn.LET( _xlpm.macs, _xlfn.TEXTSPLIT(O62,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2" s="41"/>
      <c r="AK62" s="42"/>
    </row>
    <row r="63" spans="2:37">
      <c r="B63" s="27">
        <v>56</v>
      </c>
      <c r="C63" s="72"/>
      <c r="D63" s="72"/>
      <c r="E63" s="102"/>
      <c r="F63" s="85"/>
      <c r="G63" s="102"/>
      <c r="H63" s="103"/>
      <c r="I63" s="102"/>
      <c r="J63" s="85"/>
      <c r="K63" s="103"/>
      <c r="L63" s="102"/>
      <c r="M63" s="85"/>
      <c r="N63" s="103"/>
      <c r="O63" s="102"/>
      <c r="P63" s="85"/>
      <c r="Q63" s="103"/>
      <c r="R63" s="60" t="str">
        <f t="shared" si="6"/>
        <v/>
      </c>
      <c r="S63" s="58"/>
      <c r="T63" s="58"/>
      <c r="U63" s="58"/>
      <c r="V63" s="58"/>
      <c r="W63" s="59"/>
      <c r="X63" s="59"/>
      <c r="AA63" s="30" t="str">
        <f t="shared" si="7"/>
        <v/>
      </c>
      <c r="AB63" s="39" t="str">
        <f t="shared" si="0"/>
        <v/>
      </c>
      <c r="AC63" s="40"/>
      <c r="AD63" s="29" t="b">
        <f t="shared" si="2"/>
        <v>0</v>
      </c>
      <c r="AE63" s="30" t="b">
        <f t="shared" si="3"/>
        <v>0</v>
      </c>
      <c r="AF63" s="30" t="b">
        <f t="shared" si="1"/>
        <v>1</v>
      </c>
      <c r="AG63" s="30" t="b">
        <f t="shared" si="4"/>
        <v>1</v>
      </c>
      <c r="AH63" s="30" t="str">
        <f t="shared" si="5"/>
        <v>未記載</v>
      </c>
      <c r="AI63" s="63" t="str" cm="1">
        <f t="array" ref="AI63">IF(O63="","未記載", _xlfn.LET( _xlpm.macs, _xlfn.TEXTSPLIT(O63,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3" s="41"/>
      <c r="AK63" s="42"/>
    </row>
    <row r="64" spans="2:37">
      <c r="B64" s="27">
        <v>57</v>
      </c>
      <c r="C64" s="72"/>
      <c r="D64" s="72"/>
      <c r="E64" s="102"/>
      <c r="F64" s="85"/>
      <c r="G64" s="102"/>
      <c r="H64" s="103"/>
      <c r="I64" s="102"/>
      <c r="J64" s="85"/>
      <c r="K64" s="103"/>
      <c r="L64" s="102"/>
      <c r="M64" s="85"/>
      <c r="N64" s="103"/>
      <c r="O64" s="102"/>
      <c r="P64" s="85"/>
      <c r="Q64" s="103"/>
      <c r="R64" s="60" t="str">
        <f t="shared" si="6"/>
        <v/>
      </c>
      <c r="S64" s="58"/>
      <c r="T64" s="58"/>
      <c r="U64" s="58"/>
      <c r="V64" s="58"/>
      <c r="W64" s="59"/>
      <c r="X64" s="59"/>
      <c r="AA64" s="30" t="str">
        <f t="shared" si="7"/>
        <v/>
      </c>
      <c r="AB64" s="39" t="str">
        <f t="shared" si="0"/>
        <v/>
      </c>
      <c r="AC64" s="40"/>
      <c r="AD64" s="29" t="b">
        <f t="shared" si="2"/>
        <v>0</v>
      </c>
      <c r="AE64" s="30" t="b">
        <f t="shared" si="3"/>
        <v>0</v>
      </c>
      <c r="AF64" s="30" t="b">
        <f t="shared" si="1"/>
        <v>1</v>
      </c>
      <c r="AG64" s="30" t="b">
        <f t="shared" si="4"/>
        <v>1</v>
      </c>
      <c r="AH64" s="30" t="str">
        <f t="shared" si="5"/>
        <v>未記載</v>
      </c>
      <c r="AI64" s="63" t="str" cm="1">
        <f t="array" ref="AI64">IF(O64="","未記載", _xlfn.LET( _xlpm.macs, _xlfn.TEXTSPLIT(O64,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4" s="41"/>
      <c r="AK64" s="42"/>
    </row>
    <row r="65" spans="2:37">
      <c r="B65" s="27">
        <v>58</v>
      </c>
      <c r="C65" s="72"/>
      <c r="D65" s="72"/>
      <c r="E65" s="102"/>
      <c r="F65" s="85"/>
      <c r="G65" s="102"/>
      <c r="H65" s="103"/>
      <c r="I65" s="102"/>
      <c r="J65" s="85"/>
      <c r="K65" s="103"/>
      <c r="L65" s="102"/>
      <c r="M65" s="85"/>
      <c r="N65" s="103"/>
      <c r="O65" s="102"/>
      <c r="P65" s="85"/>
      <c r="Q65" s="103"/>
      <c r="R65" s="60" t="str">
        <f t="shared" si="6"/>
        <v/>
      </c>
      <c r="S65" s="58"/>
      <c r="T65" s="58"/>
      <c r="U65" s="58"/>
      <c r="V65" s="58"/>
      <c r="W65" s="59"/>
      <c r="X65" s="59"/>
      <c r="AA65" s="30" t="str">
        <f t="shared" si="7"/>
        <v/>
      </c>
      <c r="AB65" s="39" t="str">
        <f t="shared" si="0"/>
        <v/>
      </c>
      <c r="AC65" s="40"/>
      <c r="AD65" s="29" t="b">
        <f t="shared" si="2"/>
        <v>0</v>
      </c>
      <c r="AE65" s="30" t="b">
        <f t="shared" si="3"/>
        <v>0</v>
      </c>
      <c r="AF65" s="30" t="b">
        <f t="shared" si="1"/>
        <v>1</v>
      </c>
      <c r="AG65" s="30" t="b">
        <f t="shared" si="4"/>
        <v>1</v>
      </c>
      <c r="AH65" s="30" t="str">
        <f t="shared" si="5"/>
        <v>未記載</v>
      </c>
      <c r="AI65" s="63" t="str" cm="1">
        <f t="array" ref="AI65">IF(O65="","未記載", _xlfn.LET( _xlpm.macs, _xlfn.TEXTSPLIT(O65,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5" s="41"/>
      <c r="AK65" s="42"/>
    </row>
    <row r="66" spans="2:37">
      <c r="B66" s="27">
        <v>59</v>
      </c>
      <c r="C66" s="72"/>
      <c r="D66" s="72"/>
      <c r="E66" s="102"/>
      <c r="F66" s="85"/>
      <c r="G66" s="102"/>
      <c r="H66" s="103"/>
      <c r="I66" s="102"/>
      <c r="J66" s="85"/>
      <c r="K66" s="103"/>
      <c r="L66" s="102"/>
      <c r="M66" s="85"/>
      <c r="N66" s="103"/>
      <c r="O66" s="102"/>
      <c r="P66" s="85"/>
      <c r="Q66" s="103"/>
      <c r="R66" s="60" t="str">
        <f t="shared" si="6"/>
        <v/>
      </c>
      <c r="S66" s="58"/>
      <c r="T66" s="58"/>
      <c r="U66" s="58"/>
      <c r="V66" s="58"/>
      <c r="W66" s="59"/>
      <c r="X66" s="59"/>
      <c r="AA66" s="30" t="str">
        <f t="shared" si="7"/>
        <v/>
      </c>
      <c r="AB66" s="39" t="str">
        <f t="shared" si="0"/>
        <v/>
      </c>
      <c r="AC66" s="40"/>
      <c r="AD66" s="29" t="b">
        <f t="shared" si="2"/>
        <v>0</v>
      </c>
      <c r="AE66" s="30" t="b">
        <f t="shared" si="3"/>
        <v>0</v>
      </c>
      <c r="AF66" s="30" t="b">
        <f t="shared" si="1"/>
        <v>1</v>
      </c>
      <c r="AG66" s="30" t="b">
        <f t="shared" si="4"/>
        <v>1</v>
      </c>
      <c r="AH66" s="30" t="str">
        <f t="shared" si="5"/>
        <v>未記載</v>
      </c>
      <c r="AI66" s="63" t="str" cm="1">
        <f t="array" ref="AI66">IF(O66="","未記載", _xlfn.LET( _xlpm.macs, _xlfn.TEXTSPLIT(O66,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6" s="41"/>
      <c r="AK66" s="42"/>
    </row>
    <row r="67" spans="2:37">
      <c r="B67" s="27">
        <v>60</v>
      </c>
      <c r="C67" s="72"/>
      <c r="D67" s="72"/>
      <c r="E67" s="102"/>
      <c r="F67" s="85"/>
      <c r="G67" s="102"/>
      <c r="H67" s="103"/>
      <c r="I67" s="102"/>
      <c r="J67" s="85"/>
      <c r="K67" s="103"/>
      <c r="L67" s="102"/>
      <c r="M67" s="85"/>
      <c r="N67" s="103"/>
      <c r="O67" s="102"/>
      <c r="P67" s="85"/>
      <c r="Q67" s="103"/>
      <c r="R67" s="60" t="str">
        <f t="shared" si="6"/>
        <v/>
      </c>
      <c r="S67" s="58"/>
      <c r="T67" s="58"/>
      <c r="U67" s="58"/>
      <c r="V67" s="58"/>
      <c r="W67" s="59"/>
      <c r="X67" s="59"/>
      <c r="AA67" s="30" t="str">
        <f t="shared" si="7"/>
        <v/>
      </c>
      <c r="AB67" s="39" t="str">
        <f t="shared" si="0"/>
        <v/>
      </c>
      <c r="AC67" s="40"/>
      <c r="AD67" s="29" t="b">
        <f t="shared" si="2"/>
        <v>0</v>
      </c>
      <c r="AE67" s="30" t="b">
        <f t="shared" si="3"/>
        <v>0</v>
      </c>
      <c r="AF67" s="30" t="b">
        <f t="shared" si="1"/>
        <v>1</v>
      </c>
      <c r="AG67" s="30" t="b">
        <f t="shared" si="4"/>
        <v>1</v>
      </c>
      <c r="AH67" s="30" t="str">
        <f t="shared" si="5"/>
        <v>未記載</v>
      </c>
      <c r="AI67" s="63" t="str" cm="1">
        <f t="array" ref="AI67">IF(O67="","未記載", _xlfn.LET( _xlpm.macs, _xlfn.TEXTSPLIT(O67,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7" s="41"/>
      <c r="AK67" s="42"/>
    </row>
    <row r="68" spans="2:37">
      <c r="B68" s="27">
        <v>61</v>
      </c>
      <c r="C68" s="72"/>
      <c r="D68" s="72"/>
      <c r="E68" s="102"/>
      <c r="F68" s="85"/>
      <c r="G68" s="102"/>
      <c r="H68" s="103"/>
      <c r="I68" s="102"/>
      <c r="J68" s="85"/>
      <c r="K68" s="103"/>
      <c r="L68" s="102"/>
      <c r="M68" s="85"/>
      <c r="N68" s="103"/>
      <c r="O68" s="102"/>
      <c r="P68" s="85"/>
      <c r="Q68" s="103"/>
      <c r="R68" s="60" t="str">
        <f t="shared" si="6"/>
        <v/>
      </c>
      <c r="S68" s="58"/>
      <c r="T68" s="58"/>
      <c r="U68" s="58"/>
      <c r="V68" s="58"/>
      <c r="W68" s="59"/>
      <c r="X68" s="59"/>
      <c r="AA68" s="30" t="str">
        <f t="shared" si="7"/>
        <v/>
      </c>
      <c r="AB68" s="39" t="str">
        <f t="shared" si="0"/>
        <v/>
      </c>
      <c r="AC68" s="40"/>
      <c r="AD68" s="29" t="b">
        <f t="shared" si="2"/>
        <v>0</v>
      </c>
      <c r="AE68" s="30" t="b">
        <f t="shared" si="3"/>
        <v>0</v>
      </c>
      <c r="AF68" s="30" t="b">
        <f t="shared" si="1"/>
        <v>1</v>
      </c>
      <c r="AG68" s="30" t="b">
        <f t="shared" si="4"/>
        <v>1</v>
      </c>
      <c r="AH68" s="30" t="str">
        <f t="shared" si="5"/>
        <v>未記載</v>
      </c>
      <c r="AI68" s="63" t="str" cm="1">
        <f t="array" ref="AI68">IF(O68="","未記載", _xlfn.LET( _xlpm.macs, _xlfn.TEXTSPLIT(O68,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8" s="41"/>
      <c r="AK68" s="42"/>
    </row>
    <row r="69" spans="2:37">
      <c r="B69" s="27">
        <v>62</v>
      </c>
      <c r="C69" s="72"/>
      <c r="D69" s="72"/>
      <c r="E69" s="102"/>
      <c r="F69" s="85"/>
      <c r="G69" s="102"/>
      <c r="H69" s="103"/>
      <c r="I69" s="102"/>
      <c r="J69" s="85"/>
      <c r="K69" s="103"/>
      <c r="L69" s="102"/>
      <c r="M69" s="85"/>
      <c r="N69" s="103"/>
      <c r="O69" s="102"/>
      <c r="P69" s="85"/>
      <c r="Q69" s="103"/>
      <c r="R69" s="60" t="str">
        <f t="shared" si="6"/>
        <v/>
      </c>
      <c r="S69" s="58"/>
      <c r="T69" s="58"/>
      <c r="U69" s="58"/>
      <c r="V69" s="58"/>
      <c r="W69" s="59"/>
      <c r="X69" s="59"/>
      <c r="AA69" s="30" t="str">
        <f t="shared" si="7"/>
        <v/>
      </c>
      <c r="AB69" s="39" t="str">
        <f t="shared" si="0"/>
        <v/>
      </c>
      <c r="AC69" s="40"/>
      <c r="AD69" s="29" t="b">
        <f t="shared" si="2"/>
        <v>0</v>
      </c>
      <c r="AE69" s="30" t="b">
        <f t="shared" si="3"/>
        <v>0</v>
      </c>
      <c r="AF69" s="30" t="b">
        <f t="shared" si="1"/>
        <v>1</v>
      </c>
      <c r="AG69" s="30" t="b">
        <f t="shared" si="4"/>
        <v>1</v>
      </c>
      <c r="AH69" s="30" t="str">
        <f t="shared" si="5"/>
        <v>未記載</v>
      </c>
      <c r="AI69" s="63" t="str" cm="1">
        <f t="array" ref="AI69">IF(O69="","未記載", _xlfn.LET( _xlpm.macs, _xlfn.TEXTSPLIT(O69,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69" s="41"/>
      <c r="AK69" s="42"/>
    </row>
    <row r="70" spans="2:37">
      <c r="B70" s="27">
        <v>63</v>
      </c>
      <c r="C70" s="72"/>
      <c r="D70" s="72"/>
      <c r="E70" s="102"/>
      <c r="F70" s="85"/>
      <c r="G70" s="102"/>
      <c r="H70" s="103"/>
      <c r="I70" s="102"/>
      <c r="J70" s="85"/>
      <c r="K70" s="103"/>
      <c r="L70" s="102"/>
      <c r="M70" s="85"/>
      <c r="N70" s="103"/>
      <c r="O70" s="102"/>
      <c r="P70" s="85"/>
      <c r="Q70" s="103"/>
      <c r="R70" s="60" t="str">
        <f t="shared" si="6"/>
        <v/>
      </c>
      <c r="S70" s="58"/>
      <c r="T70" s="58"/>
      <c r="U70" s="58"/>
      <c r="V70" s="58"/>
      <c r="W70" s="59"/>
      <c r="X70" s="59"/>
      <c r="AA70" s="30" t="str">
        <f t="shared" si="7"/>
        <v/>
      </c>
      <c r="AB70" s="39" t="str">
        <f t="shared" si="0"/>
        <v/>
      </c>
      <c r="AC70" s="40"/>
      <c r="AD70" s="29" t="b">
        <f t="shared" si="2"/>
        <v>0</v>
      </c>
      <c r="AE70" s="30" t="b">
        <f t="shared" si="3"/>
        <v>0</v>
      </c>
      <c r="AF70" s="30" t="b">
        <f t="shared" si="1"/>
        <v>1</v>
      </c>
      <c r="AG70" s="30" t="b">
        <f t="shared" si="4"/>
        <v>1</v>
      </c>
      <c r="AH70" s="30" t="str">
        <f t="shared" si="5"/>
        <v>未記載</v>
      </c>
      <c r="AI70" s="63" t="str" cm="1">
        <f t="array" ref="AI70">IF(O70="","未記載", _xlfn.LET( _xlpm.macs, _xlfn.TEXTSPLIT(O70,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0" s="41"/>
      <c r="AK70" s="42"/>
    </row>
    <row r="71" spans="2:37">
      <c r="B71" s="27">
        <v>64</v>
      </c>
      <c r="C71" s="72"/>
      <c r="D71" s="72"/>
      <c r="E71" s="102"/>
      <c r="F71" s="85"/>
      <c r="G71" s="102"/>
      <c r="H71" s="103"/>
      <c r="I71" s="102"/>
      <c r="J71" s="85"/>
      <c r="K71" s="103"/>
      <c r="L71" s="102"/>
      <c r="M71" s="85"/>
      <c r="N71" s="103"/>
      <c r="O71" s="102"/>
      <c r="P71" s="85"/>
      <c r="Q71" s="103"/>
      <c r="R71" s="60" t="str">
        <f t="shared" si="6"/>
        <v/>
      </c>
      <c r="S71" s="58"/>
      <c r="T71" s="58"/>
      <c r="U71" s="58"/>
      <c r="V71" s="58"/>
      <c r="W71" s="59"/>
      <c r="X71" s="59"/>
      <c r="AA71" s="30" t="str">
        <f t="shared" si="7"/>
        <v/>
      </c>
      <c r="AB71" s="39" t="str">
        <f t="shared" si="0"/>
        <v/>
      </c>
      <c r="AC71" s="40"/>
      <c r="AD71" s="29" t="b">
        <f t="shared" si="2"/>
        <v>0</v>
      </c>
      <c r="AE71" s="30" t="b">
        <f t="shared" si="3"/>
        <v>0</v>
      </c>
      <c r="AF71" s="30" t="b">
        <f t="shared" si="1"/>
        <v>1</v>
      </c>
      <c r="AG71" s="30" t="b">
        <f t="shared" si="4"/>
        <v>1</v>
      </c>
      <c r="AH71" s="30" t="str">
        <f t="shared" si="5"/>
        <v>未記載</v>
      </c>
      <c r="AI71" s="63" t="str" cm="1">
        <f t="array" ref="AI71">IF(O71="","未記載", _xlfn.LET( _xlpm.macs, _xlfn.TEXTSPLIT(O71,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1" s="41"/>
      <c r="AK71" s="42"/>
    </row>
    <row r="72" spans="2:37">
      <c r="B72" s="27">
        <v>65</v>
      </c>
      <c r="C72" s="72"/>
      <c r="D72" s="72"/>
      <c r="E72" s="102"/>
      <c r="F72" s="85"/>
      <c r="G72" s="102"/>
      <c r="H72" s="103"/>
      <c r="I72" s="102"/>
      <c r="J72" s="85"/>
      <c r="K72" s="103"/>
      <c r="L72" s="102"/>
      <c r="M72" s="85"/>
      <c r="N72" s="103"/>
      <c r="O72" s="102"/>
      <c r="P72" s="85"/>
      <c r="Q72" s="103"/>
      <c r="R72" s="60" t="str">
        <f t="shared" si="6"/>
        <v/>
      </c>
      <c r="S72" s="58"/>
      <c r="T72" s="58"/>
      <c r="U72" s="58"/>
      <c r="V72" s="58"/>
      <c r="W72" s="59"/>
      <c r="X72" s="59"/>
      <c r="AA72" s="30" t="str">
        <f t="shared" si="7"/>
        <v/>
      </c>
      <c r="AB72" s="39" t="str">
        <f t="shared" ref="AB72:AB135" si="8">IF(COUNTA(C72:Q72)=0,"",IF(COUNTBLANK(C72:Q72)&gt;8,"空白のセルがあります","OK"))</f>
        <v/>
      </c>
      <c r="AC72" s="40"/>
      <c r="AD72" s="29" t="b">
        <f t="shared" si="2"/>
        <v>0</v>
      </c>
      <c r="AE72" s="30" t="b">
        <f t="shared" si="3"/>
        <v>0</v>
      </c>
      <c r="AF72" s="30" t="b">
        <f t="shared" ref="AF72:AF135" si="9">IF(LEN(L72)=LENB(L72),TRUE,FALSE)</f>
        <v>1</v>
      </c>
      <c r="AG72" s="30" t="b">
        <f t="shared" si="4"/>
        <v>1</v>
      </c>
      <c r="AH72" s="30" t="str">
        <f t="shared" si="5"/>
        <v>未記載</v>
      </c>
      <c r="AI72" s="63" t="str" cm="1">
        <f t="array" ref="AI72">IF(O72="","未記載", _xlfn.LET( _xlpm.macs, _xlfn.TEXTSPLIT(O72,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2" s="41"/>
      <c r="AK72" s="42"/>
    </row>
    <row r="73" spans="2:37">
      <c r="B73" s="27">
        <v>66</v>
      </c>
      <c r="C73" s="72"/>
      <c r="D73" s="72"/>
      <c r="E73" s="102"/>
      <c r="F73" s="85"/>
      <c r="G73" s="102"/>
      <c r="H73" s="103"/>
      <c r="I73" s="102"/>
      <c r="J73" s="85"/>
      <c r="K73" s="103"/>
      <c r="L73" s="102"/>
      <c r="M73" s="85"/>
      <c r="N73" s="103"/>
      <c r="O73" s="102"/>
      <c r="P73" s="85"/>
      <c r="Q73" s="103"/>
      <c r="R73" s="60" t="str">
        <f t="shared" si="6"/>
        <v/>
      </c>
      <c r="S73" s="58"/>
      <c r="T73" s="58"/>
      <c r="U73" s="58"/>
      <c r="V73" s="58"/>
      <c r="W73" s="59"/>
      <c r="X73" s="59"/>
      <c r="AA73" s="30" t="str">
        <f t="shared" si="7"/>
        <v/>
      </c>
      <c r="AB73" s="39" t="str">
        <f t="shared" si="8"/>
        <v/>
      </c>
      <c r="AC73" s="40"/>
      <c r="AD73" s="29" t="b">
        <f t="shared" ref="AD73:AD136" si="10">AND(LEN(L73)-LEN(SUBSTITUTE(L73,"@",""))=1,ISNUMBER(SEARCH(".",L73)))</f>
        <v>0</v>
      </c>
      <c r="AE73" s="30" t="b">
        <f t="shared" ref="AE73:AE136" si="11">AND(L73&lt;&gt;"", M73="", N73="")</f>
        <v>0</v>
      </c>
      <c r="AF73" s="30" t="b">
        <f t="shared" si="9"/>
        <v>1</v>
      </c>
      <c r="AG73" s="30" t="b">
        <f t="shared" ref="AG73:AG136" si="12">IF(OR(ISNUMBER(SEARCH(";",L73)),ISNUMBER(SEARCH(":",L73)),ISNUMBER(SEARCH(" ",L73)),ISNUMBER(SEARCH("/",L73)),ISNUMBER(SEARCH("\",L73)),ISNUMBER(SEARCH("#",L73)),ISNUMBER(SEARCH("%",L73)),ISNUMBER(SEARCH("&amp;",L73)),ISNUMBER(SEARCH("&lt;",L73)),ISNUMBER(SEARCH("&gt;",L73)),ISNUMBER(SEARCH("[",L73)),ISNUMBER(SEARCH("]",L73)),ISNUMBER(SEARCH("{",L73)),ISNUMBER(SEARCH("}",L73)),ISNUMBER(SEARCH("!",L73)),ISNUMBER(SEARCH("‗",L73)),ISNUMBER(SEARCH("~*",L73)),ISNUMBER(SEARCH("~?",L73)), ISNUMBER(SEARCH(CHAR(10),L73)), ISNUMBER(SEARCH(CHAR(13),L73))),FALSE,TRUE)</f>
        <v>1</v>
      </c>
      <c r="AH73" s="30" t="str">
        <f t="shared" ref="AH73:AH136" si="13">IF(L73="","未記載",IF(AND(AD73=TRUE,AE73=TRUE,AF73=TRUE,AG73=TRUE),"OK",IF(AD73=FALSE,"メールアドレスの@の数が不正か.が含まれていません。",IF(AE73=FALSE,"入力が許可されていないM列またはN列に値があります。",IF(AF73=FALSE,"メールアドレスを半角英数で入力してください。",IF(AG73=FALSE,"メールアドレスに不正な記号または改行が含まれています。","OK"))))))</f>
        <v>未記載</v>
      </c>
      <c r="AI73" s="63" t="str" cm="1">
        <f t="array" ref="AI73">IF(O73="","未記載", _xlfn.LET( _xlpm.macs, _xlfn.TEXTSPLIT(O73,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3" s="41"/>
      <c r="AK73" s="42"/>
    </row>
    <row r="74" spans="2:37">
      <c r="B74" s="27">
        <v>67</v>
      </c>
      <c r="C74" s="72"/>
      <c r="D74" s="72"/>
      <c r="E74" s="102"/>
      <c r="F74" s="85"/>
      <c r="G74" s="102"/>
      <c r="H74" s="103"/>
      <c r="I74" s="102"/>
      <c r="J74" s="85"/>
      <c r="K74" s="103"/>
      <c r="L74" s="102"/>
      <c r="M74" s="85"/>
      <c r="N74" s="103"/>
      <c r="O74" s="102"/>
      <c r="P74" s="85"/>
      <c r="Q74" s="103"/>
      <c r="R74" s="60" t="str">
        <f t="shared" ref="R74:R137" si="14">AA74</f>
        <v/>
      </c>
      <c r="S74" s="58"/>
      <c r="T74" s="58"/>
      <c r="U74" s="58"/>
      <c r="V74" s="58"/>
      <c r="W74" s="59"/>
      <c r="X74" s="59"/>
      <c r="AA74" s="30" t="str">
        <f t="shared" ref="AA74:AA137" si="15">IF(AB74&lt;&gt;"OK",AB74,IF(AH74&lt;&gt;"OK",AH74,AI74))</f>
        <v/>
      </c>
      <c r="AB74" s="39" t="str">
        <f t="shared" si="8"/>
        <v/>
      </c>
      <c r="AC74" s="40"/>
      <c r="AD74" s="29" t="b">
        <f t="shared" si="10"/>
        <v>0</v>
      </c>
      <c r="AE74" s="30" t="b">
        <f t="shared" si="11"/>
        <v>0</v>
      </c>
      <c r="AF74" s="30" t="b">
        <f t="shared" si="9"/>
        <v>1</v>
      </c>
      <c r="AG74" s="30" t="b">
        <f t="shared" si="12"/>
        <v>1</v>
      </c>
      <c r="AH74" s="30" t="str">
        <f t="shared" si="13"/>
        <v>未記載</v>
      </c>
      <c r="AI74" s="63" t="str" cm="1">
        <f t="array" ref="AI74">IF(O74="","未記載", _xlfn.LET( _xlpm.macs, _xlfn.TEXTSPLIT(O74,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4" s="41"/>
      <c r="AK74" s="42"/>
    </row>
    <row r="75" spans="2:37">
      <c r="B75" s="27">
        <v>68</v>
      </c>
      <c r="C75" s="72"/>
      <c r="D75" s="72"/>
      <c r="E75" s="102"/>
      <c r="F75" s="85"/>
      <c r="G75" s="102"/>
      <c r="H75" s="103"/>
      <c r="I75" s="102"/>
      <c r="J75" s="85"/>
      <c r="K75" s="103"/>
      <c r="L75" s="102"/>
      <c r="M75" s="85"/>
      <c r="N75" s="103"/>
      <c r="O75" s="102"/>
      <c r="P75" s="85"/>
      <c r="Q75" s="103"/>
      <c r="R75" s="60" t="str">
        <f t="shared" si="14"/>
        <v/>
      </c>
      <c r="S75" s="58"/>
      <c r="T75" s="58"/>
      <c r="U75" s="58"/>
      <c r="V75" s="58"/>
      <c r="W75" s="59"/>
      <c r="X75" s="59"/>
      <c r="AA75" s="30" t="str">
        <f t="shared" si="15"/>
        <v/>
      </c>
      <c r="AB75" s="39" t="str">
        <f t="shared" si="8"/>
        <v/>
      </c>
      <c r="AC75" s="40"/>
      <c r="AD75" s="29" t="b">
        <f t="shared" si="10"/>
        <v>0</v>
      </c>
      <c r="AE75" s="30" t="b">
        <f t="shared" si="11"/>
        <v>0</v>
      </c>
      <c r="AF75" s="30" t="b">
        <f t="shared" si="9"/>
        <v>1</v>
      </c>
      <c r="AG75" s="30" t="b">
        <f t="shared" si="12"/>
        <v>1</v>
      </c>
      <c r="AH75" s="30" t="str">
        <f t="shared" si="13"/>
        <v>未記載</v>
      </c>
      <c r="AI75" s="63" t="str" cm="1">
        <f t="array" ref="AI75">IF(O75="","未記載", _xlfn.LET( _xlpm.macs, _xlfn.TEXTSPLIT(O75,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5" s="41"/>
      <c r="AK75" s="42"/>
    </row>
    <row r="76" spans="2:37">
      <c r="B76" s="27">
        <v>69</v>
      </c>
      <c r="C76" s="72"/>
      <c r="D76" s="72"/>
      <c r="E76" s="102"/>
      <c r="F76" s="85"/>
      <c r="G76" s="102"/>
      <c r="H76" s="103"/>
      <c r="I76" s="102"/>
      <c r="J76" s="85"/>
      <c r="K76" s="103"/>
      <c r="L76" s="102"/>
      <c r="M76" s="85"/>
      <c r="N76" s="103"/>
      <c r="O76" s="102"/>
      <c r="P76" s="85"/>
      <c r="Q76" s="103"/>
      <c r="R76" s="60" t="str">
        <f t="shared" si="14"/>
        <v/>
      </c>
      <c r="S76" s="58"/>
      <c r="T76" s="58"/>
      <c r="U76" s="58"/>
      <c r="V76" s="58"/>
      <c r="W76" s="59"/>
      <c r="X76" s="59"/>
      <c r="AA76" s="30" t="str">
        <f t="shared" si="15"/>
        <v/>
      </c>
      <c r="AB76" s="39" t="str">
        <f t="shared" si="8"/>
        <v/>
      </c>
      <c r="AC76" s="40"/>
      <c r="AD76" s="29" t="b">
        <f t="shared" si="10"/>
        <v>0</v>
      </c>
      <c r="AE76" s="30" t="b">
        <f t="shared" si="11"/>
        <v>0</v>
      </c>
      <c r="AF76" s="30" t="b">
        <f t="shared" si="9"/>
        <v>1</v>
      </c>
      <c r="AG76" s="30" t="b">
        <f t="shared" si="12"/>
        <v>1</v>
      </c>
      <c r="AH76" s="30" t="str">
        <f t="shared" si="13"/>
        <v>未記載</v>
      </c>
      <c r="AI76" s="63" t="str" cm="1">
        <f t="array" ref="AI76">IF(O76="","未記載", _xlfn.LET( _xlpm.macs, _xlfn.TEXTSPLIT(O76,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6" s="41"/>
      <c r="AK76" s="42"/>
    </row>
    <row r="77" spans="2:37">
      <c r="B77" s="27">
        <v>70</v>
      </c>
      <c r="C77" s="72"/>
      <c r="D77" s="72"/>
      <c r="E77" s="102"/>
      <c r="F77" s="85"/>
      <c r="G77" s="102"/>
      <c r="H77" s="103"/>
      <c r="I77" s="102"/>
      <c r="J77" s="85"/>
      <c r="K77" s="103"/>
      <c r="L77" s="102"/>
      <c r="M77" s="85"/>
      <c r="N77" s="103"/>
      <c r="O77" s="102"/>
      <c r="P77" s="85"/>
      <c r="Q77" s="103"/>
      <c r="R77" s="60" t="str">
        <f t="shared" si="14"/>
        <v/>
      </c>
      <c r="S77" s="58"/>
      <c r="T77" s="58"/>
      <c r="U77" s="58"/>
      <c r="V77" s="58"/>
      <c r="W77" s="59"/>
      <c r="X77" s="59"/>
      <c r="AA77" s="30" t="str">
        <f t="shared" si="15"/>
        <v/>
      </c>
      <c r="AB77" s="39" t="str">
        <f t="shared" si="8"/>
        <v/>
      </c>
      <c r="AC77" s="40"/>
      <c r="AD77" s="29" t="b">
        <f t="shared" si="10"/>
        <v>0</v>
      </c>
      <c r="AE77" s="30" t="b">
        <f t="shared" si="11"/>
        <v>0</v>
      </c>
      <c r="AF77" s="30" t="b">
        <f t="shared" si="9"/>
        <v>1</v>
      </c>
      <c r="AG77" s="30" t="b">
        <f t="shared" si="12"/>
        <v>1</v>
      </c>
      <c r="AH77" s="30" t="str">
        <f t="shared" si="13"/>
        <v>未記載</v>
      </c>
      <c r="AI77" s="63" t="str" cm="1">
        <f t="array" ref="AI77">IF(O77="","未記載", _xlfn.LET( _xlpm.macs, _xlfn.TEXTSPLIT(O77,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7" s="41"/>
      <c r="AK77" s="42"/>
    </row>
    <row r="78" spans="2:37">
      <c r="B78" s="27">
        <v>71</v>
      </c>
      <c r="C78" s="72"/>
      <c r="D78" s="72"/>
      <c r="E78" s="102"/>
      <c r="F78" s="85"/>
      <c r="G78" s="102"/>
      <c r="H78" s="103"/>
      <c r="I78" s="102"/>
      <c r="J78" s="85"/>
      <c r="K78" s="103"/>
      <c r="L78" s="102"/>
      <c r="M78" s="85"/>
      <c r="N78" s="103"/>
      <c r="O78" s="102"/>
      <c r="P78" s="85"/>
      <c r="Q78" s="103"/>
      <c r="R78" s="60" t="str">
        <f t="shared" si="14"/>
        <v/>
      </c>
      <c r="S78" s="58"/>
      <c r="T78" s="58"/>
      <c r="U78" s="58"/>
      <c r="V78" s="58"/>
      <c r="W78" s="59"/>
      <c r="X78" s="59"/>
      <c r="AA78" s="30" t="str">
        <f t="shared" si="15"/>
        <v/>
      </c>
      <c r="AB78" s="39" t="str">
        <f t="shared" si="8"/>
        <v/>
      </c>
      <c r="AC78" s="40"/>
      <c r="AD78" s="29" t="b">
        <f t="shared" si="10"/>
        <v>0</v>
      </c>
      <c r="AE78" s="30" t="b">
        <f t="shared" si="11"/>
        <v>0</v>
      </c>
      <c r="AF78" s="30" t="b">
        <f t="shared" si="9"/>
        <v>1</v>
      </c>
      <c r="AG78" s="30" t="b">
        <f t="shared" si="12"/>
        <v>1</v>
      </c>
      <c r="AH78" s="30" t="str">
        <f t="shared" si="13"/>
        <v>未記載</v>
      </c>
      <c r="AI78" s="63" t="str" cm="1">
        <f t="array" ref="AI78">IF(O78="","未記載", _xlfn.LET( _xlpm.macs, _xlfn.TEXTSPLIT(O78,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8" s="41"/>
      <c r="AK78" s="42"/>
    </row>
    <row r="79" spans="2:37">
      <c r="B79" s="27">
        <v>72</v>
      </c>
      <c r="C79" s="72"/>
      <c r="D79" s="72"/>
      <c r="E79" s="102"/>
      <c r="F79" s="85"/>
      <c r="G79" s="102"/>
      <c r="H79" s="103"/>
      <c r="I79" s="102"/>
      <c r="J79" s="85"/>
      <c r="K79" s="103"/>
      <c r="L79" s="102"/>
      <c r="M79" s="85"/>
      <c r="N79" s="103"/>
      <c r="O79" s="102"/>
      <c r="P79" s="85"/>
      <c r="Q79" s="103"/>
      <c r="R79" s="60" t="str">
        <f t="shared" si="14"/>
        <v/>
      </c>
      <c r="S79" s="58"/>
      <c r="T79" s="58"/>
      <c r="U79" s="58"/>
      <c r="V79" s="58"/>
      <c r="W79" s="59"/>
      <c r="X79" s="59"/>
      <c r="AA79" s="30" t="str">
        <f t="shared" si="15"/>
        <v/>
      </c>
      <c r="AB79" s="39" t="str">
        <f t="shared" si="8"/>
        <v/>
      </c>
      <c r="AC79" s="40"/>
      <c r="AD79" s="29" t="b">
        <f t="shared" si="10"/>
        <v>0</v>
      </c>
      <c r="AE79" s="30" t="b">
        <f t="shared" si="11"/>
        <v>0</v>
      </c>
      <c r="AF79" s="30" t="b">
        <f t="shared" si="9"/>
        <v>1</v>
      </c>
      <c r="AG79" s="30" t="b">
        <f t="shared" si="12"/>
        <v>1</v>
      </c>
      <c r="AH79" s="30" t="str">
        <f t="shared" si="13"/>
        <v>未記載</v>
      </c>
      <c r="AI79" s="63" t="str" cm="1">
        <f t="array" ref="AI79">IF(O79="","未記載", _xlfn.LET( _xlpm.macs, _xlfn.TEXTSPLIT(O79,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79" s="41"/>
      <c r="AK79" s="42"/>
    </row>
    <row r="80" spans="2:37">
      <c r="B80" s="27">
        <v>73</v>
      </c>
      <c r="C80" s="72"/>
      <c r="D80" s="72"/>
      <c r="E80" s="102"/>
      <c r="F80" s="85"/>
      <c r="G80" s="102"/>
      <c r="H80" s="103"/>
      <c r="I80" s="102"/>
      <c r="J80" s="85"/>
      <c r="K80" s="103"/>
      <c r="L80" s="102"/>
      <c r="M80" s="85"/>
      <c r="N80" s="103"/>
      <c r="O80" s="102"/>
      <c r="P80" s="85"/>
      <c r="Q80" s="103"/>
      <c r="R80" s="60" t="str">
        <f t="shared" si="14"/>
        <v/>
      </c>
      <c r="S80" s="58"/>
      <c r="T80" s="58"/>
      <c r="U80" s="58"/>
      <c r="V80" s="58"/>
      <c r="W80" s="59"/>
      <c r="X80" s="59"/>
      <c r="AA80" s="30" t="str">
        <f t="shared" si="15"/>
        <v/>
      </c>
      <c r="AB80" s="39" t="str">
        <f t="shared" si="8"/>
        <v/>
      </c>
      <c r="AC80" s="40"/>
      <c r="AD80" s="29" t="b">
        <f t="shared" si="10"/>
        <v>0</v>
      </c>
      <c r="AE80" s="30" t="b">
        <f t="shared" si="11"/>
        <v>0</v>
      </c>
      <c r="AF80" s="30" t="b">
        <f t="shared" si="9"/>
        <v>1</v>
      </c>
      <c r="AG80" s="30" t="b">
        <f t="shared" si="12"/>
        <v>1</v>
      </c>
      <c r="AH80" s="30" t="str">
        <f t="shared" si="13"/>
        <v>未記載</v>
      </c>
      <c r="AI80" s="63" t="str" cm="1">
        <f t="array" ref="AI80">IF(O80="","未記載", _xlfn.LET( _xlpm.macs, _xlfn.TEXTSPLIT(O80,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0" s="41"/>
      <c r="AK80" s="42"/>
    </row>
    <row r="81" spans="2:37">
      <c r="B81" s="27">
        <v>74</v>
      </c>
      <c r="C81" s="72"/>
      <c r="D81" s="72"/>
      <c r="E81" s="102"/>
      <c r="F81" s="85"/>
      <c r="G81" s="102"/>
      <c r="H81" s="103"/>
      <c r="I81" s="102"/>
      <c r="J81" s="85"/>
      <c r="K81" s="103"/>
      <c r="L81" s="102"/>
      <c r="M81" s="85"/>
      <c r="N81" s="103"/>
      <c r="O81" s="102"/>
      <c r="P81" s="85"/>
      <c r="Q81" s="103"/>
      <c r="R81" s="60" t="str">
        <f t="shared" si="14"/>
        <v/>
      </c>
      <c r="S81" s="58"/>
      <c r="T81" s="58"/>
      <c r="U81" s="58"/>
      <c r="V81" s="58"/>
      <c r="W81" s="59"/>
      <c r="X81" s="59"/>
      <c r="AA81" s="30" t="str">
        <f t="shared" si="15"/>
        <v/>
      </c>
      <c r="AB81" s="39" t="str">
        <f t="shared" si="8"/>
        <v/>
      </c>
      <c r="AC81" s="40"/>
      <c r="AD81" s="29" t="b">
        <f t="shared" si="10"/>
        <v>0</v>
      </c>
      <c r="AE81" s="30" t="b">
        <f t="shared" si="11"/>
        <v>0</v>
      </c>
      <c r="AF81" s="30" t="b">
        <f t="shared" si="9"/>
        <v>1</v>
      </c>
      <c r="AG81" s="30" t="b">
        <f t="shared" si="12"/>
        <v>1</v>
      </c>
      <c r="AH81" s="30" t="str">
        <f t="shared" si="13"/>
        <v>未記載</v>
      </c>
      <c r="AI81" s="63" t="str" cm="1">
        <f t="array" ref="AI81">IF(O81="","未記載", _xlfn.LET( _xlpm.macs, _xlfn.TEXTSPLIT(O81,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1" s="41"/>
      <c r="AK81" s="42"/>
    </row>
    <row r="82" spans="2:37">
      <c r="B82" s="27">
        <v>75</v>
      </c>
      <c r="C82" s="72"/>
      <c r="D82" s="72"/>
      <c r="E82" s="102"/>
      <c r="F82" s="85"/>
      <c r="G82" s="102"/>
      <c r="H82" s="103"/>
      <c r="I82" s="102"/>
      <c r="J82" s="85"/>
      <c r="K82" s="103"/>
      <c r="L82" s="102"/>
      <c r="M82" s="85"/>
      <c r="N82" s="103"/>
      <c r="O82" s="102"/>
      <c r="P82" s="85"/>
      <c r="Q82" s="103"/>
      <c r="R82" s="60" t="str">
        <f t="shared" si="14"/>
        <v/>
      </c>
      <c r="S82" s="58"/>
      <c r="T82" s="58"/>
      <c r="U82" s="58"/>
      <c r="V82" s="58"/>
      <c r="W82" s="59"/>
      <c r="X82" s="59"/>
      <c r="AA82" s="30" t="str">
        <f t="shared" si="15"/>
        <v/>
      </c>
      <c r="AB82" s="39" t="str">
        <f t="shared" si="8"/>
        <v/>
      </c>
      <c r="AC82" s="40"/>
      <c r="AD82" s="29" t="b">
        <f t="shared" si="10"/>
        <v>0</v>
      </c>
      <c r="AE82" s="30" t="b">
        <f t="shared" si="11"/>
        <v>0</v>
      </c>
      <c r="AF82" s="30" t="b">
        <f t="shared" si="9"/>
        <v>1</v>
      </c>
      <c r="AG82" s="30" t="b">
        <f t="shared" si="12"/>
        <v>1</v>
      </c>
      <c r="AH82" s="30" t="str">
        <f t="shared" si="13"/>
        <v>未記載</v>
      </c>
      <c r="AI82" s="63" t="str" cm="1">
        <f t="array" ref="AI82">IF(O82="","未記載", _xlfn.LET( _xlpm.macs, _xlfn.TEXTSPLIT(O82,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2" s="41"/>
      <c r="AK82" s="42"/>
    </row>
    <row r="83" spans="2:37">
      <c r="B83" s="27">
        <v>76</v>
      </c>
      <c r="C83" s="72"/>
      <c r="D83" s="72"/>
      <c r="E83" s="102"/>
      <c r="F83" s="85"/>
      <c r="G83" s="102"/>
      <c r="H83" s="103"/>
      <c r="I83" s="102"/>
      <c r="J83" s="85"/>
      <c r="K83" s="103"/>
      <c r="L83" s="102"/>
      <c r="M83" s="85"/>
      <c r="N83" s="103"/>
      <c r="O83" s="102"/>
      <c r="P83" s="85"/>
      <c r="Q83" s="103"/>
      <c r="R83" s="60" t="str">
        <f t="shared" si="14"/>
        <v/>
      </c>
      <c r="S83" s="58"/>
      <c r="T83" s="58"/>
      <c r="U83" s="58"/>
      <c r="V83" s="58"/>
      <c r="W83" s="59"/>
      <c r="X83" s="59"/>
      <c r="AA83" s="30" t="str">
        <f t="shared" si="15"/>
        <v/>
      </c>
      <c r="AB83" s="39" t="str">
        <f t="shared" si="8"/>
        <v/>
      </c>
      <c r="AC83" s="40"/>
      <c r="AD83" s="29" t="b">
        <f t="shared" si="10"/>
        <v>0</v>
      </c>
      <c r="AE83" s="30" t="b">
        <f t="shared" si="11"/>
        <v>0</v>
      </c>
      <c r="AF83" s="30" t="b">
        <f t="shared" si="9"/>
        <v>1</v>
      </c>
      <c r="AG83" s="30" t="b">
        <f t="shared" si="12"/>
        <v>1</v>
      </c>
      <c r="AH83" s="30" t="str">
        <f t="shared" si="13"/>
        <v>未記載</v>
      </c>
      <c r="AI83" s="63" t="str" cm="1">
        <f t="array" ref="AI83">IF(O83="","未記載", _xlfn.LET( _xlpm.macs, _xlfn.TEXTSPLIT(O83,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3" s="41"/>
      <c r="AK83" s="42"/>
    </row>
    <row r="84" spans="2:37">
      <c r="B84" s="27">
        <v>77</v>
      </c>
      <c r="C84" s="72"/>
      <c r="D84" s="72"/>
      <c r="E84" s="102"/>
      <c r="F84" s="85"/>
      <c r="G84" s="102"/>
      <c r="H84" s="103"/>
      <c r="I84" s="102"/>
      <c r="J84" s="85"/>
      <c r="K84" s="103"/>
      <c r="L84" s="102"/>
      <c r="M84" s="85"/>
      <c r="N84" s="103"/>
      <c r="O84" s="102"/>
      <c r="P84" s="85"/>
      <c r="Q84" s="103"/>
      <c r="R84" s="60" t="str">
        <f t="shared" si="14"/>
        <v/>
      </c>
      <c r="S84" s="58"/>
      <c r="T84" s="58"/>
      <c r="U84" s="58"/>
      <c r="V84" s="58"/>
      <c r="W84" s="59"/>
      <c r="X84" s="59"/>
      <c r="AA84" s="30" t="str">
        <f t="shared" si="15"/>
        <v/>
      </c>
      <c r="AB84" s="39" t="str">
        <f t="shared" si="8"/>
        <v/>
      </c>
      <c r="AC84" s="40"/>
      <c r="AD84" s="29" t="b">
        <f t="shared" si="10"/>
        <v>0</v>
      </c>
      <c r="AE84" s="30" t="b">
        <f t="shared" si="11"/>
        <v>0</v>
      </c>
      <c r="AF84" s="30" t="b">
        <f t="shared" si="9"/>
        <v>1</v>
      </c>
      <c r="AG84" s="30" t="b">
        <f t="shared" si="12"/>
        <v>1</v>
      </c>
      <c r="AH84" s="30" t="str">
        <f t="shared" si="13"/>
        <v>未記載</v>
      </c>
      <c r="AI84" s="63" t="str" cm="1">
        <f t="array" ref="AI84">IF(O84="","未記載", _xlfn.LET( _xlpm.macs, _xlfn.TEXTSPLIT(O84,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4" s="41"/>
      <c r="AK84" s="42"/>
    </row>
    <row r="85" spans="2:37">
      <c r="B85" s="27">
        <v>78</v>
      </c>
      <c r="C85" s="72"/>
      <c r="D85" s="72"/>
      <c r="E85" s="102"/>
      <c r="F85" s="85"/>
      <c r="G85" s="102"/>
      <c r="H85" s="103"/>
      <c r="I85" s="102"/>
      <c r="J85" s="85"/>
      <c r="K85" s="103"/>
      <c r="L85" s="102"/>
      <c r="M85" s="85"/>
      <c r="N85" s="103"/>
      <c r="O85" s="102"/>
      <c r="P85" s="85"/>
      <c r="Q85" s="103"/>
      <c r="R85" s="60" t="str">
        <f t="shared" si="14"/>
        <v/>
      </c>
      <c r="S85" s="58"/>
      <c r="T85" s="58"/>
      <c r="U85" s="58"/>
      <c r="V85" s="58"/>
      <c r="W85" s="59"/>
      <c r="X85" s="59"/>
      <c r="AA85" s="30" t="str">
        <f t="shared" si="15"/>
        <v/>
      </c>
      <c r="AB85" s="39" t="str">
        <f t="shared" si="8"/>
        <v/>
      </c>
      <c r="AC85" s="40"/>
      <c r="AD85" s="29" t="b">
        <f t="shared" si="10"/>
        <v>0</v>
      </c>
      <c r="AE85" s="30" t="b">
        <f t="shared" si="11"/>
        <v>0</v>
      </c>
      <c r="AF85" s="30" t="b">
        <f t="shared" si="9"/>
        <v>1</v>
      </c>
      <c r="AG85" s="30" t="b">
        <f t="shared" si="12"/>
        <v>1</v>
      </c>
      <c r="AH85" s="30" t="str">
        <f t="shared" si="13"/>
        <v>未記載</v>
      </c>
      <c r="AI85" s="63" t="str" cm="1">
        <f t="array" ref="AI85">IF(O85="","未記載", _xlfn.LET( _xlpm.macs, _xlfn.TEXTSPLIT(O85,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5" s="41"/>
      <c r="AK85" s="42"/>
    </row>
    <row r="86" spans="2:37">
      <c r="B86" s="27">
        <v>79</v>
      </c>
      <c r="C86" s="72"/>
      <c r="D86" s="72"/>
      <c r="E86" s="102"/>
      <c r="F86" s="85"/>
      <c r="G86" s="102"/>
      <c r="H86" s="103"/>
      <c r="I86" s="102"/>
      <c r="J86" s="85"/>
      <c r="K86" s="103"/>
      <c r="L86" s="102"/>
      <c r="M86" s="85"/>
      <c r="N86" s="103"/>
      <c r="O86" s="102"/>
      <c r="P86" s="85"/>
      <c r="Q86" s="103"/>
      <c r="R86" s="60" t="str">
        <f t="shared" si="14"/>
        <v/>
      </c>
      <c r="S86" s="58"/>
      <c r="T86" s="58"/>
      <c r="U86" s="58"/>
      <c r="V86" s="58"/>
      <c r="W86" s="59"/>
      <c r="X86" s="59"/>
      <c r="AA86" s="30" t="str">
        <f t="shared" si="15"/>
        <v/>
      </c>
      <c r="AB86" s="39" t="str">
        <f t="shared" si="8"/>
        <v/>
      </c>
      <c r="AC86" s="40"/>
      <c r="AD86" s="29" t="b">
        <f t="shared" si="10"/>
        <v>0</v>
      </c>
      <c r="AE86" s="30" t="b">
        <f t="shared" si="11"/>
        <v>0</v>
      </c>
      <c r="AF86" s="30" t="b">
        <f t="shared" si="9"/>
        <v>1</v>
      </c>
      <c r="AG86" s="30" t="b">
        <f t="shared" si="12"/>
        <v>1</v>
      </c>
      <c r="AH86" s="30" t="str">
        <f t="shared" si="13"/>
        <v>未記載</v>
      </c>
      <c r="AI86" s="63" t="str" cm="1">
        <f t="array" ref="AI86">IF(O86="","未記載", _xlfn.LET( _xlpm.macs, _xlfn.TEXTSPLIT(O86,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6" s="41"/>
      <c r="AK86" s="42"/>
    </row>
    <row r="87" spans="2:37">
      <c r="B87" s="27">
        <v>80</v>
      </c>
      <c r="C87" s="72"/>
      <c r="D87" s="72"/>
      <c r="E87" s="102"/>
      <c r="F87" s="85"/>
      <c r="G87" s="102"/>
      <c r="H87" s="103"/>
      <c r="I87" s="102"/>
      <c r="J87" s="85"/>
      <c r="K87" s="103"/>
      <c r="L87" s="102"/>
      <c r="M87" s="85"/>
      <c r="N87" s="103"/>
      <c r="O87" s="102"/>
      <c r="P87" s="85"/>
      <c r="Q87" s="103"/>
      <c r="R87" s="60" t="str">
        <f t="shared" si="14"/>
        <v/>
      </c>
      <c r="S87" s="58"/>
      <c r="T87" s="58"/>
      <c r="U87" s="58"/>
      <c r="V87" s="58"/>
      <c r="W87" s="59"/>
      <c r="X87" s="59"/>
      <c r="AA87" s="30" t="str">
        <f t="shared" si="15"/>
        <v/>
      </c>
      <c r="AB87" s="39" t="str">
        <f t="shared" si="8"/>
        <v/>
      </c>
      <c r="AC87" s="40"/>
      <c r="AD87" s="29" t="b">
        <f t="shared" si="10"/>
        <v>0</v>
      </c>
      <c r="AE87" s="30" t="b">
        <f t="shared" si="11"/>
        <v>0</v>
      </c>
      <c r="AF87" s="30" t="b">
        <f t="shared" si="9"/>
        <v>1</v>
      </c>
      <c r="AG87" s="30" t="b">
        <f t="shared" si="12"/>
        <v>1</v>
      </c>
      <c r="AH87" s="30" t="str">
        <f t="shared" si="13"/>
        <v>未記載</v>
      </c>
      <c r="AI87" s="63" t="str" cm="1">
        <f t="array" ref="AI87">IF(O87="","未記載", _xlfn.LET( _xlpm.macs, _xlfn.TEXTSPLIT(O87,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7" s="41"/>
      <c r="AK87" s="42"/>
    </row>
    <row r="88" spans="2:37">
      <c r="B88" s="27">
        <v>81</v>
      </c>
      <c r="C88" s="72"/>
      <c r="D88" s="72"/>
      <c r="E88" s="102"/>
      <c r="F88" s="85"/>
      <c r="G88" s="102"/>
      <c r="H88" s="103"/>
      <c r="I88" s="102"/>
      <c r="J88" s="85"/>
      <c r="K88" s="103"/>
      <c r="L88" s="102"/>
      <c r="M88" s="85"/>
      <c r="N88" s="103"/>
      <c r="O88" s="102"/>
      <c r="P88" s="85"/>
      <c r="Q88" s="103"/>
      <c r="R88" s="60" t="str">
        <f t="shared" si="14"/>
        <v/>
      </c>
      <c r="S88" s="58"/>
      <c r="T88" s="58"/>
      <c r="U88" s="58"/>
      <c r="V88" s="58"/>
      <c r="W88" s="59"/>
      <c r="X88" s="59"/>
      <c r="AA88" s="30" t="str">
        <f t="shared" si="15"/>
        <v/>
      </c>
      <c r="AB88" s="39" t="str">
        <f t="shared" si="8"/>
        <v/>
      </c>
      <c r="AC88" s="40"/>
      <c r="AD88" s="29" t="b">
        <f t="shared" si="10"/>
        <v>0</v>
      </c>
      <c r="AE88" s="30" t="b">
        <f t="shared" si="11"/>
        <v>0</v>
      </c>
      <c r="AF88" s="30" t="b">
        <f t="shared" si="9"/>
        <v>1</v>
      </c>
      <c r="AG88" s="30" t="b">
        <f t="shared" si="12"/>
        <v>1</v>
      </c>
      <c r="AH88" s="30" t="str">
        <f t="shared" si="13"/>
        <v>未記載</v>
      </c>
      <c r="AI88" s="63" t="str" cm="1">
        <f t="array" ref="AI88">IF(O88="","未記載", _xlfn.LET( _xlpm.macs, _xlfn.TEXTSPLIT(O88,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8" s="41"/>
      <c r="AK88" s="42"/>
    </row>
    <row r="89" spans="2:37">
      <c r="B89" s="27">
        <v>82</v>
      </c>
      <c r="C89" s="72"/>
      <c r="D89" s="72"/>
      <c r="E89" s="102"/>
      <c r="F89" s="85"/>
      <c r="G89" s="102"/>
      <c r="H89" s="103"/>
      <c r="I89" s="102"/>
      <c r="J89" s="85"/>
      <c r="K89" s="103"/>
      <c r="L89" s="102"/>
      <c r="M89" s="85"/>
      <c r="N89" s="103"/>
      <c r="O89" s="102"/>
      <c r="P89" s="85"/>
      <c r="Q89" s="103"/>
      <c r="R89" s="60" t="str">
        <f t="shared" si="14"/>
        <v/>
      </c>
      <c r="S89" s="58"/>
      <c r="T89" s="58"/>
      <c r="U89" s="58"/>
      <c r="V89" s="58"/>
      <c r="W89" s="59"/>
      <c r="X89" s="59"/>
      <c r="AA89" s="30" t="str">
        <f t="shared" si="15"/>
        <v/>
      </c>
      <c r="AB89" s="39" t="str">
        <f t="shared" si="8"/>
        <v/>
      </c>
      <c r="AC89" s="40"/>
      <c r="AD89" s="29" t="b">
        <f t="shared" si="10"/>
        <v>0</v>
      </c>
      <c r="AE89" s="30" t="b">
        <f t="shared" si="11"/>
        <v>0</v>
      </c>
      <c r="AF89" s="30" t="b">
        <f t="shared" si="9"/>
        <v>1</v>
      </c>
      <c r="AG89" s="30" t="b">
        <f t="shared" si="12"/>
        <v>1</v>
      </c>
      <c r="AH89" s="30" t="str">
        <f t="shared" si="13"/>
        <v>未記載</v>
      </c>
      <c r="AI89" s="63" t="str" cm="1">
        <f t="array" ref="AI89">IF(O89="","未記載", _xlfn.LET( _xlpm.macs, _xlfn.TEXTSPLIT(O89,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89" s="41"/>
      <c r="AK89" s="42"/>
    </row>
    <row r="90" spans="2:37">
      <c r="B90" s="27">
        <v>83</v>
      </c>
      <c r="C90" s="72"/>
      <c r="D90" s="72"/>
      <c r="E90" s="102"/>
      <c r="F90" s="85"/>
      <c r="G90" s="102"/>
      <c r="H90" s="103"/>
      <c r="I90" s="102"/>
      <c r="J90" s="85"/>
      <c r="K90" s="103"/>
      <c r="L90" s="102"/>
      <c r="M90" s="85"/>
      <c r="N90" s="103"/>
      <c r="O90" s="102"/>
      <c r="P90" s="85"/>
      <c r="Q90" s="103"/>
      <c r="R90" s="60" t="str">
        <f t="shared" si="14"/>
        <v/>
      </c>
      <c r="S90" s="58"/>
      <c r="T90" s="58"/>
      <c r="U90" s="58"/>
      <c r="V90" s="58"/>
      <c r="W90" s="59"/>
      <c r="X90" s="59"/>
      <c r="AA90" s="30" t="str">
        <f t="shared" si="15"/>
        <v/>
      </c>
      <c r="AB90" s="39" t="str">
        <f t="shared" si="8"/>
        <v/>
      </c>
      <c r="AC90" s="40"/>
      <c r="AD90" s="29" t="b">
        <f t="shared" si="10"/>
        <v>0</v>
      </c>
      <c r="AE90" s="30" t="b">
        <f t="shared" si="11"/>
        <v>0</v>
      </c>
      <c r="AF90" s="30" t="b">
        <f t="shared" si="9"/>
        <v>1</v>
      </c>
      <c r="AG90" s="30" t="b">
        <f t="shared" si="12"/>
        <v>1</v>
      </c>
      <c r="AH90" s="30" t="str">
        <f t="shared" si="13"/>
        <v>未記載</v>
      </c>
      <c r="AI90" s="63" t="str" cm="1">
        <f t="array" ref="AI90">IF(O90="","未記載", _xlfn.LET( _xlpm.macs, _xlfn.TEXTSPLIT(O90,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0" s="41"/>
      <c r="AK90" s="42"/>
    </row>
    <row r="91" spans="2:37">
      <c r="B91" s="27">
        <v>84</v>
      </c>
      <c r="C91" s="72"/>
      <c r="D91" s="72"/>
      <c r="E91" s="102"/>
      <c r="F91" s="85"/>
      <c r="G91" s="102"/>
      <c r="H91" s="103"/>
      <c r="I91" s="102"/>
      <c r="J91" s="85"/>
      <c r="K91" s="103"/>
      <c r="L91" s="102"/>
      <c r="M91" s="85"/>
      <c r="N91" s="103"/>
      <c r="O91" s="102"/>
      <c r="P91" s="85"/>
      <c r="Q91" s="103"/>
      <c r="R91" s="60" t="str">
        <f t="shared" si="14"/>
        <v/>
      </c>
      <c r="S91" s="58"/>
      <c r="T91" s="58"/>
      <c r="U91" s="58"/>
      <c r="V91" s="58"/>
      <c r="W91" s="59"/>
      <c r="X91" s="59"/>
      <c r="AA91" s="30" t="str">
        <f t="shared" si="15"/>
        <v/>
      </c>
      <c r="AB91" s="39" t="str">
        <f t="shared" si="8"/>
        <v/>
      </c>
      <c r="AC91" s="40"/>
      <c r="AD91" s="29" t="b">
        <f t="shared" si="10"/>
        <v>0</v>
      </c>
      <c r="AE91" s="30" t="b">
        <f t="shared" si="11"/>
        <v>0</v>
      </c>
      <c r="AF91" s="30" t="b">
        <f t="shared" si="9"/>
        <v>1</v>
      </c>
      <c r="AG91" s="30" t="b">
        <f t="shared" si="12"/>
        <v>1</v>
      </c>
      <c r="AH91" s="30" t="str">
        <f t="shared" si="13"/>
        <v>未記載</v>
      </c>
      <c r="AI91" s="63" t="str" cm="1">
        <f t="array" ref="AI91">IF(O91="","未記載", _xlfn.LET( _xlpm.macs, _xlfn.TEXTSPLIT(O91,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1" s="41"/>
      <c r="AK91" s="42"/>
    </row>
    <row r="92" spans="2:37">
      <c r="B92" s="27">
        <v>85</v>
      </c>
      <c r="C92" s="72"/>
      <c r="D92" s="72"/>
      <c r="E92" s="102"/>
      <c r="F92" s="85"/>
      <c r="G92" s="102"/>
      <c r="H92" s="103"/>
      <c r="I92" s="102"/>
      <c r="J92" s="85"/>
      <c r="K92" s="103"/>
      <c r="L92" s="102"/>
      <c r="M92" s="85"/>
      <c r="N92" s="103"/>
      <c r="O92" s="102"/>
      <c r="P92" s="85"/>
      <c r="Q92" s="103"/>
      <c r="R92" s="60" t="str">
        <f t="shared" si="14"/>
        <v/>
      </c>
      <c r="S92" s="58"/>
      <c r="T92" s="58"/>
      <c r="U92" s="58"/>
      <c r="V92" s="58"/>
      <c r="W92" s="59"/>
      <c r="X92" s="59"/>
      <c r="AA92" s="30" t="str">
        <f t="shared" si="15"/>
        <v/>
      </c>
      <c r="AB92" s="39" t="str">
        <f t="shared" si="8"/>
        <v/>
      </c>
      <c r="AC92" s="40"/>
      <c r="AD92" s="29" t="b">
        <f t="shared" si="10"/>
        <v>0</v>
      </c>
      <c r="AE92" s="30" t="b">
        <f t="shared" si="11"/>
        <v>0</v>
      </c>
      <c r="AF92" s="30" t="b">
        <f t="shared" si="9"/>
        <v>1</v>
      </c>
      <c r="AG92" s="30" t="b">
        <f t="shared" si="12"/>
        <v>1</v>
      </c>
      <c r="AH92" s="30" t="str">
        <f t="shared" si="13"/>
        <v>未記載</v>
      </c>
      <c r="AI92" s="63" t="str" cm="1">
        <f t="array" ref="AI92">IF(O92="","未記載", _xlfn.LET( _xlpm.macs, _xlfn.TEXTSPLIT(O92,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2" s="41"/>
      <c r="AK92" s="42"/>
    </row>
    <row r="93" spans="2:37">
      <c r="B93" s="27">
        <v>86</v>
      </c>
      <c r="C93" s="72"/>
      <c r="D93" s="72"/>
      <c r="E93" s="102"/>
      <c r="F93" s="85"/>
      <c r="G93" s="102"/>
      <c r="H93" s="103"/>
      <c r="I93" s="102"/>
      <c r="J93" s="85"/>
      <c r="K93" s="103"/>
      <c r="L93" s="102"/>
      <c r="M93" s="85"/>
      <c r="N93" s="103"/>
      <c r="O93" s="102"/>
      <c r="P93" s="85"/>
      <c r="Q93" s="103"/>
      <c r="R93" s="60" t="str">
        <f t="shared" si="14"/>
        <v/>
      </c>
      <c r="S93" s="58"/>
      <c r="T93" s="58"/>
      <c r="U93" s="58"/>
      <c r="V93" s="58"/>
      <c r="W93" s="59"/>
      <c r="X93" s="59"/>
      <c r="AA93" s="30" t="str">
        <f t="shared" si="15"/>
        <v/>
      </c>
      <c r="AB93" s="39" t="str">
        <f t="shared" si="8"/>
        <v/>
      </c>
      <c r="AC93" s="40"/>
      <c r="AD93" s="29" t="b">
        <f t="shared" si="10"/>
        <v>0</v>
      </c>
      <c r="AE93" s="30" t="b">
        <f t="shared" si="11"/>
        <v>0</v>
      </c>
      <c r="AF93" s="30" t="b">
        <f t="shared" si="9"/>
        <v>1</v>
      </c>
      <c r="AG93" s="30" t="b">
        <f t="shared" si="12"/>
        <v>1</v>
      </c>
      <c r="AH93" s="30" t="str">
        <f t="shared" si="13"/>
        <v>未記載</v>
      </c>
      <c r="AI93" s="63" t="str" cm="1">
        <f t="array" ref="AI93">IF(O93="","未記載", _xlfn.LET( _xlpm.macs, _xlfn.TEXTSPLIT(O93,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3" s="41"/>
      <c r="AK93" s="42"/>
    </row>
    <row r="94" spans="2:37">
      <c r="B94" s="27">
        <v>87</v>
      </c>
      <c r="C94" s="72"/>
      <c r="D94" s="72"/>
      <c r="E94" s="102"/>
      <c r="F94" s="85"/>
      <c r="G94" s="102"/>
      <c r="H94" s="103"/>
      <c r="I94" s="102"/>
      <c r="J94" s="85"/>
      <c r="K94" s="103"/>
      <c r="L94" s="102"/>
      <c r="M94" s="85"/>
      <c r="N94" s="103"/>
      <c r="O94" s="102"/>
      <c r="P94" s="85"/>
      <c r="Q94" s="103"/>
      <c r="R94" s="60" t="str">
        <f t="shared" si="14"/>
        <v/>
      </c>
      <c r="S94" s="58"/>
      <c r="T94" s="58"/>
      <c r="U94" s="58"/>
      <c r="V94" s="58"/>
      <c r="W94" s="59"/>
      <c r="X94" s="59"/>
      <c r="AA94" s="30" t="str">
        <f t="shared" si="15"/>
        <v/>
      </c>
      <c r="AB94" s="39" t="str">
        <f t="shared" si="8"/>
        <v/>
      </c>
      <c r="AC94" s="40"/>
      <c r="AD94" s="29" t="b">
        <f t="shared" si="10"/>
        <v>0</v>
      </c>
      <c r="AE94" s="30" t="b">
        <f t="shared" si="11"/>
        <v>0</v>
      </c>
      <c r="AF94" s="30" t="b">
        <f t="shared" si="9"/>
        <v>1</v>
      </c>
      <c r="AG94" s="30" t="b">
        <f t="shared" si="12"/>
        <v>1</v>
      </c>
      <c r="AH94" s="30" t="str">
        <f t="shared" si="13"/>
        <v>未記載</v>
      </c>
      <c r="AI94" s="63" t="str" cm="1">
        <f t="array" ref="AI94">IF(O94="","未記載", _xlfn.LET( _xlpm.macs, _xlfn.TEXTSPLIT(O94,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4" s="41"/>
      <c r="AK94" s="42"/>
    </row>
    <row r="95" spans="2:37">
      <c r="B95" s="27">
        <v>88</v>
      </c>
      <c r="C95" s="72"/>
      <c r="D95" s="72"/>
      <c r="E95" s="102"/>
      <c r="F95" s="85"/>
      <c r="G95" s="102"/>
      <c r="H95" s="103"/>
      <c r="I95" s="102"/>
      <c r="J95" s="85"/>
      <c r="K95" s="103"/>
      <c r="L95" s="102"/>
      <c r="M95" s="85"/>
      <c r="N95" s="103"/>
      <c r="O95" s="102"/>
      <c r="P95" s="85"/>
      <c r="Q95" s="103"/>
      <c r="R95" s="60" t="str">
        <f t="shared" si="14"/>
        <v/>
      </c>
      <c r="S95" s="58"/>
      <c r="T95" s="58"/>
      <c r="U95" s="58"/>
      <c r="V95" s="58"/>
      <c r="W95" s="59"/>
      <c r="X95" s="59"/>
      <c r="AA95" s="30" t="str">
        <f t="shared" si="15"/>
        <v/>
      </c>
      <c r="AB95" s="39" t="str">
        <f t="shared" si="8"/>
        <v/>
      </c>
      <c r="AC95" s="40"/>
      <c r="AD95" s="29" t="b">
        <f t="shared" si="10"/>
        <v>0</v>
      </c>
      <c r="AE95" s="30" t="b">
        <f t="shared" si="11"/>
        <v>0</v>
      </c>
      <c r="AF95" s="30" t="b">
        <f t="shared" si="9"/>
        <v>1</v>
      </c>
      <c r="AG95" s="30" t="b">
        <f t="shared" si="12"/>
        <v>1</v>
      </c>
      <c r="AH95" s="30" t="str">
        <f t="shared" si="13"/>
        <v>未記載</v>
      </c>
      <c r="AI95" s="63" t="str" cm="1">
        <f t="array" ref="AI95">IF(O95="","未記載", _xlfn.LET( _xlpm.macs, _xlfn.TEXTSPLIT(O95,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5" s="41"/>
      <c r="AK95" s="42"/>
    </row>
    <row r="96" spans="2:37">
      <c r="B96" s="27">
        <v>89</v>
      </c>
      <c r="C96" s="72"/>
      <c r="D96" s="72"/>
      <c r="E96" s="102"/>
      <c r="F96" s="85"/>
      <c r="G96" s="102"/>
      <c r="H96" s="103"/>
      <c r="I96" s="102"/>
      <c r="J96" s="85"/>
      <c r="K96" s="103"/>
      <c r="L96" s="102"/>
      <c r="M96" s="85"/>
      <c r="N96" s="103"/>
      <c r="O96" s="102"/>
      <c r="P96" s="85"/>
      <c r="Q96" s="103"/>
      <c r="R96" s="60" t="str">
        <f t="shared" si="14"/>
        <v/>
      </c>
      <c r="S96" s="58"/>
      <c r="T96" s="58"/>
      <c r="U96" s="58"/>
      <c r="V96" s="58"/>
      <c r="W96" s="59"/>
      <c r="X96" s="59"/>
      <c r="AA96" s="30" t="str">
        <f t="shared" si="15"/>
        <v/>
      </c>
      <c r="AB96" s="39" t="str">
        <f t="shared" si="8"/>
        <v/>
      </c>
      <c r="AC96" s="40"/>
      <c r="AD96" s="29" t="b">
        <f t="shared" si="10"/>
        <v>0</v>
      </c>
      <c r="AE96" s="30" t="b">
        <f t="shared" si="11"/>
        <v>0</v>
      </c>
      <c r="AF96" s="30" t="b">
        <f t="shared" si="9"/>
        <v>1</v>
      </c>
      <c r="AG96" s="30" t="b">
        <f t="shared" si="12"/>
        <v>1</v>
      </c>
      <c r="AH96" s="30" t="str">
        <f t="shared" si="13"/>
        <v>未記載</v>
      </c>
      <c r="AI96" s="63" t="str" cm="1">
        <f t="array" ref="AI96">IF(O96="","未記載", _xlfn.LET( _xlpm.macs, _xlfn.TEXTSPLIT(O96,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6" s="41"/>
      <c r="AK96" s="42"/>
    </row>
    <row r="97" spans="2:37">
      <c r="B97" s="27">
        <v>90</v>
      </c>
      <c r="C97" s="72"/>
      <c r="D97" s="72"/>
      <c r="E97" s="102"/>
      <c r="F97" s="85"/>
      <c r="G97" s="102"/>
      <c r="H97" s="103"/>
      <c r="I97" s="102"/>
      <c r="J97" s="85"/>
      <c r="K97" s="103"/>
      <c r="L97" s="102"/>
      <c r="M97" s="85"/>
      <c r="N97" s="103"/>
      <c r="O97" s="102"/>
      <c r="P97" s="85"/>
      <c r="Q97" s="103"/>
      <c r="R97" s="60" t="str">
        <f t="shared" si="14"/>
        <v/>
      </c>
      <c r="S97" s="58"/>
      <c r="T97" s="58"/>
      <c r="U97" s="58"/>
      <c r="V97" s="58"/>
      <c r="W97" s="59"/>
      <c r="X97" s="59"/>
      <c r="AA97" s="30" t="str">
        <f t="shared" si="15"/>
        <v/>
      </c>
      <c r="AB97" s="39" t="str">
        <f t="shared" si="8"/>
        <v/>
      </c>
      <c r="AC97" s="40"/>
      <c r="AD97" s="29" t="b">
        <f t="shared" si="10"/>
        <v>0</v>
      </c>
      <c r="AE97" s="30" t="b">
        <f t="shared" si="11"/>
        <v>0</v>
      </c>
      <c r="AF97" s="30" t="b">
        <f t="shared" si="9"/>
        <v>1</v>
      </c>
      <c r="AG97" s="30" t="b">
        <f t="shared" si="12"/>
        <v>1</v>
      </c>
      <c r="AH97" s="30" t="str">
        <f t="shared" si="13"/>
        <v>未記載</v>
      </c>
      <c r="AI97" s="63" t="str" cm="1">
        <f t="array" ref="AI97">IF(O97="","未記載", _xlfn.LET( _xlpm.macs, _xlfn.TEXTSPLIT(O97,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7" s="41"/>
      <c r="AK97" s="42"/>
    </row>
    <row r="98" spans="2:37">
      <c r="B98" s="27">
        <v>91</v>
      </c>
      <c r="C98" s="72"/>
      <c r="D98" s="72"/>
      <c r="E98" s="102"/>
      <c r="F98" s="85"/>
      <c r="G98" s="102"/>
      <c r="H98" s="103"/>
      <c r="I98" s="102"/>
      <c r="J98" s="85"/>
      <c r="K98" s="103"/>
      <c r="L98" s="102"/>
      <c r="M98" s="85"/>
      <c r="N98" s="103"/>
      <c r="O98" s="102"/>
      <c r="P98" s="85"/>
      <c r="Q98" s="103"/>
      <c r="R98" s="60" t="str">
        <f t="shared" si="14"/>
        <v/>
      </c>
      <c r="S98" s="58"/>
      <c r="T98" s="58"/>
      <c r="U98" s="58"/>
      <c r="V98" s="58"/>
      <c r="W98" s="59"/>
      <c r="X98" s="59"/>
      <c r="AA98" s="30" t="str">
        <f t="shared" si="15"/>
        <v/>
      </c>
      <c r="AB98" s="39" t="str">
        <f t="shared" si="8"/>
        <v/>
      </c>
      <c r="AC98" s="40"/>
      <c r="AD98" s="29" t="b">
        <f t="shared" si="10"/>
        <v>0</v>
      </c>
      <c r="AE98" s="30" t="b">
        <f t="shared" si="11"/>
        <v>0</v>
      </c>
      <c r="AF98" s="30" t="b">
        <f t="shared" si="9"/>
        <v>1</v>
      </c>
      <c r="AG98" s="30" t="b">
        <f t="shared" si="12"/>
        <v>1</v>
      </c>
      <c r="AH98" s="30" t="str">
        <f t="shared" si="13"/>
        <v>未記載</v>
      </c>
      <c r="AI98" s="63" t="str" cm="1">
        <f t="array" ref="AI98">IF(O98="","未記載", _xlfn.LET( _xlpm.macs, _xlfn.TEXTSPLIT(O98,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8" s="41"/>
      <c r="AK98" s="42"/>
    </row>
    <row r="99" spans="2:37">
      <c r="B99" s="27">
        <v>92</v>
      </c>
      <c r="C99" s="72"/>
      <c r="D99" s="72"/>
      <c r="E99" s="102"/>
      <c r="F99" s="85"/>
      <c r="G99" s="102"/>
      <c r="H99" s="103"/>
      <c r="I99" s="102"/>
      <c r="J99" s="85"/>
      <c r="K99" s="103"/>
      <c r="L99" s="102"/>
      <c r="M99" s="85"/>
      <c r="N99" s="103"/>
      <c r="O99" s="102"/>
      <c r="P99" s="85"/>
      <c r="Q99" s="103"/>
      <c r="R99" s="60" t="str">
        <f t="shared" si="14"/>
        <v/>
      </c>
      <c r="S99" s="58"/>
      <c r="T99" s="58"/>
      <c r="U99" s="58"/>
      <c r="V99" s="58"/>
      <c r="W99" s="59"/>
      <c r="X99" s="59"/>
      <c r="AA99" s="30" t="str">
        <f t="shared" si="15"/>
        <v/>
      </c>
      <c r="AB99" s="39" t="str">
        <f t="shared" si="8"/>
        <v/>
      </c>
      <c r="AC99" s="40"/>
      <c r="AD99" s="29" t="b">
        <f t="shared" si="10"/>
        <v>0</v>
      </c>
      <c r="AE99" s="30" t="b">
        <f t="shared" si="11"/>
        <v>0</v>
      </c>
      <c r="AF99" s="30" t="b">
        <f t="shared" si="9"/>
        <v>1</v>
      </c>
      <c r="AG99" s="30" t="b">
        <f t="shared" si="12"/>
        <v>1</v>
      </c>
      <c r="AH99" s="30" t="str">
        <f t="shared" si="13"/>
        <v>未記載</v>
      </c>
      <c r="AI99" s="63" t="str" cm="1">
        <f t="array" ref="AI99">IF(O99="","未記載", _xlfn.LET( _xlpm.macs, _xlfn.TEXTSPLIT(O99,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99" s="41"/>
      <c r="AK99" s="42"/>
    </row>
    <row r="100" spans="2:37">
      <c r="B100" s="27">
        <v>93</v>
      </c>
      <c r="C100" s="72"/>
      <c r="D100" s="72"/>
      <c r="E100" s="102"/>
      <c r="F100" s="85"/>
      <c r="G100" s="102"/>
      <c r="H100" s="103"/>
      <c r="I100" s="102"/>
      <c r="J100" s="85"/>
      <c r="K100" s="103"/>
      <c r="L100" s="102"/>
      <c r="M100" s="85"/>
      <c r="N100" s="103"/>
      <c r="O100" s="102"/>
      <c r="P100" s="85"/>
      <c r="Q100" s="103"/>
      <c r="R100" s="60" t="str">
        <f t="shared" si="14"/>
        <v/>
      </c>
      <c r="S100" s="58"/>
      <c r="T100" s="58"/>
      <c r="U100" s="58"/>
      <c r="V100" s="58"/>
      <c r="W100" s="59"/>
      <c r="X100" s="59"/>
      <c r="AA100" s="30" t="str">
        <f t="shared" si="15"/>
        <v/>
      </c>
      <c r="AB100" s="39" t="str">
        <f t="shared" si="8"/>
        <v/>
      </c>
      <c r="AC100" s="40"/>
      <c r="AD100" s="29" t="b">
        <f t="shared" si="10"/>
        <v>0</v>
      </c>
      <c r="AE100" s="30" t="b">
        <f t="shared" si="11"/>
        <v>0</v>
      </c>
      <c r="AF100" s="30" t="b">
        <f t="shared" si="9"/>
        <v>1</v>
      </c>
      <c r="AG100" s="30" t="b">
        <f t="shared" si="12"/>
        <v>1</v>
      </c>
      <c r="AH100" s="30" t="str">
        <f t="shared" si="13"/>
        <v>未記載</v>
      </c>
      <c r="AI100" s="63" t="str" cm="1">
        <f t="array" ref="AI100">IF(O100="","未記載", _xlfn.LET( _xlpm.macs, _xlfn.TEXTSPLIT(O100,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0" s="41"/>
      <c r="AK100" s="42"/>
    </row>
    <row r="101" spans="2:37">
      <c r="B101" s="27">
        <v>94</v>
      </c>
      <c r="C101" s="72"/>
      <c r="D101" s="72"/>
      <c r="E101" s="102"/>
      <c r="F101" s="85"/>
      <c r="G101" s="102"/>
      <c r="H101" s="103"/>
      <c r="I101" s="102"/>
      <c r="J101" s="85"/>
      <c r="K101" s="103"/>
      <c r="L101" s="102"/>
      <c r="M101" s="85"/>
      <c r="N101" s="103"/>
      <c r="O101" s="102"/>
      <c r="P101" s="85"/>
      <c r="Q101" s="103"/>
      <c r="R101" s="60" t="str">
        <f t="shared" si="14"/>
        <v/>
      </c>
      <c r="S101" s="58"/>
      <c r="T101" s="58"/>
      <c r="U101" s="58"/>
      <c r="V101" s="58"/>
      <c r="W101" s="59"/>
      <c r="X101" s="59"/>
      <c r="AA101" s="30" t="str">
        <f t="shared" si="15"/>
        <v/>
      </c>
      <c r="AB101" s="39" t="str">
        <f t="shared" si="8"/>
        <v/>
      </c>
      <c r="AC101" s="40"/>
      <c r="AD101" s="29" t="b">
        <f t="shared" si="10"/>
        <v>0</v>
      </c>
      <c r="AE101" s="30" t="b">
        <f t="shared" si="11"/>
        <v>0</v>
      </c>
      <c r="AF101" s="30" t="b">
        <f t="shared" si="9"/>
        <v>1</v>
      </c>
      <c r="AG101" s="30" t="b">
        <f t="shared" si="12"/>
        <v>1</v>
      </c>
      <c r="AH101" s="30" t="str">
        <f t="shared" si="13"/>
        <v>未記載</v>
      </c>
      <c r="AI101" s="63" t="str" cm="1">
        <f t="array" ref="AI101">IF(O101="","未記載", _xlfn.LET( _xlpm.macs, _xlfn.TEXTSPLIT(O101,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1" s="41"/>
      <c r="AK101" s="42"/>
    </row>
    <row r="102" spans="2:37">
      <c r="B102" s="27">
        <v>95</v>
      </c>
      <c r="C102" s="72"/>
      <c r="D102" s="72"/>
      <c r="E102" s="102"/>
      <c r="F102" s="85"/>
      <c r="G102" s="102"/>
      <c r="H102" s="103"/>
      <c r="I102" s="102"/>
      <c r="J102" s="85"/>
      <c r="K102" s="103"/>
      <c r="L102" s="102"/>
      <c r="M102" s="85"/>
      <c r="N102" s="103"/>
      <c r="O102" s="102"/>
      <c r="P102" s="85"/>
      <c r="Q102" s="103"/>
      <c r="R102" s="60" t="str">
        <f t="shared" si="14"/>
        <v/>
      </c>
      <c r="S102" s="58"/>
      <c r="T102" s="58"/>
      <c r="U102" s="58"/>
      <c r="V102" s="58"/>
      <c r="W102" s="59"/>
      <c r="X102" s="59"/>
      <c r="AA102" s="30" t="str">
        <f t="shared" si="15"/>
        <v/>
      </c>
      <c r="AB102" s="39" t="str">
        <f t="shared" si="8"/>
        <v/>
      </c>
      <c r="AC102" s="40"/>
      <c r="AD102" s="29" t="b">
        <f t="shared" si="10"/>
        <v>0</v>
      </c>
      <c r="AE102" s="30" t="b">
        <f t="shared" si="11"/>
        <v>0</v>
      </c>
      <c r="AF102" s="30" t="b">
        <f t="shared" si="9"/>
        <v>1</v>
      </c>
      <c r="AG102" s="30" t="b">
        <f t="shared" si="12"/>
        <v>1</v>
      </c>
      <c r="AH102" s="30" t="str">
        <f t="shared" si="13"/>
        <v>未記載</v>
      </c>
      <c r="AI102" s="63" t="str" cm="1">
        <f t="array" ref="AI102">IF(O102="","未記載", _xlfn.LET( _xlpm.macs, _xlfn.TEXTSPLIT(O102,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2" s="41"/>
      <c r="AK102" s="42"/>
    </row>
    <row r="103" spans="2:37">
      <c r="B103" s="27">
        <v>96</v>
      </c>
      <c r="C103" s="72"/>
      <c r="D103" s="72"/>
      <c r="E103" s="102"/>
      <c r="F103" s="85"/>
      <c r="G103" s="102"/>
      <c r="H103" s="103"/>
      <c r="I103" s="102"/>
      <c r="J103" s="85"/>
      <c r="K103" s="103"/>
      <c r="L103" s="102"/>
      <c r="M103" s="85"/>
      <c r="N103" s="103"/>
      <c r="O103" s="102"/>
      <c r="P103" s="85"/>
      <c r="Q103" s="103"/>
      <c r="R103" s="60" t="str">
        <f t="shared" si="14"/>
        <v/>
      </c>
      <c r="S103" s="58"/>
      <c r="T103" s="58"/>
      <c r="U103" s="58"/>
      <c r="V103" s="58"/>
      <c r="W103" s="59"/>
      <c r="X103" s="59"/>
      <c r="AA103" s="30" t="str">
        <f t="shared" si="15"/>
        <v/>
      </c>
      <c r="AB103" s="39" t="str">
        <f t="shared" si="8"/>
        <v/>
      </c>
      <c r="AC103" s="40"/>
      <c r="AD103" s="29" t="b">
        <f t="shared" si="10"/>
        <v>0</v>
      </c>
      <c r="AE103" s="30" t="b">
        <f t="shared" si="11"/>
        <v>0</v>
      </c>
      <c r="AF103" s="30" t="b">
        <f t="shared" si="9"/>
        <v>1</v>
      </c>
      <c r="AG103" s="30" t="b">
        <f t="shared" si="12"/>
        <v>1</v>
      </c>
      <c r="AH103" s="30" t="str">
        <f t="shared" si="13"/>
        <v>未記載</v>
      </c>
      <c r="AI103" s="63" t="str" cm="1">
        <f t="array" ref="AI103">IF(O103="","未記載", _xlfn.LET( _xlpm.macs, _xlfn.TEXTSPLIT(O103,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3" s="41"/>
      <c r="AK103" s="42"/>
    </row>
    <row r="104" spans="2:37">
      <c r="B104" s="27">
        <v>97</v>
      </c>
      <c r="C104" s="72"/>
      <c r="D104" s="72"/>
      <c r="E104" s="102"/>
      <c r="F104" s="85"/>
      <c r="G104" s="102"/>
      <c r="H104" s="103"/>
      <c r="I104" s="102"/>
      <c r="J104" s="85"/>
      <c r="K104" s="103"/>
      <c r="L104" s="102"/>
      <c r="M104" s="85"/>
      <c r="N104" s="103"/>
      <c r="O104" s="102"/>
      <c r="P104" s="85"/>
      <c r="Q104" s="103"/>
      <c r="R104" s="60" t="str">
        <f t="shared" si="14"/>
        <v/>
      </c>
      <c r="S104" s="58"/>
      <c r="T104" s="58"/>
      <c r="U104" s="58"/>
      <c r="V104" s="58"/>
      <c r="W104" s="59"/>
      <c r="X104" s="59"/>
      <c r="AA104" s="30" t="str">
        <f t="shared" si="15"/>
        <v/>
      </c>
      <c r="AB104" s="39" t="str">
        <f t="shared" si="8"/>
        <v/>
      </c>
      <c r="AC104" s="40"/>
      <c r="AD104" s="29" t="b">
        <f t="shared" si="10"/>
        <v>0</v>
      </c>
      <c r="AE104" s="30" t="b">
        <f t="shared" si="11"/>
        <v>0</v>
      </c>
      <c r="AF104" s="30" t="b">
        <f t="shared" si="9"/>
        <v>1</v>
      </c>
      <c r="AG104" s="30" t="b">
        <f t="shared" si="12"/>
        <v>1</v>
      </c>
      <c r="AH104" s="30" t="str">
        <f t="shared" si="13"/>
        <v>未記載</v>
      </c>
      <c r="AI104" s="63" t="str" cm="1">
        <f t="array" ref="AI104">IF(O104="","未記載", _xlfn.LET( _xlpm.macs, _xlfn.TEXTSPLIT(O104,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4" s="41"/>
      <c r="AK104" s="42"/>
    </row>
    <row r="105" spans="2:37">
      <c r="B105" s="27">
        <v>98</v>
      </c>
      <c r="C105" s="72"/>
      <c r="D105" s="72"/>
      <c r="E105" s="102"/>
      <c r="F105" s="85"/>
      <c r="G105" s="102"/>
      <c r="H105" s="103"/>
      <c r="I105" s="102"/>
      <c r="J105" s="85"/>
      <c r="K105" s="103"/>
      <c r="L105" s="102"/>
      <c r="M105" s="85"/>
      <c r="N105" s="103"/>
      <c r="O105" s="102"/>
      <c r="P105" s="85"/>
      <c r="Q105" s="103"/>
      <c r="R105" s="60" t="str">
        <f t="shared" si="14"/>
        <v/>
      </c>
      <c r="S105" s="58"/>
      <c r="T105" s="58"/>
      <c r="U105" s="58"/>
      <c r="V105" s="58"/>
      <c r="W105" s="59"/>
      <c r="X105" s="59"/>
      <c r="AA105" s="30" t="str">
        <f t="shared" si="15"/>
        <v/>
      </c>
      <c r="AB105" s="39" t="str">
        <f t="shared" si="8"/>
        <v/>
      </c>
      <c r="AC105" s="40"/>
      <c r="AD105" s="29" t="b">
        <f t="shared" si="10"/>
        <v>0</v>
      </c>
      <c r="AE105" s="30" t="b">
        <f t="shared" si="11"/>
        <v>0</v>
      </c>
      <c r="AF105" s="30" t="b">
        <f t="shared" si="9"/>
        <v>1</v>
      </c>
      <c r="AG105" s="30" t="b">
        <f t="shared" si="12"/>
        <v>1</v>
      </c>
      <c r="AH105" s="30" t="str">
        <f t="shared" si="13"/>
        <v>未記載</v>
      </c>
      <c r="AI105" s="63" t="str" cm="1">
        <f t="array" ref="AI105">IF(O105="","未記載", _xlfn.LET( _xlpm.macs, _xlfn.TEXTSPLIT(O105,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5" s="41"/>
      <c r="AK105" s="42"/>
    </row>
    <row r="106" spans="2:37">
      <c r="B106" s="27">
        <v>99</v>
      </c>
      <c r="C106" s="72"/>
      <c r="D106" s="72"/>
      <c r="E106" s="102"/>
      <c r="F106" s="85"/>
      <c r="G106" s="102"/>
      <c r="H106" s="103"/>
      <c r="I106" s="102"/>
      <c r="J106" s="85"/>
      <c r="K106" s="103"/>
      <c r="L106" s="102"/>
      <c r="M106" s="85"/>
      <c r="N106" s="103"/>
      <c r="O106" s="102"/>
      <c r="P106" s="85"/>
      <c r="Q106" s="103"/>
      <c r="R106" s="60" t="str">
        <f t="shared" si="14"/>
        <v/>
      </c>
      <c r="S106" s="58"/>
      <c r="T106" s="58"/>
      <c r="U106" s="58"/>
      <c r="V106" s="58"/>
      <c r="W106" s="59"/>
      <c r="X106" s="59"/>
      <c r="AA106" s="30" t="str">
        <f t="shared" si="15"/>
        <v/>
      </c>
      <c r="AB106" s="39" t="str">
        <f t="shared" si="8"/>
        <v/>
      </c>
      <c r="AC106" s="40"/>
      <c r="AD106" s="29" t="b">
        <f t="shared" si="10"/>
        <v>0</v>
      </c>
      <c r="AE106" s="30" t="b">
        <f t="shared" si="11"/>
        <v>0</v>
      </c>
      <c r="AF106" s="30" t="b">
        <f t="shared" si="9"/>
        <v>1</v>
      </c>
      <c r="AG106" s="30" t="b">
        <f t="shared" si="12"/>
        <v>1</v>
      </c>
      <c r="AH106" s="30" t="str">
        <f t="shared" si="13"/>
        <v>未記載</v>
      </c>
      <c r="AI106" s="63" t="str" cm="1">
        <f t="array" ref="AI106">IF(O106="","未記載", _xlfn.LET( _xlpm.macs, _xlfn.TEXTSPLIT(O106,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6" s="41"/>
      <c r="AK106" s="42"/>
    </row>
    <row r="107" spans="2:37">
      <c r="B107" s="27">
        <v>100</v>
      </c>
      <c r="C107" s="72"/>
      <c r="D107" s="72"/>
      <c r="E107" s="102"/>
      <c r="F107" s="85"/>
      <c r="G107" s="102"/>
      <c r="H107" s="103"/>
      <c r="I107" s="102"/>
      <c r="J107" s="85"/>
      <c r="K107" s="103"/>
      <c r="L107" s="102"/>
      <c r="M107" s="85"/>
      <c r="N107" s="103"/>
      <c r="O107" s="102"/>
      <c r="P107" s="85"/>
      <c r="Q107" s="103"/>
      <c r="R107" s="60" t="str">
        <f t="shared" si="14"/>
        <v/>
      </c>
      <c r="S107" s="58"/>
      <c r="T107" s="58"/>
      <c r="U107" s="58"/>
      <c r="V107" s="58"/>
      <c r="W107" s="59"/>
      <c r="X107" s="59"/>
      <c r="AA107" s="30" t="str">
        <f t="shared" si="15"/>
        <v/>
      </c>
      <c r="AB107" s="39" t="str">
        <f t="shared" si="8"/>
        <v/>
      </c>
      <c r="AC107" s="40"/>
      <c r="AD107" s="29" t="b">
        <f t="shared" si="10"/>
        <v>0</v>
      </c>
      <c r="AE107" s="30" t="b">
        <f t="shared" si="11"/>
        <v>0</v>
      </c>
      <c r="AF107" s="30" t="b">
        <f t="shared" si="9"/>
        <v>1</v>
      </c>
      <c r="AG107" s="30" t="b">
        <f t="shared" si="12"/>
        <v>1</v>
      </c>
      <c r="AH107" s="30" t="str">
        <f t="shared" si="13"/>
        <v>未記載</v>
      </c>
      <c r="AI107" s="63" t="str" cm="1">
        <f t="array" ref="AI107">IF(O107="","未記載", _xlfn.LET( _xlpm.macs, _xlfn.TEXTSPLIT(O107,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7" s="41"/>
      <c r="AK107" s="42"/>
    </row>
    <row r="108" spans="2:37">
      <c r="B108" s="27">
        <v>101</v>
      </c>
      <c r="C108" s="72"/>
      <c r="D108" s="72"/>
      <c r="E108" s="102"/>
      <c r="F108" s="85"/>
      <c r="G108" s="102"/>
      <c r="H108" s="103"/>
      <c r="I108" s="102"/>
      <c r="J108" s="85"/>
      <c r="K108" s="103"/>
      <c r="L108" s="102"/>
      <c r="M108" s="85"/>
      <c r="N108" s="103"/>
      <c r="O108" s="102"/>
      <c r="P108" s="85"/>
      <c r="Q108" s="103"/>
      <c r="R108" s="60" t="str">
        <f t="shared" si="14"/>
        <v/>
      </c>
      <c r="S108" s="58"/>
      <c r="T108" s="58"/>
      <c r="U108" s="58"/>
      <c r="V108" s="58"/>
      <c r="W108" s="59"/>
      <c r="X108" s="59"/>
      <c r="AA108" s="30" t="str">
        <f t="shared" si="15"/>
        <v/>
      </c>
      <c r="AB108" s="39" t="str">
        <f t="shared" si="8"/>
        <v/>
      </c>
      <c r="AC108" s="40"/>
      <c r="AD108" s="29" t="b">
        <f t="shared" si="10"/>
        <v>0</v>
      </c>
      <c r="AE108" s="30" t="b">
        <f t="shared" si="11"/>
        <v>0</v>
      </c>
      <c r="AF108" s="30" t="b">
        <f t="shared" si="9"/>
        <v>1</v>
      </c>
      <c r="AG108" s="30" t="b">
        <f t="shared" si="12"/>
        <v>1</v>
      </c>
      <c r="AH108" s="30" t="str">
        <f t="shared" si="13"/>
        <v>未記載</v>
      </c>
      <c r="AI108" s="63" t="str" cm="1">
        <f t="array" ref="AI108">IF(O108="","未記載", _xlfn.LET( _xlpm.macs, _xlfn.TEXTSPLIT(O108,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8" s="41"/>
      <c r="AK108" s="42"/>
    </row>
    <row r="109" spans="2:37">
      <c r="B109" s="27">
        <v>102</v>
      </c>
      <c r="C109" s="72"/>
      <c r="D109" s="72"/>
      <c r="E109" s="102"/>
      <c r="F109" s="85"/>
      <c r="G109" s="102"/>
      <c r="H109" s="103"/>
      <c r="I109" s="102"/>
      <c r="J109" s="85"/>
      <c r="K109" s="103"/>
      <c r="L109" s="102"/>
      <c r="M109" s="85"/>
      <c r="N109" s="103"/>
      <c r="O109" s="102"/>
      <c r="P109" s="85"/>
      <c r="Q109" s="103"/>
      <c r="R109" s="60" t="str">
        <f t="shared" si="14"/>
        <v/>
      </c>
      <c r="S109" s="58"/>
      <c r="T109" s="58"/>
      <c r="U109" s="58"/>
      <c r="V109" s="58"/>
      <c r="W109" s="59"/>
      <c r="X109" s="59"/>
      <c r="AA109" s="30" t="str">
        <f t="shared" si="15"/>
        <v/>
      </c>
      <c r="AB109" s="39" t="str">
        <f t="shared" si="8"/>
        <v/>
      </c>
      <c r="AC109" s="40"/>
      <c r="AD109" s="29" t="b">
        <f t="shared" si="10"/>
        <v>0</v>
      </c>
      <c r="AE109" s="30" t="b">
        <f t="shared" si="11"/>
        <v>0</v>
      </c>
      <c r="AF109" s="30" t="b">
        <f t="shared" si="9"/>
        <v>1</v>
      </c>
      <c r="AG109" s="30" t="b">
        <f t="shared" si="12"/>
        <v>1</v>
      </c>
      <c r="AH109" s="30" t="str">
        <f t="shared" si="13"/>
        <v>未記載</v>
      </c>
      <c r="AI109" s="63" t="str" cm="1">
        <f t="array" ref="AI109">IF(O109="","未記載", _xlfn.LET( _xlpm.macs, _xlfn.TEXTSPLIT(O109,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09" s="41"/>
      <c r="AK109" s="42"/>
    </row>
    <row r="110" spans="2:37">
      <c r="B110" s="27">
        <v>103</v>
      </c>
      <c r="C110" s="72"/>
      <c r="D110" s="72"/>
      <c r="E110" s="102"/>
      <c r="F110" s="85"/>
      <c r="G110" s="102"/>
      <c r="H110" s="103"/>
      <c r="I110" s="102"/>
      <c r="J110" s="85"/>
      <c r="K110" s="103"/>
      <c r="L110" s="102"/>
      <c r="M110" s="85"/>
      <c r="N110" s="103"/>
      <c r="O110" s="102"/>
      <c r="P110" s="85"/>
      <c r="Q110" s="103"/>
      <c r="R110" s="60" t="str">
        <f t="shared" si="14"/>
        <v/>
      </c>
      <c r="S110" s="58"/>
      <c r="T110" s="58"/>
      <c r="U110" s="58"/>
      <c r="V110" s="58"/>
      <c r="W110" s="59"/>
      <c r="X110" s="59"/>
      <c r="AA110" s="30" t="str">
        <f t="shared" si="15"/>
        <v/>
      </c>
      <c r="AB110" s="39" t="str">
        <f t="shared" si="8"/>
        <v/>
      </c>
      <c r="AC110" s="40"/>
      <c r="AD110" s="29" t="b">
        <f t="shared" si="10"/>
        <v>0</v>
      </c>
      <c r="AE110" s="30" t="b">
        <f t="shared" si="11"/>
        <v>0</v>
      </c>
      <c r="AF110" s="30" t="b">
        <f t="shared" si="9"/>
        <v>1</v>
      </c>
      <c r="AG110" s="30" t="b">
        <f t="shared" si="12"/>
        <v>1</v>
      </c>
      <c r="AH110" s="30" t="str">
        <f t="shared" si="13"/>
        <v>未記載</v>
      </c>
      <c r="AI110" s="63" t="str" cm="1">
        <f t="array" ref="AI110">IF(O110="","未記載", _xlfn.LET( _xlpm.macs, _xlfn.TEXTSPLIT(O110,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0" s="41"/>
      <c r="AK110" s="42"/>
    </row>
    <row r="111" spans="2:37">
      <c r="B111" s="27">
        <v>104</v>
      </c>
      <c r="C111" s="72"/>
      <c r="D111" s="72"/>
      <c r="E111" s="102"/>
      <c r="F111" s="85"/>
      <c r="G111" s="102"/>
      <c r="H111" s="103"/>
      <c r="I111" s="102"/>
      <c r="J111" s="85"/>
      <c r="K111" s="103"/>
      <c r="L111" s="102"/>
      <c r="M111" s="85"/>
      <c r="N111" s="103"/>
      <c r="O111" s="102"/>
      <c r="P111" s="85"/>
      <c r="Q111" s="103"/>
      <c r="R111" s="60" t="str">
        <f t="shared" si="14"/>
        <v/>
      </c>
      <c r="S111" s="58"/>
      <c r="T111" s="58"/>
      <c r="U111" s="58"/>
      <c r="V111" s="58"/>
      <c r="W111" s="59"/>
      <c r="X111" s="59"/>
      <c r="AA111" s="30" t="str">
        <f t="shared" si="15"/>
        <v/>
      </c>
      <c r="AB111" s="39" t="str">
        <f t="shared" si="8"/>
        <v/>
      </c>
      <c r="AC111" s="40"/>
      <c r="AD111" s="29" t="b">
        <f t="shared" si="10"/>
        <v>0</v>
      </c>
      <c r="AE111" s="30" t="b">
        <f t="shared" si="11"/>
        <v>0</v>
      </c>
      <c r="AF111" s="30" t="b">
        <f t="shared" si="9"/>
        <v>1</v>
      </c>
      <c r="AG111" s="30" t="b">
        <f t="shared" si="12"/>
        <v>1</v>
      </c>
      <c r="AH111" s="30" t="str">
        <f t="shared" si="13"/>
        <v>未記載</v>
      </c>
      <c r="AI111" s="63" t="str" cm="1">
        <f t="array" ref="AI111">IF(O111="","未記載", _xlfn.LET( _xlpm.macs, _xlfn.TEXTSPLIT(O111,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1" s="41"/>
      <c r="AK111" s="42"/>
    </row>
    <row r="112" spans="2:37">
      <c r="B112" s="27">
        <v>105</v>
      </c>
      <c r="C112" s="72"/>
      <c r="D112" s="72"/>
      <c r="E112" s="102"/>
      <c r="F112" s="85"/>
      <c r="G112" s="102"/>
      <c r="H112" s="103"/>
      <c r="I112" s="102"/>
      <c r="J112" s="85"/>
      <c r="K112" s="103"/>
      <c r="L112" s="102"/>
      <c r="M112" s="85"/>
      <c r="N112" s="103"/>
      <c r="O112" s="102"/>
      <c r="P112" s="85"/>
      <c r="Q112" s="103"/>
      <c r="R112" s="60" t="str">
        <f t="shared" si="14"/>
        <v/>
      </c>
      <c r="S112" s="58"/>
      <c r="T112" s="58"/>
      <c r="U112" s="58"/>
      <c r="V112" s="58"/>
      <c r="W112" s="59"/>
      <c r="X112" s="59"/>
      <c r="AA112" s="30" t="str">
        <f t="shared" si="15"/>
        <v/>
      </c>
      <c r="AB112" s="39" t="str">
        <f t="shared" si="8"/>
        <v/>
      </c>
      <c r="AC112" s="40"/>
      <c r="AD112" s="29" t="b">
        <f t="shared" si="10"/>
        <v>0</v>
      </c>
      <c r="AE112" s="30" t="b">
        <f t="shared" si="11"/>
        <v>0</v>
      </c>
      <c r="AF112" s="30" t="b">
        <f t="shared" si="9"/>
        <v>1</v>
      </c>
      <c r="AG112" s="30" t="b">
        <f t="shared" si="12"/>
        <v>1</v>
      </c>
      <c r="AH112" s="30" t="str">
        <f t="shared" si="13"/>
        <v>未記載</v>
      </c>
      <c r="AI112" s="63" t="str" cm="1">
        <f t="array" ref="AI112">IF(O112="","未記載", _xlfn.LET( _xlpm.macs, _xlfn.TEXTSPLIT(O112,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2" s="41"/>
      <c r="AK112" s="42"/>
    </row>
    <row r="113" spans="2:37">
      <c r="B113" s="27">
        <v>106</v>
      </c>
      <c r="C113" s="72"/>
      <c r="D113" s="72"/>
      <c r="E113" s="102"/>
      <c r="F113" s="85"/>
      <c r="G113" s="102"/>
      <c r="H113" s="103"/>
      <c r="I113" s="102"/>
      <c r="J113" s="85"/>
      <c r="K113" s="103"/>
      <c r="L113" s="102"/>
      <c r="M113" s="85"/>
      <c r="N113" s="103"/>
      <c r="O113" s="102"/>
      <c r="P113" s="85"/>
      <c r="Q113" s="103"/>
      <c r="R113" s="60" t="str">
        <f t="shared" si="14"/>
        <v/>
      </c>
      <c r="S113" s="58"/>
      <c r="T113" s="58"/>
      <c r="U113" s="58"/>
      <c r="V113" s="58"/>
      <c r="W113" s="59"/>
      <c r="X113" s="59"/>
      <c r="AA113" s="30" t="str">
        <f t="shared" si="15"/>
        <v/>
      </c>
      <c r="AB113" s="39" t="str">
        <f t="shared" si="8"/>
        <v/>
      </c>
      <c r="AC113" s="40"/>
      <c r="AD113" s="29" t="b">
        <f t="shared" si="10"/>
        <v>0</v>
      </c>
      <c r="AE113" s="30" t="b">
        <f t="shared" si="11"/>
        <v>0</v>
      </c>
      <c r="AF113" s="30" t="b">
        <f t="shared" si="9"/>
        <v>1</v>
      </c>
      <c r="AG113" s="30" t="b">
        <f t="shared" si="12"/>
        <v>1</v>
      </c>
      <c r="AH113" s="30" t="str">
        <f t="shared" si="13"/>
        <v>未記載</v>
      </c>
      <c r="AI113" s="63" t="str" cm="1">
        <f t="array" ref="AI113">IF(O113="","未記載", _xlfn.LET( _xlpm.macs, _xlfn.TEXTSPLIT(O113,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3" s="41"/>
      <c r="AK113" s="42"/>
    </row>
    <row r="114" spans="2:37">
      <c r="B114" s="27">
        <v>107</v>
      </c>
      <c r="C114" s="72"/>
      <c r="D114" s="72"/>
      <c r="E114" s="102"/>
      <c r="F114" s="85"/>
      <c r="G114" s="102"/>
      <c r="H114" s="103"/>
      <c r="I114" s="102"/>
      <c r="J114" s="85"/>
      <c r="K114" s="103"/>
      <c r="L114" s="102"/>
      <c r="M114" s="85"/>
      <c r="N114" s="103"/>
      <c r="O114" s="102"/>
      <c r="P114" s="85"/>
      <c r="Q114" s="103"/>
      <c r="R114" s="60" t="str">
        <f t="shared" si="14"/>
        <v/>
      </c>
      <c r="S114" s="58"/>
      <c r="T114" s="58"/>
      <c r="U114" s="58"/>
      <c r="V114" s="58"/>
      <c r="W114" s="59"/>
      <c r="X114" s="59"/>
      <c r="AA114" s="30" t="str">
        <f t="shared" si="15"/>
        <v/>
      </c>
      <c r="AB114" s="39" t="str">
        <f t="shared" si="8"/>
        <v/>
      </c>
      <c r="AC114" s="40"/>
      <c r="AD114" s="29" t="b">
        <f t="shared" si="10"/>
        <v>0</v>
      </c>
      <c r="AE114" s="30" t="b">
        <f t="shared" si="11"/>
        <v>0</v>
      </c>
      <c r="AF114" s="30" t="b">
        <f t="shared" si="9"/>
        <v>1</v>
      </c>
      <c r="AG114" s="30" t="b">
        <f t="shared" si="12"/>
        <v>1</v>
      </c>
      <c r="AH114" s="30" t="str">
        <f t="shared" si="13"/>
        <v>未記載</v>
      </c>
      <c r="AI114" s="63" t="str" cm="1">
        <f t="array" ref="AI114">IF(O114="","未記載", _xlfn.LET( _xlpm.macs, _xlfn.TEXTSPLIT(O114,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4" s="41"/>
      <c r="AK114" s="42"/>
    </row>
    <row r="115" spans="2:37">
      <c r="B115" s="27">
        <v>108</v>
      </c>
      <c r="C115" s="72"/>
      <c r="D115" s="72"/>
      <c r="E115" s="102"/>
      <c r="F115" s="85"/>
      <c r="G115" s="102"/>
      <c r="H115" s="103"/>
      <c r="I115" s="102"/>
      <c r="J115" s="85"/>
      <c r="K115" s="103"/>
      <c r="L115" s="102"/>
      <c r="M115" s="85"/>
      <c r="N115" s="103"/>
      <c r="O115" s="102"/>
      <c r="P115" s="85"/>
      <c r="Q115" s="103"/>
      <c r="R115" s="60" t="str">
        <f t="shared" si="14"/>
        <v/>
      </c>
      <c r="S115" s="58"/>
      <c r="T115" s="58"/>
      <c r="U115" s="58"/>
      <c r="V115" s="58"/>
      <c r="W115" s="59"/>
      <c r="X115" s="59"/>
      <c r="AA115" s="30" t="str">
        <f t="shared" si="15"/>
        <v/>
      </c>
      <c r="AB115" s="39" t="str">
        <f t="shared" si="8"/>
        <v/>
      </c>
      <c r="AC115" s="40"/>
      <c r="AD115" s="29" t="b">
        <f t="shared" si="10"/>
        <v>0</v>
      </c>
      <c r="AE115" s="30" t="b">
        <f t="shared" si="11"/>
        <v>0</v>
      </c>
      <c r="AF115" s="30" t="b">
        <f t="shared" si="9"/>
        <v>1</v>
      </c>
      <c r="AG115" s="30" t="b">
        <f t="shared" si="12"/>
        <v>1</v>
      </c>
      <c r="AH115" s="30" t="str">
        <f t="shared" si="13"/>
        <v>未記載</v>
      </c>
      <c r="AI115" s="63" t="str" cm="1">
        <f t="array" ref="AI115">IF(O115="","未記載", _xlfn.LET( _xlpm.macs, _xlfn.TEXTSPLIT(O115,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5" s="41"/>
      <c r="AK115" s="42"/>
    </row>
    <row r="116" spans="2:37">
      <c r="B116" s="27">
        <v>109</v>
      </c>
      <c r="C116" s="72"/>
      <c r="D116" s="72"/>
      <c r="E116" s="102"/>
      <c r="F116" s="85"/>
      <c r="G116" s="102"/>
      <c r="H116" s="103"/>
      <c r="I116" s="102"/>
      <c r="J116" s="85"/>
      <c r="K116" s="103"/>
      <c r="L116" s="102"/>
      <c r="M116" s="85"/>
      <c r="N116" s="103"/>
      <c r="O116" s="102"/>
      <c r="P116" s="85"/>
      <c r="Q116" s="103"/>
      <c r="R116" s="60" t="str">
        <f t="shared" si="14"/>
        <v/>
      </c>
      <c r="S116" s="58"/>
      <c r="T116" s="58"/>
      <c r="U116" s="58"/>
      <c r="V116" s="58"/>
      <c r="W116" s="59"/>
      <c r="X116" s="59"/>
      <c r="AA116" s="30" t="str">
        <f t="shared" si="15"/>
        <v/>
      </c>
      <c r="AB116" s="39" t="str">
        <f t="shared" si="8"/>
        <v/>
      </c>
      <c r="AC116" s="40"/>
      <c r="AD116" s="29" t="b">
        <f t="shared" si="10"/>
        <v>0</v>
      </c>
      <c r="AE116" s="30" t="b">
        <f t="shared" si="11"/>
        <v>0</v>
      </c>
      <c r="AF116" s="30" t="b">
        <f t="shared" si="9"/>
        <v>1</v>
      </c>
      <c r="AG116" s="30" t="b">
        <f t="shared" si="12"/>
        <v>1</v>
      </c>
      <c r="AH116" s="30" t="str">
        <f t="shared" si="13"/>
        <v>未記載</v>
      </c>
      <c r="AI116" s="63" t="str" cm="1">
        <f t="array" ref="AI116">IF(O116="","未記載", _xlfn.LET( _xlpm.macs, _xlfn.TEXTSPLIT(O116,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6" s="41"/>
      <c r="AK116" s="42"/>
    </row>
    <row r="117" spans="2:37">
      <c r="B117" s="27">
        <v>110</v>
      </c>
      <c r="C117" s="72"/>
      <c r="D117" s="72"/>
      <c r="E117" s="102"/>
      <c r="F117" s="85"/>
      <c r="G117" s="102"/>
      <c r="H117" s="103"/>
      <c r="I117" s="102"/>
      <c r="J117" s="85"/>
      <c r="K117" s="103"/>
      <c r="L117" s="102"/>
      <c r="M117" s="85"/>
      <c r="N117" s="103"/>
      <c r="O117" s="102"/>
      <c r="P117" s="85"/>
      <c r="Q117" s="103"/>
      <c r="R117" s="60" t="str">
        <f t="shared" si="14"/>
        <v/>
      </c>
      <c r="S117" s="58"/>
      <c r="T117" s="58"/>
      <c r="U117" s="58"/>
      <c r="V117" s="58"/>
      <c r="W117" s="59"/>
      <c r="X117" s="59"/>
      <c r="AA117" s="30" t="str">
        <f t="shared" si="15"/>
        <v/>
      </c>
      <c r="AB117" s="39" t="str">
        <f t="shared" si="8"/>
        <v/>
      </c>
      <c r="AC117" s="40"/>
      <c r="AD117" s="29" t="b">
        <f t="shared" si="10"/>
        <v>0</v>
      </c>
      <c r="AE117" s="30" t="b">
        <f t="shared" si="11"/>
        <v>0</v>
      </c>
      <c r="AF117" s="30" t="b">
        <f t="shared" si="9"/>
        <v>1</v>
      </c>
      <c r="AG117" s="30" t="b">
        <f t="shared" si="12"/>
        <v>1</v>
      </c>
      <c r="AH117" s="30" t="str">
        <f t="shared" si="13"/>
        <v>未記載</v>
      </c>
      <c r="AI117" s="63" t="str" cm="1">
        <f t="array" ref="AI117">IF(O117="","未記載", _xlfn.LET( _xlpm.macs, _xlfn.TEXTSPLIT(O117,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7" s="41"/>
      <c r="AK117" s="42"/>
    </row>
    <row r="118" spans="2:37">
      <c r="B118" s="27">
        <v>111</v>
      </c>
      <c r="C118" s="72"/>
      <c r="D118" s="72"/>
      <c r="E118" s="102"/>
      <c r="F118" s="85"/>
      <c r="G118" s="102"/>
      <c r="H118" s="103"/>
      <c r="I118" s="102"/>
      <c r="J118" s="85"/>
      <c r="K118" s="103"/>
      <c r="L118" s="102"/>
      <c r="M118" s="85"/>
      <c r="N118" s="103"/>
      <c r="O118" s="102"/>
      <c r="P118" s="85"/>
      <c r="Q118" s="103"/>
      <c r="R118" s="60" t="str">
        <f t="shared" si="14"/>
        <v/>
      </c>
      <c r="S118" s="58"/>
      <c r="T118" s="58"/>
      <c r="U118" s="58"/>
      <c r="V118" s="58"/>
      <c r="W118" s="59"/>
      <c r="X118" s="59"/>
      <c r="AA118" s="30" t="str">
        <f t="shared" si="15"/>
        <v/>
      </c>
      <c r="AB118" s="39" t="str">
        <f t="shared" si="8"/>
        <v/>
      </c>
      <c r="AC118" s="40"/>
      <c r="AD118" s="29" t="b">
        <f t="shared" si="10"/>
        <v>0</v>
      </c>
      <c r="AE118" s="30" t="b">
        <f t="shared" si="11"/>
        <v>0</v>
      </c>
      <c r="AF118" s="30" t="b">
        <f t="shared" si="9"/>
        <v>1</v>
      </c>
      <c r="AG118" s="30" t="b">
        <f t="shared" si="12"/>
        <v>1</v>
      </c>
      <c r="AH118" s="30" t="str">
        <f t="shared" si="13"/>
        <v>未記載</v>
      </c>
      <c r="AI118" s="63" t="str" cm="1">
        <f t="array" ref="AI118">IF(O118="","未記載", _xlfn.LET( _xlpm.macs, _xlfn.TEXTSPLIT(O118,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8" s="41"/>
      <c r="AK118" s="42"/>
    </row>
    <row r="119" spans="2:37">
      <c r="B119" s="27">
        <v>112</v>
      </c>
      <c r="C119" s="72"/>
      <c r="D119" s="72"/>
      <c r="E119" s="102"/>
      <c r="F119" s="85"/>
      <c r="G119" s="102"/>
      <c r="H119" s="103"/>
      <c r="I119" s="102"/>
      <c r="J119" s="85"/>
      <c r="K119" s="103"/>
      <c r="L119" s="102"/>
      <c r="M119" s="85"/>
      <c r="N119" s="103"/>
      <c r="O119" s="102"/>
      <c r="P119" s="85"/>
      <c r="Q119" s="103"/>
      <c r="R119" s="60" t="str">
        <f t="shared" si="14"/>
        <v/>
      </c>
      <c r="S119" s="58"/>
      <c r="T119" s="58"/>
      <c r="U119" s="58"/>
      <c r="V119" s="58"/>
      <c r="W119" s="59"/>
      <c r="X119" s="59"/>
      <c r="AA119" s="30" t="str">
        <f t="shared" si="15"/>
        <v/>
      </c>
      <c r="AB119" s="39" t="str">
        <f t="shared" si="8"/>
        <v/>
      </c>
      <c r="AC119" s="40"/>
      <c r="AD119" s="29" t="b">
        <f t="shared" si="10"/>
        <v>0</v>
      </c>
      <c r="AE119" s="30" t="b">
        <f t="shared" si="11"/>
        <v>0</v>
      </c>
      <c r="AF119" s="30" t="b">
        <f t="shared" si="9"/>
        <v>1</v>
      </c>
      <c r="AG119" s="30" t="b">
        <f t="shared" si="12"/>
        <v>1</v>
      </c>
      <c r="AH119" s="30" t="str">
        <f t="shared" si="13"/>
        <v>未記載</v>
      </c>
      <c r="AI119" s="63" t="str" cm="1">
        <f t="array" ref="AI119">IF(O119="","未記載", _xlfn.LET( _xlpm.macs, _xlfn.TEXTSPLIT(O119,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19" s="41"/>
      <c r="AK119" s="42"/>
    </row>
    <row r="120" spans="2:37">
      <c r="B120" s="27">
        <v>113</v>
      </c>
      <c r="C120" s="72"/>
      <c r="D120" s="72"/>
      <c r="E120" s="102"/>
      <c r="F120" s="85"/>
      <c r="G120" s="102"/>
      <c r="H120" s="103"/>
      <c r="I120" s="102"/>
      <c r="J120" s="85"/>
      <c r="K120" s="103"/>
      <c r="L120" s="102"/>
      <c r="M120" s="85"/>
      <c r="N120" s="103"/>
      <c r="O120" s="102"/>
      <c r="P120" s="85"/>
      <c r="Q120" s="103"/>
      <c r="R120" s="60" t="str">
        <f t="shared" si="14"/>
        <v/>
      </c>
      <c r="S120" s="58"/>
      <c r="T120" s="58"/>
      <c r="U120" s="58"/>
      <c r="V120" s="58"/>
      <c r="W120" s="59"/>
      <c r="X120" s="59"/>
      <c r="AA120" s="30" t="str">
        <f t="shared" si="15"/>
        <v/>
      </c>
      <c r="AB120" s="39" t="str">
        <f t="shared" si="8"/>
        <v/>
      </c>
      <c r="AC120" s="40"/>
      <c r="AD120" s="29" t="b">
        <f t="shared" si="10"/>
        <v>0</v>
      </c>
      <c r="AE120" s="30" t="b">
        <f t="shared" si="11"/>
        <v>0</v>
      </c>
      <c r="AF120" s="30" t="b">
        <f t="shared" si="9"/>
        <v>1</v>
      </c>
      <c r="AG120" s="30" t="b">
        <f t="shared" si="12"/>
        <v>1</v>
      </c>
      <c r="AH120" s="30" t="str">
        <f t="shared" si="13"/>
        <v>未記載</v>
      </c>
      <c r="AI120" s="63" t="str" cm="1">
        <f t="array" ref="AI120">IF(O120="","未記載", _xlfn.LET( _xlpm.macs, _xlfn.TEXTSPLIT(O120,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0" s="41"/>
      <c r="AK120" s="42"/>
    </row>
    <row r="121" spans="2:37">
      <c r="B121" s="27">
        <v>114</v>
      </c>
      <c r="C121" s="72"/>
      <c r="D121" s="72"/>
      <c r="E121" s="102"/>
      <c r="F121" s="85"/>
      <c r="G121" s="102"/>
      <c r="H121" s="103"/>
      <c r="I121" s="102"/>
      <c r="J121" s="85"/>
      <c r="K121" s="103"/>
      <c r="L121" s="102"/>
      <c r="M121" s="85"/>
      <c r="N121" s="103"/>
      <c r="O121" s="102"/>
      <c r="P121" s="85"/>
      <c r="Q121" s="103"/>
      <c r="R121" s="60" t="str">
        <f t="shared" si="14"/>
        <v/>
      </c>
      <c r="S121" s="58"/>
      <c r="T121" s="58"/>
      <c r="U121" s="58"/>
      <c r="V121" s="58"/>
      <c r="W121" s="59"/>
      <c r="X121" s="59"/>
      <c r="AA121" s="30" t="str">
        <f t="shared" si="15"/>
        <v/>
      </c>
      <c r="AB121" s="39" t="str">
        <f t="shared" si="8"/>
        <v/>
      </c>
      <c r="AC121" s="40"/>
      <c r="AD121" s="29" t="b">
        <f t="shared" si="10"/>
        <v>0</v>
      </c>
      <c r="AE121" s="30" t="b">
        <f t="shared" si="11"/>
        <v>0</v>
      </c>
      <c r="AF121" s="30" t="b">
        <f t="shared" si="9"/>
        <v>1</v>
      </c>
      <c r="AG121" s="30" t="b">
        <f t="shared" si="12"/>
        <v>1</v>
      </c>
      <c r="AH121" s="30" t="str">
        <f t="shared" si="13"/>
        <v>未記載</v>
      </c>
      <c r="AI121" s="63" t="str" cm="1">
        <f t="array" ref="AI121">IF(O121="","未記載", _xlfn.LET( _xlpm.macs, _xlfn.TEXTSPLIT(O121,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1" s="41"/>
      <c r="AK121" s="42"/>
    </row>
    <row r="122" spans="2:37">
      <c r="B122" s="27">
        <v>115</v>
      </c>
      <c r="C122" s="72"/>
      <c r="D122" s="72"/>
      <c r="E122" s="102"/>
      <c r="F122" s="85"/>
      <c r="G122" s="102"/>
      <c r="H122" s="103"/>
      <c r="I122" s="102"/>
      <c r="J122" s="85"/>
      <c r="K122" s="103"/>
      <c r="L122" s="102"/>
      <c r="M122" s="85"/>
      <c r="N122" s="103"/>
      <c r="O122" s="102"/>
      <c r="P122" s="85"/>
      <c r="Q122" s="103"/>
      <c r="R122" s="60" t="str">
        <f t="shared" si="14"/>
        <v/>
      </c>
      <c r="S122" s="58"/>
      <c r="T122" s="58"/>
      <c r="U122" s="58"/>
      <c r="V122" s="58"/>
      <c r="W122" s="59"/>
      <c r="X122" s="59"/>
      <c r="AA122" s="30" t="str">
        <f t="shared" si="15"/>
        <v/>
      </c>
      <c r="AB122" s="39" t="str">
        <f t="shared" si="8"/>
        <v/>
      </c>
      <c r="AC122" s="40"/>
      <c r="AD122" s="29" t="b">
        <f t="shared" si="10"/>
        <v>0</v>
      </c>
      <c r="AE122" s="30" t="b">
        <f t="shared" si="11"/>
        <v>0</v>
      </c>
      <c r="AF122" s="30" t="b">
        <f t="shared" si="9"/>
        <v>1</v>
      </c>
      <c r="AG122" s="30" t="b">
        <f t="shared" si="12"/>
        <v>1</v>
      </c>
      <c r="AH122" s="30" t="str">
        <f t="shared" si="13"/>
        <v>未記載</v>
      </c>
      <c r="AI122" s="63" t="str" cm="1">
        <f t="array" ref="AI122">IF(O122="","未記載", _xlfn.LET( _xlpm.macs, _xlfn.TEXTSPLIT(O122,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2" s="41"/>
      <c r="AK122" s="42"/>
    </row>
    <row r="123" spans="2:37">
      <c r="B123" s="27">
        <v>116</v>
      </c>
      <c r="C123" s="72"/>
      <c r="D123" s="72"/>
      <c r="E123" s="102"/>
      <c r="F123" s="85"/>
      <c r="G123" s="102"/>
      <c r="H123" s="103"/>
      <c r="I123" s="102"/>
      <c r="J123" s="85"/>
      <c r="K123" s="103"/>
      <c r="L123" s="102"/>
      <c r="M123" s="85"/>
      <c r="N123" s="103"/>
      <c r="O123" s="102"/>
      <c r="P123" s="85"/>
      <c r="Q123" s="103"/>
      <c r="R123" s="60" t="str">
        <f t="shared" si="14"/>
        <v/>
      </c>
      <c r="S123" s="58"/>
      <c r="T123" s="58"/>
      <c r="U123" s="58"/>
      <c r="V123" s="58"/>
      <c r="W123" s="59"/>
      <c r="X123" s="59"/>
      <c r="AA123" s="30" t="str">
        <f t="shared" si="15"/>
        <v/>
      </c>
      <c r="AB123" s="39" t="str">
        <f t="shared" si="8"/>
        <v/>
      </c>
      <c r="AC123" s="40"/>
      <c r="AD123" s="29" t="b">
        <f t="shared" si="10"/>
        <v>0</v>
      </c>
      <c r="AE123" s="30" t="b">
        <f t="shared" si="11"/>
        <v>0</v>
      </c>
      <c r="AF123" s="30" t="b">
        <f t="shared" si="9"/>
        <v>1</v>
      </c>
      <c r="AG123" s="30" t="b">
        <f t="shared" si="12"/>
        <v>1</v>
      </c>
      <c r="AH123" s="30" t="str">
        <f t="shared" si="13"/>
        <v>未記載</v>
      </c>
      <c r="AI123" s="63" t="str" cm="1">
        <f t="array" ref="AI123">IF(O123="","未記載", _xlfn.LET( _xlpm.macs, _xlfn.TEXTSPLIT(O123,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3" s="41"/>
      <c r="AK123" s="42"/>
    </row>
    <row r="124" spans="2:37">
      <c r="B124" s="27">
        <v>117</v>
      </c>
      <c r="C124" s="72"/>
      <c r="D124" s="72"/>
      <c r="E124" s="102"/>
      <c r="F124" s="85"/>
      <c r="G124" s="102"/>
      <c r="H124" s="103"/>
      <c r="I124" s="102"/>
      <c r="J124" s="85"/>
      <c r="K124" s="103"/>
      <c r="L124" s="102"/>
      <c r="M124" s="85"/>
      <c r="N124" s="103"/>
      <c r="O124" s="102"/>
      <c r="P124" s="85"/>
      <c r="Q124" s="103"/>
      <c r="R124" s="60" t="str">
        <f t="shared" si="14"/>
        <v/>
      </c>
      <c r="S124" s="58"/>
      <c r="T124" s="58"/>
      <c r="U124" s="58"/>
      <c r="V124" s="58"/>
      <c r="W124" s="59"/>
      <c r="X124" s="59"/>
      <c r="AA124" s="30" t="str">
        <f t="shared" si="15"/>
        <v/>
      </c>
      <c r="AB124" s="39" t="str">
        <f t="shared" si="8"/>
        <v/>
      </c>
      <c r="AC124" s="40"/>
      <c r="AD124" s="29" t="b">
        <f t="shared" si="10"/>
        <v>0</v>
      </c>
      <c r="AE124" s="30" t="b">
        <f t="shared" si="11"/>
        <v>0</v>
      </c>
      <c r="AF124" s="30" t="b">
        <f t="shared" si="9"/>
        <v>1</v>
      </c>
      <c r="AG124" s="30" t="b">
        <f t="shared" si="12"/>
        <v>1</v>
      </c>
      <c r="AH124" s="30" t="str">
        <f t="shared" si="13"/>
        <v>未記載</v>
      </c>
      <c r="AI124" s="63" t="str" cm="1">
        <f t="array" ref="AI124">IF(O124="","未記載", _xlfn.LET( _xlpm.macs, _xlfn.TEXTSPLIT(O124,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4" s="41"/>
      <c r="AK124" s="42"/>
    </row>
    <row r="125" spans="2:37">
      <c r="B125" s="27">
        <v>118</v>
      </c>
      <c r="C125" s="72"/>
      <c r="D125" s="72"/>
      <c r="E125" s="102"/>
      <c r="F125" s="85"/>
      <c r="G125" s="102"/>
      <c r="H125" s="103"/>
      <c r="I125" s="102"/>
      <c r="J125" s="85"/>
      <c r="K125" s="103"/>
      <c r="L125" s="102"/>
      <c r="M125" s="85"/>
      <c r="N125" s="103"/>
      <c r="O125" s="102"/>
      <c r="P125" s="85"/>
      <c r="Q125" s="103"/>
      <c r="R125" s="60" t="str">
        <f t="shared" si="14"/>
        <v/>
      </c>
      <c r="S125" s="58"/>
      <c r="T125" s="58"/>
      <c r="U125" s="58"/>
      <c r="V125" s="58"/>
      <c r="W125" s="59"/>
      <c r="X125" s="59"/>
      <c r="AA125" s="30" t="str">
        <f t="shared" si="15"/>
        <v/>
      </c>
      <c r="AB125" s="39" t="str">
        <f t="shared" si="8"/>
        <v/>
      </c>
      <c r="AC125" s="40"/>
      <c r="AD125" s="29" t="b">
        <f t="shared" si="10"/>
        <v>0</v>
      </c>
      <c r="AE125" s="30" t="b">
        <f t="shared" si="11"/>
        <v>0</v>
      </c>
      <c r="AF125" s="30" t="b">
        <f t="shared" si="9"/>
        <v>1</v>
      </c>
      <c r="AG125" s="30" t="b">
        <f t="shared" si="12"/>
        <v>1</v>
      </c>
      <c r="AH125" s="30" t="str">
        <f t="shared" si="13"/>
        <v>未記載</v>
      </c>
      <c r="AI125" s="63" t="str" cm="1">
        <f t="array" ref="AI125">IF(O125="","未記載", _xlfn.LET( _xlpm.macs, _xlfn.TEXTSPLIT(O125,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5" s="41"/>
      <c r="AK125" s="42"/>
    </row>
    <row r="126" spans="2:37">
      <c r="B126" s="27">
        <v>119</v>
      </c>
      <c r="C126" s="72"/>
      <c r="D126" s="72"/>
      <c r="E126" s="102"/>
      <c r="F126" s="85"/>
      <c r="G126" s="102"/>
      <c r="H126" s="103"/>
      <c r="I126" s="102"/>
      <c r="J126" s="85"/>
      <c r="K126" s="103"/>
      <c r="L126" s="102"/>
      <c r="M126" s="85"/>
      <c r="N126" s="103"/>
      <c r="O126" s="102"/>
      <c r="P126" s="85"/>
      <c r="Q126" s="103"/>
      <c r="R126" s="60" t="str">
        <f t="shared" si="14"/>
        <v/>
      </c>
      <c r="S126" s="58"/>
      <c r="T126" s="58"/>
      <c r="U126" s="58"/>
      <c r="V126" s="58"/>
      <c r="W126" s="59"/>
      <c r="X126" s="59"/>
      <c r="AA126" s="30" t="str">
        <f t="shared" si="15"/>
        <v/>
      </c>
      <c r="AB126" s="39" t="str">
        <f t="shared" si="8"/>
        <v/>
      </c>
      <c r="AC126" s="40"/>
      <c r="AD126" s="29" t="b">
        <f t="shared" si="10"/>
        <v>0</v>
      </c>
      <c r="AE126" s="30" t="b">
        <f t="shared" si="11"/>
        <v>0</v>
      </c>
      <c r="AF126" s="30" t="b">
        <f t="shared" si="9"/>
        <v>1</v>
      </c>
      <c r="AG126" s="30" t="b">
        <f t="shared" si="12"/>
        <v>1</v>
      </c>
      <c r="AH126" s="30" t="str">
        <f t="shared" si="13"/>
        <v>未記載</v>
      </c>
      <c r="AI126" s="63" t="str" cm="1">
        <f t="array" ref="AI126">IF(O126="","未記載", _xlfn.LET( _xlpm.macs, _xlfn.TEXTSPLIT(O126,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6" s="41"/>
      <c r="AK126" s="42"/>
    </row>
    <row r="127" spans="2:37">
      <c r="B127" s="27">
        <v>120</v>
      </c>
      <c r="C127" s="72"/>
      <c r="D127" s="72"/>
      <c r="E127" s="102"/>
      <c r="F127" s="85"/>
      <c r="G127" s="102"/>
      <c r="H127" s="103"/>
      <c r="I127" s="102"/>
      <c r="J127" s="85"/>
      <c r="K127" s="103"/>
      <c r="L127" s="102"/>
      <c r="M127" s="85"/>
      <c r="N127" s="103"/>
      <c r="O127" s="102"/>
      <c r="P127" s="85"/>
      <c r="Q127" s="103"/>
      <c r="R127" s="60" t="str">
        <f t="shared" si="14"/>
        <v/>
      </c>
      <c r="S127" s="58"/>
      <c r="T127" s="58"/>
      <c r="U127" s="58"/>
      <c r="V127" s="58"/>
      <c r="W127" s="59"/>
      <c r="X127" s="59"/>
      <c r="AA127" s="30" t="str">
        <f t="shared" si="15"/>
        <v/>
      </c>
      <c r="AB127" s="39" t="str">
        <f t="shared" si="8"/>
        <v/>
      </c>
      <c r="AC127" s="40"/>
      <c r="AD127" s="29" t="b">
        <f t="shared" si="10"/>
        <v>0</v>
      </c>
      <c r="AE127" s="30" t="b">
        <f t="shared" si="11"/>
        <v>0</v>
      </c>
      <c r="AF127" s="30" t="b">
        <f t="shared" si="9"/>
        <v>1</v>
      </c>
      <c r="AG127" s="30" t="b">
        <f t="shared" si="12"/>
        <v>1</v>
      </c>
      <c r="AH127" s="30" t="str">
        <f t="shared" si="13"/>
        <v>未記載</v>
      </c>
      <c r="AI127" s="63" t="str" cm="1">
        <f t="array" ref="AI127">IF(O127="","未記載", _xlfn.LET( _xlpm.macs, _xlfn.TEXTSPLIT(O127,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7" s="41"/>
      <c r="AK127" s="42"/>
    </row>
    <row r="128" spans="2:37">
      <c r="B128" s="27">
        <v>121</v>
      </c>
      <c r="C128" s="72"/>
      <c r="D128" s="72"/>
      <c r="E128" s="102"/>
      <c r="F128" s="85"/>
      <c r="G128" s="102"/>
      <c r="H128" s="103"/>
      <c r="I128" s="102"/>
      <c r="J128" s="85"/>
      <c r="K128" s="103"/>
      <c r="L128" s="102"/>
      <c r="M128" s="85"/>
      <c r="N128" s="103"/>
      <c r="O128" s="102"/>
      <c r="P128" s="85"/>
      <c r="Q128" s="103"/>
      <c r="R128" s="60" t="str">
        <f t="shared" si="14"/>
        <v/>
      </c>
      <c r="S128" s="58"/>
      <c r="T128" s="58"/>
      <c r="U128" s="58"/>
      <c r="V128" s="58"/>
      <c r="W128" s="59"/>
      <c r="X128" s="59"/>
      <c r="AA128" s="30" t="str">
        <f t="shared" si="15"/>
        <v/>
      </c>
      <c r="AB128" s="39" t="str">
        <f t="shared" si="8"/>
        <v/>
      </c>
      <c r="AC128" s="40"/>
      <c r="AD128" s="29" t="b">
        <f t="shared" si="10"/>
        <v>0</v>
      </c>
      <c r="AE128" s="30" t="b">
        <f t="shared" si="11"/>
        <v>0</v>
      </c>
      <c r="AF128" s="30" t="b">
        <f t="shared" si="9"/>
        <v>1</v>
      </c>
      <c r="AG128" s="30" t="b">
        <f t="shared" si="12"/>
        <v>1</v>
      </c>
      <c r="AH128" s="30" t="str">
        <f t="shared" si="13"/>
        <v>未記載</v>
      </c>
      <c r="AI128" s="63" t="str" cm="1">
        <f t="array" ref="AI128">IF(O128="","未記載", _xlfn.LET( _xlpm.macs, _xlfn.TEXTSPLIT(O128,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8" s="41"/>
      <c r="AK128" s="42"/>
    </row>
    <row r="129" spans="2:37">
      <c r="B129" s="27">
        <v>122</v>
      </c>
      <c r="C129" s="72"/>
      <c r="D129" s="72"/>
      <c r="E129" s="102"/>
      <c r="F129" s="85"/>
      <c r="G129" s="102"/>
      <c r="H129" s="103"/>
      <c r="I129" s="102"/>
      <c r="J129" s="85"/>
      <c r="K129" s="103"/>
      <c r="L129" s="102"/>
      <c r="M129" s="85"/>
      <c r="N129" s="103"/>
      <c r="O129" s="102"/>
      <c r="P129" s="85"/>
      <c r="Q129" s="103"/>
      <c r="R129" s="60" t="str">
        <f t="shared" si="14"/>
        <v/>
      </c>
      <c r="S129" s="58"/>
      <c r="T129" s="58"/>
      <c r="U129" s="58"/>
      <c r="V129" s="58"/>
      <c r="W129" s="59"/>
      <c r="X129" s="59"/>
      <c r="AA129" s="30" t="str">
        <f t="shared" si="15"/>
        <v/>
      </c>
      <c r="AB129" s="39" t="str">
        <f t="shared" si="8"/>
        <v/>
      </c>
      <c r="AC129" s="40"/>
      <c r="AD129" s="29" t="b">
        <f t="shared" si="10"/>
        <v>0</v>
      </c>
      <c r="AE129" s="30" t="b">
        <f t="shared" si="11"/>
        <v>0</v>
      </c>
      <c r="AF129" s="30" t="b">
        <f t="shared" si="9"/>
        <v>1</v>
      </c>
      <c r="AG129" s="30" t="b">
        <f t="shared" si="12"/>
        <v>1</v>
      </c>
      <c r="AH129" s="30" t="str">
        <f t="shared" si="13"/>
        <v>未記載</v>
      </c>
      <c r="AI129" s="63" t="str" cm="1">
        <f t="array" ref="AI129">IF(O129="","未記載", _xlfn.LET( _xlpm.macs, _xlfn.TEXTSPLIT(O129,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29" s="41"/>
      <c r="AK129" s="42"/>
    </row>
    <row r="130" spans="2:37">
      <c r="B130" s="27">
        <v>123</v>
      </c>
      <c r="C130" s="72"/>
      <c r="D130" s="72"/>
      <c r="E130" s="102"/>
      <c r="F130" s="85"/>
      <c r="G130" s="102"/>
      <c r="H130" s="103"/>
      <c r="I130" s="102"/>
      <c r="J130" s="85"/>
      <c r="K130" s="103"/>
      <c r="L130" s="102"/>
      <c r="M130" s="85"/>
      <c r="N130" s="103"/>
      <c r="O130" s="102"/>
      <c r="P130" s="85"/>
      <c r="Q130" s="103"/>
      <c r="R130" s="60" t="str">
        <f t="shared" si="14"/>
        <v/>
      </c>
      <c r="S130" s="58"/>
      <c r="T130" s="58"/>
      <c r="U130" s="58"/>
      <c r="V130" s="58"/>
      <c r="W130" s="59"/>
      <c r="X130" s="59"/>
      <c r="AA130" s="30" t="str">
        <f t="shared" si="15"/>
        <v/>
      </c>
      <c r="AB130" s="39" t="str">
        <f t="shared" si="8"/>
        <v/>
      </c>
      <c r="AC130" s="40"/>
      <c r="AD130" s="29" t="b">
        <f t="shared" si="10"/>
        <v>0</v>
      </c>
      <c r="AE130" s="30" t="b">
        <f t="shared" si="11"/>
        <v>0</v>
      </c>
      <c r="AF130" s="30" t="b">
        <f t="shared" si="9"/>
        <v>1</v>
      </c>
      <c r="AG130" s="30" t="b">
        <f t="shared" si="12"/>
        <v>1</v>
      </c>
      <c r="AH130" s="30" t="str">
        <f t="shared" si="13"/>
        <v>未記載</v>
      </c>
      <c r="AI130" s="63" t="str" cm="1">
        <f t="array" ref="AI130">IF(O130="","未記載", _xlfn.LET( _xlpm.macs, _xlfn.TEXTSPLIT(O130,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0" s="41"/>
      <c r="AK130" s="42"/>
    </row>
    <row r="131" spans="2:37">
      <c r="B131" s="27">
        <v>124</v>
      </c>
      <c r="C131" s="72"/>
      <c r="D131" s="72"/>
      <c r="E131" s="102"/>
      <c r="F131" s="85"/>
      <c r="G131" s="102"/>
      <c r="H131" s="103"/>
      <c r="I131" s="102"/>
      <c r="J131" s="85"/>
      <c r="K131" s="103"/>
      <c r="L131" s="102"/>
      <c r="M131" s="85"/>
      <c r="N131" s="103"/>
      <c r="O131" s="102"/>
      <c r="P131" s="85"/>
      <c r="Q131" s="103"/>
      <c r="R131" s="60" t="str">
        <f t="shared" si="14"/>
        <v/>
      </c>
      <c r="S131" s="58"/>
      <c r="T131" s="58"/>
      <c r="U131" s="58"/>
      <c r="V131" s="58"/>
      <c r="W131" s="59"/>
      <c r="X131" s="59"/>
      <c r="AA131" s="30" t="str">
        <f t="shared" si="15"/>
        <v/>
      </c>
      <c r="AB131" s="39" t="str">
        <f t="shared" si="8"/>
        <v/>
      </c>
      <c r="AC131" s="40"/>
      <c r="AD131" s="29" t="b">
        <f t="shared" si="10"/>
        <v>0</v>
      </c>
      <c r="AE131" s="30" t="b">
        <f t="shared" si="11"/>
        <v>0</v>
      </c>
      <c r="AF131" s="30" t="b">
        <f t="shared" si="9"/>
        <v>1</v>
      </c>
      <c r="AG131" s="30" t="b">
        <f t="shared" si="12"/>
        <v>1</v>
      </c>
      <c r="AH131" s="30" t="str">
        <f t="shared" si="13"/>
        <v>未記載</v>
      </c>
      <c r="AI131" s="63" t="str" cm="1">
        <f t="array" ref="AI131">IF(O131="","未記載", _xlfn.LET( _xlpm.macs, _xlfn.TEXTSPLIT(O131,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1" s="41"/>
      <c r="AK131" s="42"/>
    </row>
    <row r="132" spans="2:37">
      <c r="B132" s="27">
        <v>125</v>
      </c>
      <c r="C132" s="72"/>
      <c r="D132" s="72"/>
      <c r="E132" s="102"/>
      <c r="F132" s="85"/>
      <c r="G132" s="102"/>
      <c r="H132" s="103"/>
      <c r="I132" s="102"/>
      <c r="J132" s="85"/>
      <c r="K132" s="103"/>
      <c r="L132" s="102"/>
      <c r="M132" s="85"/>
      <c r="N132" s="103"/>
      <c r="O132" s="102"/>
      <c r="P132" s="85"/>
      <c r="Q132" s="103"/>
      <c r="R132" s="60" t="str">
        <f t="shared" si="14"/>
        <v/>
      </c>
      <c r="S132" s="58"/>
      <c r="T132" s="58"/>
      <c r="U132" s="58"/>
      <c r="V132" s="58"/>
      <c r="W132" s="59"/>
      <c r="X132" s="59"/>
      <c r="AA132" s="30" t="str">
        <f t="shared" si="15"/>
        <v/>
      </c>
      <c r="AB132" s="39" t="str">
        <f t="shared" si="8"/>
        <v/>
      </c>
      <c r="AC132" s="40"/>
      <c r="AD132" s="29" t="b">
        <f t="shared" si="10"/>
        <v>0</v>
      </c>
      <c r="AE132" s="30" t="b">
        <f t="shared" si="11"/>
        <v>0</v>
      </c>
      <c r="AF132" s="30" t="b">
        <f t="shared" si="9"/>
        <v>1</v>
      </c>
      <c r="AG132" s="30" t="b">
        <f t="shared" si="12"/>
        <v>1</v>
      </c>
      <c r="AH132" s="30" t="str">
        <f t="shared" si="13"/>
        <v>未記載</v>
      </c>
      <c r="AI132" s="63" t="str" cm="1">
        <f t="array" ref="AI132">IF(O132="","未記載", _xlfn.LET( _xlpm.macs, _xlfn.TEXTSPLIT(O132,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2" s="41"/>
      <c r="AK132" s="42"/>
    </row>
    <row r="133" spans="2:37">
      <c r="B133" s="27">
        <v>126</v>
      </c>
      <c r="C133" s="72"/>
      <c r="D133" s="72"/>
      <c r="E133" s="102"/>
      <c r="F133" s="85"/>
      <c r="G133" s="102"/>
      <c r="H133" s="103"/>
      <c r="I133" s="102"/>
      <c r="J133" s="85"/>
      <c r="K133" s="103"/>
      <c r="L133" s="102"/>
      <c r="M133" s="85"/>
      <c r="N133" s="103"/>
      <c r="O133" s="102"/>
      <c r="P133" s="85"/>
      <c r="Q133" s="103"/>
      <c r="R133" s="60" t="str">
        <f t="shared" si="14"/>
        <v/>
      </c>
      <c r="S133" s="58"/>
      <c r="T133" s="58"/>
      <c r="U133" s="58"/>
      <c r="V133" s="58"/>
      <c r="W133" s="59"/>
      <c r="X133" s="59"/>
      <c r="AA133" s="30" t="str">
        <f t="shared" si="15"/>
        <v/>
      </c>
      <c r="AB133" s="39" t="str">
        <f t="shared" si="8"/>
        <v/>
      </c>
      <c r="AC133" s="40"/>
      <c r="AD133" s="29" t="b">
        <f t="shared" si="10"/>
        <v>0</v>
      </c>
      <c r="AE133" s="30" t="b">
        <f t="shared" si="11"/>
        <v>0</v>
      </c>
      <c r="AF133" s="30" t="b">
        <f t="shared" si="9"/>
        <v>1</v>
      </c>
      <c r="AG133" s="30" t="b">
        <f t="shared" si="12"/>
        <v>1</v>
      </c>
      <c r="AH133" s="30" t="str">
        <f t="shared" si="13"/>
        <v>未記載</v>
      </c>
      <c r="AI133" s="63" t="str" cm="1">
        <f t="array" ref="AI133">IF(O133="","未記載", _xlfn.LET( _xlpm.macs, _xlfn.TEXTSPLIT(O133,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3" s="41"/>
      <c r="AK133" s="42"/>
    </row>
    <row r="134" spans="2:37">
      <c r="B134" s="27">
        <v>127</v>
      </c>
      <c r="C134" s="72"/>
      <c r="D134" s="72"/>
      <c r="E134" s="102"/>
      <c r="F134" s="85"/>
      <c r="G134" s="102"/>
      <c r="H134" s="103"/>
      <c r="I134" s="102"/>
      <c r="J134" s="85"/>
      <c r="K134" s="103"/>
      <c r="L134" s="102"/>
      <c r="M134" s="85"/>
      <c r="N134" s="103"/>
      <c r="O134" s="102"/>
      <c r="P134" s="85"/>
      <c r="Q134" s="103"/>
      <c r="R134" s="60" t="str">
        <f t="shared" si="14"/>
        <v/>
      </c>
      <c r="S134" s="58"/>
      <c r="T134" s="58"/>
      <c r="U134" s="58"/>
      <c r="V134" s="58"/>
      <c r="W134" s="59"/>
      <c r="X134" s="59"/>
      <c r="AA134" s="30" t="str">
        <f t="shared" si="15"/>
        <v/>
      </c>
      <c r="AB134" s="39" t="str">
        <f t="shared" si="8"/>
        <v/>
      </c>
      <c r="AC134" s="40"/>
      <c r="AD134" s="29" t="b">
        <f t="shared" si="10"/>
        <v>0</v>
      </c>
      <c r="AE134" s="30" t="b">
        <f t="shared" si="11"/>
        <v>0</v>
      </c>
      <c r="AF134" s="30" t="b">
        <f t="shared" si="9"/>
        <v>1</v>
      </c>
      <c r="AG134" s="30" t="b">
        <f t="shared" si="12"/>
        <v>1</v>
      </c>
      <c r="AH134" s="30" t="str">
        <f t="shared" si="13"/>
        <v>未記載</v>
      </c>
      <c r="AI134" s="63" t="str" cm="1">
        <f t="array" ref="AI134">IF(O134="","未記載", _xlfn.LET( _xlpm.macs, _xlfn.TEXTSPLIT(O134,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4" s="41"/>
      <c r="AK134" s="42"/>
    </row>
    <row r="135" spans="2:37">
      <c r="B135" s="27">
        <v>128</v>
      </c>
      <c r="C135" s="72"/>
      <c r="D135" s="72"/>
      <c r="E135" s="102"/>
      <c r="F135" s="85"/>
      <c r="G135" s="102"/>
      <c r="H135" s="103"/>
      <c r="I135" s="102"/>
      <c r="J135" s="85"/>
      <c r="K135" s="103"/>
      <c r="L135" s="102"/>
      <c r="M135" s="85"/>
      <c r="N135" s="103"/>
      <c r="O135" s="102"/>
      <c r="P135" s="85"/>
      <c r="Q135" s="103"/>
      <c r="R135" s="60" t="str">
        <f t="shared" si="14"/>
        <v/>
      </c>
      <c r="S135" s="58"/>
      <c r="T135" s="58"/>
      <c r="U135" s="58"/>
      <c r="V135" s="58"/>
      <c r="W135" s="59"/>
      <c r="X135" s="59"/>
      <c r="AA135" s="30" t="str">
        <f t="shared" si="15"/>
        <v/>
      </c>
      <c r="AB135" s="39" t="str">
        <f t="shared" si="8"/>
        <v/>
      </c>
      <c r="AC135" s="40"/>
      <c r="AD135" s="29" t="b">
        <f t="shared" si="10"/>
        <v>0</v>
      </c>
      <c r="AE135" s="30" t="b">
        <f t="shared" si="11"/>
        <v>0</v>
      </c>
      <c r="AF135" s="30" t="b">
        <f t="shared" si="9"/>
        <v>1</v>
      </c>
      <c r="AG135" s="30" t="b">
        <f t="shared" si="12"/>
        <v>1</v>
      </c>
      <c r="AH135" s="30" t="str">
        <f t="shared" si="13"/>
        <v>未記載</v>
      </c>
      <c r="AI135" s="63" t="str" cm="1">
        <f t="array" ref="AI135">IF(O135="","未記載", _xlfn.LET( _xlpm.macs, _xlfn.TEXTSPLIT(O135,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5" s="41"/>
      <c r="AK135" s="42"/>
    </row>
    <row r="136" spans="2:37">
      <c r="B136" s="27">
        <v>129</v>
      </c>
      <c r="C136" s="72"/>
      <c r="D136" s="72"/>
      <c r="E136" s="102"/>
      <c r="F136" s="85"/>
      <c r="G136" s="102"/>
      <c r="H136" s="103"/>
      <c r="I136" s="102"/>
      <c r="J136" s="85"/>
      <c r="K136" s="103"/>
      <c r="L136" s="102"/>
      <c r="M136" s="85"/>
      <c r="N136" s="103"/>
      <c r="O136" s="102"/>
      <c r="P136" s="85"/>
      <c r="Q136" s="103"/>
      <c r="R136" s="60" t="str">
        <f t="shared" si="14"/>
        <v/>
      </c>
      <c r="S136" s="58"/>
      <c r="T136" s="58"/>
      <c r="U136" s="58"/>
      <c r="V136" s="58"/>
      <c r="W136" s="59"/>
      <c r="X136" s="59"/>
      <c r="AA136" s="30" t="str">
        <f t="shared" si="15"/>
        <v/>
      </c>
      <c r="AB136" s="39" t="str">
        <f t="shared" ref="AB136:AB199" si="16">IF(COUNTA(C136:Q136)=0,"",IF(COUNTBLANK(C136:Q136)&gt;8,"空白のセルがあります","OK"))</f>
        <v/>
      </c>
      <c r="AC136" s="40"/>
      <c r="AD136" s="29" t="b">
        <f t="shared" si="10"/>
        <v>0</v>
      </c>
      <c r="AE136" s="30" t="b">
        <f t="shared" si="11"/>
        <v>0</v>
      </c>
      <c r="AF136" s="30" t="b">
        <f t="shared" ref="AF136:AF199" si="17">IF(LEN(L136)=LENB(L136),TRUE,FALSE)</f>
        <v>1</v>
      </c>
      <c r="AG136" s="30" t="b">
        <f t="shared" si="12"/>
        <v>1</v>
      </c>
      <c r="AH136" s="30" t="str">
        <f t="shared" si="13"/>
        <v>未記載</v>
      </c>
      <c r="AI136" s="63" t="str" cm="1">
        <f t="array" ref="AI136">IF(O136="","未記載", _xlfn.LET( _xlpm.macs, _xlfn.TEXTSPLIT(O136,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6" s="41"/>
      <c r="AK136" s="42"/>
    </row>
    <row r="137" spans="2:37">
      <c r="B137" s="27">
        <v>130</v>
      </c>
      <c r="C137" s="72"/>
      <c r="D137" s="72"/>
      <c r="E137" s="102"/>
      <c r="F137" s="85"/>
      <c r="G137" s="102"/>
      <c r="H137" s="103"/>
      <c r="I137" s="102"/>
      <c r="J137" s="85"/>
      <c r="K137" s="103"/>
      <c r="L137" s="102"/>
      <c r="M137" s="85"/>
      <c r="N137" s="103"/>
      <c r="O137" s="102"/>
      <c r="P137" s="85"/>
      <c r="Q137" s="103"/>
      <c r="R137" s="60" t="str">
        <f t="shared" si="14"/>
        <v/>
      </c>
      <c r="S137" s="58"/>
      <c r="T137" s="58"/>
      <c r="U137" s="58"/>
      <c r="V137" s="58"/>
      <c r="W137" s="59"/>
      <c r="X137" s="59"/>
      <c r="AA137" s="30" t="str">
        <f t="shared" si="15"/>
        <v/>
      </c>
      <c r="AB137" s="39" t="str">
        <f t="shared" si="16"/>
        <v/>
      </c>
      <c r="AC137" s="40"/>
      <c r="AD137" s="29" t="b">
        <f t="shared" ref="AD137:AD200" si="18">AND(LEN(L137)-LEN(SUBSTITUTE(L137,"@",""))=1,ISNUMBER(SEARCH(".",L137)))</f>
        <v>0</v>
      </c>
      <c r="AE137" s="30" t="b">
        <f t="shared" ref="AE137:AE200" si="19">AND(L137&lt;&gt;"", M137="", N137="")</f>
        <v>0</v>
      </c>
      <c r="AF137" s="30" t="b">
        <f t="shared" si="17"/>
        <v>1</v>
      </c>
      <c r="AG137" s="30" t="b">
        <f t="shared" ref="AG137:AG200" si="20">IF(OR(ISNUMBER(SEARCH(";",L137)),ISNUMBER(SEARCH(":",L137)),ISNUMBER(SEARCH(" ",L137)),ISNUMBER(SEARCH("/",L137)),ISNUMBER(SEARCH("\",L137)),ISNUMBER(SEARCH("#",L137)),ISNUMBER(SEARCH("%",L137)),ISNUMBER(SEARCH("&amp;",L137)),ISNUMBER(SEARCH("&lt;",L137)),ISNUMBER(SEARCH("&gt;",L137)),ISNUMBER(SEARCH("[",L137)),ISNUMBER(SEARCH("]",L137)),ISNUMBER(SEARCH("{",L137)),ISNUMBER(SEARCH("}",L137)),ISNUMBER(SEARCH("!",L137)),ISNUMBER(SEARCH("‗",L137)),ISNUMBER(SEARCH("~*",L137)),ISNUMBER(SEARCH("~?",L137)), ISNUMBER(SEARCH(CHAR(10),L137)), ISNUMBER(SEARCH(CHAR(13),L137))),FALSE,TRUE)</f>
        <v>1</v>
      </c>
      <c r="AH137" s="30" t="str">
        <f t="shared" ref="AH137:AH200" si="21">IF(L137="","未記載",IF(AND(AD137=TRUE,AE137=TRUE,AF137=TRUE,AG137=TRUE),"OK",IF(AD137=FALSE,"メールアドレスの@の数が不正か.が含まれていません。",IF(AE137=FALSE,"入力が許可されていないM列またはN列に値があります。",IF(AF137=FALSE,"メールアドレスを半角英数で入力してください。",IF(AG137=FALSE,"メールアドレスに不正な記号または改行が含まれています。","OK"))))))</f>
        <v>未記載</v>
      </c>
      <c r="AI137" s="63" t="str" cm="1">
        <f t="array" ref="AI137">IF(O137="","未記載", _xlfn.LET( _xlpm.macs, _xlfn.TEXTSPLIT(O137,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7" s="41"/>
      <c r="AK137" s="42"/>
    </row>
    <row r="138" spans="2:37">
      <c r="B138" s="27">
        <v>131</v>
      </c>
      <c r="C138" s="72"/>
      <c r="D138" s="72"/>
      <c r="E138" s="102"/>
      <c r="F138" s="85"/>
      <c r="G138" s="102"/>
      <c r="H138" s="103"/>
      <c r="I138" s="102"/>
      <c r="J138" s="85"/>
      <c r="K138" s="103"/>
      <c r="L138" s="102"/>
      <c r="M138" s="85"/>
      <c r="N138" s="103"/>
      <c r="O138" s="102"/>
      <c r="P138" s="85"/>
      <c r="Q138" s="103"/>
      <c r="R138" s="60" t="str">
        <f t="shared" ref="R138:R201" si="22">AA138</f>
        <v/>
      </c>
      <c r="S138" s="58"/>
      <c r="T138" s="58"/>
      <c r="U138" s="58"/>
      <c r="V138" s="58"/>
      <c r="W138" s="59"/>
      <c r="X138" s="59"/>
      <c r="AA138" s="30" t="str">
        <f t="shared" ref="AA138:AA201" si="23">IF(AB138&lt;&gt;"OK",AB138,IF(AH138&lt;&gt;"OK",AH138,AI138))</f>
        <v/>
      </c>
      <c r="AB138" s="39" t="str">
        <f t="shared" si="16"/>
        <v/>
      </c>
      <c r="AC138" s="40"/>
      <c r="AD138" s="29" t="b">
        <f t="shared" si="18"/>
        <v>0</v>
      </c>
      <c r="AE138" s="30" t="b">
        <f t="shared" si="19"/>
        <v>0</v>
      </c>
      <c r="AF138" s="30" t="b">
        <f t="shared" si="17"/>
        <v>1</v>
      </c>
      <c r="AG138" s="30" t="b">
        <f t="shared" si="20"/>
        <v>1</v>
      </c>
      <c r="AH138" s="30" t="str">
        <f t="shared" si="21"/>
        <v>未記載</v>
      </c>
      <c r="AI138" s="63" t="str" cm="1">
        <f t="array" ref="AI138">IF(O138="","未記載", _xlfn.LET( _xlpm.macs, _xlfn.TEXTSPLIT(O138,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8" s="41"/>
      <c r="AK138" s="42"/>
    </row>
    <row r="139" spans="2:37">
      <c r="B139" s="27">
        <v>132</v>
      </c>
      <c r="C139" s="72"/>
      <c r="D139" s="72"/>
      <c r="E139" s="102"/>
      <c r="F139" s="85"/>
      <c r="G139" s="102"/>
      <c r="H139" s="103"/>
      <c r="I139" s="102"/>
      <c r="J139" s="85"/>
      <c r="K139" s="103"/>
      <c r="L139" s="102"/>
      <c r="M139" s="85"/>
      <c r="N139" s="103"/>
      <c r="O139" s="102"/>
      <c r="P139" s="85"/>
      <c r="Q139" s="103"/>
      <c r="R139" s="60" t="str">
        <f t="shared" si="22"/>
        <v/>
      </c>
      <c r="S139" s="58"/>
      <c r="T139" s="58"/>
      <c r="U139" s="58"/>
      <c r="V139" s="58"/>
      <c r="W139" s="59"/>
      <c r="X139" s="59"/>
      <c r="AA139" s="30" t="str">
        <f t="shared" si="23"/>
        <v/>
      </c>
      <c r="AB139" s="39" t="str">
        <f t="shared" si="16"/>
        <v/>
      </c>
      <c r="AC139" s="40"/>
      <c r="AD139" s="29" t="b">
        <f t="shared" si="18"/>
        <v>0</v>
      </c>
      <c r="AE139" s="30" t="b">
        <f t="shared" si="19"/>
        <v>0</v>
      </c>
      <c r="AF139" s="30" t="b">
        <f t="shared" si="17"/>
        <v>1</v>
      </c>
      <c r="AG139" s="30" t="b">
        <f t="shared" si="20"/>
        <v>1</v>
      </c>
      <c r="AH139" s="30" t="str">
        <f t="shared" si="21"/>
        <v>未記載</v>
      </c>
      <c r="AI139" s="63" t="str" cm="1">
        <f t="array" ref="AI139">IF(O139="","未記載", _xlfn.LET( _xlpm.macs, _xlfn.TEXTSPLIT(O139,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39" s="41"/>
      <c r="AK139" s="42"/>
    </row>
    <row r="140" spans="2:37">
      <c r="B140" s="27">
        <v>133</v>
      </c>
      <c r="C140" s="72"/>
      <c r="D140" s="72"/>
      <c r="E140" s="102"/>
      <c r="F140" s="85"/>
      <c r="G140" s="102"/>
      <c r="H140" s="103"/>
      <c r="I140" s="102"/>
      <c r="J140" s="85"/>
      <c r="K140" s="103"/>
      <c r="L140" s="102"/>
      <c r="M140" s="85"/>
      <c r="N140" s="103"/>
      <c r="O140" s="102"/>
      <c r="P140" s="85"/>
      <c r="Q140" s="103"/>
      <c r="R140" s="60" t="str">
        <f t="shared" si="22"/>
        <v/>
      </c>
      <c r="S140" s="58"/>
      <c r="T140" s="58"/>
      <c r="U140" s="58"/>
      <c r="V140" s="58"/>
      <c r="W140" s="59"/>
      <c r="X140" s="59"/>
      <c r="AA140" s="30" t="str">
        <f t="shared" si="23"/>
        <v/>
      </c>
      <c r="AB140" s="39" t="str">
        <f t="shared" si="16"/>
        <v/>
      </c>
      <c r="AC140" s="40"/>
      <c r="AD140" s="29" t="b">
        <f t="shared" si="18"/>
        <v>0</v>
      </c>
      <c r="AE140" s="30" t="b">
        <f t="shared" si="19"/>
        <v>0</v>
      </c>
      <c r="AF140" s="30" t="b">
        <f t="shared" si="17"/>
        <v>1</v>
      </c>
      <c r="AG140" s="30" t="b">
        <f t="shared" si="20"/>
        <v>1</v>
      </c>
      <c r="AH140" s="30" t="str">
        <f t="shared" si="21"/>
        <v>未記載</v>
      </c>
      <c r="AI140" s="63" t="str" cm="1">
        <f t="array" ref="AI140">IF(O140="","未記載", _xlfn.LET( _xlpm.macs, _xlfn.TEXTSPLIT(O140,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0" s="41"/>
      <c r="AK140" s="42"/>
    </row>
    <row r="141" spans="2:37">
      <c r="B141" s="27">
        <v>134</v>
      </c>
      <c r="C141" s="72"/>
      <c r="D141" s="72"/>
      <c r="E141" s="102"/>
      <c r="F141" s="85"/>
      <c r="G141" s="102"/>
      <c r="H141" s="103"/>
      <c r="I141" s="102"/>
      <c r="J141" s="85"/>
      <c r="K141" s="103"/>
      <c r="L141" s="102"/>
      <c r="M141" s="85"/>
      <c r="N141" s="103"/>
      <c r="O141" s="102"/>
      <c r="P141" s="85"/>
      <c r="Q141" s="103"/>
      <c r="R141" s="60" t="str">
        <f t="shared" si="22"/>
        <v/>
      </c>
      <c r="S141" s="58"/>
      <c r="T141" s="58"/>
      <c r="U141" s="58"/>
      <c r="V141" s="58"/>
      <c r="W141" s="59"/>
      <c r="X141" s="59"/>
      <c r="AA141" s="30" t="str">
        <f t="shared" si="23"/>
        <v/>
      </c>
      <c r="AB141" s="39" t="str">
        <f t="shared" si="16"/>
        <v/>
      </c>
      <c r="AC141" s="40"/>
      <c r="AD141" s="29" t="b">
        <f t="shared" si="18"/>
        <v>0</v>
      </c>
      <c r="AE141" s="30" t="b">
        <f t="shared" si="19"/>
        <v>0</v>
      </c>
      <c r="AF141" s="30" t="b">
        <f t="shared" si="17"/>
        <v>1</v>
      </c>
      <c r="AG141" s="30" t="b">
        <f t="shared" si="20"/>
        <v>1</v>
      </c>
      <c r="AH141" s="30" t="str">
        <f t="shared" si="21"/>
        <v>未記載</v>
      </c>
      <c r="AI141" s="63" t="str" cm="1">
        <f t="array" ref="AI141">IF(O141="","未記載", _xlfn.LET( _xlpm.macs, _xlfn.TEXTSPLIT(O141,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1" s="41"/>
      <c r="AK141" s="42"/>
    </row>
    <row r="142" spans="2:37">
      <c r="B142" s="27">
        <v>135</v>
      </c>
      <c r="C142" s="72"/>
      <c r="D142" s="72"/>
      <c r="E142" s="102"/>
      <c r="F142" s="85"/>
      <c r="G142" s="102"/>
      <c r="H142" s="103"/>
      <c r="I142" s="102"/>
      <c r="J142" s="85"/>
      <c r="K142" s="103"/>
      <c r="L142" s="102"/>
      <c r="M142" s="85"/>
      <c r="N142" s="103"/>
      <c r="O142" s="102"/>
      <c r="P142" s="85"/>
      <c r="Q142" s="103"/>
      <c r="R142" s="60" t="str">
        <f t="shared" si="22"/>
        <v/>
      </c>
      <c r="S142" s="58"/>
      <c r="T142" s="58"/>
      <c r="U142" s="58"/>
      <c r="V142" s="58"/>
      <c r="W142" s="59"/>
      <c r="X142" s="59"/>
      <c r="AA142" s="30" t="str">
        <f t="shared" si="23"/>
        <v/>
      </c>
      <c r="AB142" s="39" t="str">
        <f t="shared" si="16"/>
        <v/>
      </c>
      <c r="AC142" s="40"/>
      <c r="AD142" s="29" t="b">
        <f t="shared" si="18"/>
        <v>0</v>
      </c>
      <c r="AE142" s="30" t="b">
        <f t="shared" si="19"/>
        <v>0</v>
      </c>
      <c r="AF142" s="30" t="b">
        <f t="shared" si="17"/>
        <v>1</v>
      </c>
      <c r="AG142" s="30" t="b">
        <f t="shared" si="20"/>
        <v>1</v>
      </c>
      <c r="AH142" s="30" t="str">
        <f t="shared" si="21"/>
        <v>未記載</v>
      </c>
      <c r="AI142" s="63" t="str" cm="1">
        <f t="array" ref="AI142">IF(O142="","未記載", _xlfn.LET( _xlpm.macs, _xlfn.TEXTSPLIT(O142,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2" s="41"/>
      <c r="AK142" s="42"/>
    </row>
    <row r="143" spans="2:37">
      <c r="B143" s="27">
        <v>136</v>
      </c>
      <c r="C143" s="72"/>
      <c r="D143" s="72"/>
      <c r="E143" s="102"/>
      <c r="F143" s="85"/>
      <c r="G143" s="102"/>
      <c r="H143" s="103"/>
      <c r="I143" s="102"/>
      <c r="J143" s="85"/>
      <c r="K143" s="103"/>
      <c r="L143" s="102"/>
      <c r="M143" s="85"/>
      <c r="N143" s="103"/>
      <c r="O143" s="102"/>
      <c r="P143" s="85"/>
      <c r="Q143" s="103"/>
      <c r="R143" s="60" t="str">
        <f t="shared" si="22"/>
        <v/>
      </c>
      <c r="S143" s="58"/>
      <c r="T143" s="58"/>
      <c r="U143" s="58"/>
      <c r="V143" s="58"/>
      <c r="W143" s="59"/>
      <c r="X143" s="59"/>
      <c r="AA143" s="30" t="str">
        <f t="shared" si="23"/>
        <v/>
      </c>
      <c r="AB143" s="39" t="str">
        <f t="shared" si="16"/>
        <v/>
      </c>
      <c r="AC143" s="40"/>
      <c r="AD143" s="29" t="b">
        <f t="shared" si="18"/>
        <v>0</v>
      </c>
      <c r="AE143" s="30" t="b">
        <f t="shared" si="19"/>
        <v>0</v>
      </c>
      <c r="AF143" s="30" t="b">
        <f t="shared" si="17"/>
        <v>1</v>
      </c>
      <c r="AG143" s="30" t="b">
        <f t="shared" si="20"/>
        <v>1</v>
      </c>
      <c r="AH143" s="30" t="str">
        <f t="shared" si="21"/>
        <v>未記載</v>
      </c>
      <c r="AI143" s="63" t="str" cm="1">
        <f t="array" ref="AI143">IF(O143="","未記載", _xlfn.LET( _xlpm.macs, _xlfn.TEXTSPLIT(O143,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3" s="41"/>
      <c r="AK143" s="42"/>
    </row>
    <row r="144" spans="2:37">
      <c r="B144" s="27">
        <v>137</v>
      </c>
      <c r="C144" s="72"/>
      <c r="D144" s="72"/>
      <c r="E144" s="102"/>
      <c r="F144" s="85"/>
      <c r="G144" s="102"/>
      <c r="H144" s="103"/>
      <c r="I144" s="102"/>
      <c r="J144" s="85"/>
      <c r="K144" s="103"/>
      <c r="L144" s="102"/>
      <c r="M144" s="85"/>
      <c r="N144" s="103"/>
      <c r="O144" s="102"/>
      <c r="P144" s="85"/>
      <c r="Q144" s="103"/>
      <c r="R144" s="60" t="str">
        <f t="shared" si="22"/>
        <v/>
      </c>
      <c r="S144" s="58"/>
      <c r="T144" s="58"/>
      <c r="U144" s="58"/>
      <c r="V144" s="58"/>
      <c r="W144" s="59"/>
      <c r="X144" s="59"/>
      <c r="AA144" s="30" t="str">
        <f t="shared" si="23"/>
        <v/>
      </c>
      <c r="AB144" s="39" t="str">
        <f t="shared" si="16"/>
        <v/>
      </c>
      <c r="AC144" s="40"/>
      <c r="AD144" s="29" t="b">
        <f t="shared" si="18"/>
        <v>0</v>
      </c>
      <c r="AE144" s="30" t="b">
        <f t="shared" si="19"/>
        <v>0</v>
      </c>
      <c r="AF144" s="30" t="b">
        <f t="shared" si="17"/>
        <v>1</v>
      </c>
      <c r="AG144" s="30" t="b">
        <f t="shared" si="20"/>
        <v>1</v>
      </c>
      <c r="AH144" s="30" t="str">
        <f t="shared" si="21"/>
        <v>未記載</v>
      </c>
      <c r="AI144" s="63" t="str" cm="1">
        <f t="array" ref="AI144">IF(O144="","未記載", _xlfn.LET( _xlpm.macs, _xlfn.TEXTSPLIT(O144,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4" s="41"/>
      <c r="AK144" s="42"/>
    </row>
    <row r="145" spans="2:37">
      <c r="B145" s="27">
        <v>138</v>
      </c>
      <c r="C145" s="72"/>
      <c r="D145" s="72"/>
      <c r="E145" s="102"/>
      <c r="F145" s="85"/>
      <c r="G145" s="102"/>
      <c r="H145" s="103"/>
      <c r="I145" s="102"/>
      <c r="J145" s="85"/>
      <c r="K145" s="103"/>
      <c r="L145" s="102"/>
      <c r="M145" s="85"/>
      <c r="N145" s="103"/>
      <c r="O145" s="102"/>
      <c r="P145" s="85"/>
      <c r="Q145" s="103"/>
      <c r="R145" s="60" t="str">
        <f t="shared" si="22"/>
        <v/>
      </c>
      <c r="S145" s="58"/>
      <c r="T145" s="58"/>
      <c r="U145" s="58"/>
      <c r="V145" s="58"/>
      <c r="W145" s="59"/>
      <c r="X145" s="59"/>
      <c r="AA145" s="30" t="str">
        <f t="shared" si="23"/>
        <v/>
      </c>
      <c r="AB145" s="39" t="str">
        <f t="shared" si="16"/>
        <v/>
      </c>
      <c r="AC145" s="40"/>
      <c r="AD145" s="29" t="b">
        <f t="shared" si="18"/>
        <v>0</v>
      </c>
      <c r="AE145" s="30" t="b">
        <f t="shared" si="19"/>
        <v>0</v>
      </c>
      <c r="AF145" s="30" t="b">
        <f t="shared" si="17"/>
        <v>1</v>
      </c>
      <c r="AG145" s="30" t="b">
        <f t="shared" si="20"/>
        <v>1</v>
      </c>
      <c r="AH145" s="30" t="str">
        <f t="shared" si="21"/>
        <v>未記載</v>
      </c>
      <c r="AI145" s="63" t="str" cm="1">
        <f t="array" ref="AI145">IF(O145="","未記載", _xlfn.LET( _xlpm.macs, _xlfn.TEXTSPLIT(O145,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5" s="41"/>
      <c r="AK145" s="42"/>
    </row>
    <row r="146" spans="2:37">
      <c r="B146" s="27">
        <v>139</v>
      </c>
      <c r="C146" s="72"/>
      <c r="D146" s="72"/>
      <c r="E146" s="102"/>
      <c r="F146" s="85"/>
      <c r="G146" s="102"/>
      <c r="H146" s="103"/>
      <c r="I146" s="102"/>
      <c r="J146" s="85"/>
      <c r="K146" s="103"/>
      <c r="L146" s="102"/>
      <c r="M146" s="85"/>
      <c r="N146" s="103"/>
      <c r="O146" s="102"/>
      <c r="P146" s="85"/>
      <c r="Q146" s="103"/>
      <c r="R146" s="60" t="str">
        <f t="shared" si="22"/>
        <v/>
      </c>
      <c r="S146" s="58"/>
      <c r="T146" s="58"/>
      <c r="U146" s="58"/>
      <c r="V146" s="58"/>
      <c r="W146" s="59"/>
      <c r="X146" s="59"/>
      <c r="AA146" s="30" t="str">
        <f t="shared" si="23"/>
        <v/>
      </c>
      <c r="AB146" s="39" t="str">
        <f t="shared" si="16"/>
        <v/>
      </c>
      <c r="AC146" s="40"/>
      <c r="AD146" s="29" t="b">
        <f t="shared" si="18"/>
        <v>0</v>
      </c>
      <c r="AE146" s="30" t="b">
        <f t="shared" si="19"/>
        <v>0</v>
      </c>
      <c r="AF146" s="30" t="b">
        <f t="shared" si="17"/>
        <v>1</v>
      </c>
      <c r="AG146" s="30" t="b">
        <f t="shared" si="20"/>
        <v>1</v>
      </c>
      <c r="AH146" s="30" t="str">
        <f t="shared" si="21"/>
        <v>未記載</v>
      </c>
      <c r="AI146" s="63" t="str" cm="1">
        <f t="array" ref="AI146">IF(O146="","未記載", _xlfn.LET( _xlpm.macs, _xlfn.TEXTSPLIT(O146,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6" s="41"/>
      <c r="AK146" s="42"/>
    </row>
    <row r="147" spans="2:37">
      <c r="B147" s="27">
        <v>140</v>
      </c>
      <c r="C147" s="72"/>
      <c r="D147" s="72"/>
      <c r="E147" s="102"/>
      <c r="F147" s="85"/>
      <c r="G147" s="102"/>
      <c r="H147" s="103"/>
      <c r="I147" s="102"/>
      <c r="J147" s="85"/>
      <c r="K147" s="103"/>
      <c r="L147" s="102"/>
      <c r="M147" s="85"/>
      <c r="N147" s="103"/>
      <c r="O147" s="102"/>
      <c r="P147" s="85"/>
      <c r="Q147" s="103"/>
      <c r="R147" s="60" t="str">
        <f t="shared" si="22"/>
        <v/>
      </c>
      <c r="S147" s="58"/>
      <c r="T147" s="58"/>
      <c r="U147" s="58"/>
      <c r="V147" s="58"/>
      <c r="W147" s="59"/>
      <c r="X147" s="59"/>
      <c r="AA147" s="30" t="str">
        <f t="shared" si="23"/>
        <v/>
      </c>
      <c r="AB147" s="39" t="str">
        <f t="shared" si="16"/>
        <v/>
      </c>
      <c r="AC147" s="40"/>
      <c r="AD147" s="29" t="b">
        <f t="shared" si="18"/>
        <v>0</v>
      </c>
      <c r="AE147" s="30" t="b">
        <f t="shared" si="19"/>
        <v>0</v>
      </c>
      <c r="AF147" s="30" t="b">
        <f t="shared" si="17"/>
        <v>1</v>
      </c>
      <c r="AG147" s="30" t="b">
        <f t="shared" si="20"/>
        <v>1</v>
      </c>
      <c r="AH147" s="30" t="str">
        <f t="shared" si="21"/>
        <v>未記載</v>
      </c>
      <c r="AI147" s="63" t="str" cm="1">
        <f t="array" ref="AI147">IF(O147="","未記載", _xlfn.LET( _xlpm.macs, _xlfn.TEXTSPLIT(O147,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7" s="41"/>
      <c r="AK147" s="42"/>
    </row>
    <row r="148" spans="2:37">
      <c r="B148" s="27">
        <v>141</v>
      </c>
      <c r="C148" s="72"/>
      <c r="D148" s="72"/>
      <c r="E148" s="102"/>
      <c r="F148" s="85"/>
      <c r="G148" s="102"/>
      <c r="H148" s="103"/>
      <c r="I148" s="102"/>
      <c r="J148" s="85"/>
      <c r="K148" s="103"/>
      <c r="L148" s="102"/>
      <c r="M148" s="85"/>
      <c r="N148" s="103"/>
      <c r="O148" s="102"/>
      <c r="P148" s="85"/>
      <c r="Q148" s="103"/>
      <c r="R148" s="60" t="str">
        <f t="shared" si="22"/>
        <v/>
      </c>
      <c r="S148" s="58"/>
      <c r="T148" s="58"/>
      <c r="U148" s="58"/>
      <c r="V148" s="58"/>
      <c r="W148" s="59"/>
      <c r="X148" s="59"/>
      <c r="AA148" s="30" t="str">
        <f t="shared" si="23"/>
        <v/>
      </c>
      <c r="AB148" s="39" t="str">
        <f t="shared" si="16"/>
        <v/>
      </c>
      <c r="AC148" s="40"/>
      <c r="AD148" s="29" t="b">
        <f t="shared" si="18"/>
        <v>0</v>
      </c>
      <c r="AE148" s="30" t="b">
        <f t="shared" si="19"/>
        <v>0</v>
      </c>
      <c r="AF148" s="30" t="b">
        <f t="shared" si="17"/>
        <v>1</v>
      </c>
      <c r="AG148" s="30" t="b">
        <f t="shared" si="20"/>
        <v>1</v>
      </c>
      <c r="AH148" s="30" t="str">
        <f t="shared" si="21"/>
        <v>未記載</v>
      </c>
      <c r="AI148" s="63" t="str" cm="1">
        <f t="array" ref="AI148">IF(O148="","未記載", _xlfn.LET( _xlpm.macs, _xlfn.TEXTSPLIT(O148,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8" s="41"/>
      <c r="AK148" s="42"/>
    </row>
    <row r="149" spans="2:37">
      <c r="B149" s="27">
        <v>142</v>
      </c>
      <c r="C149" s="72"/>
      <c r="D149" s="72"/>
      <c r="E149" s="102"/>
      <c r="F149" s="85"/>
      <c r="G149" s="102"/>
      <c r="H149" s="103"/>
      <c r="I149" s="102"/>
      <c r="J149" s="85"/>
      <c r="K149" s="103"/>
      <c r="L149" s="102"/>
      <c r="M149" s="85"/>
      <c r="N149" s="103"/>
      <c r="O149" s="102"/>
      <c r="P149" s="85"/>
      <c r="Q149" s="103"/>
      <c r="R149" s="60" t="str">
        <f t="shared" si="22"/>
        <v/>
      </c>
      <c r="S149" s="58"/>
      <c r="T149" s="58"/>
      <c r="U149" s="58"/>
      <c r="V149" s="58"/>
      <c r="W149" s="59"/>
      <c r="X149" s="59"/>
      <c r="AA149" s="30" t="str">
        <f t="shared" si="23"/>
        <v/>
      </c>
      <c r="AB149" s="39" t="str">
        <f t="shared" si="16"/>
        <v/>
      </c>
      <c r="AC149" s="40"/>
      <c r="AD149" s="29" t="b">
        <f t="shared" si="18"/>
        <v>0</v>
      </c>
      <c r="AE149" s="30" t="b">
        <f t="shared" si="19"/>
        <v>0</v>
      </c>
      <c r="AF149" s="30" t="b">
        <f t="shared" si="17"/>
        <v>1</v>
      </c>
      <c r="AG149" s="30" t="b">
        <f t="shared" si="20"/>
        <v>1</v>
      </c>
      <c r="AH149" s="30" t="str">
        <f t="shared" si="21"/>
        <v>未記載</v>
      </c>
      <c r="AI149" s="63" t="str" cm="1">
        <f t="array" ref="AI149">IF(O149="","未記載", _xlfn.LET( _xlpm.macs, _xlfn.TEXTSPLIT(O149,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49" s="41"/>
      <c r="AK149" s="42"/>
    </row>
    <row r="150" spans="2:37">
      <c r="B150" s="27">
        <v>143</v>
      </c>
      <c r="C150" s="72"/>
      <c r="D150" s="72"/>
      <c r="E150" s="102"/>
      <c r="F150" s="85"/>
      <c r="G150" s="102"/>
      <c r="H150" s="103"/>
      <c r="I150" s="102"/>
      <c r="J150" s="85"/>
      <c r="K150" s="103"/>
      <c r="L150" s="102"/>
      <c r="M150" s="85"/>
      <c r="N150" s="103"/>
      <c r="O150" s="102"/>
      <c r="P150" s="85"/>
      <c r="Q150" s="103"/>
      <c r="R150" s="60" t="str">
        <f t="shared" si="22"/>
        <v/>
      </c>
      <c r="S150" s="58"/>
      <c r="T150" s="58"/>
      <c r="U150" s="58"/>
      <c r="V150" s="58"/>
      <c r="W150" s="59"/>
      <c r="X150" s="59"/>
      <c r="AA150" s="30" t="str">
        <f t="shared" si="23"/>
        <v/>
      </c>
      <c r="AB150" s="39" t="str">
        <f t="shared" si="16"/>
        <v/>
      </c>
      <c r="AC150" s="40"/>
      <c r="AD150" s="29" t="b">
        <f t="shared" si="18"/>
        <v>0</v>
      </c>
      <c r="AE150" s="30" t="b">
        <f t="shared" si="19"/>
        <v>0</v>
      </c>
      <c r="AF150" s="30" t="b">
        <f t="shared" si="17"/>
        <v>1</v>
      </c>
      <c r="AG150" s="30" t="b">
        <f t="shared" si="20"/>
        <v>1</v>
      </c>
      <c r="AH150" s="30" t="str">
        <f t="shared" si="21"/>
        <v>未記載</v>
      </c>
      <c r="AI150" s="63" t="str" cm="1">
        <f t="array" ref="AI150">IF(O150="","未記載", _xlfn.LET( _xlpm.macs, _xlfn.TEXTSPLIT(O150,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0" s="41"/>
      <c r="AK150" s="42"/>
    </row>
    <row r="151" spans="2:37">
      <c r="B151" s="27">
        <v>144</v>
      </c>
      <c r="C151" s="72"/>
      <c r="D151" s="72"/>
      <c r="E151" s="102"/>
      <c r="F151" s="85"/>
      <c r="G151" s="102"/>
      <c r="H151" s="103"/>
      <c r="I151" s="102"/>
      <c r="J151" s="85"/>
      <c r="K151" s="103"/>
      <c r="L151" s="102"/>
      <c r="M151" s="85"/>
      <c r="N151" s="103"/>
      <c r="O151" s="102"/>
      <c r="P151" s="85"/>
      <c r="Q151" s="103"/>
      <c r="R151" s="60" t="str">
        <f t="shared" si="22"/>
        <v/>
      </c>
      <c r="S151" s="58"/>
      <c r="T151" s="58"/>
      <c r="U151" s="58"/>
      <c r="V151" s="58"/>
      <c r="W151" s="59"/>
      <c r="X151" s="59"/>
      <c r="AA151" s="30" t="str">
        <f t="shared" si="23"/>
        <v/>
      </c>
      <c r="AB151" s="39" t="str">
        <f t="shared" si="16"/>
        <v/>
      </c>
      <c r="AC151" s="40"/>
      <c r="AD151" s="29" t="b">
        <f t="shared" si="18"/>
        <v>0</v>
      </c>
      <c r="AE151" s="30" t="b">
        <f t="shared" si="19"/>
        <v>0</v>
      </c>
      <c r="AF151" s="30" t="b">
        <f t="shared" si="17"/>
        <v>1</v>
      </c>
      <c r="AG151" s="30" t="b">
        <f t="shared" si="20"/>
        <v>1</v>
      </c>
      <c r="AH151" s="30" t="str">
        <f t="shared" si="21"/>
        <v>未記載</v>
      </c>
      <c r="AI151" s="63" t="str" cm="1">
        <f t="array" ref="AI151">IF(O151="","未記載", _xlfn.LET( _xlpm.macs, _xlfn.TEXTSPLIT(O151,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1" s="41"/>
      <c r="AK151" s="42"/>
    </row>
    <row r="152" spans="2:37">
      <c r="B152" s="27">
        <v>145</v>
      </c>
      <c r="C152" s="72"/>
      <c r="D152" s="72"/>
      <c r="E152" s="102"/>
      <c r="F152" s="85"/>
      <c r="G152" s="102"/>
      <c r="H152" s="103"/>
      <c r="I152" s="102"/>
      <c r="J152" s="85"/>
      <c r="K152" s="103"/>
      <c r="L152" s="102"/>
      <c r="M152" s="85"/>
      <c r="N152" s="103"/>
      <c r="O152" s="102"/>
      <c r="P152" s="85"/>
      <c r="Q152" s="103"/>
      <c r="R152" s="60" t="str">
        <f t="shared" si="22"/>
        <v/>
      </c>
      <c r="S152" s="58"/>
      <c r="T152" s="58"/>
      <c r="U152" s="58"/>
      <c r="V152" s="58"/>
      <c r="W152" s="59"/>
      <c r="X152" s="59"/>
      <c r="AA152" s="30" t="str">
        <f t="shared" si="23"/>
        <v/>
      </c>
      <c r="AB152" s="39" t="str">
        <f t="shared" si="16"/>
        <v/>
      </c>
      <c r="AC152" s="40"/>
      <c r="AD152" s="29" t="b">
        <f t="shared" si="18"/>
        <v>0</v>
      </c>
      <c r="AE152" s="30" t="b">
        <f t="shared" si="19"/>
        <v>0</v>
      </c>
      <c r="AF152" s="30" t="b">
        <f t="shared" si="17"/>
        <v>1</v>
      </c>
      <c r="AG152" s="30" t="b">
        <f t="shared" si="20"/>
        <v>1</v>
      </c>
      <c r="AH152" s="30" t="str">
        <f t="shared" si="21"/>
        <v>未記載</v>
      </c>
      <c r="AI152" s="63" t="str" cm="1">
        <f t="array" ref="AI152">IF(O152="","未記載", _xlfn.LET( _xlpm.macs, _xlfn.TEXTSPLIT(O152,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2" s="41"/>
      <c r="AK152" s="42"/>
    </row>
    <row r="153" spans="2:37">
      <c r="B153" s="27">
        <v>146</v>
      </c>
      <c r="C153" s="72"/>
      <c r="D153" s="72"/>
      <c r="E153" s="102"/>
      <c r="F153" s="85"/>
      <c r="G153" s="102"/>
      <c r="H153" s="103"/>
      <c r="I153" s="102"/>
      <c r="J153" s="85"/>
      <c r="K153" s="103"/>
      <c r="L153" s="102"/>
      <c r="M153" s="85"/>
      <c r="N153" s="103"/>
      <c r="O153" s="102"/>
      <c r="P153" s="85"/>
      <c r="Q153" s="103"/>
      <c r="R153" s="60" t="str">
        <f t="shared" si="22"/>
        <v/>
      </c>
      <c r="S153" s="58"/>
      <c r="T153" s="58"/>
      <c r="U153" s="58"/>
      <c r="V153" s="58"/>
      <c r="W153" s="59"/>
      <c r="X153" s="59"/>
      <c r="AA153" s="30" t="str">
        <f t="shared" si="23"/>
        <v/>
      </c>
      <c r="AB153" s="39" t="str">
        <f t="shared" si="16"/>
        <v/>
      </c>
      <c r="AC153" s="40"/>
      <c r="AD153" s="29" t="b">
        <f t="shared" si="18"/>
        <v>0</v>
      </c>
      <c r="AE153" s="30" t="b">
        <f t="shared" si="19"/>
        <v>0</v>
      </c>
      <c r="AF153" s="30" t="b">
        <f t="shared" si="17"/>
        <v>1</v>
      </c>
      <c r="AG153" s="30" t="b">
        <f t="shared" si="20"/>
        <v>1</v>
      </c>
      <c r="AH153" s="30" t="str">
        <f t="shared" si="21"/>
        <v>未記載</v>
      </c>
      <c r="AI153" s="63" t="str" cm="1">
        <f t="array" ref="AI153">IF(O153="","未記載", _xlfn.LET( _xlpm.macs, _xlfn.TEXTSPLIT(O153,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3" s="41"/>
      <c r="AK153" s="42"/>
    </row>
    <row r="154" spans="2:37">
      <c r="B154" s="27">
        <v>147</v>
      </c>
      <c r="C154" s="72"/>
      <c r="D154" s="72"/>
      <c r="E154" s="102"/>
      <c r="F154" s="85"/>
      <c r="G154" s="102"/>
      <c r="H154" s="103"/>
      <c r="I154" s="102"/>
      <c r="J154" s="85"/>
      <c r="K154" s="103"/>
      <c r="L154" s="102"/>
      <c r="M154" s="85"/>
      <c r="N154" s="103"/>
      <c r="O154" s="102"/>
      <c r="P154" s="85"/>
      <c r="Q154" s="103"/>
      <c r="R154" s="60" t="str">
        <f t="shared" si="22"/>
        <v/>
      </c>
      <c r="S154" s="58"/>
      <c r="T154" s="58"/>
      <c r="U154" s="58"/>
      <c r="V154" s="58"/>
      <c r="W154" s="59"/>
      <c r="X154" s="59"/>
      <c r="AA154" s="30" t="str">
        <f t="shared" si="23"/>
        <v/>
      </c>
      <c r="AB154" s="39" t="str">
        <f t="shared" si="16"/>
        <v/>
      </c>
      <c r="AC154" s="40"/>
      <c r="AD154" s="29" t="b">
        <f t="shared" si="18"/>
        <v>0</v>
      </c>
      <c r="AE154" s="30" t="b">
        <f t="shared" si="19"/>
        <v>0</v>
      </c>
      <c r="AF154" s="30" t="b">
        <f t="shared" si="17"/>
        <v>1</v>
      </c>
      <c r="AG154" s="30" t="b">
        <f t="shared" si="20"/>
        <v>1</v>
      </c>
      <c r="AH154" s="30" t="str">
        <f t="shared" si="21"/>
        <v>未記載</v>
      </c>
      <c r="AI154" s="63" t="str" cm="1">
        <f t="array" ref="AI154">IF(O154="","未記載", _xlfn.LET( _xlpm.macs, _xlfn.TEXTSPLIT(O154,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4" s="41"/>
      <c r="AK154" s="42"/>
    </row>
    <row r="155" spans="2:37">
      <c r="B155" s="27">
        <v>148</v>
      </c>
      <c r="C155" s="72"/>
      <c r="D155" s="72"/>
      <c r="E155" s="102"/>
      <c r="F155" s="85"/>
      <c r="G155" s="102"/>
      <c r="H155" s="103"/>
      <c r="I155" s="102"/>
      <c r="J155" s="85"/>
      <c r="K155" s="103"/>
      <c r="L155" s="102"/>
      <c r="M155" s="85"/>
      <c r="N155" s="103"/>
      <c r="O155" s="102"/>
      <c r="P155" s="85"/>
      <c r="Q155" s="103"/>
      <c r="R155" s="60" t="str">
        <f t="shared" si="22"/>
        <v/>
      </c>
      <c r="S155" s="58"/>
      <c r="T155" s="58"/>
      <c r="U155" s="58"/>
      <c r="V155" s="58"/>
      <c r="W155" s="59"/>
      <c r="X155" s="59"/>
      <c r="AA155" s="30" t="str">
        <f t="shared" si="23"/>
        <v/>
      </c>
      <c r="AB155" s="39" t="str">
        <f t="shared" si="16"/>
        <v/>
      </c>
      <c r="AC155" s="40"/>
      <c r="AD155" s="29" t="b">
        <f t="shared" si="18"/>
        <v>0</v>
      </c>
      <c r="AE155" s="30" t="b">
        <f t="shared" si="19"/>
        <v>0</v>
      </c>
      <c r="AF155" s="30" t="b">
        <f t="shared" si="17"/>
        <v>1</v>
      </c>
      <c r="AG155" s="30" t="b">
        <f t="shared" si="20"/>
        <v>1</v>
      </c>
      <c r="AH155" s="30" t="str">
        <f t="shared" si="21"/>
        <v>未記載</v>
      </c>
      <c r="AI155" s="63" t="str" cm="1">
        <f t="array" ref="AI155">IF(O155="","未記載", _xlfn.LET( _xlpm.macs, _xlfn.TEXTSPLIT(O155,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5" s="41"/>
      <c r="AK155" s="42"/>
    </row>
    <row r="156" spans="2:37">
      <c r="B156" s="27">
        <v>149</v>
      </c>
      <c r="C156" s="72"/>
      <c r="D156" s="72"/>
      <c r="E156" s="102"/>
      <c r="F156" s="85"/>
      <c r="G156" s="102"/>
      <c r="H156" s="103"/>
      <c r="I156" s="102"/>
      <c r="J156" s="85"/>
      <c r="K156" s="103"/>
      <c r="L156" s="102"/>
      <c r="M156" s="85"/>
      <c r="N156" s="103"/>
      <c r="O156" s="102"/>
      <c r="P156" s="85"/>
      <c r="Q156" s="103"/>
      <c r="R156" s="60" t="str">
        <f t="shared" si="22"/>
        <v/>
      </c>
      <c r="S156" s="58"/>
      <c r="T156" s="58"/>
      <c r="U156" s="58"/>
      <c r="V156" s="58"/>
      <c r="W156" s="59"/>
      <c r="X156" s="59"/>
      <c r="AA156" s="30" t="str">
        <f t="shared" si="23"/>
        <v/>
      </c>
      <c r="AB156" s="39" t="str">
        <f t="shared" si="16"/>
        <v/>
      </c>
      <c r="AC156" s="40"/>
      <c r="AD156" s="29" t="b">
        <f t="shared" si="18"/>
        <v>0</v>
      </c>
      <c r="AE156" s="30" t="b">
        <f t="shared" si="19"/>
        <v>0</v>
      </c>
      <c r="AF156" s="30" t="b">
        <f t="shared" si="17"/>
        <v>1</v>
      </c>
      <c r="AG156" s="30" t="b">
        <f t="shared" si="20"/>
        <v>1</v>
      </c>
      <c r="AH156" s="30" t="str">
        <f t="shared" si="21"/>
        <v>未記載</v>
      </c>
      <c r="AI156" s="63" t="str" cm="1">
        <f t="array" ref="AI156">IF(O156="","未記載", _xlfn.LET( _xlpm.macs, _xlfn.TEXTSPLIT(O156,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6" s="41"/>
      <c r="AK156" s="42"/>
    </row>
    <row r="157" spans="2:37">
      <c r="B157" s="27">
        <v>150</v>
      </c>
      <c r="C157" s="72"/>
      <c r="D157" s="72"/>
      <c r="E157" s="102"/>
      <c r="F157" s="85"/>
      <c r="G157" s="102"/>
      <c r="H157" s="103"/>
      <c r="I157" s="102"/>
      <c r="J157" s="85"/>
      <c r="K157" s="103"/>
      <c r="L157" s="102"/>
      <c r="M157" s="85"/>
      <c r="N157" s="103"/>
      <c r="O157" s="102"/>
      <c r="P157" s="85"/>
      <c r="Q157" s="103"/>
      <c r="R157" s="60" t="str">
        <f t="shared" si="22"/>
        <v/>
      </c>
      <c r="S157" s="58"/>
      <c r="T157" s="58"/>
      <c r="U157" s="58"/>
      <c r="V157" s="58"/>
      <c r="W157" s="59"/>
      <c r="X157" s="59"/>
      <c r="AA157" s="30" t="str">
        <f t="shared" si="23"/>
        <v/>
      </c>
      <c r="AB157" s="39" t="str">
        <f t="shared" si="16"/>
        <v/>
      </c>
      <c r="AC157" s="40"/>
      <c r="AD157" s="29" t="b">
        <f t="shared" si="18"/>
        <v>0</v>
      </c>
      <c r="AE157" s="30" t="b">
        <f t="shared" si="19"/>
        <v>0</v>
      </c>
      <c r="AF157" s="30" t="b">
        <f t="shared" si="17"/>
        <v>1</v>
      </c>
      <c r="AG157" s="30" t="b">
        <f t="shared" si="20"/>
        <v>1</v>
      </c>
      <c r="AH157" s="30" t="str">
        <f t="shared" si="21"/>
        <v>未記載</v>
      </c>
      <c r="AI157" s="63" t="str" cm="1">
        <f t="array" ref="AI157">IF(O157="","未記載", _xlfn.LET( _xlpm.macs, _xlfn.TEXTSPLIT(O157,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7" s="41"/>
      <c r="AK157" s="42"/>
    </row>
    <row r="158" spans="2:37">
      <c r="B158" s="27">
        <v>151</v>
      </c>
      <c r="C158" s="72"/>
      <c r="D158" s="72"/>
      <c r="E158" s="102"/>
      <c r="F158" s="85"/>
      <c r="G158" s="102"/>
      <c r="H158" s="103"/>
      <c r="I158" s="102"/>
      <c r="J158" s="85"/>
      <c r="K158" s="103"/>
      <c r="L158" s="102"/>
      <c r="M158" s="85"/>
      <c r="N158" s="103"/>
      <c r="O158" s="102"/>
      <c r="P158" s="85"/>
      <c r="Q158" s="103"/>
      <c r="R158" s="60" t="str">
        <f t="shared" si="22"/>
        <v/>
      </c>
      <c r="S158" s="58"/>
      <c r="T158" s="58"/>
      <c r="U158" s="58"/>
      <c r="V158" s="58"/>
      <c r="W158" s="59"/>
      <c r="X158" s="59"/>
      <c r="AA158" s="30" t="str">
        <f t="shared" si="23"/>
        <v/>
      </c>
      <c r="AB158" s="39" t="str">
        <f t="shared" si="16"/>
        <v/>
      </c>
      <c r="AC158" s="40"/>
      <c r="AD158" s="29" t="b">
        <f t="shared" si="18"/>
        <v>0</v>
      </c>
      <c r="AE158" s="30" t="b">
        <f t="shared" si="19"/>
        <v>0</v>
      </c>
      <c r="AF158" s="30" t="b">
        <f t="shared" si="17"/>
        <v>1</v>
      </c>
      <c r="AG158" s="30" t="b">
        <f t="shared" si="20"/>
        <v>1</v>
      </c>
      <c r="AH158" s="30" t="str">
        <f t="shared" si="21"/>
        <v>未記載</v>
      </c>
      <c r="AI158" s="63" t="str" cm="1">
        <f t="array" ref="AI158">IF(O158="","未記載", _xlfn.LET( _xlpm.macs, _xlfn.TEXTSPLIT(O158,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8" s="41"/>
      <c r="AK158" s="42"/>
    </row>
    <row r="159" spans="2:37">
      <c r="B159" s="27">
        <v>152</v>
      </c>
      <c r="C159" s="72"/>
      <c r="D159" s="72"/>
      <c r="E159" s="102"/>
      <c r="F159" s="85"/>
      <c r="G159" s="102"/>
      <c r="H159" s="103"/>
      <c r="I159" s="102"/>
      <c r="J159" s="85"/>
      <c r="K159" s="103"/>
      <c r="L159" s="102"/>
      <c r="M159" s="85"/>
      <c r="N159" s="103"/>
      <c r="O159" s="102"/>
      <c r="P159" s="85"/>
      <c r="Q159" s="103"/>
      <c r="R159" s="60" t="str">
        <f t="shared" si="22"/>
        <v/>
      </c>
      <c r="S159" s="58"/>
      <c r="T159" s="58"/>
      <c r="U159" s="58"/>
      <c r="V159" s="58"/>
      <c r="W159" s="59"/>
      <c r="X159" s="59"/>
      <c r="AA159" s="30" t="str">
        <f t="shared" si="23"/>
        <v/>
      </c>
      <c r="AB159" s="39" t="str">
        <f t="shared" si="16"/>
        <v/>
      </c>
      <c r="AC159" s="40"/>
      <c r="AD159" s="29" t="b">
        <f t="shared" si="18"/>
        <v>0</v>
      </c>
      <c r="AE159" s="30" t="b">
        <f t="shared" si="19"/>
        <v>0</v>
      </c>
      <c r="AF159" s="30" t="b">
        <f t="shared" si="17"/>
        <v>1</v>
      </c>
      <c r="AG159" s="30" t="b">
        <f t="shared" si="20"/>
        <v>1</v>
      </c>
      <c r="AH159" s="30" t="str">
        <f t="shared" si="21"/>
        <v>未記載</v>
      </c>
      <c r="AI159" s="63" t="str" cm="1">
        <f t="array" ref="AI159">IF(O159="","未記載", _xlfn.LET( _xlpm.macs, _xlfn.TEXTSPLIT(O159,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59" s="41"/>
      <c r="AK159" s="42"/>
    </row>
    <row r="160" spans="2:37">
      <c r="B160" s="27">
        <v>153</v>
      </c>
      <c r="C160" s="72"/>
      <c r="D160" s="72"/>
      <c r="E160" s="102"/>
      <c r="F160" s="85"/>
      <c r="G160" s="102"/>
      <c r="H160" s="103"/>
      <c r="I160" s="102"/>
      <c r="J160" s="85"/>
      <c r="K160" s="103"/>
      <c r="L160" s="102"/>
      <c r="M160" s="85"/>
      <c r="N160" s="103"/>
      <c r="O160" s="102"/>
      <c r="P160" s="85"/>
      <c r="Q160" s="103"/>
      <c r="R160" s="60" t="str">
        <f t="shared" si="22"/>
        <v/>
      </c>
      <c r="S160" s="58"/>
      <c r="T160" s="58"/>
      <c r="U160" s="58"/>
      <c r="V160" s="58"/>
      <c r="W160" s="59"/>
      <c r="X160" s="59"/>
      <c r="AA160" s="30" t="str">
        <f t="shared" si="23"/>
        <v/>
      </c>
      <c r="AB160" s="39" t="str">
        <f t="shared" si="16"/>
        <v/>
      </c>
      <c r="AC160" s="40"/>
      <c r="AD160" s="29" t="b">
        <f t="shared" si="18"/>
        <v>0</v>
      </c>
      <c r="AE160" s="30" t="b">
        <f t="shared" si="19"/>
        <v>0</v>
      </c>
      <c r="AF160" s="30" t="b">
        <f t="shared" si="17"/>
        <v>1</v>
      </c>
      <c r="AG160" s="30" t="b">
        <f t="shared" si="20"/>
        <v>1</v>
      </c>
      <c r="AH160" s="30" t="str">
        <f t="shared" si="21"/>
        <v>未記載</v>
      </c>
      <c r="AI160" s="63" t="str" cm="1">
        <f t="array" ref="AI160">IF(O160="","未記載", _xlfn.LET( _xlpm.macs, _xlfn.TEXTSPLIT(O160,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0" s="41"/>
      <c r="AK160" s="42"/>
    </row>
    <row r="161" spans="2:37">
      <c r="B161" s="27">
        <v>154</v>
      </c>
      <c r="C161" s="72"/>
      <c r="D161" s="72"/>
      <c r="E161" s="102"/>
      <c r="F161" s="85"/>
      <c r="G161" s="102"/>
      <c r="H161" s="103"/>
      <c r="I161" s="102"/>
      <c r="J161" s="85"/>
      <c r="K161" s="103"/>
      <c r="L161" s="102"/>
      <c r="M161" s="85"/>
      <c r="N161" s="103"/>
      <c r="O161" s="102"/>
      <c r="P161" s="85"/>
      <c r="Q161" s="103"/>
      <c r="R161" s="60" t="str">
        <f t="shared" si="22"/>
        <v/>
      </c>
      <c r="S161" s="58"/>
      <c r="T161" s="58"/>
      <c r="U161" s="58"/>
      <c r="V161" s="58"/>
      <c r="W161" s="59"/>
      <c r="X161" s="59"/>
      <c r="AA161" s="30" t="str">
        <f t="shared" si="23"/>
        <v/>
      </c>
      <c r="AB161" s="39" t="str">
        <f t="shared" si="16"/>
        <v/>
      </c>
      <c r="AC161" s="40"/>
      <c r="AD161" s="29" t="b">
        <f t="shared" si="18"/>
        <v>0</v>
      </c>
      <c r="AE161" s="30" t="b">
        <f t="shared" si="19"/>
        <v>0</v>
      </c>
      <c r="AF161" s="30" t="b">
        <f t="shared" si="17"/>
        <v>1</v>
      </c>
      <c r="AG161" s="30" t="b">
        <f t="shared" si="20"/>
        <v>1</v>
      </c>
      <c r="AH161" s="30" t="str">
        <f t="shared" si="21"/>
        <v>未記載</v>
      </c>
      <c r="AI161" s="63" t="str" cm="1">
        <f t="array" ref="AI161">IF(O161="","未記載", _xlfn.LET( _xlpm.macs, _xlfn.TEXTSPLIT(O161,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1" s="41"/>
      <c r="AK161" s="42"/>
    </row>
    <row r="162" spans="2:37">
      <c r="B162" s="27">
        <v>155</v>
      </c>
      <c r="C162" s="72"/>
      <c r="D162" s="72"/>
      <c r="E162" s="102"/>
      <c r="F162" s="85"/>
      <c r="G162" s="102"/>
      <c r="H162" s="103"/>
      <c r="I162" s="102"/>
      <c r="J162" s="85"/>
      <c r="K162" s="103"/>
      <c r="L162" s="102"/>
      <c r="M162" s="85"/>
      <c r="N162" s="103"/>
      <c r="O162" s="102"/>
      <c r="P162" s="85"/>
      <c r="Q162" s="103"/>
      <c r="R162" s="60" t="str">
        <f t="shared" si="22"/>
        <v/>
      </c>
      <c r="S162" s="58"/>
      <c r="T162" s="58"/>
      <c r="U162" s="58"/>
      <c r="V162" s="58"/>
      <c r="W162" s="59"/>
      <c r="X162" s="59"/>
      <c r="AA162" s="30" t="str">
        <f t="shared" si="23"/>
        <v/>
      </c>
      <c r="AB162" s="39" t="str">
        <f t="shared" si="16"/>
        <v/>
      </c>
      <c r="AC162" s="40"/>
      <c r="AD162" s="29" t="b">
        <f t="shared" si="18"/>
        <v>0</v>
      </c>
      <c r="AE162" s="30" t="b">
        <f t="shared" si="19"/>
        <v>0</v>
      </c>
      <c r="AF162" s="30" t="b">
        <f t="shared" si="17"/>
        <v>1</v>
      </c>
      <c r="AG162" s="30" t="b">
        <f t="shared" si="20"/>
        <v>1</v>
      </c>
      <c r="AH162" s="30" t="str">
        <f t="shared" si="21"/>
        <v>未記載</v>
      </c>
      <c r="AI162" s="63" t="str" cm="1">
        <f t="array" ref="AI162">IF(O162="","未記載", _xlfn.LET( _xlpm.macs, _xlfn.TEXTSPLIT(O162,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2" s="41"/>
      <c r="AK162" s="42"/>
    </row>
    <row r="163" spans="2:37">
      <c r="B163" s="27">
        <v>156</v>
      </c>
      <c r="C163" s="72"/>
      <c r="D163" s="72"/>
      <c r="E163" s="102"/>
      <c r="F163" s="85"/>
      <c r="G163" s="102"/>
      <c r="H163" s="103"/>
      <c r="I163" s="102"/>
      <c r="J163" s="85"/>
      <c r="K163" s="103"/>
      <c r="L163" s="102"/>
      <c r="M163" s="85"/>
      <c r="N163" s="103"/>
      <c r="O163" s="102"/>
      <c r="P163" s="85"/>
      <c r="Q163" s="103"/>
      <c r="R163" s="60" t="str">
        <f t="shared" si="22"/>
        <v/>
      </c>
      <c r="S163" s="58"/>
      <c r="T163" s="58"/>
      <c r="U163" s="58"/>
      <c r="V163" s="58"/>
      <c r="W163" s="59"/>
      <c r="X163" s="59"/>
      <c r="AA163" s="30" t="str">
        <f t="shared" si="23"/>
        <v/>
      </c>
      <c r="AB163" s="39" t="str">
        <f t="shared" si="16"/>
        <v/>
      </c>
      <c r="AC163" s="40"/>
      <c r="AD163" s="29" t="b">
        <f t="shared" si="18"/>
        <v>0</v>
      </c>
      <c r="AE163" s="30" t="b">
        <f t="shared" si="19"/>
        <v>0</v>
      </c>
      <c r="AF163" s="30" t="b">
        <f t="shared" si="17"/>
        <v>1</v>
      </c>
      <c r="AG163" s="30" t="b">
        <f t="shared" si="20"/>
        <v>1</v>
      </c>
      <c r="AH163" s="30" t="str">
        <f t="shared" si="21"/>
        <v>未記載</v>
      </c>
      <c r="AI163" s="63" t="str" cm="1">
        <f t="array" ref="AI163">IF(O163="","未記載", _xlfn.LET( _xlpm.macs, _xlfn.TEXTSPLIT(O163,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3" s="41"/>
      <c r="AK163" s="42"/>
    </row>
    <row r="164" spans="2:37">
      <c r="B164" s="27">
        <v>157</v>
      </c>
      <c r="C164" s="72"/>
      <c r="D164" s="72"/>
      <c r="E164" s="102"/>
      <c r="F164" s="85"/>
      <c r="G164" s="102"/>
      <c r="H164" s="103"/>
      <c r="I164" s="102"/>
      <c r="J164" s="85"/>
      <c r="K164" s="103"/>
      <c r="L164" s="102"/>
      <c r="M164" s="85"/>
      <c r="N164" s="103"/>
      <c r="O164" s="102"/>
      <c r="P164" s="85"/>
      <c r="Q164" s="103"/>
      <c r="R164" s="60" t="str">
        <f t="shared" si="22"/>
        <v/>
      </c>
      <c r="S164" s="58"/>
      <c r="T164" s="58"/>
      <c r="U164" s="58"/>
      <c r="V164" s="58"/>
      <c r="W164" s="59"/>
      <c r="X164" s="59"/>
      <c r="AA164" s="30" t="str">
        <f t="shared" si="23"/>
        <v/>
      </c>
      <c r="AB164" s="39" t="str">
        <f t="shared" si="16"/>
        <v/>
      </c>
      <c r="AC164" s="40"/>
      <c r="AD164" s="29" t="b">
        <f t="shared" si="18"/>
        <v>0</v>
      </c>
      <c r="AE164" s="30" t="b">
        <f t="shared" si="19"/>
        <v>0</v>
      </c>
      <c r="AF164" s="30" t="b">
        <f t="shared" si="17"/>
        <v>1</v>
      </c>
      <c r="AG164" s="30" t="b">
        <f t="shared" si="20"/>
        <v>1</v>
      </c>
      <c r="AH164" s="30" t="str">
        <f t="shared" si="21"/>
        <v>未記載</v>
      </c>
      <c r="AI164" s="63" t="str" cm="1">
        <f t="array" ref="AI164">IF(O164="","未記載", _xlfn.LET( _xlpm.macs, _xlfn.TEXTSPLIT(O164,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4" s="41"/>
      <c r="AK164" s="42"/>
    </row>
    <row r="165" spans="2:37">
      <c r="B165" s="27">
        <v>158</v>
      </c>
      <c r="C165" s="72"/>
      <c r="D165" s="72"/>
      <c r="E165" s="102"/>
      <c r="F165" s="85"/>
      <c r="G165" s="102"/>
      <c r="H165" s="103"/>
      <c r="I165" s="102"/>
      <c r="J165" s="85"/>
      <c r="K165" s="103"/>
      <c r="L165" s="102"/>
      <c r="M165" s="85"/>
      <c r="N165" s="103"/>
      <c r="O165" s="102"/>
      <c r="P165" s="85"/>
      <c r="Q165" s="103"/>
      <c r="R165" s="60" t="str">
        <f t="shared" si="22"/>
        <v/>
      </c>
      <c r="S165" s="58"/>
      <c r="T165" s="58"/>
      <c r="U165" s="58"/>
      <c r="V165" s="58"/>
      <c r="W165" s="59"/>
      <c r="X165" s="59"/>
      <c r="AA165" s="30" t="str">
        <f t="shared" si="23"/>
        <v/>
      </c>
      <c r="AB165" s="39" t="str">
        <f t="shared" si="16"/>
        <v/>
      </c>
      <c r="AC165" s="40"/>
      <c r="AD165" s="29" t="b">
        <f t="shared" si="18"/>
        <v>0</v>
      </c>
      <c r="AE165" s="30" t="b">
        <f t="shared" si="19"/>
        <v>0</v>
      </c>
      <c r="AF165" s="30" t="b">
        <f t="shared" si="17"/>
        <v>1</v>
      </c>
      <c r="AG165" s="30" t="b">
        <f t="shared" si="20"/>
        <v>1</v>
      </c>
      <c r="AH165" s="30" t="str">
        <f t="shared" si="21"/>
        <v>未記載</v>
      </c>
      <c r="AI165" s="63" t="str" cm="1">
        <f t="array" ref="AI165">IF(O165="","未記載", _xlfn.LET( _xlpm.macs, _xlfn.TEXTSPLIT(O165,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5" s="41"/>
      <c r="AK165" s="42"/>
    </row>
    <row r="166" spans="2:37">
      <c r="B166" s="27">
        <v>159</v>
      </c>
      <c r="C166" s="72"/>
      <c r="D166" s="72"/>
      <c r="E166" s="102"/>
      <c r="F166" s="85"/>
      <c r="G166" s="102"/>
      <c r="H166" s="103"/>
      <c r="I166" s="102"/>
      <c r="J166" s="85"/>
      <c r="K166" s="103"/>
      <c r="L166" s="102"/>
      <c r="M166" s="85"/>
      <c r="N166" s="103"/>
      <c r="O166" s="102"/>
      <c r="P166" s="85"/>
      <c r="Q166" s="103"/>
      <c r="R166" s="60" t="str">
        <f t="shared" si="22"/>
        <v/>
      </c>
      <c r="S166" s="58"/>
      <c r="T166" s="58"/>
      <c r="U166" s="58"/>
      <c r="V166" s="58"/>
      <c r="W166" s="59"/>
      <c r="X166" s="59"/>
      <c r="AA166" s="30" t="str">
        <f t="shared" si="23"/>
        <v/>
      </c>
      <c r="AB166" s="39" t="str">
        <f t="shared" si="16"/>
        <v/>
      </c>
      <c r="AC166" s="40"/>
      <c r="AD166" s="29" t="b">
        <f t="shared" si="18"/>
        <v>0</v>
      </c>
      <c r="AE166" s="30" t="b">
        <f t="shared" si="19"/>
        <v>0</v>
      </c>
      <c r="AF166" s="30" t="b">
        <f t="shared" si="17"/>
        <v>1</v>
      </c>
      <c r="AG166" s="30" t="b">
        <f t="shared" si="20"/>
        <v>1</v>
      </c>
      <c r="AH166" s="30" t="str">
        <f t="shared" si="21"/>
        <v>未記載</v>
      </c>
      <c r="AI166" s="63" t="str" cm="1">
        <f t="array" ref="AI166">IF(O166="","未記載", _xlfn.LET( _xlpm.macs, _xlfn.TEXTSPLIT(O166,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6" s="41"/>
      <c r="AK166" s="42"/>
    </row>
    <row r="167" spans="2:37">
      <c r="B167" s="27">
        <v>160</v>
      </c>
      <c r="C167" s="72"/>
      <c r="D167" s="72"/>
      <c r="E167" s="102"/>
      <c r="F167" s="85"/>
      <c r="G167" s="102"/>
      <c r="H167" s="103"/>
      <c r="I167" s="102"/>
      <c r="J167" s="85"/>
      <c r="K167" s="103"/>
      <c r="L167" s="102"/>
      <c r="M167" s="85"/>
      <c r="N167" s="103"/>
      <c r="O167" s="102"/>
      <c r="P167" s="85"/>
      <c r="Q167" s="103"/>
      <c r="R167" s="60" t="str">
        <f t="shared" si="22"/>
        <v/>
      </c>
      <c r="S167" s="58"/>
      <c r="T167" s="58"/>
      <c r="U167" s="58"/>
      <c r="V167" s="58"/>
      <c r="W167" s="59"/>
      <c r="X167" s="59"/>
      <c r="AA167" s="30" t="str">
        <f t="shared" si="23"/>
        <v/>
      </c>
      <c r="AB167" s="39" t="str">
        <f t="shared" si="16"/>
        <v/>
      </c>
      <c r="AC167" s="40"/>
      <c r="AD167" s="29" t="b">
        <f t="shared" si="18"/>
        <v>0</v>
      </c>
      <c r="AE167" s="30" t="b">
        <f t="shared" si="19"/>
        <v>0</v>
      </c>
      <c r="AF167" s="30" t="b">
        <f t="shared" si="17"/>
        <v>1</v>
      </c>
      <c r="AG167" s="30" t="b">
        <f t="shared" si="20"/>
        <v>1</v>
      </c>
      <c r="AH167" s="30" t="str">
        <f t="shared" si="21"/>
        <v>未記載</v>
      </c>
      <c r="AI167" s="63" t="str" cm="1">
        <f t="array" ref="AI167">IF(O167="","未記載", _xlfn.LET( _xlpm.macs, _xlfn.TEXTSPLIT(O167,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7" s="41"/>
      <c r="AK167" s="42"/>
    </row>
    <row r="168" spans="2:37">
      <c r="B168" s="27">
        <v>161</v>
      </c>
      <c r="C168" s="72"/>
      <c r="D168" s="72"/>
      <c r="E168" s="102"/>
      <c r="F168" s="85"/>
      <c r="G168" s="102"/>
      <c r="H168" s="103"/>
      <c r="I168" s="102"/>
      <c r="J168" s="85"/>
      <c r="K168" s="103"/>
      <c r="L168" s="102"/>
      <c r="M168" s="85"/>
      <c r="N168" s="103"/>
      <c r="O168" s="102"/>
      <c r="P168" s="85"/>
      <c r="Q168" s="103"/>
      <c r="R168" s="60" t="str">
        <f t="shared" si="22"/>
        <v/>
      </c>
      <c r="S168" s="58"/>
      <c r="T168" s="58"/>
      <c r="U168" s="58"/>
      <c r="V168" s="58"/>
      <c r="W168" s="59"/>
      <c r="X168" s="59"/>
      <c r="AA168" s="30" t="str">
        <f t="shared" si="23"/>
        <v/>
      </c>
      <c r="AB168" s="39" t="str">
        <f t="shared" si="16"/>
        <v/>
      </c>
      <c r="AC168" s="40"/>
      <c r="AD168" s="29" t="b">
        <f t="shared" si="18"/>
        <v>0</v>
      </c>
      <c r="AE168" s="30" t="b">
        <f t="shared" si="19"/>
        <v>0</v>
      </c>
      <c r="AF168" s="30" t="b">
        <f t="shared" si="17"/>
        <v>1</v>
      </c>
      <c r="AG168" s="30" t="b">
        <f t="shared" si="20"/>
        <v>1</v>
      </c>
      <c r="AH168" s="30" t="str">
        <f t="shared" si="21"/>
        <v>未記載</v>
      </c>
      <c r="AI168" s="63" t="str" cm="1">
        <f t="array" ref="AI168">IF(O168="","未記載", _xlfn.LET( _xlpm.macs, _xlfn.TEXTSPLIT(O168,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8" s="41"/>
      <c r="AK168" s="42"/>
    </row>
    <row r="169" spans="2:37">
      <c r="B169" s="27">
        <v>162</v>
      </c>
      <c r="C169" s="72"/>
      <c r="D169" s="72"/>
      <c r="E169" s="102"/>
      <c r="F169" s="85"/>
      <c r="G169" s="102"/>
      <c r="H169" s="103"/>
      <c r="I169" s="102"/>
      <c r="J169" s="85"/>
      <c r="K169" s="103"/>
      <c r="L169" s="102"/>
      <c r="M169" s="85"/>
      <c r="N169" s="103"/>
      <c r="O169" s="102"/>
      <c r="P169" s="85"/>
      <c r="Q169" s="103"/>
      <c r="R169" s="60" t="str">
        <f t="shared" si="22"/>
        <v/>
      </c>
      <c r="S169" s="58"/>
      <c r="T169" s="58"/>
      <c r="U169" s="58"/>
      <c r="V169" s="58"/>
      <c r="W169" s="59"/>
      <c r="X169" s="59"/>
      <c r="AA169" s="30" t="str">
        <f t="shared" si="23"/>
        <v/>
      </c>
      <c r="AB169" s="39" t="str">
        <f t="shared" si="16"/>
        <v/>
      </c>
      <c r="AC169" s="40"/>
      <c r="AD169" s="29" t="b">
        <f t="shared" si="18"/>
        <v>0</v>
      </c>
      <c r="AE169" s="30" t="b">
        <f t="shared" si="19"/>
        <v>0</v>
      </c>
      <c r="AF169" s="30" t="b">
        <f t="shared" si="17"/>
        <v>1</v>
      </c>
      <c r="AG169" s="30" t="b">
        <f t="shared" si="20"/>
        <v>1</v>
      </c>
      <c r="AH169" s="30" t="str">
        <f t="shared" si="21"/>
        <v>未記載</v>
      </c>
      <c r="AI169" s="63" t="str" cm="1">
        <f t="array" ref="AI169">IF(O169="","未記載", _xlfn.LET( _xlpm.macs, _xlfn.TEXTSPLIT(O169,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69" s="41"/>
      <c r="AK169" s="42"/>
    </row>
    <row r="170" spans="2:37">
      <c r="B170" s="27">
        <v>163</v>
      </c>
      <c r="C170" s="72"/>
      <c r="D170" s="72"/>
      <c r="E170" s="102"/>
      <c r="F170" s="85"/>
      <c r="G170" s="102"/>
      <c r="H170" s="103"/>
      <c r="I170" s="102"/>
      <c r="J170" s="85"/>
      <c r="K170" s="103"/>
      <c r="L170" s="102"/>
      <c r="M170" s="85"/>
      <c r="N170" s="103"/>
      <c r="O170" s="102"/>
      <c r="P170" s="85"/>
      <c r="Q170" s="103"/>
      <c r="R170" s="60" t="str">
        <f t="shared" si="22"/>
        <v/>
      </c>
      <c r="S170" s="58"/>
      <c r="T170" s="58"/>
      <c r="U170" s="58"/>
      <c r="V170" s="58"/>
      <c r="W170" s="59"/>
      <c r="X170" s="59"/>
      <c r="AA170" s="30" t="str">
        <f t="shared" si="23"/>
        <v/>
      </c>
      <c r="AB170" s="39" t="str">
        <f t="shared" si="16"/>
        <v/>
      </c>
      <c r="AC170" s="40"/>
      <c r="AD170" s="29" t="b">
        <f t="shared" si="18"/>
        <v>0</v>
      </c>
      <c r="AE170" s="30" t="b">
        <f t="shared" si="19"/>
        <v>0</v>
      </c>
      <c r="AF170" s="30" t="b">
        <f t="shared" si="17"/>
        <v>1</v>
      </c>
      <c r="AG170" s="30" t="b">
        <f t="shared" si="20"/>
        <v>1</v>
      </c>
      <c r="AH170" s="30" t="str">
        <f t="shared" si="21"/>
        <v>未記載</v>
      </c>
      <c r="AI170" s="63" t="str" cm="1">
        <f t="array" ref="AI170">IF(O170="","未記載", _xlfn.LET( _xlpm.macs, _xlfn.TEXTSPLIT(O170,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0" s="41"/>
      <c r="AK170" s="42"/>
    </row>
    <row r="171" spans="2:37">
      <c r="B171" s="27">
        <v>164</v>
      </c>
      <c r="C171" s="72"/>
      <c r="D171" s="72"/>
      <c r="E171" s="102"/>
      <c r="F171" s="85"/>
      <c r="G171" s="102"/>
      <c r="H171" s="103"/>
      <c r="I171" s="102"/>
      <c r="J171" s="85"/>
      <c r="K171" s="103"/>
      <c r="L171" s="102"/>
      <c r="M171" s="85"/>
      <c r="N171" s="103"/>
      <c r="O171" s="102"/>
      <c r="P171" s="85"/>
      <c r="Q171" s="103"/>
      <c r="R171" s="60" t="str">
        <f t="shared" si="22"/>
        <v/>
      </c>
      <c r="S171" s="58"/>
      <c r="T171" s="58"/>
      <c r="U171" s="58"/>
      <c r="V171" s="58"/>
      <c r="W171" s="59"/>
      <c r="X171" s="59"/>
      <c r="AA171" s="30" t="str">
        <f t="shared" si="23"/>
        <v/>
      </c>
      <c r="AB171" s="39" t="str">
        <f t="shared" si="16"/>
        <v/>
      </c>
      <c r="AC171" s="40"/>
      <c r="AD171" s="29" t="b">
        <f t="shared" si="18"/>
        <v>0</v>
      </c>
      <c r="AE171" s="30" t="b">
        <f t="shared" si="19"/>
        <v>0</v>
      </c>
      <c r="AF171" s="30" t="b">
        <f t="shared" si="17"/>
        <v>1</v>
      </c>
      <c r="AG171" s="30" t="b">
        <f t="shared" si="20"/>
        <v>1</v>
      </c>
      <c r="AH171" s="30" t="str">
        <f t="shared" si="21"/>
        <v>未記載</v>
      </c>
      <c r="AI171" s="63" t="str" cm="1">
        <f t="array" ref="AI171">IF(O171="","未記載", _xlfn.LET( _xlpm.macs, _xlfn.TEXTSPLIT(O171,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1" s="41"/>
      <c r="AK171" s="42"/>
    </row>
    <row r="172" spans="2:37">
      <c r="B172" s="27">
        <v>165</v>
      </c>
      <c r="C172" s="72"/>
      <c r="D172" s="72"/>
      <c r="E172" s="102"/>
      <c r="F172" s="85"/>
      <c r="G172" s="102"/>
      <c r="H172" s="103"/>
      <c r="I172" s="102"/>
      <c r="J172" s="85"/>
      <c r="K172" s="103"/>
      <c r="L172" s="102"/>
      <c r="M172" s="85"/>
      <c r="N172" s="103"/>
      <c r="O172" s="102"/>
      <c r="P172" s="85"/>
      <c r="Q172" s="103"/>
      <c r="R172" s="60" t="str">
        <f t="shared" si="22"/>
        <v/>
      </c>
      <c r="S172" s="58"/>
      <c r="T172" s="58"/>
      <c r="U172" s="58"/>
      <c r="V172" s="58"/>
      <c r="W172" s="59"/>
      <c r="X172" s="59"/>
      <c r="AA172" s="30" t="str">
        <f t="shared" si="23"/>
        <v/>
      </c>
      <c r="AB172" s="39" t="str">
        <f t="shared" si="16"/>
        <v/>
      </c>
      <c r="AC172" s="40"/>
      <c r="AD172" s="29" t="b">
        <f t="shared" si="18"/>
        <v>0</v>
      </c>
      <c r="AE172" s="30" t="b">
        <f t="shared" si="19"/>
        <v>0</v>
      </c>
      <c r="AF172" s="30" t="b">
        <f t="shared" si="17"/>
        <v>1</v>
      </c>
      <c r="AG172" s="30" t="b">
        <f t="shared" si="20"/>
        <v>1</v>
      </c>
      <c r="AH172" s="30" t="str">
        <f t="shared" si="21"/>
        <v>未記載</v>
      </c>
      <c r="AI172" s="63" t="str" cm="1">
        <f t="array" ref="AI172">IF(O172="","未記載", _xlfn.LET( _xlpm.macs, _xlfn.TEXTSPLIT(O172,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2" s="41"/>
      <c r="AK172" s="42"/>
    </row>
    <row r="173" spans="2:37">
      <c r="B173" s="27">
        <v>166</v>
      </c>
      <c r="C173" s="72"/>
      <c r="D173" s="72"/>
      <c r="E173" s="102"/>
      <c r="F173" s="85"/>
      <c r="G173" s="102"/>
      <c r="H173" s="103"/>
      <c r="I173" s="102"/>
      <c r="J173" s="85"/>
      <c r="K173" s="103"/>
      <c r="L173" s="102"/>
      <c r="M173" s="85"/>
      <c r="N173" s="103"/>
      <c r="O173" s="102"/>
      <c r="P173" s="85"/>
      <c r="Q173" s="103"/>
      <c r="R173" s="60" t="str">
        <f t="shared" si="22"/>
        <v/>
      </c>
      <c r="S173" s="58"/>
      <c r="T173" s="58"/>
      <c r="U173" s="58"/>
      <c r="V173" s="58"/>
      <c r="W173" s="59"/>
      <c r="X173" s="59"/>
      <c r="AA173" s="30" t="str">
        <f t="shared" si="23"/>
        <v/>
      </c>
      <c r="AB173" s="39" t="str">
        <f t="shared" si="16"/>
        <v/>
      </c>
      <c r="AC173" s="40"/>
      <c r="AD173" s="29" t="b">
        <f t="shared" si="18"/>
        <v>0</v>
      </c>
      <c r="AE173" s="30" t="b">
        <f t="shared" si="19"/>
        <v>0</v>
      </c>
      <c r="AF173" s="30" t="b">
        <f t="shared" si="17"/>
        <v>1</v>
      </c>
      <c r="AG173" s="30" t="b">
        <f t="shared" si="20"/>
        <v>1</v>
      </c>
      <c r="AH173" s="30" t="str">
        <f t="shared" si="21"/>
        <v>未記載</v>
      </c>
      <c r="AI173" s="63" t="str" cm="1">
        <f t="array" ref="AI173">IF(O173="","未記載", _xlfn.LET( _xlpm.macs, _xlfn.TEXTSPLIT(O173,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3" s="41"/>
      <c r="AK173" s="42"/>
    </row>
    <row r="174" spans="2:37">
      <c r="B174" s="27">
        <v>167</v>
      </c>
      <c r="C174" s="72"/>
      <c r="D174" s="72"/>
      <c r="E174" s="102"/>
      <c r="F174" s="85"/>
      <c r="G174" s="102"/>
      <c r="H174" s="103"/>
      <c r="I174" s="102"/>
      <c r="J174" s="85"/>
      <c r="K174" s="103"/>
      <c r="L174" s="102"/>
      <c r="M174" s="85"/>
      <c r="N174" s="103"/>
      <c r="O174" s="102"/>
      <c r="P174" s="85"/>
      <c r="Q174" s="103"/>
      <c r="R174" s="60" t="str">
        <f t="shared" si="22"/>
        <v/>
      </c>
      <c r="S174" s="58"/>
      <c r="T174" s="58"/>
      <c r="U174" s="58"/>
      <c r="V174" s="58"/>
      <c r="W174" s="59"/>
      <c r="X174" s="59"/>
      <c r="AA174" s="30" t="str">
        <f t="shared" si="23"/>
        <v/>
      </c>
      <c r="AB174" s="39" t="str">
        <f t="shared" si="16"/>
        <v/>
      </c>
      <c r="AC174" s="40"/>
      <c r="AD174" s="29" t="b">
        <f t="shared" si="18"/>
        <v>0</v>
      </c>
      <c r="AE174" s="30" t="b">
        <f t="shared" si="19"/>
        <v>0</v>
      </c>
      <c r="AF174" s="30" t="b">
        <f t="shared" si="17"/>
        <v>1</v>
      </c>
      <c r="AG174" s="30" t="b">
        <f t="shared" si="20"/>
        <v>1</v>
      </c>
      <c r="AH174" s="30" t="str">
        <f t="shared" si="21"/>
        <v>未記載</v>
      </c>
      <c r="AI174" s="63" t="str" cm="1">
        <f t="array" ref="AI174">IF(O174="","未記載", _xlfn.LET( _xlpm.macs, _xlfn.TEXTSPLIT(O174,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4" s="41"/>
      <c r="AK174" s="42"/>
    </row>
    <row r="175" spans="2:37">
      <c r="B175" s="27">
        <v>168</v>
      </c>
      <c r="C175" s="72"/>
      <c r="D175" s="72"/>
      <c r="E175" s="102"/>
      <c r="F175" s="85"/>
      <c r="G175" s="102"/>
      <c r="H175" s="103"/>
      <c r="I175" s="102"/>
      <c r="J175" s="85"/>
      <c r="K175" s="103"/>
      <c r="L175" s="102"/>
      <c r="M175" s="85"/>
      <c r="N175" s="103"/>
      <c r="O175" s="102"/>
      <c r="P175" s="85"/>
      <c r="Q175" s="103"/>
      <c r="R175" s="60" t="str">
        <f t="shared" si="22"/>
        <v/>
      </c>
      <c r="S175" s="58"/>
      <c r="T175" s="58"/>
      <c r="U175" s="58"/>
      <c r="V175" s="58"/>
      <c r="W175" s="59"/>
      <c r="X175" s="59"/>
      <c r="AA175" s="30" t="str">
        <f t="shared" si="23"/>
        <v/>
      </c>
      <c r="AB175" s="39" t="str">
        <f t="shared" si="16"/>
        <v/>
      </c>
      <c r="AC175" s="40"/>
      <c r="AD175" s="29" t="b">
        <f t="shared" si="18"/>
        <v>0</v>
      </c>
      <c r="AE175" s="30" t="b">
        <f t="shared" si="19"/>
        <v>0</v>
      </c>
      <c r="AF175" s="30" t="b">
        <f t="shared" si="17"/>
        <v>1</v>
      </c>
      <c r="AG175" s="30" t="b">
        <f t="shared" si="20"/>
        <v>1</v>
      </c>
      <c r="AH175" s="30" t="str">
        <f t="shared" si="21"/>
        <v>未記載</v>
      </c>
      <c r="AI175" s="63" t="str" cm="1">
        <f t="array" ref="AI175">IF(O175="","未記載", _xlfn.LET( _xlpm.macs, _xlfn.TEXTSPLIT(O175,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5" s="41"/>
      <c r="AK175" s="42"/>
    </row>
    <row r="176" spans="2:37">
      <c r="B176" s="27">
        <v>169</v>
      </c>
      <c r="C176" s="72"/>
      <c r="D176" s="72"/>
      <c r="E176" s="102"/>
      <c r="F176" s="85"/>
      <c r="G176" s="102"/>
      <c r="H176" s="103"/>
      <c r="I176" s="102"/>
      <c r="J176" s="85"/>
      <c r="K176" s="103"/>
      <c r="L176" s="102"/>
      <c r="M176" s="85"/>
      <c r="N176" s="103"/>
      <c r="O176" s="102"/>
      <c r="P176" s="85"/>
      <c r="Q176" s="103"/>
      <c r="R176" s="60" t="str">
        <f t="shared" si="22"/>
        <v/>
      </c>
      <c r="S176" s="58"/>
      <c r="T176" s="58"/>
      <c r="U176" s="58"/>
      <c r="V176" s="58"/>
      <c r="W176" s="59"/>
      <c r="X176" s="59"/>
      <c r="AA176" s="30" t="str">
        <f t="shared" si="23"/>
        <v/>
      </c>
      <c r="AB176" s="39" t="str">
        <f t="shared" si="16"/>
        <v/>
      </c>
      <c r="AC176" s="40"/>
      <c r="AD176" s="29" t="b">
        <f t="shared" si="18"/>
        <v>0</v>
      </c>
      <c r="AE176" s="30" t="b">
        <f t="shared" si="19"/>
        <v>0</v>
      </c>
      <c r="AF176" s="30" t="b">
        <f t="shared" si="17"/>
        <v>1</v>
      </c>
      <c r="AG176" s="30" t="b">
        <f t="shared" si="20"/>
        <v>1</v>
      </c>
      <c r="AH176" s="30" t="str">
        <f t="shared" si="21"/>
        <v>未記載</v>
      </c>
      <c r="AI176" s="63" t="str" cm="1">
        <f t="array" ref="AI176">IF(O176="","未記載", _xlfn.LET( _xlpm.macs, _xlfn.TEXTSPLIT(O176,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6" s="41"/>
      <c r="AK176" s="42"/>
    </row>
    <row r="177" spans="2:37">
      <c r="B177" s="27">
        <v>170</v>
      </c>
      <c r="C177" s="72"/>
      <c r="D177" s="72"/>
      <c r="E177" s="102"/>
      <c r="F177" s="85"/>
      <c r="G177" s="102"/>
      <c r="H177" s="103"/>
      <c r="I177" s="102"/>
      <c r="J177" s="85"/>
      <c r="K177" s="103"/>
      <c r="L177" s="102"/>
      <c r="M177" s="85"/>
      <c r="N177" s="103"/>
      <c r="O177" s="102"/>
      <c r="P177" s="85"/>
      <c r="Q177" s="103"/>
      <c r="R177" s="60" t="str">
        <f t="shared" si="22"/>
        <v/>
      </c>
      <c r="S177" s="58"/>
      <c r="T177" s="58"/>
      <c r="U177" s="58"/>
      <c r="V177" s="58"/>
      <c r="W177" s="59"/>
      <c r="X177" s="59"/>
      <c r="AA177" s="30" t="str">
        <f t="shared" si="23"/>
        <v/>
      </c>
      <c r="AB177" s="39" t="str">
        <f t="shared" si="16"/>
        <v/>
      </c>
      <c r="AC177" s="40"/>
      <c r="AD177" s="29" t="b">
        <f t="shared" si="18"/>
        <v>0</v>
      </c>
      <c r="AE177" s="30" t="b">
        <f t="shared" si="19"/>
        <v>0</v>
      </c>
      <c r="AF177" s="30" t="b">
        <f t="shared" si="17"/>
        <v>1</v>
      </c>
      <c r="AG177" s="30" t="b">
        <f t="shared" si="20"/>
        <v>1</v>
      </c>
      <c r="AH177" s="30" t="str">
        <f t="shared" si="21"/>
        <v>未記載</v>
      </c>
      <c r="AI177" s="63" t="str" cm="1">
        <f t="array" ref="AI177">IF(O177="","未記載", _xlfn.LET( _xlpm.macs, _xlfn.TEXTSPLIT(O177,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7" s="41"/>
      <c r="AK177" s="42"/>
    </row>
    <row r="178" spans="2:37">
      <c r="B178" s="27">
        <v>171</v>
      </c>
      <c r="C178" s="72"/>
      <c r="D178" s="72"/>
      <c r="E178" s="102"/>
      <c r="F178" s="85"/>
      <c r="G178" s="102"/>
      <c r="H178" s="103"/>
      <c r="I178" s="102"/>
      <c r="J178" s="85"/>
      <c r="K178" s="103"/>
      <c r="L178" s="102"/>
      <c r="M178" s="85"/>
      <c r="N178" s="103"/>
      <c r="O178" s="102"/>
      <c r="P178" s="85"/>
      <c r="Q178" s="103"/>
      <c r="R178" s="60" t="str">
        <f t="shared" si="22"/>
        <v/>
      </c>
      <c r="S178" s="58"/>
      <c r="T178" s="58"/>
      <c r="U178" s="58"/>
      <c r="V178" s="58"/>
      <c r="W178" s="59"/>
      <c r="X178" s="59"/>
      <c r="AA178" s="30" t="str">
        <f t="shared" si="23"/>
        <v/>
      </c>
      <c r="AB178" s="39" t="str">
        <f t="shared" si="16"/>
        <v/>
      </c>
      <c r="AC178" s="40"/>
      <c r="AD178" s="29" t="b">
        <f t="shared" si="18"/>
        <v>0</v>
      </c>
      <c r="AE178" s="30" t="b">
        <f t="shared" si="19"/>
        <v>0</v>
      </c>
      <c r="AF178" s="30" t="b">
        <f t="shared" si="17"/>
        <v>1</v>
      </c>
      <c r="AG178" s="30" t="b">
        <f t="shared" si="20"/>
        <v>1</v>
      </c>
      <c r="AH178" s="30" t="str">
        <f t="shared" si="21"/>
        <v>未記載</v>
      </c>
      <c r="AI178" s="63" t="str" cm="1">
        <f t="array" ref="AI178">IF(O178="","未記載", _xlfn.LET( _xlpm.macs, _xlfn.TEXTSPLIT(O178,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8" s="41"/>
      <c r="AK178" s="42"/>
    </row>
    <row r="179" spans="2:37">
      <c r="B179" s="27">
        <v>172</v>
      </c>
      <c r="C179" s="72"/>
      <c r="D179" s="72"/>
      <c r="E179" s="102"/>
      <c r="F179" s="85"/>
      <c r="G179" s="102"/>
      <c r="H179" s="103"/>
      <c r="I179" s="102"/>
      <c r="J179" s="85"/>
      <c r="K179" s="103"/>
      <c r="L179" s="102"/>
      <c r="M179" s="85"/>
      <c r="N179" s="103"/>
      <c r="O179" s="102"/>
      <c r="P179" s="85"/>
      <c r="Q179" s="103"/>
      <c r="R179" s="60" t="str">
        <f t="shared" si="22"/>
        <v/>
      </c>
      <c r="S179" s="58"/>
      <c r="T179" s="58"/>
      <c r="U179" s="58"/>
      <c r="V179" s="58"/>
      <c r="W179" s="59"/>
      <c r="X179" s="59"/>
      <c r="AA179" s="30" t="str">
        <f t="shared" si="23"/>
        <v/>
      </c>
      <c r="AB179" s="39" t="str">
        <f t="shared" si="16"/>
        <v/>
      </c>
      <c r="AC179" s="40"/>
      <c r="AD179" s="29" t="b">
        <f t="shared" si="18"/>
        <v>0</v>
      </c>
      <c r="AE179" s="30" t="b">
        <f t="shared" si="19"/>
        <v>0</v>
      </c>
      <c r="AF179" s="30" t="b">
        <f t="shared" si="17"/>
        <v>1</v>
      </c>
      <c r="AG179" s="30" t="b">
        <f t="shared" si="20"/>
        <v>1</v>
      </c>
      <c r="AH179" s="30" t="str">
        <f t="shared" si="21"/>
        <v>未記載</v>
      </c>
      <c r="AI179" s="63" t="str" cm="1">
        <f t="array" ref="AI179">IF(O179="","未記載", _xlfn.LET( _xlpm.macs, _xlfn.TEXTSPLIT(O179,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79" s="41"/>
      <c r="AK179" s="42"/>
    </row>
    <row r="180" spans="2:37">
      <c r="B180" s="27">
        <v>173</v>
      </c>
      <c r="C180" s="72"/>
      <c r="D180" s="72"/>
      <c r="E180" s="102"/>
      <c r="F180" s="85"/>
      <c r="G180" s="102"/>
      <c r="H180" s="103"/>
      <c r="I180" s="102"/>
      <c r="J180" s="85"/>
      <c r="K180" s="103"/>
      <c r="L180" s="102"/>
      <c r="M180" s="85"/>
      <c r="N180" s="103"/>
      <c r="O180" s="102"/>
      <c r="P180" s="85"/>
      <c r="Q180" s="103"/>
      <c r="R180" s="60" t="str">
        <f t="shared" si="22"/>
        <v/>
      </c>
      <c r="S180" s="58"/>
      <c r="T180" s="58"/>
      <c r="U180" s="58"/>
      <c r="V180" s="58"/>
      <c r="W180" s="59"/>
      <c r="X180" s="59"/>
      <c r="AA180" s="30" t="str">
        <f t="shared" si="23"/>
        <v/>
      </c>
      <c r="AB180" s="39" t="str">
        <f t="shared" si="16"/>
        <v/>
      </c>
      <c r="AC180" s="40"/>
      <c r="AD180" s="29" t="b">
        <f t="shared" si="18"/>
        <v>0</v>
      </c>
      <c r="AE180" s="30" t="b">
        <f t="shared" si="19"/>
        <v>0</v>
      </c>
      <c r="AF180" s="30" t="b">
        <f t="shared" si="17"/>
        <v>1</v>
      </c>
      <c r="AG180" s="30" t="b">
        <f t="shared" si="20"/>
        <v>1</v>
      </c>
      <c r="AH180" s="30" t="str">
        <f t="shared" si="21"/>
        <v>未記載</v>
      </c>
      <c r="AI180" s="63" t="str" cm="1">
        <f t="array" ref="AI180">IF(O180="","未記載", _xlfn.LET( _xlpm.macs, _xlfn.TEXTSPLIT(O180,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0" s="41"/>
      <c r="AK180" s="42"/>
    </row>
    <row r="181" spans="2:37">
      <c r="B181" s="27">
        <v>174</v>
      </c>
      <c r="C181" s="72"/>
      <c r="D181" s="72"/>
      <c r="E181" s="102"/>
      <c r="F181" s="85"/>
      <c r="G181" s="102"/>
      <c r="H181" s="103"/>
      <c r="I181" s="102"/>
      <c r="J181" s="85"/>
      <c r="K181" s="103"/>
      <c r="L181" s="102"/>
      <c r="M181" s="85"/>
      <c r="N181" s="103"/>
      <c r="O181" s="102"/>
      <c r="P181" s="85"/>
      <c r="Q181" s="103"/>
      <c r="R181" s="60" t="str">
        <f t="shared" si="22"/>
        <v/>
      </c>
      <c r="S181" s="58"/>
      <c r="T181" s="58"/>
      <c r="U181" s="58"/>
      <c r="V181" s="58"/>
      <c r="W181" s="59"/>
      <c r="X181" s="59"/>
      <c r="AA181" s="30" t="str">
        <f t="shared" si="23"/>
        <v/>
      </c>
      <c r="AB181" s="39" t="str">
        <f t="shared" si="16"/>
        <v/>
      </c>
      <c r="AC181" s="40"/>
      <c r="AD181" s="29" t="b">
        <f t="shared" si="18"/>
        <v>0</v>
      </c>
      <c r="AE181" s="30" t="b">
        <f t="shared" si="19"/>
        <v>0</v>
      </c>
      <c r="AF181" s="30" t="b">
        <f t="shared" si="17"/>
        <v>1</v>
      </c>
      <c r="AG181" s="30" t="b">
        <f t="shared" si="20"/>
        <v>1</v>
      </c>
      <c r="AH181" s="30" t="str">
        <f t="shared" si="21"/>
        <v>未記載</v>
      </c>
      <c r="AI181" s="63" t="str" cm="1">
        <f t="array" ref="AI181">IF(O181="","未記載", _xlfn.LET( _xlpm.macs, _xlfn.TEXTSPLIT(O181,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1" s="41"/>
      <c r="AK181" s="42"/>
    </row>
    <row r="182" spans="2:37">
      <c r="B182" s="27">
        <v>175</v>
      </c>
      <c r="C182" s="72"/>
      <c r="D182" s="72"/>
      <c r="E182" s="102"/>
      <c r="F182" s="85"/>
      <c r="G182" s="102"/>
      <c r="H182" s="103"/>
      <c r="I182" s="102"/>
      <c r="J182" s="85"/>
      <c r="K182" s="103"/>
      <c r="L182" s="102"/>
      <c r="M182" s="85"/>
      <c r="N182" s="103"/>
      <c r="O182" s="102"/>
      <c r="P182" s="85"/>
      <c r="Q182" s="103"/>
      <c r="R182" s="60" t="str">
        <f t="shared" si="22"/>
        <v/>
      </c>
      <c r="S182" s="58"/>
      <c r="T182" s="58"/>
      <c r="U182" s="58"/>
      <c r="V182" s="58"/>
      <c r="W182" s="59"/>
      <c r="X182" s="59"/>
      <c r="AA182" s="30" t="str">
        <f t="shared" si="23"/>
        <v/>
      </c>
      <c r="AB182" s="39" t="str">
        <f t="shared" si="16"/>
        <v/>
      </c>
      <c r="AC182" s="40"/>
      <c r="AD182" s="29" t="b">
        <f t="shared" si="18"/>
        <v>0</v>
      </c>
      <c r="AE182" s="30" t="b">
        <f t="shared" si="19"/>
        <v>0</v>
      </c>
      <c r="AF182" s="30" t="b">
        <f t="shared" si="17"/>
        <v>1</v>
      </c>
      <c r="AG182" s="30" t="b">
        <f t="shared" si="20"/>
        <v>1</v>
      </c>
      <c r="AH182" s="30" t="str">
        <f t="shared" si="21"/>
        <v>未記載</v>
      </c>
      <c r="AI182" s="63" t="str" cm="1">
        <f t="array" ref="AI182">IF(O182="","未記載", _xlfn.LET( _xlpm.macs, _xlfn.TEXTSPLIT(O182,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2" s="41"/>
      <c r="AK182" s="42"/>
    </row>
    <row r="183" spans="2:37">
      <c r="B183" s="27">
        <v>176</v>
      </c>
      <c r="C183" s="72"/>
      <c r="D183" s="72"/>
      <c r="E183" s="102"/>
      <c r="F183" s="85"/>
      <c r="G183" s="102"/>
      <c r="H183" s="103"/>
      <c r="I183" s="102"/>
      <c r="J183" s="85"/>
      <c r="K183" s="103"/>
      <c r="L183" s="102"/>
      <c r="M183" s="85"/>
      <c r="N183" s="103"/>
      <c r="O183" s="102"/>
      <c r="P183" s="85"/>
      <c r="Q183" s="103"/>
      <c r="R183" s="60" t="str">
        <f t="shared" si="22"/>
        <v/>
      </c>
      <c r="S183" s="58"/>
      <c r="T183" s="58"/>
      <c r="U183" s="58"/>
      <c r="V183" s="58"/>
      <c r="W183" s="59"/>
      <c r="X183" s="59"/>
      <c r="AA183" s="30" t="str">
        <f t="shared" si="23"/>
        <v/>
      </c>
      <c r="AB183" s="39" t="str">
        <f t="shared" si="16"/>
        <v/>
      </c>
      <c r="AC183" s="40"/>
      <c r="AD183" s="29" t="b">
        <f t="shared" si="18"/>
        <v>0</v>
      </c>
      <c r="AE183" s="30" t="b">
        <f t="shared" si="19"/>
        <v>0</v>
      </c>
      <c r="AF183" s="30" t="b">
        <f t="shared" si="17"/>
        <v>1</v>
      </c>
      <c r="AG183" s="30" t="b">
        <f t="shared" si="20"/>
        <v>1</v>
      </c>
      <c r="AH183" s="30" t="str">
        <f t="shared" si="21"/>
        <v>未記載</v>
      </c>
      <c r="AI183" s="63" t="str" cm="1">
        <f t="array" ref="AI183">IF(O183="","未記載", _xlfn.LET( _xlpm.macs, _xlfn.TEXTSPLIT(O183,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3" s="41"/>
      <c r="AK183" s="42"/>
    </row>
    <row r="184" spans="2:37">
      <c r="B184" s="27">
        <v>177</v>
      </c>
      <c r="C184" s="72"/>
      <c r="D184" s="72"/>
      <c r="E184" s="102"/>
      <c r="F184" s="85"/>
      <c r="G184" s="102"/>
      <c r="H184" s="103"/>
      <c r="I184" s="102"/>
      <c r="J184" s="85"/>
      <c r="K184" s="103"/>
      <c r="L184" s="102"/>
      <c r="M184" s="85"/>
      <c r="N184" s="103"/>
      <c r="O184" s="102"/>
      <c r="P184" s="85"/>
      <c r="Q184" s="103"/>
      <c r="R184" s="60" t="str">
        <f t="shared" si="22"/>
        <v/>
      </c>
      <c r="S184" s="58"/>
      <c r="T184" s="58"/>
      <c r="U184" s="58"/>
      <c r="V184" s="58"/>
      <c r="W184" s="59"/>
      <c r="X184" s="59"/>
      <c r="AA184" s="30" t="str">
        <f t="shared" si="23"/>
        <v/>
      </c>
      <c r="AB184" s="39" t="str">
        <f t="shared" si="16"/>
        <v/>
      </c>
      <c r="AC184" s="40"/>
      <c r="AD184" s="29" t="b">
        <f t="shared" si="18"/>
        <v>0</v>
      </c>
      <c r="AE184" s="30" t="b">
        <f t="shared" si="19"/>
        <v>0</v>
      </c>
      <c r="AF184" s="30" t="b">
        <f t="shared" si="17"/>
        <v>1</v>
      </c>
      <c r="AG184" s="30" t="b">
        <f t="shared" si="20"/>
        <v>1</v>
      </c>
      <c r="AH184" s="30" t="str">
        <f t="shared" si="21"/>
        <v>未記載</v>
      </c>
      <c r="AI184" s="63" t="str" cm="1">
        <f t="array" ref="AI184">IF(O184="","未記載", _xlfn.LET( _xlpm.macs, _xlfn.TEXTSPLIT(O184,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4" s="41"/>
      <c r="AK184" s="42"/>
    </row>
    <row r="185" spans="2:37">
      <c r="B185" s="27">
        <v>178</v>
      </c>
      <c r="C185" s="72"/>
      <c r="D185" s="72"/>
      <c r="E185" s="102"/>
      <c r="F185" s="85"/>
      <c r="G185" s="102"/>
      <c r="H185" s="103"/>
      <c r="I185" s="102"/>
      <c r="J185" s="85"/>
      <c r="K185" s="103"/>
      <c r="L185" s="102"/>
      <c r="M185" s="85"/>
      <c r="N185" s="103"/>
      <c r="O185" s="102"/>
      <c r="P185" s="85"/>
      <c r="Q185" s="103"/>
      <c r="R185" s="60" t="str">
        <f t="shared" si="22"/>
        <v/>
      </c>
      <c r="S185" s="58"/>
      <c r="T185" s="58"/>
      <c r="U185" s="58"/>
      <c r="V185" s="58"/>
      <c r="W185" s="59"/>
      <c r="X185" s="59"/>
      <c r="AA185" s="30" t="str">
        <f t="shared" si="23"/>
        <v/>
      </c>
      <c r="AB185" s="39" t="str">
        <f t="shared" si="16"/>
        <v/>
      </c>
      <c r="AC185" s="40"/>
      <c r="AD185" s="29" t="b">
        <f t="shared" si="18"/>
        <v>0</v>
      </c>
      <c r="AE185" s="30" t="b">
        <f t="shared" si="19"/>
        <v>0</v>
      </c>
      <c r="AF185" s="30" t="b">
        <f t="shared" si="17"/>
        <v>1</v>
      </c>
      <c r="AG185" s="30" t="b">
        <f t="shared" si="20"/>
        <v>1</v>
      </c>
      <c r="AH185" s="30" t="str">
        <f t="shared" si="21"/>
        <v>未記載</v>
      </c>
      <c r="AI185" s="63" t="str" cm="1">
        <f t="array" ref="AI185">IF(O185="","未記載", _xlfn.LET( _xlpm.macs, _xlfn.TEXTSPLIT(O185,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5" s="41"/>
      <c r="AK185" s="42"/>
    </row>
    <row r="186" spans="2:37">
      <c r="B186" s="27">
        <v>179</v>
      </c>
      <c r="C186" s="72"/>
      <c r="D186" s="72"/>
      <c r="E186" s="102"/>
      <c r="F186" s="85"/>
      <c r="G186" s="102"/>
      <c r="H186" s="103"/>
      <c r="I186" s="102"/>
      <c r="J186" s="85"/>
      <c r="K186" s="103"/>
      <c r="L186" s="102"/>
      <c r="M186" s="85"/>
      <c r="N186" s="103"/>
      <c r="O186" s="102"/>
      <c r="P186" s="85"/>
      <c r="Q186" s="103"/>
      <c r="R186" s="60" t="str">
        <f t="shared" si="22"/>
        <v/>
      </c>
      <c r="S186" s="58"/>
      <c r="T186" s="58"/>
      <c r="U186" s="58"/>
      <c r="V186" s="58"/>
      <c r="W186" s="59"/>
      <c r="X186" s="59"/>
      <c r="AA186" s="30" t="str">
        <f t="shared" si="23"/>
        <v/>
      </c>
      <c r="AB186" s="39" t="str">
        <f t="shared" si="16"/>
        <v/>
      </c>
      <c r="AC186" s="40"/>
      <c r="AD186" s="29" t="b">
        <f t="shared" si="18"/>
        <v>0</v>
      </c>
      <c r="AE186" s="30" t="b">
        <f t="shared" si="19"/>
        <v>0</v>
      </c>
      <c r="AF186" s="30" t="b">
        <f t="shared" si="17"/>
        <v>1</v>
      </c>
      <c r="AG186" s="30" t="b">
        <f t="shared" si="20"/>
        <v>1</v>
      </c>
      <c r="AH186" s="30" t="str">
        <f t="shared" si="21"/>
        <v>未記載</v>
      </c>
      <c r="AI186" s="63" t="str" cm="1">
        <f t="array" ref="AI186">IF(O186="","未記載", _xlfn.LET( _xlpm.macs, _xlfn.TEXTSPLIT(O186,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6" s="41"/>
      <c r="AK186" s="42"/>
    </row>
    <row r="187" spans="2:37">
      <c r="B187" s="27">
        <v>180</v>
      </c>
      <c r="C187" s="72"/>
      <c r="D187" s="72"/>
      <c r="E187" s="102"/>
      <c r="F187" s="85"/>
      <c r="G187" s="102"/>
      <c r="H187" s="103"/>
      <c r="I187" s="102"/>
      <c r="J187" s="85"/>
      <c r="K187" s="103"/>
      <c r="L187" s="102"/>
      <c r="M187" s="85"/>
      <c r="N187" s="103"/>
      <c r="O187" s="102"/>
      <c r="P187" s="85"/>
      <c r="Q187" s="103"/>
      <c r="R187" s="60" t="str">
        <f t="shared" si="22"/>
        <v/>
      </c>
      <c r="S187" s="58"/>
      <c r="T187" s="58"/>
      <c r="U187" s="58"/>
      <c r="V187" s="58"/>
      <c r="W187" s="59"/>
      <c r="X187" s="59"/>
      <c r="AA187" s="30" t="str">
        <f t="shared" si="23"/>
        <v/>
      </c>
      <c r="AB187" s="39" t="str">
        <f t="shared" si="16"/>
        <v/>
      </c>
      <c r="AC187" s="40"/>
      <c r="AD187" s="29" t="b">
        <f t="shared" si="18"/>
        <v>0</v>
      </c>
      <c r="AE187" s="30" t="b">
        <f t="shared" si="19"/>
        <v>0</v>
      </c>
      <c r="AF187" s="30" t="b">
        <f t="shared" si="17"/>
        <v>1</v>
      </c>
      <c r="AG187" s="30" t="b">
        <f t="shared" si="20"/>
        <v>1</v>
      </c>
      <c r="AH187" s="30" t="str">
        <f t="shared" si="21"/>
        <v>未記載</v>
      </c>
      <c r="AI187" s="63" t="str" cm="1">
        <f t="array" ref="AI187">IF(O187="","未記載", _xlfn.LET( _xlpm.macs, _xlfn.TEXTSPLIT(O187,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7" s="41"/>
      <c r="AK187" s="42"/>
    </row>
    <row r="188" spans="2:37">
      <c r="B188" s="27">
        <v>181</v>
      </c>
      <c r="C188" s="72"/>
      <c r="D188" s="72"/>
      <c r="E188" s="102"/>
      <c r="F188" s="85"/>
      <c r="G188" s="102"/>
      <c r="H188" s="103"/>
      <c r="I188" s="102"/>
      <c r="J188" s="85"/>
      <c r="K188" s="103"/>
      <c r="L188" s="102"/>
      <c r="M188" s="85"/>
      <c r="N188" s="103"/>
      <c r="O188" s="102"/>
      <c r="P188" s="85"/>
      <c r="Q188" s="103"/>
      <c r="R188" s="60" t="str">
        <f t="shared" si="22"/>
        <v/>
      </c>
      <c r="S188" s="58"/>
      <c r="T188" s="58"/>
      <c r="U188" s="58"/>
      <c r="V188" s="58"/>
      <c r="W188" s="59"/>
      <c r="X188" s="59"/>
      <c r="AA188" s="30" t="str">
        <f t="shared" si="23"/>
        <v/>
      </c>
      <c r="AB188" s="39" t="str">
        <f t="shared" si="16"/>
        <v/>
      </c>
      <c r="AC188" s="40"/>
      <c r="AD188" s="29" t="b">
        <f t="shared" si="18"/>
        <v>0</v>
      </c>
      <c r="AE188" s="30" t="b">
        <f t="shared" si="19"/>
        <v>0</v>
      </c>
      <c r="AF188" s="30" t="b">
        <f t="shared" si="17"/>
        <v>1</v>
      </c>
      <c r="AG188" s="30" t="b">
        <f t="shared" si="20"/>
        <v>1</v>
      </c>
      <c r="AH188" s="30" t="str">
        <f t="shared" si="21"/>
        <v>未記載</v>
      </c>
      <c r="AI188" s="63" t="str" cm="1">
        <f t="array" ref="AI188">IF(O188="","未記載", _xlfn.LET( _xlpm.macs, _xlfn.TEXTSPLIT(O188,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8" s="41"/>
      <c r="AK188" s="42"/>
    </row>
    <row r="189" spans="2:37">
      <c r="B189" s="27">
        <v>182</v>
      </c>
      <c r="C189" s="72"/>
      <c r="D189" s="72"/>
      <c r="E189" s="102"/>
      <c r="F189" s="85"/>
      <c r="G189" s="102"/>
      <c r="H189" s="103"/>
      <c r="I189" s="102"/>
      <c r="J189" s="85"/>
      <c r="K189" s="103"/>
      <c r="L189" s="102"/>
      <c r="M189" s="85"/>
      <c r="N189" s="103"/>
      <c r="O189" s="102"/>
      <c r="P189" s="85"/>
      <c r="Q189" s="103"/>
      <c r="R189" s="60" t="str">
        <f t="shared" si="22"/>
        <v/>
      </c>
      <c r="S189" s="58"/>
      <c r="T189" s="58"/>
      <c r="U189" s="58"/>
      <c r="V189" s="58"/>
      <c r="W189" s="59"/>
      <c r="X189" s="59"/>
      <c r="AA189" s="30" t="str">
        <f t="shared" si="23"/>
        <v/>
      </c>
      <c r="AB189" s="39" t="str">
        <f t="shared" si="16"/>
        <v/>
      </c>
      <c r="AC189" s="40"/>
      <c r="AD189" s="29" t="b">
        <f t="shared" si="18"/>
        <v>0</v>
      </c>
      <c r="AE189" s="30" t="b">
        <f t="shared" si="19"/>
        <v>0</v>
      </c>
      <c r="AF189" s="30" t="b">
        <f t="shared" si="17"/>
        <v>1</v>
      </c>
      <c r="AG189" s="30" t="b">
        <f t="shared" si="20"/>
        <v>1</v>
      </c>
      <c r="AH189" s="30" t="str">
        <f t="shared" si="21"/>
        <v>未記載</v>
      </c>
      <c r="AI189" s="63" t="str" cm="1">
        <f t="array" ref="AI189">IF(O189="","未記載", _xlfn.LET( _xlpm.macs, _xlfn.TEXTSPLIT(O189,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89" s="41"/>
      <c r="AK189" s="42"/>
    </row>
    <row r="190" spans="2:37">
      <c r="B190" s="27">
        <v>183</v>
      </c>
      <c r="C190" s="72"/>
      <c r="D190" s="72"/>
      <c r="E190" s="102"/>
      <c r="F190" s="85"/>
      <c r="G190" s="102"/>
      <c r="H190" s="103"/>
      <c r="I190" s="102"/>
      <c r="J190" s="85"/>
      <c r="K190" s="103"/>
      <c r="L190" s="102"/>
      <c r="M190" s="85"/>
      <c r="N190" s="103"/>
      <c r="O190" s="102"/>
      <c r="P190" s="85"/>
      <c r="Q190" s="103"/>
      <c r="R190" s="60" t="str">
        <f t="shared" si="22"/>
        <v/>
      </c>
      <c r="S190" s="58"/>
      <c r="T190" s="58"/>
      <c r="U190" s="58"/>
      <c r="V190" s="58"/>
      <c r="W190" s="59"/>
      <c r="X190" s="59"/>
      <c r="AA190" s="30" t="str">
        <f t="shared" si="23"/>
        <v/>
      </c>
      <c r="AB190" s="39" t="str">
        <f t="shared" si="16"/>
        <v/>
      </c>
      <c r="AC190" s="40"/>
      <c r="AD190" s="29" t="b">
        <f t="shared" si="18"/>
        <v>0</v>
      </c>
      <c r="AE190" s="30" t="b">
        <f t="shared" si="19"/>
        <v>0</v>
      </c>
      <c r="AF190" s="30" t="b">
        <f t="shared" si="17"/>
        <v>1</v>
      </c>
      <c r="AG190" s="30" t="b">
        <f t="shared" si="20"/>
        <v>1</v>
      </c>
      <c r="AH190" s="30" t="str">
        <f t="shared" si="21"/>
        <v>未記載</v>
      </c>
      <c r="AI190" s="63" t="str" cm="1">
        <f t="array" ref="AI190">IF(O190="","未記載", _xlfn.LET( _xlpm.macs, _xlfn.TEXTSPLIT(O190,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0" s="41"/>
      <c r="AK190" s="42"/>
    </row>
    <row r="191" spans="2:37">
      <c r="B191" s="27">
        <v>184</v>
      </c>
      <c r="C191" s="72"/>
      <c r="D191" s="72"/>
      <c r="E191" s="102"/>
      <c r="F191" s="85"/>
      <c r="G191" s="102"/>
      <c r="H191" s="103"/>
      <c r="I191" s="102"/>
      <c r="J191" s="85"/>
      <c r="K191" s="103"/>
      <c r="L191" s="102"/>
      <c r="M191" s="85"/>
      <c r="N191" s="103"/>
      <c r="O191" s="102"/>
      <c r="P191" s="85"/>
      <c r="Q191" s="103"/>
      <c r="R191" s="60" t="str">
        <f t="shared" si="22"/>
        <v/>
      </c>
      <c r="S191" s="58"/>
      <c r="T191" s="58"/>
      <c r="U191" s="58"/>
      <c r="V191" s="58"/>
      <c r="W191" s="59"/>
      <c r="X191" s="59"/>
      <c r="AA191" s="30" t="str">
        <f t="shared" si="23"/>
        <v/>
      </c>
      <c r="AB191" s="39" t="str">
        <f t="shared" si="16"/>
        <v/>
      </c>
      <c r="AC191" s="40"/>
      <c r="AD191" s="29" t="b">
        <f t="shared" si="18"/>
        <v>0</v>
      </c>
      <c r="AE191" s="30" t="b">
        <f t="shared" si="19"/>
        <v>0</v>
      </c>
      <c r="AF191" s="30" t="b">
        <f t="shared" si="17"/>
        <v>1</v>
      </c>
      <c r="AG191" s="30" t="b">
        <f t="shared" si="20"/>
        <v>1</v>
      </c>
      <c r="AH191" s="30" t="str">
        <f t="shared" si="21"/>
        <v>未記載</v>
      </c>
      <c r="AI191" s="63" t="str" cm="1">
        <f t="array" ref="AI191">IF(O191="","未記載", _xlfn.LET( _xlpm.macs, _xlfn.TEXTSPLIT(O191,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1" s="41"/>
      <c r="AK191" s="42"/>
    </row>
    <row r="192" spans="2:37">
      <c r="B192" s="27">
        <v>185</v>
      </c>
      <c r="C192" s="72"/>
      <c r="D192" s="72"/>
      <c r="E192" s="102"/>
      <c r="F192" s="85"/>
      <c r="G192" s="102"/>
      <c r="H192" s="103"/>
      <c r="I192" s="102"/>
      <c r="J192" s="85"/>
      <c r="K192" s="103"/>
      <c r="L192" s="102"/>
      <c r="M192" s="85"/>
      <c r="N192" s="103"/>
      <c r="O192" s="102"/>
      <c r="P192" s="85"/>
      <c r="Q192" s="103"/>
      <c r="R192" s="60" t="str">
        <f t="shared" si="22"/>
        <v/>
      </c>
      <c r="S192" s="58"/>
      <c r="T192" s="58"/>
      <c r="U192" s="58"/>
      <c r="V192" s="58"/>
      <c r="W192" s="59"/>
      <c r="X192" s="59"/>
      <c r="AA192" s="30" t="str">
        <f t="shared" si="23"/>
        <v/>
      </c>
      <c r="AB192" s="39" t="str">
        <f t="shared" si="16"/>
        <v/>
      </c>
      <c r="AC192" s="40"/>
      <c r="AD192" s="29" t="b">
        <f t="shared" si="18"/>
        <v>0</v>
      </c>
      <c r="AE192" s="30" t="b">
        <f t="shared" si="19"/>
        <v>0</v>
      </c>
      <c r="AF192" s="30" t="b">
        <f t="shared" si="17"/>
        <v>1</v>
      </c>
      <c r="AG192" s="30" t="b">
        <f t="shared" si="20"/>
        <v>1</v>
      </c>
      <c r="AH192" s="30" t="str">
        <f t="shared" si="21"/>
        <v>未記載</v>
      </c>
      <c r="AI192" s="63" t="str" cm="1">
        <f t="array" ref="AI192">IF(O192="","未記載", _xlfn.LET( _xlpm.macs, _xlfn.TEXTSPLIT(O192,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2" s="41"/>
      <c r="AK192" s="42"/>
    </row>
    <row r="193" spans="2:37">
      <c r="B193" s="27">
        <v>186</v>
      </c>
      <c r="C193" s="72"/>
      <c r="D193" s="72"/>
      <c r="E193" s="102"/>
      <c r="F193" s="85"/>
      <c r="G193" s="102"/>
      <c r="H193" s="103"/>
      <c r="I193" s="102"/>
      <c r="J193" s="85"/>
      <c r="K193" s="103"/>
      <c r="L193" s="102"/>
      <c r="M193" s="85"/>
      <c r="N193" s="103"/>
      <c r="O193" s="102"/>
      <c r="P193" s="85"/>
      <c r="Q193" s="103"/>
      <c r="R193" s="60" t="str">
        <f t="shared" si="22"/>
        <v/>
      </c>
      <c r="S193" s="58"/>
      <c r="T193" s="58"/>
      <c r="U193" s="58"/>
      <c r="V193" s="58"/>
      <c r="W193" s="59"/>
      <c r="X193" s="59"/>
      <c r="AA193" s="30" t="str">
        <f t="shared" si="23"/>
        <v/>
      </c>
      <c r="AB193" s="39" t="str">
        <f t="shared" si="16"/>
        <v/>
      </c>
      <c r="AC193" s="40"/>
      <c r="AD193" s="29" t="b">
        <f t="shared" si="18"/>
        <v>0</v>
      </c>
      <c r="AE193" s="30" t="b">
        <f t="shared" si="19"/>
        <v>0</v>
      </c>
      <c r="AF193" s="30" t="b">
        <f t="shared" si="17"/>
        <v>1</v>
      </c>
      <c r="AG193" s="30" t="b">
        <f t="shared" si="20"/>
        <v>1</v>
      </c>
      <c r="AH193" s="30" t="str">
        <f t="shared" si="21"/>
        <v>未記載</v>
      </c>
      <c r="AI193" s="63" t="str" cm="1">
        <f t="array" ref="AI193">IF(O193="","未記載", _xlfn.LET( _xlpm.macs, _xlfn.TEXTSPLIT(O193,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3" s="41"/>
      <c r="AK193" s="42"/>
    </row>
    <row r="194" spans="2:37">
      <c r="B194" s="27">
        <v>187</v>
      </c>
      <c r="C194" s="72"/>
      <c r="D194" s="72"/>
      <c r="E194" s="102"/>
      <c r="F194" s="85"/>
      <c r="G194" s="102"/>
      <c r="H194" s="103"/>
      <c r="I194" s="102"/>
      <c r="J194" s="85"/>
      <c r="K194" s="103"/>
      <c r="L194" s="102"/>
      <c r="M194" s="85"/>
      <c r="N194" s="103"/>
      <c r="O194" s="102"/>
      <c r="P194" s="85"/>
      <c r="Q194" s="103"/>
      <c r="R194" s="60" t="str">
        <f t="shared" si="22"/>
        <v/>
      </c>
      <c r="S194" s="58"/>
      <c r="T194" s="58"/>
      <c r="U194" s="58"/>
      <c r="V194" s="58"/>
      <c r="W194" s="59"/>
      <c r="X194" s="59"/>
      <c r="AA194" s="30" t="str">
        <f t="shared" si="23"/>
        <v/>
      </c>
      <c r="AB194" s="39" t="str">
        <f t="shared" si="16"/>
        <v/>
      </c>
      <c r="AC194" s="40"/>
      <c r="AD194" s="29" t="b">
        <f t="shared" si="18"/>
        <v>0</v>
      </c>
      <c r="AE194" s="30" t="b">
        <f t="shared" si="19"/>
        <v>0</v>
      </c>
      <c r="AF194" s="30" t="b">
        <f t="shared" si="17"/>
        <v>1</v>
      </c>
      <c r="AG194" s="30" t="b">
        <f t="shared" si="20"/>
        <v>1</v>
      </c>
      <c r="AH194" s="30" t="str">
        <f t="shared" si="21"/>
        <v>未記載</v>
      </c>
      <c r="AI194" s="63" t="str" cm="1">
        <f t="array" ref="AI194">IF(O194="","未記載", _xlfn.LET( _xlpm.macs, _xlfn.TEXTSPLIT(O194,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4" s="41"/>
      <c r="AK194" s="42"/>
    </row>
    <row r="195" spans="2:37">
      <c r="B195" s="27">
        <v>188</v>
      </c>
      <c r="C195" s="72"/>
      <c r="D195" s="72"/>
      <c r="E195" s="102"/>
      <c r="F195" s="85"/>
      <c r="G195" s="102"/>
      <c r="H195" s="103"/>
      <c r="I195" s="102"/>
      <c r="J195" s="85"/>
      <c r="K195" s="103"/>
      <c r="L195" s="102"/>
      <c r="M195" s="85"/>
      <c r="N195" s="103"/>
      <c r="O195" s="102"/>
      <c r="P195" s="85"/>
      <c r="Q195" s="103"/>
      <c r="R195" s="60" t="str">
        <f t="shared" si="22"/>
        <v/>
      </c>
      <c r="S195" s="58"/>
      <c r="T195" s="58"/>
      <c r="U195" s="58"/>
      <c r="V195" s="58"/>
      <c r="W195" s="59"/>
      <c r="X195" s="59"/>
      <c r="AA195" s="30" t="str">
        <f t="shared" si="23"/>
        <v/>
      </c>
      <c r="AB195" s="39" t="str">
        <f t="shared" si="16"/>
        <v/>
      </c>
      <c r="AC195" s="40"/>
      <c r="AD195" s="29" t="b">
        <f t="shared" si="18"/>
        <v>0</v>
      </c>
      <c r="AE195" s="30" t="b">
        <f t="shared" si="19"/>
        <v>0</v>
      </c>
      <c r="AF195" s="30" t="b">
        <f t="shared" si="17"/>
        <v>1</v>
      </c>
      <c r="AG195" s="30" t="b">
        <f t="shared" si="20"/>
        <v>1</v>
      </c>
      <c r="AH195" s="30" t="str">
        <f t="shared" si="21"/>
        <v>未記載</v>
      </c>
      <c r="AI195" s="63" t="str" cm="1">
        <f t="array" ref="AI195">IF(O195="","未記載", _xlfn.LET( _xlpm.macs, _xlfn.TEXTSPLIT(O195,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5" s="41"/>
      <c r="AK195" s="42"/>
    </row>
    <row r="196" spans="2:37">
      <c r="B196" s="27">
        <v>189</v>
      </c>
      <c r="C196" s="72"/>
      <c r="D196" s="72"/>
      <c r="E196" s="102"/>
      <c r="F196" s="85"/>
      <c r="G196" s="102"/>
      <c r="H196" s="103"/>
      <c r="I196" s="102"/>
      <c r="J196" s="85"/>
      <c r="K196" s="103"/>
      <c r="L196" s="102"/>
      <c r="M196" s="85"/>
      <c r="N196" s="103"/>
      <c r="O196" s="102"/>
      <c r="P196" s="85"/>
      <c r="Q196" s="103"/>
      <c r="R196" s="60" t="str">
        <f t="shared" si="22"/>
        <v/>
      </c>
      <c r="S196" s="58"/>
      <c r="T196" s="58"/>
      <c r="U196" s="58"/>
      <c r="V196" s="58"/>
      <c r="W196" s="59"/>
      <c r="X196" s="59"/>
      <c r="AA196" s="30" t="str">
        <f t="shared" si="23"/>
        <v/>
      </c>
      <c r="AB196" s="39" t="str">
        <f t="shared" si="16"/>
        <v/>
      </c>
      <c r="AC196" s="40"/>
      <c r="AD196" s="29" t="b">
        <f t="shared" si="18"/>
        <v>0</v>
      </c>
      <c r="AE196" s="30" t="b">
        <f t="shared" si="19"/>
        <v>0</v>
      </c>
      <c r="AF196" s="30" t="b">
        <f t="shared" si="17"/>
        <v>1</v>
      </c>
      <c r="AG196" s="30" t="b">
        <f t="shared" si="20"/>
        <v>1</v>
      </c>
      <c r="AH196" s="30" t="str">
        <f t="shared" si="21"/>
        <v>未記載</v>
      </c>
      <c r="AI196" s="63" t="str" cm="1">
        <f t="array" ref="AI196">IF(O196="","未記載", _xlfn.LET( _xlpm.macs, _xlfn.TEXTSPLIT(O196,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6" s="41"/>
      <c r="AK196" s="42"/>
    </row>
    <row r="197" spans="2:37">
      <c r="B197" s="27">
        <v>190</v>
      </c>
      <c r="C197" s="72"/>
      <c r="D197" s="72"/>
      <c r="E197" s="102"/>
      <c r="F197" s="85"/>
      <c r="G197" s="102"/>
      <c r="H197" s="103"/>
      <c r="I197" s="102"/>
      <c r="J197" s="85"/>
      <c r="K197" s="103"/>
      <c r="L197" s="102"/>
      <c r="M197" s="85"/>
      <c r="N197" s="103"/>
      <c r="O197" s="102"/>
      <c r="P197" s="85"/>
      <c r="Q197" s="103"/>
      <c r="R197" s="60" t="str">
        <f t="shared" si="22"/>
        <v/>
      </c>
      <c r="S197" s="58"/>
      <c r="T197" s="58"/>
      <c r="U197" s="58"/>
      <c r="V197" s="58"/>
      <c r="W197" s="59"/>
      <c r="X197" s="59"/>
      <c r="AA197" s="30" t="str">
        <f t="shared" si="23"/>
        <v/>
      </c>
      <c r="AB197" s="39" t="str">
        <f t="shared" si="16"/>
        <v/>
      </c>
      <c r="AC197" s="40"/>
      <c r="AD197" s="29" t="b">
        <f t="shared" si="18"/>
        <v>0</v>
      </c>
      <c r="AE197" s="30" t="b">
        <f t="shared" si="19"/>
        <v>0</v>
      </c>
      <c r="AF197" s="30" t="b">
        <f t="shared" si="17"/>
        <v>1</v>
      </c>
      <c r="AG197" s="30" t="b">
        <f t="shared" si="20"/>
        <v>1</v>
      </c>
      <c r="AH197" s="30" t="str">
        <f t="shared" si="21"/>
        <v>未記載</v>
      </c>
      <c r="AI197" s="63" t="str" cm="1">
        <f t="array" ref="AI197">IF(O197="","未記載", _xlfn.LET( _xlpm.macs, _xlfn.TEXTSPLIT(O197,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7" s="41"/>
      <c r="AK197" s="42"/>
    </row>
    <row r="198" spans="2:37">
      <c r="B198" s="27">
        <v>191</v>
      </c>
      <c r="C198" s="72"/>
      <c r="D198" s="72"/>
      <c r="E198" s="102"/>
      <c r="F198" s="85"/>
      <c r="G198" s="102"/>
      <c r="H198" s="103"/>
      <c r="I198" s="102"/>
      <c r="J198" s="85"/>
      <c r="K198" s="103"/>
      <c r="L198" s="102"/>
      <c r="M198" s="85"/>
      <c r="N198" s="103"/>
      <c r="O198" s="102"/>
      <c r="P198" s="85"/>
      <c r="Q198" s="103"/>
      <c r="R198" s="60" t="str">
        <f t="shared" si="22"/>
        <v/>
      </c>
      <c r="S198" s="58"/>
      <c r="T198" s="58"/>
      <c r="U198" s="58"/>
      <c r="V198" s="58"/>
      <c r="W198" s="59"/>
      <c r="X198" s="59"/>
      <c r="AA198" s="30" t="str">
        <f t="shared" si="23"/>
        <v/>
      </c>
      <c r="AB198" s="39" t="str">
        <f t="shared" si="16"/>
        <v/>
      </c>
      <c r="AC198" s="40"/>
      <c r="AD198" s="29" t="b">
        <f t="shared" si="18"/>
        <v>0</v>
      </c>
      <c r="AE198" s="30" t="b">
        <f t="shared" si="19"/>
        <v>0</v>
      </c>
      <c r="AF198" s="30" t="b">
        <f t="shared" si="17"/>
        <v>1</v>
      </c>
      <c r="AG198" s="30" t="b">
        <f t="shared" si="20"/>
        <v>1</v>
      </c>
      <c r="AH198" s="30" t="str">
        <f t="shared" si="21"/>
        <v>未記載</v>
      </c>
      <c r="AI198" s="63" t="str" cm="1">
        <f t="array" ref="AI198">IF(O198="","未記載", _xlfn.LET( _xlpm.macs, _xlfn.TEXTSPLIT(O198,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8" s="41"/>
      <c r="AK198" s="42"/>
    </row>
    <row r="199" spans="2:37">
      <c r="B199" s="27">
        <v>192</v>
      </c>
      <c r="C199" s="72"/>
      <c r="D199" s="72"/>
      <c r="E199" s="102"/>
      <c r="F199" s="85"/>
      <c r="G199" s="102"/>
      <c r="H199" s="103"/>
      <c r="I199" s="102"/>
      <c r="J199" s="85"/>
      <c r="K199" s="103"/>
      <c r="L199" s="102"/>
      <c r="M199" s="85"/>
      <c r="N199" s="103"/>
      <c r="O199" s="102"/>
      <c r="P199" s="85"/>
      <c r="Q199" s="103"/>
      <c r="R199" s="60" t="str">
        <f t="shared" si="22"/>
        <v/>
      </c>
      <c r="S199" s="58"/>
      <c r="T199" s="58"/>
      <c r="U199" s="58"/>
      <c r="V199" s="58"/>
      <c r="W199" s="59"/>
      <c r="X199" s="59"/>
      <c r="AA199" s="30" t="str">
        <f t="shared" si="23"/>
        <v/>
      </c>
      <c r="AB199" s="39" t="str">
        <f t="shared" si="16"/>
        <v/>
      </c>
      <c r="AC199" s="40"/>
      <c r="AD199" s="29" t="b">
        <f t="shared" si="18"/>
        <v>0</v>
      </c>
      <c r="AE199" s="30" t="b">
        <f t="shared" si="19"/>
        <v>0</v>
      </c>
      <c r="AF199" s="30" t="b">
        <f t="shared" si="17"/>
        <v>1</v>
      </c>
      <c r="AG199" s="30" t="b">
        <f t="shared" si="20"/>
        <v>1</v>
      </c>
      <c r="AH199" s="30" t="str">
        <f t="shared" si="21"/>
        <v>未記載</v>
      </c>
      <c r="AI199" s="63" t="str" cm="1">
        <f t="array" ref="AI199">IF(O199="","未記載", _xlfn.LET( _xlpm.macs, _xlfn.TEXTSPLIT(O199,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199" s="41"/>
      <c r="AK199" s="42"/>
    </row>
    <row r="200" spans="2:37">
      <c r="B200" s="27">
        <v>193</v>
      </c>
      <c r="C200" s="72"/>
      <c r="D200" s="72"/>
      <c r="E200" s="102"/>
      <c r="F200" s="85"/>
      <c r="G200" s="102"/>
      <c r="H200" s="103"/>
      <c r="I200" s="102"/>
      <c r="J200" s="85"/>
      <c r="K200" s="103"/>
      <c r="L200" s="102"/>
      <c r="M200" s="85"/>
      <c r="N200" s="103"/>
      <c r="O200" s="102"/>
      <c r="P200" s="85"/>
      <c r="Q200" s="103"/>
      <c r="R200" s="60" t="str">
        <f t="shared" si="22"/>
        <v/>
      </c>
      <c r="S200" s="58"/>
      <c r="T200" s="58"/>
      <c r="U200" s="58"/>
      <c r="V200" s="58"/>
      <c r="W200" s="59"/>
      <c r="X200" s="59"/>
      <c r="AA200" s="30" t="str">
        <f t="shared" si="23"/>
        <v/>
      </c>
      <c r="AB200" s="39" t="str">
        <f t="shared" ref="AB200:AB263" si="24">IF(COUNTA(C200:Q200)=0,"",IF(COUNTBLANK(C200:Q200)&gt;8,"空白のセルがあります","OK"))</f>
        <v/>
      </c>
      <c r="AC200" s="40"/>
      <c r="AD200" s="29" t="b">
        <f t="shared" si="18"/>
        <v>0</v>
      </c>
      <c r="AE200" s="30" t="b">
        <f t="shared" si="19"/>
        <v>0</v>
      </c>
      <c r="AF200" s="30" t="b">
        <f t="shared" ref="AF200:AF263" si="25">IF(LEN(L200)=LENB(L200),TRUE,FALSE)</f>
        <v>1</v>
      </c>
      <c r="AG200" s="30" t="b">
        <f t="shared" si="20"/>
        <v>1</v>
      </c>
      <c r="AH200" s="30" t="str">
        <f t="shared" si="21"/>
        <v>未記載</v>
      </c>
      <c r="AI200" s="63" t="str" cm="1">
        <f t="array" ref="AI200">IF(O200="","未記載", _xlfn.LET( _xlpm.macs, _xlfn.TEXTSPLIT(O200,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0" s="41"/>
      <c r="AK200" s="42"/>
    </row>
    <row r="201" spans="2:37">
      <c r="B201" s="27">
        <v>194</v>
      </c>
      <c r="C201" s="72"/>
      <c r="D201" s="72"/>
      <c r="E201" s="102"/>
      <c r="F201" s="85"/>
      <c r="G201" s="102"/>
      <c r="H201" s="103"/>
      <c r="I201" s="102"/>
      <c r="J201" s="85"/>
      <c r="K201" s="103"/>
      <c r="L201" s="102"/>
      <c r="M201" s="85"/>
      <c r="N201" s="103"/>
      <c r="O201" s="102"/>
      <c r="P201" s="85"/>
      <c r="Q201" s="103"/>
      <c r="R201" s="60" t="str">
        <f t="shared" si="22"/>
        <v/>
      </c>
      <c r="S201" s="58"/>
      <c r="T201" s="58"/>
      <c r="U201" s="58"/>
      <c r="V201" s="58"/>
      <c r="W201" s="59"/>
      <c r="X201" s="59"/>
      <c r="AA201" s="30" t="str">
        <f t="shared" si="23"/>
        <v/>
      </c>
      <c r="AB201" s="39" t="str">
        <f t="shared" si="24"/>
        <v/>
      </c>
      <c r="AC201" s="40"/>
      <c r="AD201" s="29" t="b">
        <f t="shared" ref="AD201:AD264" si="26">AND(LEN(L201)-LEN(SUBSTITUTE(L201,"@",""))=1,ISNUMBER(SEARCH(".",L201)))</f>
        <v>0</v>
      </c>
      <c r="AE201" s="30" t="b">
        <f t="shared" ref="AE201:AE264" si="27">AND(L201&lt;&gt;"", M201="", N201="")</f>
        <v>0</v>
      </c>
      <c r="AF201" s="30" t="b">
        <f t="shared" si="25"/>
        <v>1</v>
      </c>
      <c r="AG201" s="30" t="b">
        <f t="shared" ref="AG201:AG264" si="28">IF(OR(ISNUMBER(SEARCH(";",L201)),ISNUMBER(SEARCH(":",L201)),ISNUMBER(SEARCH(" ",L201)),ISNUMBER(SEARCH("/",L201)),ISNUMBER(SEARCH("\",L201)),ISNUMBER(SEARCH("#",L201)),ISNUMBER(SEARCH("%",L201)),ISNUMBER(SEARCH("&amp;",L201)),ISNUMBER(SEARCH("&lt;",L201)),ISNUMBER(SEARCH("&gt;",L201)),ISNUMBER(SEARCH("[",L201)),ISNUMBER(SEARCH("]",L201)),ISNUMBER(SEARCH("{",L201)),ISNUMBER(SEARCH("}",L201)),ISNUMBER(SEARCH("!",L201)),ISNUMBER(SEARCH("‗",L201)),ISNUMBER(SEARCH("~*",L201)),ISNUMBER(SEARCH("~?",L201)), ISNUMBER(SEARCH(CHAR(10),L201)), ISNUMBER(SEARCH(CHAR(13),L201))),FALSE,TRUE)</f>
        <v>1</v>
      </c>
      <c r="AH201" s="30" t="str">
        <f t="shared" ref="AH201:AH264" si="29">IF(L201="","未記載",IF(AND(AD201=TRUE,AE201=TRUE,AF201=TRUE,AG201=TRUE),"OK",IF(AD201=FALSE,"メールアドレスの@の数が不正か.が含まれていません。",IF(AE201=FALSE,"入力が許可されていないM列またはN列に値があります。",IF(AF201=FALSE,"メールアドレスを半角英数で入力してください。",IF(AG201=FALSE,"メールアドレスに不正な記号または改行が含まれています。","OK"))))))</f>
        <v>未記載</v>
      </c>
      <c r="AI201" s="63" t="str" cm="1">
        <f t="array" ref="AI201">IF(O201="","未記載", _xlfn.LET( _xlpm.macs, _xlfn.TEXTSPLIT(O201,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1" s="41"/>
      <c r="AK201" s="42"/>
    </row>
    <row r="202" spans="2:37">
      <c r="B202" s="27">
        <v>195</v>
      </c>
      <c r="C202" s="72"/>
      <c r="D202" s="72"/>
      <c r="E202" s="102"/>
      <c r="F202" s="85"/>
      <c r="G202" s="102"/>
      <c r="H202" s="103"/>
      <c r="I202" s="102"/>
      <c r="J202" s="85"/>
      <c r="K202" s="103"/>
      <c r="L202" s="102"/>
      <c r="M202" s="85"/>
      <c r="N202" s="103"/>
      <c r="O202" s="102"/>
      <c r="P202" s="85"/>
      <c r="Q202" s="103"/>
      <c r="R202" s="60" t="str">
        <f t="shared" ref="R202:R265" si="30">AA202</f>
        <v/>
      </c>
      <c r="S202" s="58"/>
      <c r="T202" s="58"/>
      <c r="U202" s="58"/>
      <c r="V202" s="58"/>
      <c r="W202" s="59"/>
      <c r="X202" s="59"/>
      <c r="AA202" s="30" t="str">
        <f t="shared" ref="AA202:AA300" si="31">IF(AB202&lt;&gt;"OK",AB202,IF(AH202&lt;&gt;"OK",AH202,AI202))</f>
        <v/>
      </c>
      <c r="AB202" s="39" t="str">
        <f t="shared" si="24"/>
        <v/>
      </c>
      <c r="AC202" s="40"/>
      <c r="AD202" s="29" t="b">
        <f t="shared" si="26"/>
        <v>0</v>
      </c>
      <c r="AE202" s="30" t="b">
        <f t="shared" si="27"/>
        <v>0</v>
      </c>
      <c r="AF202" s="30" t="b">
        <f t="shared" si="25"/>
        <v>1</v>
      </c>
      <c r="AG202" s="30" t="b">
        <f t="shared" si="28"/>
        <v>1</v>
      </c>
      <c r="AH202" s="30" t="str">
        <f t="shared" si="29"/>
        <v>未記載</v>
      </c>
      <c r="AI202" s="63" t="str" cm="1">
        <f t="array" ref="AI202">IF(O202="","未記載", _xlfn.LET( _xlpm.macs, _xlfn.TEXTSPLIT(O202,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2" s="41"/>
      <c r="AK202" s="42"/>
    </row>
    <row r="203" spans="2:37">
      <c r="B203" s="27">
        <v>196</v>
      </c>
      <c r="C203" s="72"/>
      <c r="D203" s="72"/>
      <c r="E203" s="102"/>
      <c r="F203" s="85"/>
      <c r="G203" s="102"/>
      <c r="H203" s="103"/>
      <c r="I203" s="102"/>
      <c r="J203" s="85"/>
      <c r="K203" s="103"/>
      <c r="L203" s="102"/>
      <c r="M203" s="85"/>
      <c r="N203" s="103"/>
      <c r="O203" s="102"/>
      <c r="P203" s="85"/>
      <c r="Q203" s="103"/>
      <c r="R203" s="60" t="str">
        <f t="shared" si="30"/>
        <v/>
      </c>
      <c r="S203" s="58"/>
      <c r="T203" s="58"/>
      <c r="U203" s="58"/>
      <c r="V203" s="58"/>
      <c r="W203" s="59"/>
      <c r="X203" s="59"/>
      <c r="AA203" s="30" t="str">
        <f t="shared" si="31"/>
        <v/>
      </c>
      <c r="AB203" s="39" t="str">
        <f t="shared" si="24"/>
        <v/>
      </c>
      <c r="AC203" s="40"/>
      <c r="AD203" s="29" t="b">
        <f t="shared" si="26"/>
        <v>0</v>
      </c>
      <c r="AE203" s="30" t="b">
        <f t="shared" si="27"/>
        <v>0</v>
      </c>
      <c r="AF203" s="30" t="b">
        <f t="shared" si="25"/>
        <v>1</v>
      </c>
      <c r="AG203" s="30" t="b">
        <f t="shared" si="28"/>
        <v>1</v>
      </c>
      <c r="AH203" s="30" t="str">
        <f t="shared" si="29"/>
        <v>未記載</v>
      </c>
      <c r="AI203" s="63" t="str" cm="1">
        <f t="array" ref="AI203">IF(O203="","未記載", _xlfn.LET( _xlpm.macs, _xlfn.TEXTSPLIT(O203,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3" s="41"/>
      <c r="AK203" s="42"/>
    </row>
    <row r="204" spans="2:37">
      <c r="B204" s="27">
        <v>197</v>
      </c>
      <c r="C204" s="72"/>
      <c r="D204" s="72"/>
      <c r="E204" s="102"/>
      <c r="F204" s="85"/>
      <c r="G204" s="102"/>
      <c r="H204" s="103"/>
      <c r="I204" s="102"/>
      <c r="J204" s="85"/>
      <c r="K204" s="103"/>
      <c r="L204" s="102"/>
      <c r="M204" s="85"/>
      <c r="N204" s="103"/>
      <c r="O204" s="102"/>
      <c r="P204" s="85"/>
      <c r="Q204" s="103"/>
      <c r="R204" s="60" t="str">
        <f t="shared" si="30"/>
        <v/>
      </c>
      <c r="S204" s="58"/>
      <c r="T204" s="58"/>
      <c r="U204" s="58"/>
      <c r="V204" s="58"/>
      <c r="W204" s="59"/>
      <c r="X204" s="59"/>
      <c r="AA204" s="30" t="str">
        <f t="shared" si="31"/>
        <v/>
      </c>
      <c r="AB204" s="39" t="str">
        <f t="shared" si="24"/>
        <v/>
      </c>
      <c r="AC204" s="40"/>
      <c r="AD204" s="29" t="b">
        <f t="shared" si="26"/>
        <v>0</v>
      </c>
      <c r="AE204" s="30" t="b">
        <f t="shared" si="27"/>
        <v>0</v>
      </c>
      <c r="AF204" s="30" t="b">
        <f t="shared" si="25"/>
        <v>1</v>
      </c>
      <c r="AG204" s="30" t="b">
        <f t="shared" si="28"/>
        <v>1</v>
      </c>
      <c r="AH204" s="30" t="str">
        <f t="shared" si="29"/>
        <v>未記載</v>
      </c>
      <c r="AI204" s="63" t="str" cm="1">
        <f t="array" ref="AI204">IF(O204="","未記載", _xlfn.LET( _xlpm.macs, _xlfn.TEXTSPLIT(O204,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4" s="41"/>
      <c r="AK204" s="42"/>
    </row>
    <row r="205" spans="2:37">
      <c r="B205" s="27">
        <v>198</v>
      </c>
      <c r="C205" s="72"/>
      <c r="D205" s="72"/>
      <c r="E205" s="102"/>
      <c r="F205" s="85"/>
      <c r="G205" s="102"/>
      <c r="H205" s="103"/>
      <c r="I205" s="102"/>
      <c r="J205" s="85"/>
      <c r="K205" s="103"/>
      <c r="L205" s="102"/>
      <c r="M205" s="85"/>
      <c r="N205" s="103"/>
      <c r="O205" s="102"/>
      <c r="P205" s="85"/>
      <c r="Q205" s="103"/>
      <c r="R205" s="60" t="str">
        <f t="shared" si="30"/>
        <v/>
      </c>
      <c r="S205" s="58"/>
      <c r="T205" s="58"/>
      <c r="U205" s="58"/>
      <c r="V205" s="58"/>
      <c r="W205" s="59"/>
      <c r="X205" s="59"/>
      <c r="AA205" s="30" t="str">
        <f t="shared" si="31"/>
        <v/>
      </c>
      <c r="AB205" s="39" t="str">
        <f t="shared" si="24"/>
        <v/>
      </c>
      <c r="AC205" s="40"/>
      <c r="AD205" s="29" t="b">
        <f t="shared" si="26"/>
        <v>0</v>
      </c>
      <c r="AE205" s="30" t="b">
        <f t="shared" si="27"/>
        <v>0</v>
      </c>
      <c r="AF205" s="30" t="b">
        <f t="shared" si="25"/>
        <v>1</v>
      </c>
      <c r="AG205" s="30" t="b">
        <f t="shared" si="28"/>
        <v>1</v>
      </c>
      <c r="AH205" s="30" t="str">
        <f t="shared" si="29"/>
        <v>未記載</v>
      </c>
      <c r="AI205" s="63" t="str" cm="1">
        <f t="array" ref="AI205">IF(O205="","未記載", _xlfn.LET( _xlpm.macs, _xlfn.TEXTSPLIT(O205,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5" s="41"/>
      <c r="AK205" s="42"/>
    </row>
    <row r="206" spans="2:37">
      <c r="B206" s="27">
        <v>199</v>
      </c>
      <c r="C206" s="72"/>
      <c r="D206" s="72"/>
      <c r="E206" s="102"/>
      <c r="F206" s="85"/>
      <c r="G206" s="102"/>
      <c r="H206" s="103"/>
      <c r="I206" s="102"/>
      <c r="J206" s="85"/>
      <c r="K206" s="103"/>
      <c r="L206" s="102"/>
      <c r="M206" s="85"/>
      <c r="N206" s="103"/>
      <c r="O206" s="102"/>
      <c r="P206" s="85"/>
      <c r="Q206" s="103"/>
      <c r="R206" s="60" t="str">
        <f t="shared" si="30"/>
        <v/>
      </c>
      <c r="S206" s="58"/>
      <c r="T206" s="58"/>
      <c r="U206" s="58"/>
      <c r="V206" s="58"/>
      <c r="W206" s="59"/>
      <c r="X206" s="59"/>
      <c r="AA206" s="30" t="str">
        <f t="shared" ref="AA206:AA256" si="32">IF(AB206&lt;&gt;"OK",AB206,IF(AH206&lt;&gt;"OK",AH206,AI206))</f>
        <v/>
      </c>
      <c r="AB206" s="39" t="str">
        <f t="shared" si="24"/>
        <v/>
      </c>
      <c r="AC206" s="40"/>
      <c r="AD206" s="29" t="b">
        <f t="shared" si="26"/>
        <v>0</v>
      </c>
      <c r="AE206" s="30" t="b">
        <f t="shared" si="27"/>
        <v>0</v>
      </c>
      <c r="AF206" s="30" t="b">
        <f t="shared" si="25"/>
        <v>1</v>
      </c>
      <c r="AG206" s="30" t="b">
        <f t="shared" si="28"/>
        <v>1</v>
      </c>
      <c r="AH206" s="30" t="str">
        <f t="shared" si="29"/>
        <v>未記載</v>
      </c>
      <c r="AI206" s="63" t="str" cm="1">
        <f t="array" ref="AI206">IF(O206="","未記載", _xlfn.LET( _xlpm.macs, _xlfn.TEXTSPLIT(O206,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6" s="41"/>
      <c r="AK206" s="42"/>
    </row>
    <row r="207" spans="2:37">
      <c r="B207" s="27">
        <v>200</v>
      </c>
      <c r="C207" s="72"/>
      <c r="D207" s="72"/>
      <c r="E207" s="102"/>
      <c r="F207" s="85"/>
      <c r="G207" s="102"/>
      <c r="H207" s="103"/>
      <c r="I207" s="102"/>
      <c r="J207" s="85"/>
      <c r="K207" s="103"/>
      <c r="L207" s="102"/>
      <c r="M207" s="85"/>
      <c r="N207" s="103"/>
      <c r="O207" s="102"/>
      <c r="P207" s="85"/>
      <c r="Q207" s="103"/>
      <c r="R207" s="60" t="str">
        <f t="shared" si="30"/>
        <v/>
      </c>
      <c r="S207" s="58"/>
      <c r="T207" s="58"/>
      <c r="U207" s="58"/>
      <c r="V207" s="58"/>
      <c r="W207" s="59"/>
      <c r="X207" s="59"/>
      <c r="AA207" s="30" t="str">
        <f t="shared" si="32"/>
        <v/>
      </c>
      <c r="AB207" s="39" t="str">
        <f t="shared" si="24"/>
        <v/>
      </c>
      <c r="AC207" s="40"/>
      <c r="AD207" s="29" t="b">
        <f t="shared" si="26"/>
        <v>0</v>
      </c>
      <c r="AE207" s="30" t="b">
        <f t="shared" si="27"/>
        <v>0</v>
      </c>
      <c r="AF207" s="30" t="b">
        <f t="shared" si="25"/>
        <v>1</v>
      </c>
      <c r="AG207" s="30" t="b">
        <f t="shared" si="28"/>
        <v>1</v>
      </c>
      <c r="AH207" s="30" t="str">
        <f t="shared" si="29"/>
        <v>未記載</v>
      </c>
      <c r="AI207" s="63" t="str" cm="1">
        <f t="array" ref="AI207">IF(O207="","未記載", _xlfn.LET( _xlpm.macs, _xlfn.TEXTSPLIT(O207,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7" s="41"/>
      <c r="AK207" s="42"/>
    </row>
    <row r="208" spans="2:37">
      <c r="B208" s="27">
        <v>201</v>
      </c>
      <c r="C208" s="72"/>
      <c r="D208" s="72"/>
      <c r="E208" s="102"/>
      <c r="F208" s="85"/>
      <c r="G208" s="102"/>
      <c r="H208" s="103"/>
      <c r="I208" s="102"/>
      <c r="J208" s="85"/>
      <c r="K208" s="103"/>
      <c r="L208" s="102"/>
      <c r="M208" s="85"/>
      <c r="N208" s="103"/>
      <c r="O208" s="102"/>
      <c r="P208" s="85"/>
      <c r="Q208" s="103"/>
      <c r="R208" s="60" t="str">
        <f t="shared" si="30"/>
        <v/>
      </c>
      <c r="S208" s="58"/>
      <c r="T208" s="58"/>
      <c r="U208" s="58"/>
      <c r="V208" s="58"/>
      <c r="W208" s="59"/>
      <c r="X208" s="59"/>
      <c r="AA208" s="30" t="str">
        <f t="shared" si="32"/>
        <v/>
      </c>
      <c r="AB208" s="39" t="str">
        <f t="shared" si="24"/>
        <v/>
      </c>
      <c r="AC208" s="40"/>
      <c r="AD208" s="29" t="b">
        <f t="shared" si="26"/>
        <v>0</v>
      </c>
      <c r="AE208" s="30" t="b">
        <f t="shared" si="27"/>
        <v>0</v>
      </c>
      <c r="AF208" s="30" t="b">
        <f t="shared" si="25"/>
        <v>1</v>
      </c>
      <c r="AG208" s="30" t="b">
        <f t="shared" si="28"/>
        <v>1</v>
      </c>
      <c r="AH208" s="30" t="str">
        <f t="shared" si="29"/>
        <v>未記載</v>
      </c>
      <c r="AI208" s="63" t="str" cm="1">
        <f t="array" ref="AI208">IF(O208="","未記載", _xlfn.LET( _xlpm.macs, _xlfn.TEXTSPLIT(O208,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8" s="41"/>
      <c r="AK208" s="42"/>
    </row>
    <row r="209" spans="2:37">
      <c r="B209" s="27">
        <v>202</v>
      </c>
      <c r="C209" s="72"/>
      <c r="D209" s="72"/>
      <c r="E209" s="102"/>
      <c r="F209" s="85"/>
      <c r="G209" s="102"/>
      <c r="H209" s="103"/>
      <c r="I209" s="102"/>
      <c r="J209" s="85"/>
      <c r="K209" s="103"/>
      <c r="L209" s="102"/>
      <c r="M209" s="85"/>
      <c r="N209" s="103"/>
      <c r="O209" s="102"/>
      <c r="P209" s="85"/>
      <c r="Q209" s="103"/>
      <c r="R209" s="60" t="str">
        <f t="shared" si="30"/>
        <v/>
      </c>
      <c r="S209" s="58"/>
      <c r="T209" s="58"/>
      <c r="U209" s="58"/>
      <c r="V209" s="58"/>
      <c r="W209" s="59"/>
      <c r="X209" s="59"/>
      <c r="AA209" s="30" t="str">
        <f t="shared" si="32"/>
        <v/>
      </c>
      <c r="AB209" s="39" t="str">
        <f t="shared" si="24"/>
        <v/>
      </c>
      <c r="AC209" s="40"/>
      <c r="AD209" s="29" t="b">
        <f t="shared" si="26"/>
        <v>0</v>
      </c>
      <c r="AE209" s="30" t="b">
        <f t="shared" si="27"/>
        <v>0</v>
      </c>
      <c r="AF209" s="30" t="b">
        <f t="shared" si="25"/>
        <v>1</v>
      </c>
      <c r="AG209" s="30" t="b">
        <f t="shared" si="28"/>
        <v>1</v>
      </c>
      <c r="AH209" s="30" t="str">
        <f t="shared" si="29"/>
        <v>未記載</v>
      </c>
      <c r="AI209" s="63" t="str" cm="1">
        <f t="array" ref="AI209">IF(O209="","未記載", _xlfn.LET( _xlpm.macs, _xlfn.TEXTSPLIT(O209,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09" s="41"/>
      <c r="AK209" s="42"/>
    </row>
    <row r="210" spans="2:37">
      <c r="B210" s="27">
        <v>203</v>
      </c>
      <c r="C210" s="72"/>
      <c r="D210" s="72"/>
      <c r="E210" s="102"/>
      <c r="F210" s="85"/>
      <c r="G210" s="102"/>
      <c r="H210" s="103"/>
      <c r="I210" s="102"/>
      <c r="J210" s="85"/>
      <c r="K210" s="103"/>
      <c r="L210" s="102"/>
      <c r="M210" s="85"/>
      <c r="N210" s="103"/>
      <c r="O210" s="102"/>
      <c r="P210" s="85"/>
      <c r="Q210" s="103"/>
      <c r="R210" s="60" t="str">
        <f t="shared" si="30"/>
        <v/>
      </c>
      <c r="S210" s="58"/>
      <c r="T210" s="58"/>
      <c r="U210" s="58"/>
      <c r="V210" s="58"/>
      <c r="W210" s="59"/>
      <c r="X210" s="59"/>
      <c r="AA210" s="30" t="str">
        <f t="shared" si="32"/>
        <v/>
      </c>
      <c r="AB210" s="39" t="str">
        <f t="shared" si="24"/>
        <v/>
      </c>
      <c r="AC210" s="40"/>
      <c r="AD210" s="29" t="b">
        <f t="shared" si="26"/>
        <v>0</v>
      </c>
      <c r="AE210" s="30" t="b">
        <f t="shared" si="27"/>
        <v>0</v>
      </c>
      <c r="AF210" s="30" t="b">
        <f t="shared" si="25"/>
        <v>1</v>
      </c>
      <c r="AG210" s="30" t="b">
        <f t="shared" si="28"/>
        <v>1</v>
      </c>
      <c r="AH210" s="30" t="str">
        <f t="shared" si="29"/>
        <v>未記載</v>
      </c>
      <c r="AI210" s="63" t="str" cm="1">
        <f t="array" ref="AI210">IF(O210="","未記載", _xlfn.LET( _xlpm.macs, _xlfn.TEXTSPLIT(O210,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0" s="41"/>
      <c r="AK210" s="42"/>
    </row>
    <row r="211" spans="2:37">
      <c r="B211" s="27">
        <v>204</v>
      </c>
      <c r="C211" s="72"/>
      <c r="D211" s="72"/>
      <c r="E211" s="102"/>
      <c r="F211" s="85"/>
      <c r="G211" s="102"/>
      <c r="H211" s="103"/>
      <c r="I211" s="102"/>
      <c r="J211" s="85"/>
      <c r="K211" s="103"/>
      <c r="L211" s="102"/>
      <c r="M211" s="85"/>
      <c r="N211" s="103"/>
      <c r="O211" s="102"/>
      <c r="P211" s="85"/>
      <c r="Q211" s="103"/>
      <c r="R211" s="60" t="str">
        <f t="shared" si="30"/>
        <v/>
      </c>
      <c r="S211" s="58"/>
      <c r="T211" s="58"/>
      <c r="U211" s="58"/>
      <c r="V211" s="58"/>
      <c r="W211" s="59"/>
      <c r="X211" s="59"/>
      <c r="AA211" s="30" t="str">
        <f t="shared" si="32"/>
        <v/>
      </c>
      <c r="AB211" s="39" t="str">
        <f t="shared" si="24"/>
        <v/>
      </c>
      <c r="AC211" s="40"/>
      <c r="AD211" s="29" t="b">
        <f t="shared" si="26"/>
        <v>0</v>
      </c>
      <c r="AE211" s="30" t="b">
        <f t="shared" si="27"/>
        <v>0</v>
      </c>
      <c r="AF211" s="30" t="b">
        <f t="shared" si="25"/>
        <v>1</v>
      </c>
      <c r="AG211" s="30" t="b">
        <f t="shared" si="28"/>
        <v>1</v>
      </c>
      <c r="AH211" s="30" t="str">
        <f t="shared" si="29"/>
        <v>未記載</v>
      </c>
      <c r="AI211" s="63" t="str" cm="1">
        <f t="array" ref="AI211">IF(O211="","未記載", _xlfn.LET( _xlpm.macs, _xlfn.TEXTSPLIT(O211,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1" s="41"/>
      <c r="AK211" s="42"/>
    </row>
    <row r="212" spans="2:37">
      <c r="B212" s="27">
        <v>205</v>
      </c>
      <c r="C212" s="72"/>
      <c r="D212" s="72"/>
      <c r="E212" s="102"/>
      <c r="F212" s="85"/>
      <c r="G212" s="102"/>
      <c r="H212" s="103"/>
      <c r="I212" s="102"/>
      <c r="J212" s="85"/>
      <c r="K212" s="103"/>
      <c r="L212" s="102"/>
      <c r="M212" s="85"/>
      <c r="N212" s="103"/>
      <c r="O212" s="102"/>
      <c r="P212" s="85"/>
      <c r="Q212" s="103"/>
      <c r="R212" s="60" t="str">
        <f t="shared" si="30"/>
        <v/>
      </c>
      <c r="S212" s="58"/>
      <c r="T212" s="58"/>
      <c r="U212" s="58"/>
      <c r="V212" s="58"/>
      <c r="W212" s="59"/>
      <c r="X212" s="59"/>
      <c r="AA212" s="30" t="str">
        <f t="shared" si="32"/>
        <v/>
      </c>
      <c r="AB212" s="39" t="str">
        <f t="shared" si="24"/>
        <v/>
      </c>
      <c r="AC212" s="40"/>
      <c r="AD212" s="29" t="b">
        <f t="shared" si="26"/>
        <v>0</v>
      </c>
      <c r="AE212" s="30" t="b">
        <f t="shared" si="27"/>
        <v>0</v>
      </c>
      <c r="AF212" s="30" t="b">
        <f t="shared" si="25"/>
        <v>1</v>
      </c>
      <c r="AG212" s="30" t="b">
        <f t="shared" si="28"/>
        <v>1</v>
      </c>
      <c r="AH212" s="30" t="str">
        <f t="shared" si="29"/>
        <v>未記載</v>
      </c>
      <c r="AI212" s="63" t="str" cm="1">
        <f t="array" ref="AI212">IF(O212="","未記載", _xlfn.LET( _xlpm.macs, _xlfn.TEXTSPLIT(O212,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2" s="41"/>
      <c r="AK212" s="42"/>
    </row>
    <row r="213" spans="2:37">
      <c r="B213" s="27">
        <v>206</v>
      </c>
      <c r="C213" s="72"/>
      <c r="D213" s="72"/>
      <c r="E213" s="102"/>
      <c r="F213" s="85"/>
      <c r="G213" s="102"/>
      <c r="H213" s="103"/>
      <c r="I213" s="102"/>
      <c r="J213" s="85"/>
      <c r="K213" s="103"/>
      <c r="L213" s="102"/>
      <c r="M213" s="85"/>
      <c r="N213" s="103"/>
      <c r="O213" s="102"/>
      <c r="P213" s="85"/>
      <c r="Q213" s="103"/>
      <c r="R213" s="60" t="str">
        <f t="shared" si="30"/>
        <v/>
      </c>
      <c r="S213" s="58"/>
      <c r="T213" s="58"/>
      <c r="U213" s="58"/>
      <c r="V213" s="58"/>
      <c r="W213" s="59"/>
      <c r="X213" s="59"/>
      <c r="AA213" s="30" t="str">
        <f t="shared" si="32"/>
        <v/>
      </c>
      <c r="AB213" s="39" t="str">
        <f t="shared" si="24"/>
        <v/>
      </c>
      <c r="AC213" s="40"/>
      <c r="AD213" s="29" t="b">
        <f t="shared" si="26"/>
        <v>0</v>
      </c>
      <c r="AE213" s="30" t="b">
        <f t="shared" si="27"/>
        <v>0</v>
      </c>
      <c r="AF213" s="30" t="b">
        <f t="shared" si="25"/>
        <v>1</v>
      </c>
      <c r="AG213" s="30" t="b">
        <f t="shared" si="28"/>
        <v>1</v>
      </c>
      <c r="AH213" s="30" t="str">
        <f t="shared" si="29"/>
        <v>未記載</v>
      </c>
      <c r="AI213" s="63" t="str" cm="1">
        <f t="array" ref="AI213">IF(O213="","未記載", _xlfn.LET( _xlpm.macs, _xlfn.TEXTSPLIT(O213,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3" s="41"/>
      <c r="AK213" s="42"/>
    </row>
    <row r="214" spans="2:37">
      <c r="B214" s="27">
        <v>207</v>
      </c>
      <c r="C214" s="72"/>
      <c r="D214" s="72"/>
      <c r="E214" s="102"/>
      <c r="F214" s="85"/>
      <c r="G214" s="102"/>
      <c r="H214" s="103"/>
      <c r="I214" s="102"/>
      <c r="J214" s="85"/>
      <c r="K214" s="103"/>
      <c r="L214" s="102"/>
      <c r="M214" s="85"/>
      <c r="N214" s="103"/>
      <c r="O214" s="102"/>
      <c r="P214" s="85"/>
      <c r="Q214" s="103"/>
      <c r="R214" s="60" t="str">
        <f t="shared" si="30"/>
        <v/>
      </c>
      <c r="S214" s="58"/>
      <c r="T214" s="58"/>
      <c r="U214" s="58"/>
      <c r="V214" s="58"/>
      <c r="W214" s="59"/>
      <c r="X214" s="59"/>
      <c r="AA214" s="30" t="str">
        <f t="shared" si="32"/>
        <v/>
      </c>
      <c r="AB214" s="39" t="str">
        <f t="shared" si="24"/>
        <v/>
      </c>
      <c r="AC214" s="40"/>
      <c r="AD214" s="29" t="b">
        <f t="shared" si="26"/>
        <v>0</v>
      </c>
      <c r="AE214" s="30" t="b">
        <f t="shared" si="27"/>
        <v>0</v>
      </c>
      <c r="AF214" s="30" t="b">
        <f t="shared" si="25"/>
        <v>1</v>
      </c>
      <c r="AG214" s="30" t="b">
        <f t="shared" si="28"/>
        <v>1</v>
      </c>
      <c r="AH214" s="30" t="str">
        <f t="shared" si="29"/>
        <v>未記載</v>
      </c>
      <c r="AI214" s="63" t="str" cm="1">
        <f t="array" ref="AI214">IF(O214="","未記載", _xlfn.LET( _xlpm.macs, _xlfn.TEXTSPLIT(O214,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4" s="41"/>
      <c r="AK214" s="42"/>
    </row>
    <row r="215" spans="2:37">
      <c r="B215" s="27">
        <v>208</v>
      </c>
      <c r="C215" s="72"/>
      <c r="D215" s="72"/>
      <c r="E215" s="102"/>
      <c r="F215" s="85"/>
      <c r="G215" s="102"/>
      <c r="H215" s="103"/>
      <c r="I215" s="102"/>
      <c r="J215" s="85"/>
      <c r="K215" s="103"/>
      <c r="L215" s="102"/>
      <c r="M215" s="85"/>
      <c r="N215" s="103"/>
      <c r="O215" s="102"/>
      <c r="P215" s="85"/>
      <c r="Q215" s="103"/>
      <c r="R215" s="60" t="str">
        <f t="shared" si="30"/>
        <v/>
      </c>
      <c r="S215" s="58"/>
      <c r="T215" s="58"/>
      <c r="U215" s="58"/>
      <c r="V215" s="58"/>
      <c r="W215" s="59"/>
      <c r="X215" s="59"/>
      <c r="AA215" s="30" t="str">
        <f t="shared" si="32"/>
        <v/>
      </c>
      <c r="AB215" s="39" t="str">
        <f t="shared" si="24"/>
        <v/>
      </c>
      <c r="AC215" s="40"/>
      <c r="AD215" s="29" t="b">
        <f t="shared" si="26"/>
        <v>0</v>
      </c>
      <c r="AE215" s="30" t="b">
        <f t="shared" si="27"/>
        <v>0</v>
      </c>
      <c r="AF215" s="30" t="b">
        <f t="shared" si="25"/>
        <v>1</v>
      </c>
      <c r="AG215" s="30" t="b">
        <f t="shared" si="28"/>
        <v>1</v>
      </c>
      <c r="AH215" s="30" t="str">
        <f t="shared" si="29"/>
        <v>未記載</v>
      </c>
      <c r="AI215" s="63" t="str" cm="1">
        <f t="array" ref="AI215">IF(O215="","未記載", _xlfn.LET( _xlpm.macs, _xlfn.TEXTSPLIT(O215,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5" s="41"/>
      <c r="AK215" s="42"/>
    </row>
    <row r="216" spans="2:37">
      <c r="B216" s="27">
        <v>209</v>
      </c>
      <c r="C216" s="72"/>
      <c r="D216" s="72"/>
      <c r="E216" s="102"/>
      <c r="F216" s="85"/>
      <c r="G216" s="102"/>
      <c r="H216" s="103"/>
      <c r="I216" s="102"/>
      <c r="J216" s="85"/>
      <c r="K216" s="103"/>
      <c r="L216" s="102"/>
      <c r="M216" s="85"/>
      <c r="N216" s="103"/>
      <c r="O216" s="102"/>
      <c r="P216" s="85"/>
      <c r="Q216" s="103"/>
      <c r="R216" s="60" t="str">
        <f t="shared" si="30"/>
        <v/>
      </c>
      <c r="S216" s="58"/>
      <c r="T216" s="58"/>
      <c r="U216" s="58"/>
      <c r="V216" s="58"/>
      <c r="W216" s="59"/>
      <c r="X216" s="59"/>
      <c r="AA216" s="30" t="str">
        <f t="shared" si="32"/>
        <v/>
      </c>
      <c r="AB216" s="39" t="str">
        <f t="shared" si="24"/>
        <v/>
      </c>
      <c r="AC216" s="40"/>
      <c r="AD216" s="29" t="b">
        <f t="shared" si="26"/>
        <v>0</v>
      </c>
      <c r="AE216" s="30" t="b">
        <f t="shared" si="27"/>
        <v>0</v>
      </c>
      <c r="AF216" s="30" t="b">
        <f t="shared" si="25"/>
        <v>1</v>
      </c>
      <c r="AG216" s="30" t="b">
        <f t="shared" si="28"/>
        <v>1</v>
      </c>
      <c r="AH216" s="30" t="str">
        <f t="shared" si="29"/>
        <v>未記載</v>
      </c>
      <c r="AI216" s="63" t="str" cm="1">
        <f t="array" ref="AI216">IF(O216="","未記載", _xlfn.LET( _xlpm.macs, _xlfn.TEXTSPLIT(O216,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6" s="41"/>
      <c r="AK216" s="42"/>
    </row>
    <row r="217" spans="2:37">
      <c r="B217" s="27">
        <v>210</v>
      </c>
      <c r="C217" s="72"/>
      <c r="D217" s="72"/>
      <c r="E217" s="102"/>
      <c r="F217" s="85"/>
      <c r="G217" s="102"/>
      <c r="H217" s="103"/>
      <c r="I217" s="102"/>
      <c r="J217" s="85"/>
      <c r="K217" s="103"/>
      <c r="L217" s="102"/>
      <c r="M217" s="85"/>
      <c r="N217" s="103"/>
      <c r="O217" s="102"/>
      <c r="P217" s="85"/>
      <c r="Q217" s="103"/>
      <c r="R217" s="60" t="str">
        <f t="shared" si="30"/>
        <v/>
      </c>
      <c r="S217" s="58"/>
      <c r="T217" s="58"/>
      <c r="U217" s="58"/>
      <c r="V217" s="58"/>
      <c r="W217" s="59"/>
      <c r="X217" s="59"/>
      <c r="AA217" s="30" t="str">
        <f t="shared" si="32"/>
        <v/>
      </c>
      <c r="AB217" s="39" t="str">
        <f t="shared" si="24"/>
        <v/>
      </c>
      <c r="AC217" s="40"/>
      <c r="AD217" s="29" t="b">
        <f t="shared" si="26"/>
        <v>0</v>
      </c>
      <c r="AE217" s="30" t="b">
        <f t="shared" si="27"/>
        <v>0</v>
      </c>
      <c r="AF217" s="30" t="b">
        <f t="shared" si="25"/>
        <v>1</v>
      </c>
      <c r="AG217" s="30" t="b">
        <f t="shared" si="28"/>
        <v>1</v>
      </c>
      <c r="AH217" s="30" t="str">
        <f t="shared" si="29"/>
        <v>未記載</v>
      </c>
      <c r="AI217" s="63" t="str" cm="1">
        <f t="array" ref="AI217">IF(O217="","未記載", _xlfn.LET( _xlpm.macs, _xlfn.TEXTSPLIT(O217,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7" s="41"/>
      <c r="AK217" s="42"/>
    </row>
    <row r="218" spans="2:37">
      <c r="B218" s="27">
        <v>211</v>
      </c>
      <c r="C218" s="72"/>
      <c r="D218" s="72"/>
      <c r="E218" s="102"/>
      <c r="F218" s="85"/>
      <c r="G218" s="102"/>
      <c r="H218" s="103"/>
      <c r="I218" s="102"/>
      <c r="J218" s="85"/>
      <c r="K218" s="103"/>
      <c r="L218" s="102"/>
      <c r="M218" s="85"/>
      <c r="N218" s="103"/>
      <c r="O218" s="102"/>
      <c r="P218" s="85"/>
      <c r="Q218" s="103"/>
      <c r="R218" s="60" t="str">
        <f t="shared" si="30"/>
        <v/>
      </c>
      <c r="S218" s="58"/>
      <c r="T218" s="58"/>
      <c r="U218" s="58"/>
      <c r="V218" s="58"/>
      <c r="W218" s="59"/>
      <c r="X218" s="59"/>
      <c r="AA218" s="30" t="str">
        <f t="shared" si="32"/>
        <v/>
      </c>
      <c r="AB218" s="39" t="str">
        <f t="shared" si="24"/>
        <v/>
      </c>
      <c r="AC218" s="40"/>
      <c r="AD218" s="29" t="b">
        <f t="shared" si="26"/>
        <v>0</v>
      </c>
      <c r="AE218" s="30" t="b">
        <f t="shared" si="27"/>
        <v>0</v>
      </c>
      <c r="AF218" s="30" t="b">
        <f t="shared" si="25"/>
        <v>1</v>
      </c>
      <c r="AG218" s="30" t="b">
        <f t="shared" si="28"/>
        <v>1</v>
      </c>
      <c r="AH218" s="30" t="str">
        <f t="shared" si="29"/>
        <v>未記載</v>
      </c>
      <c r="AI218" s="63" t="str" cm="1">
        <f t="array" ref="AI218">IF(O218="","未記載", _xlfn.LET( _xlpm.macs, _xlfn.TEXTSPLIT(O218,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8" s="41"/>
      <c r="AK218" s="42"/>
    </row>
    <row r="219" spans="2:37">
      <c r="B219" s="27">
        <v>212</v>
      </c>
      <c r="C219" s="72"/>
      <c r="D219" s="72"/>
      <c r="E219" s="102"/>
      <c r="F219" s="85"/>
      <c r="G219" s="102"/>
      <c r="H219" s="103"/>
      <c r="I219" s="102"/>
      <c r="J219" s="85"/>
      <c r="K219" s="103"/>
      <c r="L219" s="102"/>
      <c r="M219" s="85"/>
      <c r="N219" s="103"/>
      <c r="O219" s="102"/>
      <c r="P219" s="85"/>
      <c r="Q219" s="103"/>
      <c r="R219" s="60" t="str">
        <f t="shared" si="30"/>
        <v/>
      </c>
      <c r="S219" s="58"/>
      <c r="T219" s="58"/>
      <c r="U219" s="58"/>
      <c r="V219" s="58"/>
      <c r="W219" s="59"/>
      <c r="X219" s="59"/>
      <c r="AA219" s="30" t="str">
        <f t="shared" si="32"/>
        <v/>
      </c>
      <c r="AB219" s="39" t="str">
        <f t="shared" si="24"/>
        <v/>
      </c>
      <c r="AC219" s="40"/>
      <c r="AD219" s="29" t="b">
        <f t="shared" si="26"/>
        <v>0</v>
      </c>
      <c r="AE219" s="30" t="b">
        <f t="shared" si="27"/>
        <v>0</v>
      </c>
      <c r="AF219" s="30" t="b">
        <f t="shared" si="25"/>
        <v>1</v>
      </c>
      <c r="AG219" s="30" t="b">
        <f t="shared" si="28"/>
        <v>1</v>
      </c>
      <c r="AH219" s="30" t="str">
        <f t="shared" si="29"/>
        <v>未記載</v>
      </c>
      <c r="AI219" s="63" t="str" cm="1">
        <f t="array" ref="AI219">IF(O219="","未記載", _xlfn.LET( _xlpm.macs, _xlfn.TEXTSPLIT(O219,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19" s="41"/>
      <c r="AK219" s="42"/>
    </row>
    <row r="220" spans="2:37">
      <c r="B220" s="27">
        <v>213</v>
      </c>
      <c r="C220" s="72"/>
      <c r="D220" s="72"/>
      <c r="E220" s="102"/>
      <c r="F220" s="85"/>
      <c r="G220" s="102"/>
      <c r="H220" s="103"/>
      <c r="I220" s="102"/>
      <c r="J220" s="85"/>
      <c r="K220" s="103"/>
      <c r="L220" s="102"/>
      <c r="M220" s="85"/>
      <c r="N220" s="103"/>
      <c r="O220" s="102"/>
      <c r="P220" s="85"/>
      <c r="Q220" s="103"/>
      <c r="R220" s="60" t="str">
        <f t="shared" si="30"/>
        <v/>
      </c>
      <c r="S220" s="58"/>
      <c r="T220" s="58"/>
      <c r="U220" s="58"/>
      <c r="V220" s="58"/>
      <c r="W220" s="59"/>
      <c r="X220" s="59"/>
      <c r="AA220" s="30" t="str">
        <f t="shared" si="32"/>
        <v/>
      </c>
      <c r="AB220" s="39" t="str">
        <f t="shared" si="24"/>
        <v/>
      </c>
      <c r="AC220" s="40"/>
      <c r="AD220" s="29" t="b">
        <f t="shared" si="26"/>
        <v>0</v>
      </c>
      <c r="AE220" s="30" t="b">
        <f t="shared" si="27"/>
        <v>0</v>
      </c>
      <c r="AF220" s="30" t="b">
        <f t="shared" si="25"/>
        <v>1</v>
      </c>
      <c r="AG220" s="30" t="b">
        <f t="shared" si="28"/>
        <v>1</v>
      </c>
      <c r="AH220" s="30" t="str">
        <f t="shared" si="29"/>
        <v>未記載</v>
      </c>
      <c r="AI220" s="63" t="str" cm="1">
        <f t="array" ref="AI220">IF(O220="","未記載", _xlfn.LET( _xlpm.macs, _xlfn.TEXTSPLIT(O220,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0" s="41"/>
      <c r="AK220" s="42"/>
    </row>
    <row r="221" spans="2:37">
      <c r="B221" s="27">
        <v>214</v>
      </c>
      <c r="C221" s="72"/>
      <c r="D221" s="72"/>
      <c r="E221" s="102"/>
      <c r="F221" s="85"/>
      <c r="G221" s="102"/>
      <c r="H221" s="103"/>
      <c r="I221" s="102"/>
      <c r="J221" s="85"/>
      <c r="K221" s="103"/>
      <c r="L221" s="102"/>
      <c r="M221" s="85"/>
      <c r="N221" s="103"/>
      <c r="O221" s="102"/>
      <c r="P221" s="85"/>
      <c r="Q221" s="103"/>
      <c r="R221" s="60" t="str">
        <f t="shared" si="30"/>
        <v/>
      </c>
      <c r="S221" s="58"/>
      <c r="T221" s="58"/>
      <c r="U221" s="58"/>
      <c r="V221" s="58"/>
      <c r="W221" s="59"/>
      <c r="X221" s="59"/>
      <c r="AA221" s="30" t="str">
        <f t="shared" si="32"/>
        <v/>
      </c>
      <c r="AB221" s="39" t="str">
        <f t="shared" si="24"/>
        <v/>
      </c>
      <c r="AC221" s="40"/>
      <c r="AD221" s="29" t="b">
        <f t="shared" si="26"/>
        <v>0</v>
      </c>
      <c r="AE221" s="30" t="b">
        <f t="shared" si="27"/>
        <v>0</v>
      </c>
      <c r="AF221" s="30" t="b">
        <f t="shared" si="25"/>
        <v>1</v>
      </c>
      <c r="AG221" s="30" t="b">
        <f t="shared" si="28"/>
        <v>1</v>
      </c>
      <c r="AH221" s="30" t="str">
        <f t="shared" si="29"/>
        <v>未記載</v>
      </c>
      <c r="AI221" s="63" t="str" cm="1">
        <f t="array" ref="AI221">IF(O221="","未記載", _xlfn.LET( _xlpm.macs, _xlfn.TEXTSPLIT(O221,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1" s="41"/>
      <c r="AK221" s="42"/>
    </row>
    <row r="222" spans="2:37">
      <c r="B222" s="27">
        <v>215</v>
      </c>
      <c r="C222" s="72"/>
      <c r="D222" s="72"/>
      <c r="E222" s="102"/>
      <c r="F222" s="85"/>
      <c r="G222" s="102"/>
      <c r="H222" s="103"/>
      <c r="I222" s="102"/>
      <c r="J222" s="85"/>
      <c r="K222" s="103"/>
      <c r="L222" s="102"/>
      <c r="M222" s="85"/>
      <c r="N222" s="103"/>
      <c r="O222" s="102"/>
      <c r="P222" s="85"/>
      <c r="Q222" s="103"/>
      <c r="R222" s="60" t="str">
        <f t="shared" si="30"/>
        <v/>
      </c>
      <c r="S222" s="58"/>
      <c r="T222" s="58"/>
      <c r="U222" s="58"/>
      <c r="V222" s="58"/>
      <c r="W222" s="59"/>
      <c r="X222" s="59"/>
      <c r="AA222" s="30" t="str">
        <f t="shared" si="32"/>
        <v/>
      </c>
      <c r="AB222" s="39" t="str">
        <f t="shared" si="24"/>
        <v/>
      </c>
      <c r="AC222" s="40"/>
      <c r="AD222" s="29" t="b">
        <f t="shared" si="26"/>
        <v>0</v>
      </c>
      <c r="AE222" s="30" t="b">
        <f t="shared" si="27"/>
        <v>0</v>
      </c>
      <c r="AF222" s="30" t="b">
        <f t="shared" si="25"/>
        <v>1</v>
      </c>
      <c r="AG222" s="30" t="b">
        <f t="shared" si="28"/>
        <v>1</v>
      </c>
      <c r="AH222" s="30" t="str">
        <f t="shared" si="29"/>
        <v>未記載</v>
      </c>
      <c r="AI222" s="63" t="str" cm="1">
        <f t="array" ref="AI222">IF(O222="","未記載", _xlfn.LET( _xlpm.macs, _xlfn.TEXTSPLIT(O222,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2" s="41"/>
      <c r="AK222" s="42"/>
    </row>
    <row r="223" spans="2:37">
      <c r="B223" s="27">
        <v>216</v>
      </c>
      <c r="C223" s="72"/>
      <c r="D223" s="72"/>
      <c r="E223" s="102"/>
      <c r="F223" s="85"/>
      <c r="G223" s="102"/>
      <c r="H223" s="103"/>
      <c r="I223" s="102"/>
      <c r="J223" s="85"/>
      <c r="K223" s="103"/>
      <c r="L223" s="102"/>
      <c r="M223" s="85"/>
      <c r="N223" s="103"/>
      <c r="O223" s="102"/>
      <c r="P223" s="85"/>
      <c r="Q223" s="103"/>
      <c r="R223" s="60" t="str">
        <f t="shared" si="30"/>
        <v/>
      </c>
      <c r="S223" s="58"/>
      <c r="T223" s="58"/>
      <c r="U223" s="58"/>
      <c r="V223" s="58"/>
      <c r="W223" s="59"/>
      <c r="X223" s="59"/>
      <c r="AA223" s="30" t="str">
        <f t="shared" si="32"/>
        <v/>
      </c>
      <c r="AB223" s="39" t="str">
        <f t="shared" si="24"/>
        <v/>
      </c>
      <c r="AC223" s="40"/>
      <c r="AD223" s="29" t="b">
        <f t="shared" si="26"/>
        <v>0</v>
      </c>
      <c r="AE223" s="30" t="b">
        <f t="shared" si="27"/>
        <v>0</v>
      </c>
      <c r="AF223" s="30" t="b">
        <f t="shared" si="25"/>
        <v>1</v>
      </c>
      <c r="AG223" s="30" t="b">
        <f t="shared" si="28"/>
        <v>1</v>
      </c>
      <c r="AH223" s="30" t="str">
        <f t="shared" si="29"/>
        <v>未記載</v>
      </c>
      <c r="AI223" s="63" t="str" cm="1">
        <f t="array" ref="AI223">IF(O223="","未記載", _xlfn.LET( _xlpm.macs, _xlfn.TEXTSPLIT(O223,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3" s="41"/>
      <c r="AK223" s="42"/>
    </row>
    <row r="224" spans="2:37">
      <c r="B224" s="27">
        <v>217</v>
      </c>
      <c r="C224" s="72"/>
      <c r="D224" s="72"/>
      <c r="E224" s="102"/>
      <c r="F224" s="85"/>
      <c r="G224" s="102"/>
      <c r="H224" s="103"/>
      <c r="I224" s="102"/>
      <c r="J224" s="85"/>
      <c r="K224" s="103"/>
      <c r="L224" s="102"/>
      <c r="M224" s="85"/>
      <c r="N224" s="103"/>
      <c r="O224" s="102"/>
      <c r="P224" s="85"/>
      <c r="Q224" s="103"/>
      <c r="R224" s="60" t="str">
        <f t="shared" si="30"/>
        <v/>
      </c>
      <c r="S224" s="58"/>
      <c r="T224" s="58"/>
      <c r="U224" s="58"/>
      <c r="V224" s="58"/>
      <c r="W224" s="59"/>
      <c r="X224" s="59"/>
      <c r="AA224" s="30" t="str">
        <f t="shared" si="32"/>
        <v/>
      </c>
      <c r="AB224" s="39" t="str">
        <f t="shared" si="24"/>
        <v/>
      </c>
      <c r="AC224" s="40"/>
      <c r="AD224" s="29" t="b">
        <f t="shared" si="26"/>
        <v>0</v>
      </c>
      <c r="AE224" s="30" t="b">
        <f t="shared" si="27"/>
        <v>0</v>
      </c>
      <c r="AF224" s="30" t="b">
        <f t="shared" si="25"/>
        <v>1</v>
      </c>
      <c r="AG224" s="30" t="b">
        <f t="shared" si="28"/>
        <v>1</v>
      </c>
      <c r="AH224" s="30" t="str">
        <f t="shared" si="29"/>
        <v>未記載</v>
      </c>
      <c r="AI224" s="63" t="str" cm="1">
        <f t="array" ref="AI224">IF(O224="","未記載", _xlfn.LET( _xlpm.macs, _xlfn.TEXTSPLIT(O224,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4" s="41"/>
      <c r="AK224" s="42"/>
    </row>
    <row r="225" spans="2:37">
      <c r="B225" s="27">
        <v>218</v>
      </c>
      <c r="C225" s="72"/>
      <c r="D225" s="72"/>
      <c r="E225" s="102"/>
      <c r="F225" s="85"/>
      <c r="G225" s="102"/>
      <c r="H225" s="103"/>
      <c r="I225" s="102"/>
      <c r="J225" s="85"/>
      <c r="K225" s="103"/>
      <c r="L225" s="102"/>
      <c r="M225" s="85"/>
      <c r="N225" s="103"/>
      <c r="O225" s="102"/>
      <c r="P225" s="85"/>
      <c r="Q225" s="103"/>
      <c r="R225" s="60" t="str">
        <f t="shared" si="30"/>
        <v/>
      </c>
      <c r="S225" s="58"/>
      <c r="T225" s="58"/>
      <c r="U225" s="58"/>
      <c r="V225" s="58"/>
      <c r="W225" s="59"/>
      <c r="X225" s="59"/>
      <c r="AA225" s="30" t="str">
        <f t="shared" si="32"/>
        <v/>
      </c>
      <c r="AB225" s="39" t="str">
        <f t="shared" si="24"/>
        <v/>
      </c>
      <c r="AC225" s="40"/>
      <c r="AD225" s="29" t="b">
        <f t="shared" si="26"/>
        <v>0</v>
      </c>
      <c r="AE225" s="30" t="b">
        <f t="shared" si="27"/>
        <v>0</v>
      </c>
      <c r="AF225" s="30" t="b">
        <f t="shared" si="25"/>
        <v>1</v>
      </c>
      <c r="AG225" s="30" t="b">
        <f t="shared" si="28"/>
        <v>1</v>
      </c>
      <c r="AH225" s="30" t="str">
        <f t="shared" si="29"/>
        <v>未記載</v>
      </c>
      <c r="AI225" s="63" t="str" cm="1">
        <f t="array" ref="AI225">IF(O225="","未記載", _xlfn.LET( _xlpm.macs, _xlfn.TEXTSPLIT(O225,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5" s="41"/>
      <c r="AK225" s="42"/>
    </row>
    <row r="226" spans="2:37">
      <c r="B226" s="27">
        <v>219</v>
      </c>
      <c r="C226" s="72"/>
      <c r="D226" s="72"/>
      <c r="E226" s="102"/>
      <c r="F226" s="85"/>
      <c r="G226" s="102"/>
      <c r="H226" s="103"/>
      <c r="I226" s="102"/>
      <c r="J226" s="85"/>
      <c r="K226" s="103"/>
      <c r="L226" s="102"/>
      <c r="M226" s="85"/>
      <c r="N226" s="103"/>
      <c r="O226" s="102"/>
      <c r="P226" s="85"/>
      <c r="Q226" s="103"/>
      <c r="R226" s="60" t="str">
        <f t="shared" si="30"/>
        <v/>
      </c>
      <c r="S226" s="58"/>
      <c r="T226" s="58"/>
      <c r="U226" s="58"/>
      <c r="V226" s="58"/>
      <c r="W226" s="59"/>
      <c r="X226" s="59"/>
      <c r="AA226" s="30" t="str">
        <f t="shared" si="32"/>
        <v/>
      </c>
      <c r="AB226" s="39" t="str">
        <f t="shared" si="24"/>
        <v/>
      </c>
      <c r="AC226" s="40"/>
      <c r="AD226" s="29" t="b">
        <f t="shared" si="26"/>
        <v>0</v>
      </c>
      <c r="AE226" s="30" t="b">
        <f t="shared" si="27"/>
        <v>0</v>
      </c>
      <c r="AF226" s="30" t="b">
        <f t="shared" si="25"/>
        <v>1</v>
      </c>
      <c r="AG226" s="30" t="b">
        <f t="shared" si="28"/>
        <v>1</v>
      </c>
      <c r="AH226" s="30" t="str">
        <f t="shared" si="29"/>
        <v>未記載</v>
      </c>
      <c r="AI226" s="63" t="str" cm="1">
        <f t="array" ref="AI226">IF(O226="","未記載", _xlfn.LET( _xlpm.macs, _xlfn.TEXTSPLIT(O226,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6" s="41"/>
      <c r="AK226" s="42"/>
    </row>
    <row r="227" spans="2:37">
      <c r="B227" s="27">
        <v>220</v>
      </c>
      <c r="C227" s="72"/>
      <c r="D227" s="72"/>
      <c r="E227" s="102"/>
      <c r="F227" s="85"/>
      <c r="G227" s="102"/>
      <c r="H227" s="103"/>
      <c r="I227" s="102"/>
      <c r="J227" s="85"/>
      <c r="K227" s="103"/>
      <c r="L227" s="102"/>
      <c r="M227" s="85"/>
      <c r="N227" s="103"/>
      <c r="O227" s="102"/>
      <c r="P227" s="85"/>
      <c r="Q227" s="103"/>
      <c r="R227" s="60" t="str">
        <f t="shared" si="30"/>
        <v/>
      </c>
      <c r="S227" s="58"/>
      <c r="T227" s="58"/>
      <c r="U227" s="58"/>
      <c r="V227" s="58"/>
      <c r="W227" s="59"/>
      <c r="X227" s="59"/>
      <c r="AA227" s="30" t="str">
        <f t="shared" si="32"/>
        <v/>
      </c>
      <c r="AB227" s="39" t="str">
        <f t="shared" si="24"/>
        <v/>
      </c>
      <c r="AC227" s="40"/>
      <c r="AD227" s="29" t="b">
        <f t="shared" si="26"/>
        <v>0</v>
      </c>
      <c r="AE227" s="30" t="b">
        <f t="shared" si="27"/>
        <v>0</v>
      </c>
      <c r="AF227" s="30" t="b">
        <f t="shared" si="25"/>
        <v>1</v>
      </c>
      <c r="AG227" s="30" t="b">
        <f t="shared" si="28"/>
        <v>1</v>
      </c>
      <c r="AH227" s="30" t="str">
        <f t="shared" si="29"/>
        <v>未記載</v>
      </c>
      <c r="AI227" s="63" t="str" cm="1">
        <f t="array" ref="AI227">IF(O227="","未記載", _xlfn.LET( _xlpm.macs, _xlfn.TEXTSPLIT(O227,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7" s="41"/>
      <c r="AK227" s="42"/>
    </row>
    <row r="228" spans="2:37">
      <c r="B228" s="27">
        <v>221</v>
      </c>
      <c r="C228" s="72"/>
      <c r="D228" s="72"/>
      <c r="E228" s="102"/>
      <c r="F228" s="85"/>
      <c r="G228" s="102"/>
      <c r="H228" s="103"/>
      <c r="I228" s="102"/>
      <c r="J228" s="85"/>
      <c r="K228" s="103"/>
      <c r="L228" s="102"/>
      <c r="M228" s="85"/>
      <c r="N228" s="103"/>
      <c r="O228" s="102"/>
      <c r="P228" s="85"/>
      <c r="Q228" s="103"/>
      <c r="R228" s="60" t="str">
        <f t="shared" si="30"/>
        <v/>
      </c>
      <c r="S228" s="58"/>
      <c r="T228" s="58"/>
      <c r="U228" s="58"/>
      <c r="V228" s="58"/>
      <c r="W228" s="59"/>
      <c r="X228" s="59"/>
      <c r="AA228" s="30" t="str">
        <f t="shared" si="32"/>
        <v/>
      </c>
      <c r="AB228" s="39" t="str">
        <f t="shared" si="24"/>
        <v/>
      </c>
      <c r="AC228" s="40"/>
      <c r="AD228" s="29" t="b">
        <f t="shared" si="26"/>
        <v>0</v>
      </c>
      <c r="AE228" s="30" t="b">
        <f t="shared" si="27"/>
        <v>0</v>
      </c>
      <c r="AF228" s="30" t="b">
        <f t="shared" si="25"/>
        <v>1</v>
      </c>
      <c r="AG228" s="30" t="b">
        <f t="shared" si="28"/>
        <v>1</v>
      </c>
      <c r="AH228" s="30" t="str">
        <f t="shared" si="29"/>
        <v>未記載</v>
      </c>
      <c r="AI228" s="63" t="str" cm="1">
        <f t="array" ref="AI228">IF(O228="","未記載", _xlfn.LET( _xlpm.macs, _xlfn.TEXTSPLIT(O228,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8" s="41"/>
      <c r="AK228" s="42"/>
    </row>
    <row r="229" spans="2:37">
      <c r="B229" s="27">
        <v>222</v>
      </c>
      <c r="C229" s="72"/>
      <c r="D229" s="72"/>
      <c r="E229" s="102"/>
      <c r="F229" s="85"/>
      <c r="G229" s="102"/>
      <c r="H229" s="103"/>
      <c r="I229" s="102"/>
      <c r="J229" s="85"/>
      <c r="K229" s="103"/>
      <c r="L229" s="102"/>
      <c r="M229" s="85"/>
      <c r="N229" s="103"/>
      <c r="O229" s="102"/>
      <c r="P229" s="85"/>
      <c r="Q229" s="103"/>
      <c r="R229" s="60" t="str">
        <f t="shared" si="30"/>
        <v/>
      </c>
      <c r="S229" s="58"/>
      <c r="T229" s="58"/>
      <c r="U229" s="58"/>
      <c r="V229" s="58"/>
      <c r="W229" s="59"/>
      <c r="X229" s="59"/>
      <c r="AA229" s="30" t="str">
        <f t="shared" si="32"/>
        <v/>
      </c>
      <c r="AB229" s="39" t="str">
        <f t="shared" si="24"/>
        <v/>
      </c>
      <c r="AC229" s="40"/>
      <c r="AD229" s="29" t="b">
        <f t="shared" si="26"/>
        <v>0</v>
      </c>
      <c r="AE229" s="30" t="b">
        <f t="shared" si="27"/>
        <v>0</v>
      </c>
      <c r="AF229" s="30" t="b">
        <f t="shared" si="25"/>
        <v>1</v>
      </c>
      <c r="AG229" s="30" t="b">
        <f t="shared" si="28"/>
        <v>1</v>
      </c>
      <c r="AH229" s="30" t="str">
        <f t="shared" si="29"/>
        <v>未記載</v>
      </c>
      <c r="AI229" s="63" t="str" cm="1">
        <f t="array" ref="AI229">IF(O229="","未記載", _xlfn.LET( _xlpm.macs, _xlfn.TEXTSPLIT(O229,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29" s="41"/>
      <c r="AK229" s="42"/>
    </row>
    <row r="230" spans="2:37">
      <c r="B230" s="27">
        <v>223</v>
      </c>
      <c r="C230" s="72"/>
      <c r="D230" s="72"/>
      <c r="E230" s="102"/>
      <c r="F230" s="85"/>
      <c r="G230" s="102"/>
      <c r="H230" s="103"/>
      <c r="I230" s="102"/>
      <c r="J230" s="85"/>
      <c r="K230" s="103"/>
      <c r="L230" s="102"/>
      <c r="M230" s="85"/>
      <c r="N230" s="103"/>
      <c r="O230" s="102"/>
      <c r="P230" s="85"/>
      <c r="Q230" s="103"/>
      <c r="R230" s="60" t="str">
        <f t="shared" si="30"/>
        <v/>
      </c>
      <c r="S230" s="58"/>
      <c r="T230" s="58"/>
      <c r="U230" s="58"/>
      <c r="V230" s="58"/>
      <c r="W230" s="59"/>
      <c r="X230" s="59"/>
      <c r="AA230" s="30" t="str">
        <f t="shared" si="32"/>
        <v/>
      </c>
      <c r="AB230" s="39" t="str">
        <f t="shared" si="24"/>
        <v/>
      </c>
      <c r="AC230" s="40"/>
      <c r="AD230" s="29" t="b">
        <f t="shared" si="26"/>
        <v>0</v>
      </c>
      <c r="AE230" s="30" t="b">
        <f t="shared" si="27"/>
        <v>0</v>
      </c>
      <c r="AF230" s="30" t="b">
        <f t="shared" si="25"/>
        <v>1</v>
      </c>
      <c r="AG230" s="30" t="b">
        <f t="shared" si="28"/>
        <v>1</v>
      </c>
      <c r="AH230" s="30" t="str">
        <f t="shared" si="29"/>
        <v>未記載</v>
      </c>
      <c r="AI230" s="63" t="str" cm="1">
        <f t="array" ref="AI230">IF(O230="","未記載", _xlfn.LET( _xlpm.macs, _xlfn.TEXTSPLIT(O230,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0" s="41"/>
      <c r="AK230" s="42"/>
    </row>
    <row r="231" spans="2:37">
      <c r="B231" s="27">
        <v>224</v>
      </c>
      <c r="C231" s="72"/>
      <c r="D231" s="72"/>
      <c r="E231" s="102"/>
      <c r="F231" s="85"/>
      <c r="G231" s="102"/>
      <c r="H231" s="103"/>
      <c r="I231" s="102"/>
      <c r="J231" s="85"/>
      <c r="K231" s="103"/>
      <c r="L231" s="102"/>
      <c r="M231" s="85"/>
      <c r="N231" s="103"/>
      <c r="O231" s="102"/>
      <c r="P231" s="85"/>
      <c r="Q231" s="103"/>
      <c r="R231" s="60" t="str">
        <f t="shared" si="30"/>
        <v/>
      </c>
      <c r="S231" s="58"/>
      <c r="T231" s="58"/>
      <c r="U231" s="58"/>
      <c r="V231" s="58"/>
      <c r="W231" s="59"/>
      <c r="X231" s="59"/>
      <c r="AA231" s="30" t="str">
        <f t="shared" si="32"/>
        <v/>
      </c>
      <c r="AB231" s="39" t="str">
        <f t="shared" si="24"/>
        <v/>
      </c>
      <c r="AC231" s="40"/>
      <c r="AD231" s="29" t="b">
        <f t="shared" si="26"/>
        <v>0</v>
      </c>
      <c r="AE231" s="30" t="b">
        <f t="shared" si="27"/>
        <v>0</v>
      </c>
      <c r="AF231" s="30" t="b">
        <f t="shared" si="25"/>
        <v>1</v>
      </c>
      <c r="AG231" s="30" t="b">
        <f t="shared" si="28"/>
        <v>1</v>
      </c>
      <c r="AH231" s="30" t="str">
        <f t="shared" si="29"/>
        <v>未記載</v>
      </c>
      <c r="AI231" s="63" t="str" cm="1">
        <f t="array" ref="AI231">IF(O231="","未記載", _xlfn.LET( _xlpm.macs, _xlfn.TEXTSPLIT(O231,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1" s="41"/>
      <c r="AK231" s="42"/>
    </row>
    <row r="232" spans="2:37">
      <c r="B232" s="27">
        <v>225</v>
      </c>
      <c r="C232" s="72"/>
      <c r="D232" s="72"/>
      <c r="E232" s="102"/>
      <c r="F232" s="85"/>
      <c r="G232" s="102"/>
      <c r="H232" s="103"/>
      <c r="I232" s="102"/>
      <c r="J232" s="85"/>
      <c r="K232" s="103"/>
      <c r="L232" s="102"/>
      <c r="M232" s="85"/>
      <c r="N232" s="103"/>
      <c r="O232" s="102"/>
      <c r="P232" s="85"/>
      <c r="Q232" s="103"/>
      <c r="R232" s="60" t="str">
        <f t="shared" si="30"/>
        <v/>
      </c>
      <c r="S232" s="58"/>
      <c r="T232" s="58"/>
      <c r="U232" s="58"/>
      <c r="V232" s="58"/>
      <c r="W232" s="59"/>
      <c r="X232" s="59"/>
      <c r="AA232" s="30" t="str">
        <f t="shared" si="32"/>
        <v/>
      </c>
      <c r="AB232" s="39" t="str">
        <f t="shared" si="24"/>
        <v/>
      </c>
      <c r="AC232" s="40"/>
      <c r="AD232" s="29" t="b">
        <f t="shared" si="26"/>
        <v>0</v>
      </c>
      <c r="AE232" s="30" t="b">
        <f t="shared" si="27"/>
        <v>0</v>
      </c>
      <c r="AF232" s="30" t="b">
        <f t="shared" si="25"/>
        <v>1</v>
      </c>
      <c r="AG232" s="30" t="b">
        <f t="shared" si="28"/>
        <v>1</v>
      </c>
      <c r="AH232" s="30" t="str">
        <f t="shared" si="29"/>
        <v>未記載</v>
      </c>
      <c r="AI232" s="63" t="str" cm="1">
        <f t="array" ref="AI232">IF(O232="","未記載", _xlfn.LET( _xlpm.macs, _xlfn.TEXTSPLIT(O232,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2" s="41"/>
      <c r="AK232" s="42"/>
    </row>
    <row r="233" spans="2:37">
      <c r="B233" s="27">
        <v>226</v>
      </c>
      <c r="C233" s="72"/>
      <c r="D233" s="72"/>
      <c r="E233" s="102"/>
      <c r="F233" s="85"/>
      <c r="G233" s="102"/>
      <c r="H233" s="103"/>
      <c r="I233" s="102"/>
      <c r="J233" s="85"/>
      <c r="K233" s="103"/>
      <c r="L233" s="102"/>
      <c r="M233" s="85"/>
      <c r="N233" s="103"/>
      <c r="O233" s="102"/>
      <c r="P233" s="85"/>
      <c r="Q233" s="103"/>
      <c r="R233" s="60" t="str">
        <f t="shared" si="30"/>
        <v/>
      </c>
      <c r="S233" s="58"/>
      <c r="T233" s="58"/>
      <c r="U233" s="58"/>
      <c r="V233" s="58"/>
      <c r="W233" s="59"/>
      <c r="X233" s="59"/>
      <c r="AA233" s="30" t="str">
        <f t="shared" si="32"/>
        <v/>
      </c>
      <c r="AB233" s="39" t="str">
        <f t="shared" si="24"/>
        <v/>
      </c>
      <c r="AC233" s="40"/>
      <c r="AD233" s="29" t="b">
        <f t="shared" si="26"/>
        <v>0</v>
      </c>
      <c r="AE233" s="30" t="b">
        <f t="shared" si="27"/>
        <v>0</v>
      </c>
      <c r="AF233" s="30" t="b">
        <f t="shared" si="25"/>
        <v>1</v>
      </c>
      <c r="AG233" s="30" t="b">
        <f t="shared" si="28"/>
        <v>1</v>
      </c>
      <c r="AH233" s="30" t="str">
        <f t="shared" si="29"/>
        <v>未記載</v>
      </c>
      <c r="AI233" s="63" t="str" cm="1">
        <f t="array" ref="AI233">IF(O233="","未記載", _xlfn.LET( _xlpm.macs, _xlfn.TEXTSPLIT(O233,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3" s="41"/>
      <c r="AK233" s="42"/>
    </row>
    <row r="234" spans="2:37">
      <c r="B234" s="27">
        <v>227</v>
      </c>
      <c r="C234" s="72"/>
      <c r="D234" s="72"/>
      <c r="E234" s="102"/>
      <c r="F234" s="85"/>
      <c r="G234" s="102"/>
      <c r="H234" s="103"/>
      <c r="I234" s="102"/>
      <c r="J234" s="85"/>
      <c r="K234" s="103"/>
      <c r="L234" s="102"/>
      <c r="M234" s="85"/>
      <c r="N234" s="103"/>
      <c r="O234" s="102"/>
      <c r="P234" s="85"/>
      <c r="Q234" s="103"/>
      <c r="R234" s="60" t="str">
        <f t="shared" si="30"/>
        <v/>
      </c>
      <c r="S234" s="58"/>
      <c r="T234" s="58"/>
      <c r="U234" s="58"/>
      <c r="V234" s="58"/>
      <c r="W234" s="59"/>
      <c r="X234" s="59"/>
      <c r="AA234" s="30" t="str">
        <f t="shared" si="32"/>
        <v/>
      </c>
      <c r="AB234" s="39" t="str">
        <f t="shared" si="24"/>
        <v/>
      </c>
      <c r="AC234" s="40"/>
      <c r="AD234" s="29" t="b">
        <f t="shared" si="26"/>
        <v>0</v>
      </c>
      <c r="AE234" s="30" t="b">
        <f t="shared" si="27"/>
        <v>0</v>
      </c>
      <c r="AF234" s="30" t="b">
        <f t="shared" si="25"/>
        <v>1</v>
      </c>
      <c r="AG234" s="30" t="b">
        <f t="shared" si="28"/>
        <v>1</v>
      </c>
      <c r="AH234" s="30" t="str">
        <f t="shared" si="29"/>
        <v>未記載</v>
      </c>
      <c r="AI234" s="63" t="str" cm="1">
        <f t="array" ref="AI234">IF(O234="","未記載", _xlfn.LET( _xlpm.macs, _xlfn.TEXTSPLIT(O234,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4" s="41"/>
      <c r="AK234" s="42"/>
    </row>
    <row r="235" spans="2:37">
      <c r="B235" s="27">
        <v>228</v>
      </c>
      <c r="C235" s="72"/>
      <c r="D235" s="72"/>
      <c r="E235" s="102"/>
      <c r="F235" s="85"/>
      <c r="G235" s="102"/>
      <c r="H235" s="103"/>
      <c r="I235" s="102"/>
      <c r="J235" s="85"/>
      <c r="K235" s="103"/>
      <c r="L235" s="102"/>
      <c r="M235" s="85"/>
      <c r="N235" s="103"/>
      <c r="O235" s="102"/>
      <c r="P235" s="85"/>
      <c r="Q235" s="103"/>
      <c r="R235" s="60" t="str">
        <f t="shared" si="30"/>
        <v/>
      </c>
      <c r="S235" s="58"/>
      <c r="T235" s="58"/>
      <c r="U235" s="58"/>
      <c r="V235" s="58"/>
      <c r="W235" s="59"/>
      <c r="X235" s="59"/>
      <c r="AA235" s="30" t="str">
        <f t="shared" si="32"/>
        <v/>
      </c>
      <c r="AB235" s="39" t="str">
        <f t="shared" si="24"/>
        <v/>
      </c>
      <c r="AC235" s="40"/>
      <c r="AD235" s="29" t="b">
        <f t="shared" si="26"/>
        <v>0</v>
      </c>
      <c r="AE235" s="30" t="b">
        <f t="shared" si="27"/>
        <v>0</v>
      </c>
      <c r="AF235" s="30" t="b">
        <f t="shared" si="25"/>
        <v>1</v>
      </c>
      <c r="AG235" s="30" t="b">
        <f t="shared" si="28"/>
        <v>1</v>
      </c>
      <c r="AH235" s="30" t="str">
        <f t="shared" si="29"/>
        <v>未記載</v>
      </c>
      <c r="AI235" s="63" t="str" cm="1">
        <f t="array" ref="AI235">IF(O235="","未記載", _xlfn.LET( _xlpm.macs, _xlfn.TEXTSPLIT(O235,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5" s="41"/>
      <c r="AK235" s="42"/>
    </row>
    <row r="236" spans="2:37">
      <c r="B236" s="27">
        <v>229</v>
      </c>
      <c r="C236" s="72"/>
      <c r="D236" s="72"/>
      <c r="E236" s="102"/>
      <c r="F236" s="85"/>
      <c r="G236" s="102"/>
      <c r="H236" s="103"/>
      <c r="I236" s="102"/>
      <c r="J236" s="85"/>
      <c r="K236" s="103"/>
      <c r="L236" s="102"/>
      <c r="M236" s="85"/>
      <c r="N236" s="103"/>
      <c r="O236" s="102"/>
      <c r="P236" s="85"/>
      <c r="Q236" s="103"/>
      <c r="R236" s="60" t="str">
        <f t="shared" si="30"/>
        <v/>
      </c>
      <c r="S236" s="58"/>
      <c r="T236" s="58"/>
      <c r="U236" s="58"/>
      <c r="V236" s="58"/>
      <c r="W236" s="59"/>
      <c r="X236" s="59"/>
      <c r="AA236" s="30" t="str">
        <f t="shared" si="32"/>
        <v/>
      </c>
      <c r="AB236" s="39" t="str">
        <f t="shared" si="24"/>
        <v/>
      </c>
      <c r="AC236" s="40"/>
      <c r="AD236" s="29" t="b">
        <f t="shared" si="26"/>
        <v>0</v>
      </c>
      <c r="AE236" s="30" t="b">
        <f t="shared" si="27"/>
        <v>0</v>
      </c>
      <c r="AF236" s="30" t="b">
        <f t="shared" si="25"/>
        <v>1</v>
      </c>
      <c r="AG236" s="30" t="b">
        <f t="shared" si="28"/>
        <v>1</v>
      </c>
      <c r="AH236" s="30" t="str">
        <f t="shared" si="29"/>
        <v>未記載</v>
      </c>
      <c r="AI236" s="63" t="str" cm="1">
        <f t="array" ref="AI236">IF(O236="","未記載", _xlfn.LET( _xlpm.macs, _xlfn.TEXTSPLIT(O236,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6" s="41"/>
      <c r="AK236" s="42"/>
    </row>
    <row r="237" spans="2:37">
      <c r="B237" s="27">
        <v>230</v>
      </c>
      <c r="C237" s="72"/>
      <c r="D237" s="72"/>
      <c r="E237" s="102"/>
      <c r="F237" s="85"/>
      <c r="G237" s="102"/>
      <c r="H237" s="103"/>
      <c r="I237" s="102"/>
      <c r="J237" s="85"/>
      <c r="K237" s="103"/>
      <c r="L237" s="102"/>
      <c r="M237" s="85"/>
      <c r="N237" s="103"/>
      <c r="O237" s="102"/>
      <c r="P237" s="85"/>
      <c r="Q237" s="103"/>
      <c r="R237" s="60" t="str">
        <f t="shared" si="30"/>
        <v/>
      </c>
      <c r="S237" s="58"/>
      <c r="T237" s="58"/>
      <c r="U237" s="58"/>
      <c r="V237" s="58"/>
      <c r="W237" s="59"/>
      <c r="X237" s="59"/>
      <c r="AA237" s="30" t="str">
        <f t="shared" si="32"/>
        <v/>
      </c>
      <c r="AB237" s="39" t="str">
        <f t="shared" si="24"/>
        <v/>
      </c>
      <c r="AC237" s="40"/>
      <c r="AD237" s="29" t="b">
        <f t="shared" si="26"/>
        <v>0</v>
      </c>
      <c r="AE237" s="30" t="b">
        <f t="shared" si="27"/>
        <v>0</v>
      </c>
      <c r="AF237" s="30" t="b">
        <f t="shared" si="25"/>
        <v>1</v>
      </c>
      <c r="AG237" s="30" t="b">
        <f t="shared" si="28"/>
        <v>1</v>
      </c>
      <c r="AH237" s="30" t="str">
        <f t="shared" si="29"/>
        <v>未記載</v>
      </c>
      <c r="AI237" s="63" t="str" cm="1">
        <f t="array" ref="AI237">IF(O237="","未記載", _xlfn.LET( _xlpm.macs, _xlfn.TEXTSPLIT(O237,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7" s="41"/>
      <c r="AK237" s="42"/>
    </row>
    <row r="238" spans="2:37">
      <c r="B238" s="27">
        <v>231</v>
      </c>
      <c r="C238" s="72"/>
      <c r="D238" s="72"/>
      <c r="E238" s="102"/>
      <c r="F238" s="85"/>
      <c r="G238" s="102"/>
      <c r="H238" s="103"/>
      <c r="I238" s="102"/>
      <c r="J238" s="85"/>
      <c r="K238" s="103"/>
      <c r="L238" s="102"/>
      <c r="M238" s="85"/>
      <c r="N238" s="103"/>
      <c r="O238" s="102"/>
      <c r="P238" s="85"/>
      <c r="Q238" s="103"/>
      <c r="R238" s="60" t="str">
        <f t="shared" si="30"/>
        <v/>
      </c>
      <c r="S238" s="58"/>
      <c r="T238" s="58"/>
      <c r="U238" s="58"/>
      <c r="V238" s="58"/>
      <c r="W238" s="59"/>
      <c r="X238" s="59"/>
      <c r="AA238" s="30" t="str">
        <f t="shared" si="32"/>
        <v/>
      </c>
      <c r="AB238" s="39" t="str">
        <f t="shared" si="24"/>
        <v/>
      </c>
      <c r="AC238" s="40"/>
      <c r="AD238" s="29" t="b">
        <f t="shared" si="26"/>
        <v>0</v>
      </c>
      <c r="AE238" s="30" t="b">
        <f t="shared" si="27"/>
        <v>0</v>
      </c>
      <c r="AF238" s="30" t="b">
        <f t="shared" si="25"/>
        <v>1</v>
      </c>
      <c r="AG238" s="30" t="b">
        <f t="shared" si="28"/>
        <v>1</v>
      </c>
      <c r="AH238" s="30" t="str">
        <f t="shared" si="29"/>
        <v>未記載</v>
      </c>
      <c r="AI238" s="63" t="str" cm="1">
        <f t="array" ref="AI238">IF(O238="","未記載", _xlfn.LET( _xlpm.macs, _xlfn.TEXTSPLIT(O238,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8" s="41"/>
      <c r="AK238" s="42"/>
    </row>
    <row r="239" spans="2:37">
      <c r="B239" s="27">
        <v>232</v>
      </c>
      <c r="C239" s="72"/>
      <c r="D239" s="72"/>
      <c r="E239" s="102"/>
      <c r="F239" s="85"/>
      <c r="G239" s="102"/>
      <c r="H239" s="103"/>
      <c r="I239" s="102"/>
      <c r="J239" s="85"/>
      <c r="K239" s="103"/>
      <c r="L239" s="102"/>
      <c r="M239" s="85"/>
      <c r="N239" s="103"/>
      <c r="O239" s="102"/>
      <c r="P239" s="85"/>
      <c r="Q239" s="103"/>
      <c r="R239" s="60" t="str">
        <f t="shared" si="30"/>
        <v/>
      </c>
      <c r="S239" s="58"/>
      <c r="T239" s="58"/>
      <c r="U239" s="58"/>
      <c r="V239" s="58"/>
      <c r="W239" s="59"/>
      <c r="X239" s="59"/>
      <c r="AA239" s="30" t="str">
        <f t="shared" si="32"/>
        <v/>
      </c>
      <c r="AB239" s="39" t="str">
        <f t="shared" si="24"/>
        <v/>
      </c>
      <c r="AC239" s="40"/>
      <c r="AD239" s="29" t="b">
        <f t="shared" si="26"/>
        <v>0</v>
      </c>
      <c r="AE239" s="30" t="b">
        <f t="shared" si="27"/>
        <v>0</v>
      </c>
      <c r="AF239" s="30" t="b">
        <f t="shared" si="25"/>
        <v>1</v>
      </c>
      <c r="AG239" s="30" t="b">
        <f t="shared" si="28"/>
        <v>1</v>
      </c>
      <c r="AH239" s="30" t="str">
        <f t="shared" si="29"/>
        <v>未記載</v>
      </c>
      <c r="AI239" s="63" t="str" cm="1">
        <f t="array" ref="AI239">IF(O239="","未記載", _xlfn.LET( _xlpm.macs, _xlfn.TEXTSPLIT(O239,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39" s="41"/>
      <c r="AK239" s="42"/>
    </row>
    <row r="240" spans="2:37">
      <c r="B240" s="27">
        <v>233</v>
      </c>
      <c r="C240" s="72"/>
      <c r="D240" s="72"/>
      <c r="E240" s="102"/>
      <c r="F240" s="85"/>
      <c r="G240" s="102"/>
      <c r="H240" s="103"/>
      <c r="I240" s="102"/>
      <c r="J240" s="85"/>
      <c r="K240" s="103"/>
      <c r="L240" s="102"/>
      <c r="M240" s="85"/>
      <c r="N240" s="103"/>
      <c r="O240" s="102"/>
      <c r="P240" s="85"/>
      <c r="Q240" s="103"/>
      <c r="R240" s="60" t="str">
        <f t="shared" si="30"/>
        <v/>
      </c>
      <c r="S240" s="58"/>
      <c r="T240" s="58"/>
      <c r="U240" s="58"/>
      <c r="V240" s="58"/>
      <c r="W240" s="59"/>
      <c r="X240" s="59"/>
      <c r="AA240" s="30" t="str">
        <f t="shared" si="32"/>
        <v/>
      </c>
      <c r="AB240" s="39" t="str">
        <f t="shared" si="24"/>
        <v/>
      </c>
      <c r="AC240" s="40"/>
      <c r="AD240" s="29" t="b">
        <f t="shared" si="26"/>
        <v>0</v>
      </c>
      <c r="AE240" s="30" t="b">
        <f t="shared" si="27"/>
        <v>0</v>
      </c>
      <c r="AF240" s="30" t="b">
        <f t="shared" si="25"/>
        <v>1</v>
      </c>
      <c r="AG240" s="30" t="b">
        <f t="shared" si="28"/>
        <v>1</v>
      </c>
      <c r="AH240" s="30" t="str">
        <f t="shared" si="29"/>
        <v>未記載</v>
      </c>
      <c r="AI240" s="63" t="str" cm="1">
        <f t="array" ref="AI240">IF(O240="","未記載", _xlfn.LET( _xlpm.macs, _xlfn.TEXTSPLIT(O240,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0" s="41"/>
      <c r="AK240" s="42"/>
    </row>
    <row r="241" spans="2:37">
      <c r="B241" s="27">
        <v>234</v>
      </c>
      <c r="C241" s="72"/>
      <c r="D241" s="72"/>
      <c r="E241" s="102"/>
      <c r="F241" s="85"/>
      <c r="G241" s="102"/>
      <c r="H241" s="103"/>
      <c r="I241" s="102"/>
      <c r="J241" s="85"/>
      <c r="K241" s="103"/>
      <c r="L241" s="102"/>
      <c r="M241" s="85"/>
      <c r="N241" s="103"/>
      <c r="O241" s="102"/>
      <c r="P241" s="85"/>
      <c r="Q241" s="103"/>
      <c r="R241" s="60" t="str">
        <f t="shared" si="30"/>
        <v/>
      </c>
      <c r="S241" s="58"/>
      <c r="T241" s="58"/>
      <c r="U241" s="58"/>
      <c r="V241" s="58"/>
      <c r="W241" s="59"/>
      <c r="X241" s="59"/>
      <c r="AA241" s="30" t="str">
        <f t="shared" si="32"/>
        <v/>
      </c>
      <c r="AB241" s="39" t="str">
        <f t="shared" si="24"/>
        <v/>
      </c>
      <c r="AC241" s="40"/>
      <c r="AD241" s="29" t="b">
        <f t="shared" si="26"/>
        <v>0</v>
      </c>
      <c r="AE241" s="30" t="b">
        <f t="shared" si="27"/>
        <v>0</v>
      </c>
      <c r="AF241" s="30" t="b">
        <f t="shared" si="25"/>
        <v>1</v>
      </c>
      <c r="AG241" s="30" t="b">
        <f t="shared" si="28"/>
        <v>1</v>
      </c>
      <c r="AH241" s="30" t="str">
        <f t="shared" si="29"/>
        <v>未記載</v>
      </c>
      <c r="AI241" s="63" t="str" cm="1">
        <f t="array" ref="AI241">IF(O241="","未記載", _xlfn.LET( _xlpm.macs, _xlfn.TEXTSPLIT(O241,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1" s="41"/>
      <c r="AK241" s="42"/>
    </row>
    <row r="242" spans="2:37">
      <c r="B242" s="27">
        <v>235</v>
      </c>
      <c r="C242" s="72"/>
      <c r="D242" s="72"/>
      <c r="E242" s="102"/>
      <c r="F242" s="85"/>
      <c r="G242" s="102"/>
      <c r="H242" s="103"/>
      <c r="I242" s="102"/>
      <c r="J242" s="85"/>
      <c r="K242" s="103"/>
      <c r="L242" s="102"/>
      <c r="M242" s="85"/>
      <c r="N242" s="103"/>
      <c r="O242" s="102"/>
      <c r="P242" s="85"/>
      <c r="Q242" s="103"/>
      <c r="R242" s="60" t="str">
        <f t="shared" si="30"/>
        <v/>
      </c>
      <c r="S242" s="58"/>
      <c r="T242" s="58"/>
      <c r="U242" s="58"/>
      <c r="V242" s="58"/>
      <c r="W242" s="59"/>
      <c r="X242" s="59"/>
      <c r="AA242" s="30" t="str">
        <f t="shared" si="32"/>
        <v/>
      </c>
      <c r="AB242" s="39" t="str">
        <f t="shared" si="24"/>
        <v/>
      </c>
      <c r="AC242" s="40"/>
      <c r="AD242" s="29" t="b">
        <f t="shared" si="26"/>
        <v>0</v>
      </c>
      <c r="AE242" s="30" t="b">
        <f t="shared" si="27"/>
        <v>0</v>
      </c>
      <c r="AF242" s="30" t="b">
        <f t="shared" si="25"/>
        <v>1</v>
      </c>
      <c r="AG242" s="30" t="b">
        <f t="shared" si="28"/>
        <v>1</v>
      </c>
      <c r="AH242" s="30" t="str">
        <f t="shared" si="29"/>
        <v>未記載</v>
      </c>
      <c r="AI242" s="63" t="str" cm="1">
        <f t="array" ref="AI242">IF(O242="","未記載", _xlfn.LET( _xlpm.macs, _xlfn.TEXTSPLIT(O242,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2" s="41"/>
      <c r="AK242" s="42"/>
    </row>
    <row r="243" spans="2:37">
      <c r="B243" s="27">
        <v>236</v>
      </c>
      <c r="C243" s="72"/>
      <c r="D243" s="72"/>
      <c r="E243" s="102"/>
      <c r="F243" s="85"/>
      <c r="G243" s="102"/>
      <c r="H243" s="103"/>
      <c r="I243" s="102"/>
      <c r="J243" s="85"/>
      <c r="K243" s="103"/>
      <c r="L243" s="102"/>
      <c r="M243" s="85"/>
      <c r="N243" s="103"/>
      <c r="O243" s="102"/>
      <c r="P243" s="85"/>
      <c r="Q243" s="103"/>
      <c r="R243" s="60" t="str">
        <f t="shared" si="30"/>
        <v/>
      </c>
      <c r="S243" s="58"/>
      <c r="T243" s="58"/>
      <c r="U243" s="58"/>
      <c r="V243" s="58"/>
      <c r="W243" s="59"/>
      <c r="X243" s="59"/>
      <c r="AA243" s="30" t="str">
        <f t="shared" si="32"/>
        <v/>
      </c>
      <c r="AB243" s="39" t="str">
        <f t="shared" si="24"/>
        <v/>
      </c>
      <c r="AC243" s="40"/>
      <c r="AD243" s="29" t="b">
        <f t="shared" si="26"/>
        <v>0</v>
      </c>
      <c r="AE243" s="30" t="b">
        <f t="shared" si="27"/>
        <v>0</v>
      </c>
      <c r="AF243" s="30" t="b">
        <f t="shared" si="25"/>
        <v>1</v>
      </c>
      <c r="AG243" s="30" t="b">
        <f t="shared" si="28"/>
        <v>1</v>
      </c>
      <c r="AH243" s="30" t="str">
        <f t="shared" si="29"/>
        <v>未記載</v>
      </c>
      <c r="AI243" s="63" t="str" cm="1">
        <f t="array" ref="AI243">IF(O243="","未記載", _xlfn.LET( _xlpm.macs, _xlfn.TEXTSPLIT(O243,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3" s="41"/>
      <c r="AK243" s="42"/>
    </row>
    <row r="244" spans="2:37">
      <c r="B244" s="27">
        <v>237</v>
      </c>
      <c r="C244" s="72"/>
      <c r="D244" s="72"/>
      <c r="E244" s="102"/>
      <c r="F244" s="85"/>
      <c r="G244" s="102"/>
      <c r="H244" s="103"/>
      <c r="I244" s="102"/>
      <c r="J244" s="85"/>
      <c r="K244" s="103"/>
      <c r="L244" s="102"/>
      <c r="M244" s="85"/>
      <c r="N244" s="103"/>
      <c r="O244" s="102"/>
      <c r="P244" s="85"/>
      <c r="Q244" s="103"/>
      <c r="R244" s="60" t="str">
        <f t="shared" si="30"/>
        <v/>
      </c>
      <c r="S244" s="58"/>
      <c r="T244" s="58"/>
      <c r="U244" s="58"/>
      <c r="V244" s="58"/>
      <c r="W244" s="59"/>
      <c r="X244" s="59"/>
      <c r="AA244" s="30" t="str">
        <f t="shared" si="32"/>
        <v/>
      </c>
      <c r="AB244" s="39" t="str">
        <f t="shared" si="24"/>
        <v/>
      </c>
      <c r="AC244" s="40"/>
      <c r="AD244" s="29" t="b">
        <f t="shared" si="26"/>
        <v>0</v>
      </c>
      <c r="AE244" s="30" t="b">
        <f t="shared" si="27"/>
        <v>0</v>
      </c>
      <c r="AF244" s="30" t="b">
        <f t="shared" si="25"/>
        <v>1</v>
      </c>
      <c r="AG244" s="30" t="b">
        <f t="shared" si="28"/>
        <v>1</v>
      </c>
      <c r="AH244" s="30" t="str">
        <f t="shared" si="29"/>
        <v>未記載</v>
      </c>
      <c r="AI244" s="63" t="str" cm="1">
        <f t="array" ref="AI244">IF(O244="","未記載", _xlfn.LET( _xlpm.macs, _xlfn.TEXTSPLIT(O244,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4" s="41"/>
      <c r="AK244" s="42"/>
    </row>
    <row r="245" spans="2:37">
      <c r="B245" s="27">
        <v>238</v>
      </c>
      <c r="C245" s="72"/>
      <c r="D245" s="72"/>
      <c r="E245" s="102"/>
      <c r="F245" s="85"/>
      <c r="G245" s="102"/>
      <c r="H245" s="103"/>
      <c r="I245" s="102"/>
      <c r="J245" s="85"/>
      <c r="K245" s="103"/>
      <c r="L245" s="102"/>
      <c r="M245" s="85"/>
      <c r="N245" s="103"/>
      <c r="O245" s="102"/>
      <c r="P245" s="85"/>
      <c r="Q245" s="103"/>
      <c r="R245" s="60" t="str">
        <f t="shared" si="30"/>
        <v/>
      </c>
      <c r="S245" s="58"/>
      <c r="T245" s="58"/>
      <c r="U245" s="58"/>
      <c r="V245" s="58"/>
      <c r="W245" s="59"/>
      <c r="X245" s="59"/>
      <c r="AA245" s="30" t="str">
        <f t="shared" si="32"/>
        <v/>
      </c>
      <c r="AB245" s="39" t="str">
        <f t="shared" si="24"/>
        <v/>
      </c>
      <c r="AC245" s="40"/>
      <c r="AD245" s="29" t="b">
        <f t="shared" si="26"/>
        <v>0</v>
      </c>
      <c r="AE245" s="30" t="b">
        <f t="shared" si="27"/>
        <v>0</v>
      </c>
      <c r="AF245" s="30" t="b">
        <f t="shared" si="25"/>
        <v>1</v>
      </c>
      <c r="AG245" s="30" t="b">
        <f t="shared" si="28"/>
        <v>1</v>
      </c>
      <c r="AH245" s="30" t="str">
        <f t="shared" si="29"/>
        <v>未記載</v>
      </c>
      <c r="AI245" s="63" t="str" cm="1">
        <f t="array" ref="AI245">IF(O245="","未記載", _xlfn.LET( _xlpm.macs, _xlfn.TEXTSPLIT(O245,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5" s="41"/>
      <c r="AK245" s="42"/>
    </row>
    <row r="246" spans="2:37">
      <c r="B246" s="27">
        <v>239</v>
      </c>
      <c r="C246" s="72"/>
      <c r="D246" s="72"/>
      <c r="E246" s="102"/>
      <c r="F246" s="85"/>
      <c r="G246" s="102"/>
      <c r="H246" s="103"/>
      <c r="I246" s="102"/>
      <c r="J246" s="85"/>
      <c r="K246" s="103"/>
      <c r="L246" s="102"/>
      <c r="M246" s="85"/>
      <c r="N246" s="103"/>
      <c r="O246" s="102"/>
      <c r="P246" s="85"/>
      <c r="Q246" s="103"/>
      <c r="R246" s="60" t="str">
        <f t="shared" si="30"/>
        <v/>
      </c>
      <c r="S246" s="58"/>
      <c r="T246" s="58"/>
      <c r="U246" s="58"/>
      <c r="V246" s="58"/>
      <c r="W246" s="59"/>
      <c r="X246" s="59"/>
      <c r="AA246" s="30" t="str">
        <f t="shared" si="32"/>
        <v/>
      </c>
      <c r="AB246" s="39" t="str">
        <f t="shared" si="24"/>
        <v/>
      </c>
      <c r="AC246" s="40"/>
      <c r="AD246" s="29" t="b">
        <f t="shared" si="26"/>
        <v>0</v>
      </c>
      <c r="AE246" s="30" t="b">
        <f t="shared" si="27"/>
        <v>0</v>
      </c>
      <c r="AF246" s="30" t="b">
        <f t="shared" si="25"/>
        <v>1</v>
      </c>
      <c r="AG246" s="30" t="b">
        <f t="shared" si="28"/>
        <v>1</v>
      </c>
      <c r="AH246" s="30" t="str">
        <f t="shared" si="29"/>
        <v>未記載</v>
      </c>
      <c r="AI246" s="63" t="str" cm="1">
        <f t="array" ref="AI246">IF(O246="","未記載", _xlfn.LET( _xlpm.macs, _xlfn.TEXTSPLIT(O246,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6" s="41"/>
      <c r="AK246" s="42"/>
    </row>
    <row r="247" spans="2:37">
      <c r="B247" s="27">
        <v>240</v>
      </c>
      <c r="C247" s="72"/>
      <c r="D247" s="72"/>
      <c r="E247" s="102"/>
      <c r="F247" s="85"/>
      <c r="G247" s="102"/>
      <c r="H247" s="103"/>
      <c r="I247" s="102"/>
      <c r="J247" s="85"/>
      <c r="K247" s="103"/>
      <c r="L247" s="102"/>
      <c r="M247" s="85"/>
      <c r="N247" s="103"/>
      <c r="O247" s="102"/>
      <c r="P247" s="85"/>
      <c r="Q247" s="103"/>
      <c r="R247" s="60" t="str">
        <f t="shared" si="30"/>
        <v/>
      </c>
      <c r="S247" s="58"/>
      <c r="T247" s="58"/>
      <c r="U247" s="58"/>
      <c r="V247" s="58"/>
      <c r="W247" s="59"/>
      <c r="X247" s="59"/>
      <c r="AA247" s="30" t="str">
        <f t="shared" si="32"/>
        <v/>
      </c>
      <c r="AB247" s="39" t="str">
        <f t="shared" si="24"/>
        <v/>
      </c>
      <c r="AC247" s="40"/>
      <c r="AD247" s="29" t="b">
        <f t="shared" si="26"/>
        <v>0</v>
      </c>
      <c r="AE247" s="30" t="b">
        <f t="shared" si="27"/>
        <v>0</v>
      </c>
      <c r="AF247" s="30" t="b">
        <f t="shared" si="25"/>
        <v>1</v>
      </c>
      <c r="AG247" s="30" t="b">
        <f t="shared" si="28"/>
        <v>1</v>
      </c>
      <c r="AH247" s="30" t="str">
        <f t="shared" si="29"/>
        <v>未記載</v>
      </c>
      <c r="AI247" s="63" t="str" cm="1">
        <f t="array" ref="AI247">IF(O247="","未記載", _xlfn.LET( _xlpm.macs, _xlfn.TEXTSPLIT(O247,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7" s="41"/>
      <c r="AK247" s="42"/>
    </row>
    <row r="248" spans="2:37">
      <c r="B248" s="27">
        <v>241</v>
      </c>
      <c r="C248" s="72"/>
      <c r="D248" s="72"/>
      <c r="E248" s="102"/>
      <c r="F248" s="85"/>
      <c r="G248" s="102"/>
      <c r="H248" s="103"/>
      <c r="I248" s="102"/>
      <c r="J248" s="85"/>
      <c r="K248" s="103"/>
      <c r="L248" s="102"/>
      <c r="M248" s="85"/>
      <c r="N248" s="103"/>
      <c r="O248" s="102"/>
      <c r="P248" s="85"/>
      <c r="Q248" s="103"/>
      <c r="R248" s="60" t="str">
        <f t="shared" si="30"/>
        <v/>
      </c>
      <c r="S248" s="58"/>
      <c r="T248" s="58"/>
      <c r="U248" s="58"/>
      <c r="V248" s="58"/>
      <c r="W248" s="59"/>
      <c r="X248" s="59"/>
      <c r="AA248" s="30" t="str">
        <f t="shared" si="32"/>
        <v/>
      </c>
      <c r="AB248" s="39" t="str">
        <f t="shared" si="24"/>
        <v/>
      </c>
      <c r="AC248" s="40"/>
      <c r="AD248" s="29" t="b">
        <f t="shared" si="26"/>
        <v>0</v>
      </c>
      <c r="AE248" s="30" t="b">
        <f t="shared" si="27"/>
        <v>0</v>
      </c>
      <c r="AF248" s="30" t="b">
        <f t="shared" si="25"/>
        <v>1</v>
      </c>
      <c r="AG248" s="30" t="b">
        <f t="shared" si="28"/>
        <v>1</v>
      </c>
      <c r="AH248" s="30" t="str">
        <f t="shared" si="29"/>
        <v>未記載</v>
      </c>
      <c r="AI248" s="63" t="str" cm="1">
        <f t="array" ref="AI248">IF(O248="","未記載", _xlfn.LET( _xlpm.macs, _xlfn.TEXTSPLIT(O248,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8" s="41"/>
      <c r="AK248" s="42"/>
    </row>
    <row r="249" spans="2:37">
      <c r="B249" s="27">
        <v>242</v>
      </c>
      <c r="C249" s="72"/>
      <c r="D249" s="72"/>
      <c r="E249" s="102"/>
      <c r="F249" s="85"/>
      <c r="G249" s="102"/>
      <c r="H249" s="103"/>
      <c r="I249" s="102"/>
      <c r="J249" s="85"/>
      <c r="K249" s="103"/>
      <c r="L249" s="102"/>
      <c r="M249" s="85"/>
      <c r="N249" s="103"/>
      <c r="O249" s="102"/>
      <c r="P249" s="85"/>
      <c r="Q249" s="103"/>
      <c r="R249" s="60" t="str">
        <f t="shared" si="30"/>
        <v/>
      </c>
      <c r="S249" s="58"/>
      <c r="T249" s="58"/>
      <c r="U249" s="58"/>
      <c r="V249" s="58"/>
      <c r="W249" s="59"/>
      <c r="X249" s="59"/>
      <c r="AA249" s="30" t="str">
        <f t="shared" si="32"/>
        <v/>
      </c>
      <c r="AB249" s="39" t="str">
        <f t="shared" si="24"/>
        <v/>
      </c>
      <c r="AC249" s="40"/>
      <c r="AD249" s="29" t="b">
        <f t="shared" si="26"/>
        <v>0</v>
      </c>
      <c r="AE249" s="30" t="b">
        <f t="shared" si="27"/>
        <v>0</v>
      </c>
      <c r="AF249" s="30" t="b">
        <f t="shared" si="25"/>
        <v>1</v>
      </c>
      <c r="AG249" s="30" t="b">
        <f t="shared" si="28"/>
        <v>1</v>
      </c>
      <c r="AH249" s="30" t="str">
        <f t="shared" si="29"/>
        <v>未記載</v>
      </c>
      <c r="AI249" s="63" t="str" cm="1">
        <f t="array" ref="AI249">IF(O249="","未記載", _xlfn.LET( _xlpm.macs, _xlfn.TEXTSPLIT(O249,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49" s="41"/>
      <c r="AK249" s="42"/>
    </row>
    <row r="250" spans="2:37">
      <c r="B250" s="27">
        <v>243</v>
      </c>
      <c r="C250" s="72"/>
      <c r="D250" s="72"/>
      <c r="E250" s="102"/>
      <c r="F250" s="85"/>
      <c r="G250" s="102"/>
      <c r="H250" s="103"/>
      <c r="I250" s="102"/>
      <c r="J250" s="85"/>
      <c r="K250" s="103"/>
      <c r="L250" s="102"/>
      <c r="M250" s="85"/>
      <c r="N250" s="103"/>
      <c r="O250" s="102"/>
      <c r="P250" s="85"/>
      <c r="Q250" s="103"/>
      <c r="R250" s="60" t="str">
        <f t="shared" si="30"/>
        <v/>
      </c>
      <c r="S250" s="58"/>
      <c r="T250" s="58"/>
      <c r="U250" s="58"/>
      <c r="V250" s="58"/>
      <c r="W250" s="59"/>
      <c r="X250" s="59"/>
      <c r="AA250" s="30" t="str">
        <f t="shared" si="32"/>
        <v/>
      </c>
      <c r="AB250" s="39" t="str">
        <f t="shared" si="24"/>
        <v/>
      </c>
      <c r="AC250" s="40"/>
      <c r="AD250" s="29" t="b">
        <f t="shared" si="26"/>
        <v>0</v>
      </c>
      <c r="AE250" s="30" t="b">
        <f t="shared" si="27"/>
        <v>0</v>
      </c>
      <c r="AF250" s="30" t="b">
        <f t="shared" si="25"/>
        <v>1</v>
      </c>
      <c r="AG250" s="30" t="b">
        <f t="shared" si="28"/>
        <v>1</v>
      </c>
      <c r="AH250" s="30" t="str">
        <f t="shared" si="29"/>
        <v>未記載</v>
      </c>
      <c r="AI250" s="63" t="str" cm="1">
        <f t="array" ref="AI250">IF(O250="","未記載", _xlfn.LET( _xlpm.macs, _xlfn.TEXTSPLIT(O250,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0" s="41"/>
      <c r="AK250" s="42"/>
    </row>
    <row r="251" spans="2:37">
      <c r="B251" s="27">
        <v>244</v>
      </c>
      <c r="C251" s="72"/>
      <c r="D251" s="72"/>
      <c r="E251" s="102"/>
      <c r="F251" s="85"/>
      <c r="G251" s="102"/>
      <c r="H251" s="103"/>
      <c r="I251" s="102"/>
      <c r="J251" s="85"/>
      <c r="K251" s="103"/>
      <c r="L251" s="102"/>
      <c r="M251" s="85"/>
      <c r="N251" s="103"/>
      <c r="O251" s="102"/>
      <c r="P251" s="85"/>
      <c r="Q251" s="103"/>
      <c r="R251" s="60" t="str">
        <f t="shared" si="30"/>
        <v/>
      </c>
      <c r="S251" s="58"/>
      <c r="T251" s="58"/>
      <c r="U251" s="58"/>
      <c r="V251" s="58"/>
      <c r="W251" s="59"/>
      <c r="X251" s="59"/>
      <c r="AA251" s="30" t="str">
        <f t="shared" si="32"/>
        <v/>
      </c>
      <c r="AB251" s="39" t="str">
        <f t="shared" si="24"/>
        <v/>
      </c>
      <c r="AC251" s="40"/>
      <c r="AD251" s="29" t="b">
        <f t="shared" si="26"/>
        <v>0</v>
      </c>
      <c r="AE251" s="30" t="b">
        <f t="shared" si="27"/>
        <v>0</v>
      </c>
      <c r="AF251" s="30" t="b">
        <f t="shared" si="25"/>
        <v>1</v>
      </c>
      <c r="AG251" s="30" t="b">
        <f t="shared" si="28"/>
        <v>1</v>
      </c>
      <c r="AH251" s="30" t="str">
        <f t="shared" si="29"/>
        <v>未記載</v>
      </c>
      <c r="AI251" s="63" t="str" cm="1">
        <f t="array" ref="AI251">IF(O251="","未記載", _xlfn.LET( _xlpm.macs, _xlfn.TEXTSPLIT(O251,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1" s="41"/>
      <c r="AK251" s="42"/>
    </row>
    <row r="252" spans="2:37">
      <c r="B252" s="27">
        <v>245</v>
      </c>
      <c r="C252" s="72"/>
      <c r="D252" s="72"/>
      <c r="E252" s="102"/>
      <c r="F252" s="85"/>
      <c r="G252" s="102"/>
      <c r="H252" s="103"/>
      <c r="I252" s="102"/>
      <c r="J252" s="85"/>
      <c r="K252" s="103"/>
      <c r="L252" s="102"/>
      <c r="M252" s="85"/>
      <c r="N252" s="103"/>
      <c r="O252" s="102"/>
      <c r="P252" s="85"/>
      <c r="Q252" s="103"/>
      <c r="R252" s="60" t="str">
        <f t="shared" si="30"/>
        <v/>
      </c>
      <c r="S252" s="58"/>
      <c r="T252" s="58"/>
      <c r="U252" s="58"/>
      <c r="V252" s="58"/>
      <c r="W252" s="59"/>
      <c r="X252" s="59"/>
      <c r="AA252" s="30" t="str">
        <f t="shared" si="32"/>
        <v/>
      </c>
      <c r="AB252" s="39" t="str">
        <f t="shared" si="24"/>
        <v/>
      </c>
      <c r="AC252" s="40"/>
      <c r="AD252" s="29" t="b">
        <f t="shared" si="26"/>
        <v>0</v>
      </c>
      <c r="AE252" s="30" t="b">
        <f t="shared" si="27"/>
        <v>0</v>
      </c>
      <c r="AF252" s="30" t="b">
        <f t="shared" si="25"/>
        <v>1</v>
      </c>
      <c r="AG252" s="30" t="b">
        <f t="shared" si="28"/>
        <v>1</v>
      </c>
      <c r="AH252" s="30" t="str">
        <f t="shared" si="29"/>
        <v>未記載</v>
      </c>
      <c r="AI252" s="63" t="str" cm="1">
        <f t="array" ref="AI252">IF(O252="","未記載", _xlfn.LET( _xlpm.macs, _xlfn.TEXTSPLIT(O252,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2" s="41"/>
      <c r="AK252" s="42"/>
    </row>
    <row r="253" spans="2:37">
      <c r="B253" s="27">
        <v>246</v>
      </c>
      <c r="C253" s="72"/>
      <c r="D253" s="72"/>
      <c r="E253" s="102"/>
      <c r="F253" s="85"/>
      <c r="G253" s="102"/>
      <c r="H253" s="103"/>
      <c r="I253" s="102"/>
      <c r="J253" s="85"/>
      <c r="K253" s="103"/>
      <c r="L253" s="102"/>
      <c r="M253" s="85"/>
      <c r="N253" s="103"/>
      <c r="O253" s="102"/>
      <c r="P253" s="85"/>
      <c r="Q253" s="103"/>
      <c r="R253" s="60" t="str">
        <f t="shared" si="30"/>
        <v/>
      </c>
      <c r="S253" s="58"/>
      <c r="T253" s="58"/>
      <c r="U253" s="58"/>
      <c r="V253" s="58"/>
      <c r="W253" s="59"/>
      <c r="X253" s="59"/>
      <c r="AA253" s="30" t="str">
        <f t="shared" si="32"/>
        <v/>
      </c>
      <c r="AB253" s="39" t="str">
        <f t="shared" si="24"/>
        <v/>
      </c>
      <c r="AC253" s="40"/>
      <c r="AD253" s="29" t="b">
        <f t="shared" si="26"/>
        <v>0</v>
      </c>
      <c r="AE253" s="30" t="b">
        <f t="shared" si="27"/>
        <v>0</v>
      </c>
      <c r="AF253" s="30" t="b">
        <f t="shared" si="25"/>
        <v>1</v>
      </c>
      <c r="AG253" s="30" t="b">
        <f t="shared" si="28"/>
        <v>1</v>
      </c>
      <c r="AH253" s="30" t="str">
        <f t="shared" si="29"/>
        <v>未記載</v>
      </c>
      <c r="AI253" s="63" t="str" cm="1">
        <f t="array" ref="AI253">IF(O253="","未記載", _xlfn.LET( _xlpm.macs, _xlfn.TEXTSPLIT(O253,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3" s="41"/>
      <c r="AK253" s="42"/>
    </row>
    <row r="254" spans="2:37">
      <c r="B254" s="27">
        <v>247</v>
      </c>
      <c r="C254" s="72"/>
      <c r="D254" s="72"/>
      <c r="E254" s="102"/>
      <c r="F254" s="85"/>
      <c r="G254" s="102"/>
      <c r="H254" s="103"/>
      <c r="I254" s="102"/>
      <c r="J254" s="85"/>
      <c r="K254" s="103"/>
      <c r="L254" s="102"/>
      <c r="M254" s="85"/>
      <c r="N254" s="103"/>
      <c r="O254" s="102"/>
      <c r="P254" s="85"/>
      <c r="Q254" s="103"/>
      <c r="R254" s="60" t="str">
        <f t="shared" si="30"/>
        <v/>
      </c>
      <c r="S254" s="58"/>
      <c r="T254" s="58"/>
      <c r="U254" s="58"/>
      <c r="V254" s="58"/>
      <c r="W254" s="59"/>
      <c r="X254" s="59"/>
      <c r="AA254" s="30" t="str">
        <f t="shared" si="32"/>
        <v/>
      </c>
      <c r="AB254" s="39" t="str">
        <f t="shared" si="24"/>
        <v/>
      </c>
      <c r="AC254" s="40"/>
      <c r="AD254" s="29" t="b">
        <f t="shared" si="26"/>
        <v>0</v>
      </c>
      <c r="AE254" s="30" t="b">
        <f t="shared" si="27"/>
        <v>0</v>
      </c>
      <c r="AF254" s="30" t="b">
        <f t="shared" si="25"/>
        <v>1</v>
      </c>
      <c r="AG254" s="30" t="b">
        <f t="shared" si="28"/>
        <v>1</v>
      </c>
      <c r="AH254" s="30" t="str">
        <f t="shared" si="29"/>
        <v>未記載</v>
      </c>
      <c r="AI254" s="63" t="str" cm="1">
        <f t="array" ref="AI254">IF(O254="","未記載", _xlfn.LET( _xlpm.macs, _xlfn.TEXTSPLIT(O254,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4" s="41"/>
      <c r="AK254" s="42"/>
    </row>
    <row r="255" spans="2:37">
      <c r="B255" s="27">
        <v>248</v>
      </c>
      <c r="C255" s="72"/>
      <c r="D255" s="72"/>
      <c r="E255" s="102"/>
      <c r="F255" s="85"/>
      <c r="G255" s="102"/>
      <c r="H255" s="103"/>
      <c r="I255" s="102"/>
      <c r="J255" s="85"/>
      <c r="K255" s="103"/>
      <c r="L255" s="102"/>
      <c r="M255" s="85"/>
      <c r="N255" s="103"/>
      <c r="O255" s="102"/>
      <c r="P255" s="85"/>
      <c r="Q255" s="103"/>
      <c r="R255" s="60" t="str">
        <f t="shared" si="30"/>
        <v/>
      </c>
      <c r="S255" s="58"/>
      <c r="T255" s="58"/>
      <c r="U255" s="58"/>
      <c r="V255" s="58"/>
      <c r="W255" s="59"/>
      <c r="X255" s="59"/>
      <c r="AA255" s="30" t="str">
        <f t="shared" si="32"/>
        <v/>
      </c>
      <c r="AB255" s="39" t="str">
        <f t="shared" si="24"/>
        <v/>
      </c>
      <c r="AC255" s="40"/>
      <c r="AD255" s="29" t="b">
        <f t="shared" si="26"/>
        <v>0</v>
      </c>
      <c r="AE255" s="30" t="b">
        <f t="shared" si="27"/>
        <v>0</v>
      </c>
      <c r="AF255" s="30" t="b">
        <f t="shared" si="25"/>
        <v>1</v>
      </c>
      <c r="AG255" s="30" t="b">
        <f t="shared" si="28"/>
        <v>1</v>
      </c>
      <c r="AH255" s="30" t="str">
        <f t="shared" si="29"/>
        <v>未記載</v>
      </c>
      <c r="AI255" s="63" t="str" cm="1">
        <f t="array" ref="AI255">IF(O255="","未記載", _xlfn.LET( _xlpm.macs, _xlfn.TEXTSPLIT(O255,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5" s="41"/>
      <c r="AK255" s="42"/>
    </row>
    <row r="256" spans="2:37">
      <c r="B256" s="27">
        <v>249</v>
      </c>
      <c r="C256" s="72"/>
      <c r="D256" s="72"/>
      <c r="E256" s="102"/>
      <c r="F256" s="85"/>
      <c r="G256" s="102"/>
      <c r="H256" s="103"/>
      <c r="I256" s="102"/>
      <c r="J256" s="85"/>
      <c r="K256" s="103"/>
      <c r="L256" s="102"/>
      <c r="M256" s="85"/>
      <c r="N256" s="103"/>
      <c r="O256" s="102"/>
      <c r="P256" s="85"/>
      <c r="Q256" s="103"/>
      <c r="R256" s="60" t="str">
        <f t="shared" si="30"/>
        <v/>
      </c>
      <c r="S256" s="58"/>
      <c r="T256" s="58"/>
      <c r="U256" s="58"/>
      <c r="V256" s="58"/>
      <c r="W256" s="59"/>
      <c r="X256" s="59"/>
      <c r="AA256" s="30" t="str">
        <f t="shared" si="32"/>
        <v/>
      </c>
      <c r="AB256" s="39" t="str">
        <f t="shared" si="24"/>
        <v/>
      </c>
      <c r="AC256" s="40"/>
      <c r="AD256" s="29" t="b">
        <f t="shared" si="26"/>
        <v>0</v>
      </c>
      <c r="AE256" s="30" t="b">
        <f t="shared" si="27"/>
        <v>0</v>
      </c>
      <c r="AF256" s="30" t="b">
        <f t="shared" si="25"/>
        <v>1</v>
      </c>
      <c r="AG256" s="30" t="b">
        <f t="shared" si="28"/>
        <v>1</v>
      </c>
      <c r="AH256" s="30" t="str">
        <f t="shared" si="29"/>
        <v>未記載</v>
      </c>
      <c r="AI256" s="63" t="str" cm="1">
        <f t="array" ref="AI256">IF(O256="","未記載", _xlfn.LET( _xlpm.macs, _xlfn.TEXTSPLIT(O256,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6" s="41"/>
      <c r="AK256" s="42"/>
    </row>
    <row r="257" spans="2:37">
      <c r="B257" s="27">
        <v>250</v>
      </c>
      <c r="C257" s="72"/>
      <c r="D257" s="72"/>
      <c r="E257" s="102"/>
      <c r="F257" s="85"/>
      <c r="G257" s="102"/>
      <c r="H257" s="103"/>
      <c r="I257" s="102"/>
      <c r="J257" s="85"/>
      <c r="K257" s="103"/>
      <c r="L257" s="102"/>
      <c r="M257" s="85"/>
      <c r="N257" s="103"/>
      <c r="O257" s="102"/>
      <c r="P257" s="85"/>
      <c r="Q257" s="103"/>
      <c r="R257" s="60" t="str">
        <f t="shared" si="30"/>
        <v/>
      </c>
      <c r="S257" s="58"/>
      <c r="T257" s="58"/>
      <c r="U257" s="58"/>
      <c r="V257" s="58"/>
      <c r="W257" s="59"/>
      <c r="X257" s="59"/>
      <c r="AA257" s="30" t="str">
        <f t="shared" si="31"/>
        <v/>
      </c>
      <c r="AB257" s="39" t="str">
        <f t="shared" si="24"/>
        <v/>
      </c>
      <c r="AC257" s="40"/>
      <c r="AD257" s="29" t="b">
        <f t="shared" si="26"/>
        <v>0</v>
      </c>
      <c r="AE257" s="30" t="b">
        <f t="shared" si="27"/>
        <v>0</v>
      </c>
      <c r="AF257" s="30" t="b">
        <f t="shared" si="25"/>
        <v>1</v>
      </c>
      <c r="AG257" s="30" t="b">
        <f t="shared" si="28"/>
        <v>1</v>
      </c>
      <c r="AH257" s="30" t="str">
        <f t="shared" si="29"/>
        <v>未記載</v>
      </c>
      <c r="AI257" s="63" t="str" cm="1">
        <f t="array" ref="AI257">IF(O257="","未記載", _xlfn.LET( _xlpm.macs, _xlfn.TEXTSPLIT(O257,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7" s="41"/>
      <c r="AK257" s="42"/>
    </row>
    <row r="258" spans="2:37">
      <c r="B258" s="27">
        <v>251</v>
      </c>
      <c r="C258" s="72"/>
      <c r="D258" s="72"/>
      <c r="E258" s="102"/>
      <c r="F258" s="85"/>
      <c r="G258" s="102"/>
      <c r="H258" s="103"/>
      <c r="I258" s="102"/>
      <c r="J258" s="85"/>
      <c r="K258" s="103"/>
      <c r="L258" s="102"/>
      <c r="M258" s="85"/>
      <c r="N258" s="103"/>
      <c r="O258" s="102"/>
      <c r="P258" s="85"/>
      <c r="Q258" s="103"/>
      <c r="R258" s="60" t="str">
        <f t="shared" si="30"/>
        <v/>
      </c>
      <c r="S258" s="58"/>
      <c r="T258" s="58"/>
      <c r="U258" s="58"/>
      <c r="V258" s="58"/>
      <c r="W258" s="59"/>
      <c r="X258" s="59"/>
      <c r="AA258" s="30" t="str">
        <f t="shared" si="31"/>
        <v/>
      </c>
      <c r="AB258" s="39" t="str">
        <f t="shared" si="24"/>
        <v/>
      </c>
      <c r="AC258" s="40"/>
      <c r="AD258" s="29" t="b">
        <f t="shared" si="26"/>
        <v>0</v>
      </c>
      <c r="AE258" s="30" t="b">
        <f t="shared" si="27"/>
        <v>0</v>
      </c>
      <c r="AF258" s="30" t="b">
        <f t="shared" si="25"/>
        <v>1</v>
      </c>
      <c r="AG258" s="30" t="b">
        <f t="shared" si="28"/>
        <v>1</v>
      </c>
      <c r="AH258" s="30" t="str">
        <f t="shared" si="29"/>
        <v>未記載</v>
      </c>
      <c r="AI258" s="63" t="str" cm="1">
        <f t="array" ref="AI258">IF(O258="","未記載", _xlfn.LET( _xlpm.macs, _xlfn.TEXTSPLIT(O258,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8" s="41"/>
      <c r="AK258" s="42"/>
    </row>
    <row r="259" spans="2:37">
      <c r="B259" s="27">
        <v>252</v>
      </c>
      <c r="C259" s="72"/>
      <c r="D259" s="72"/>
      <c r="E259" s="102"/>
      <c r="F259" s="85"/>
      <c r="G259" s="102"/>
      <c r="H259" s="103"/>
      <c r="I259" s="102"/>
      <c r="J259" s="85"/>
      <c r="K259" s="103"/>
      <c r="L259" s="102"/>
      <c r="M259" s="85"/>
      <c r="N259" s="103"/>
      <c r="O259" s="102"/>
      <c r="P259" s="85"/>
      <c r="Q259" s="103"/>
      <c r="R259" s="60" t="str">
        <f t="shared" si="30"/>
        <v/>
      </c>
      <c r="S259" s="58"/>
      <c r="T259" s="58"/>
      <c r="U259" s="58"/>
      <c r="V259" s="58"/>
      <c r="W259" s="59"/>
      <c r="X259" s="59"/>
      <c r="AA259" s="30" t="str">
        <f t="shared" si="31"/>
        <v/>
      </c>
      <c r="AB259" s="39" t="str">
        <f t="shared" si="24"/>
        <v/>
      </c>
      <c r="AC259" s="40"/>
      <c r="AD259" s="29" t="b">
        <f t="shared" si="26"/>
        <v>0</v>
      </c>
      <c r="AE259" s="30" t="b">
        <f t="shared" si="27"/>
        <v>0</v>
      </c>
      <c r="AF259" s="30" t="b">
        <f t="shared" si="25"/>
        <v>1</v>
      </c>
      <c r="AG259" s="30" t="b">
        <f t="shared" si="28"/>
        <v>1</v>
      </c>
      <c r="AH259" s="30" t="str">
        <f t="shared" si="29"/>
        <v>未記載</v>
      </c>
      <c r="AI259" s="63" t="str" cm="1">
        <f t="array" ref="AI259">IF(O259="","未記載", _xlfn.LET( _xlpm.macs, _xlfn.TEXTSPLIT(O259,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59" s="41"/>
      <c r="AK259" s="42"/>
    </row>
    <row r="260" spans="2:37">
      <c r="B260" s="27">
        <v>253</v>
      </c>
      <c r="C260" s="72"/>
      <c r="D260" s="72"/>
      <c r="E260" s="102"/>
      <c r="F260" s="85"/>
      <c r="G260" s="102"/>
      <c r="H260" s="103"/>
      <c r="I260" s="102"/>
      <c r="J260" s="85"/>
      <c r="K260" s="103"/>
      <c r="L260" s="102"/>
      <c r="M260" s="85"/>
      <c r="N260" s="103"/>
      <c r="O260" s="102"/>
      <c r="P260" s="85"/>
      <c r="Q260" s="103"/>
      <c r="R260" s="60" t="str">
        <f t="shared" si="30"/>
        <v/>
      </c>
      <c r="S260" s="58"/>
      <c r="T260" s="58"/>
      <c r="U260" s="58"/>
      <c r="V260" s="58"/>
      <c r="W260" s="59"/>
      <c r="X260" s="59"/>
      <c r="AA260" s="30" t="str">
        <f t="shared" si="31"/>
        <v/>
      </c>
      <c r="AB260" s="39" t="str">
        <f t="shared" si="24"/>
        <v/>
      </c>
      <c r="AC260" s="40"/>
      <c r="AD260" s="29" t="b">
        <f t="shared" si="26"/>
        <v>0</v>
      </c>
      <c r="AE260" s="30" t="b">
        <f t="shared" si="27"/>
        <v>0</v>
      </c>
      <c r="AF260" s="30" t="b">
        <f t="shared" si="25"/>
        <v>1</v>
      </c>
      <c r="AG260" s="30" t="b">
        <f t="shared" si="28"/>
        <v>1</v>
      </c>
      <c r="AH260" s="30" t="str">
        <f t="shared" si="29"/>
        <v>未記載</v>
      </c>
      <c r="AI260" s="63" t="str" cm="1">
        <f t="array" ref="AI260">IF(O260="","未記載", _xlfn.LET( _xlpm.macs, _xlfn.TEXTSPLIT(O260,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0" s="41"/>
      <c r="AK260" s="42"/>
    </row>
    <row r="261" spans="2:37">
      <c r="B261" s="27">
        <v>254</v>
      </c>
      <c r="C261" s="72"/>
      <c r="D261" s="72"/>
      <c r="E261" s="102"/>
      <c r="F261" s="85"/>
      <c r="G261" s="102"/>
      <c r="H261" s="103"/>
      <c r="I261" s="102"/>
      <c r="J261" s="85"/>
      <c r="K261" s="103"/>
      <c r="L261" s="102"/>
      <c r="M261" s="85"/>
      <c r="N261" s="103"/>
      <c r="O261" s="102"/>
      <c r="P261" s="85"/>
      <c r="Q261" s="103"/>
      <c r="R261" s="60" t="str">
        <f t="shared" si="30"/>
        <v/>
      </c>
      <c r="S261" s="58"/>
      <c r="T261" s="58"/>
      <c r="U261" s="58"/>
      <c r="V261" s="58"/>
      <c r="W261" s="59"/>
      <c r="X261" s="59"/>
      <c r="AA261" s="30" t="str">
        <f t="shared" si="31"/>
        <v/>
      </c>
      <c r="AB261" s="39" t="str">
        <f t="shared" si="24"/>
        <v/>
      </c>
      <c r="AC261" s="40"/>
      <c r="AD261" s="29" t="b">
        <f t="shared" si="26"/>
        <v>0</v>
      </c>
      <c r="AE261" s="30" t="b">
        <f t="shared" si="27"/>
        <v>0</v>
      </c>
      <c r="AF261" s="30" t="b">
        <f t="shared" si="25"/>
        <v>1</v>
      </c>
      <c r="AG261" s="30" t="b">
        <f t="shared" si="28"/>
        <v>1</v>
      </c>
      <c r="AH261" s="30" t="str">
        <f t="shared" si="29"/>
        <v>未記載</v>
      </c>
      <c r="AI261" s="63" t="str" cm="1">
        <f t="array" ref="AI261">IF(O261="","未記載", _xlfn.LET( _xlpm.macs, _xlfn.TEXTSPLIT(O261,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1" s="41"/>
      <c r="AK261" s="42"/>
    </row>
    <row r="262" spans="2:37">
      <c r="B262" s="27">
        <v>255</v>
      </c>
      <c r="C262" s="72"/>
      <c r="D262" s="72"/>
      <c r="E262" s="102"/>
      <c r="F262" s="85"/>
      <c r="G262" s="102"/>
      <c r="H262" s="103"/>
      <c r="I262" s="102"/>
      <c r="J262" s="85"/>
      <c r="K262" s="103"/>
      <c r="L262" s="102"/>
      <c r="M262" s="85"/>
      <c r="N262" s="103"/>
      <c r="O262" s="102"/>
      <c r="P262" s="85"/>
      <c r="Q262" s="103"/>
      <c r="R262" s="60" t="str">
        <f t="shared" si="30"/>
        <v/>
      </c>
      <c r="S262" s="58"/>
      <c r="T262" s="58"/>
      <c r="U262" s="58"/>
      <c r="V262" s="58"/>
      <c r="W262" s="59"/>
      <c r="X262" s="59"/>
      <c r="AA262" s="30" t="str">
        <f t="shared" si="31"/>
        <v/>
      </c>
      <c r="AB262" s="39" t="str">
        <f t="shared" si="24"/>
        <v/>
      </c>
      <c r="AC262" s="40"/>
      <c r="AD262" s="29" t="b">
        <f t="shared" si="26"/>
        <v>0</v>
      </c>
      <c r="AE262" s="30" t="b">
        <f t="shared" si="27"/>
        <v>0</v>
      </c>
      <c r="AF262" s="30" t="b">
        <f t="shared" si="25"/>
        <v>1</v>
      </c>
      <c r="AG262" s="30" t="b">
        <f t="shared" si="28"/>
        <v>1</v>
      </c>
      <c r="AH262" s="30" t="str">
        <f t="shared" si="29"/>
        <v>未記載</v>
      </c>
      <c r="AI262" s="63" t="str" cm="1">
        <f t="array" ref="AI262">IF(O262="","未記載", _xlfn.LET( _xlpm.macs, _xlfn.TEXTSPLIT(O262,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2" s="41"/>
      <c r="AK262" s="42"/>
    </row>
    <row r="263" spans="2:37">
      <c r="B263" s="27">
        <v>256</v>
      </c>
      <c r="C263" s="72"/>
      <c r="D263" s="72"/>
      <c r="E263" s="102"/>
      <c r="F263" s="85"/>
      <c r="G263" s="102"/>
      <c r="H263" s="103"/>
      <c r="I263" s="102"/>
      <c r="J263" s="85"/>
      <c r="K263" s="103"/>
      <c r="L263" s="102"/>
      <c r="M263" s="85"/>
      <c r="N263" s="103"/>
      <c r="O263" s="102"/>
      <c r="P263" s="85"/>
      <c r="Q263" s="103"/>
      <c r="R263" s="60" t="str">
        <f t="shared" si="30"/>
        <v/>
      </c>
      <c r="S263" s="58"/>
      <c r="T263" s="58"/>
      <c r="U263" s="58"/>
      <c r="V263" s="58"/>
      <c r="W263" s="59"/>
      <c r="X263" s="59"/>
      <c r="AA263" s="30" t="str">
        <f t="shared" si="31"/>
        <v/>
      </c>
      <c r="AB263" s="39" t="str">
        <f t="shared" si="24"/>
        <v/>
      </c>
      <c r="AC263" s="40"/>
      <c r="AD263" s="29" t="b">
        <f t="shared" si="26"/>
        <v>0</v>
      </c>
      <c r="AE263" s="30" t="b">
        <f t="shared" si="27"/>
        <v>0</v>
      </c>
      <c r="AF263" s="30" t="b">
        <f t="shared" si="25"/>
        <v>1</v>
      </c>
      <c r="AG263" s="30" t="b">
        <f t="shared" si="28"/>
        <v>1</v>
      </c>
      <c r="AH263" s="30" t="str">
        <f t="shared" si="29"/>
        <v>未記載</v>
      </c>
      <c r="AI263" s="63" t="str" cm="1">
        <f t="array" ref="AI263">IF(O263="","未記載", _xlfn.LET( _xlpm.macs, _xlfn.TEXTSPLIT(O263,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3" s="41"/>
      <c r="AK263" s="42"/>
    </row>
    <row r="264" spans="2:37">
      <c r="B264" s="27">
        <v>257</v>
      </c>
      <c r="C264" s="72"/>
      <c r="D264" s="72"/>
      <c r="E264" s="102"/>
      <c r="F264" s="85"/>
      <c r="G264" s="102"/>
      <c r="H264" s="103"/>
      <c r="I264" s="102"/>
      <c r="J264" s="85"/>
      <c r="K264" s="103"/>
      <c r="L264" s="102"/>
      <c r="M264" s="85"/>
      <c r="N264" s="103"/>
      <c r="O264" s="102"/>
      <c r="P264" s="85"/>
      <c r="Q264" s="103"/>
      <c r="R264" s="60" t="str">
        <f t="shared" si="30"/>
        <v/>
      </c>
      <c r="S264" s="58"/>
      <c r="T264" s="58"/>
      <c r="U264" s="58"/>
      <c r="V264" s="58"/>
      <c r="W264" s="59"/>
      <c r="X264" s="59"/>
      <c r="AA264" s="30" t="str">
        <f t="shared" si="31"/>
        <v/>
      </c>
      <c r="AB264" s="39" t="str">
        <f t="shared" ref="AB264:AB307" si="33">IF(COUNTA(C264:Q264)=0,"",IF(COUNTBLANK(C264:Q264)&gt;8,"空白のセルがあります","OK"))</f>
        <v/>
      </c>
      <c r="AC264" s="40"/>
      <c r="AD264" s="29" t="b">
        <f t="shared" si="26"/>
        <v>0</v>
      </c>
      <c r="AE264" s="30" t="b">
        <f t="shared" si="27"/>
        <v>0</v>
      </c>
      <c r="AF264" s="30" t="b">
        <f t="shared" ref="AF264:AF307" si="34">IF(LEN(L264)=LENB(L264),TRUE,FALSE)</f>
        <v>1</v>
      </c>
      <c r="AG264" s="30" t="b">
        <f t="shared" si="28"/>
        <v>1</v>
      </c>
      <c r="AH264" s="30" t="str">
        <f t="shared" si="29"/>
        <v>未記載</v>
      </c>
      <c r="AI264" s="63" t="str" cm="1">
        <f t="array" ref="AI264">IF(O264="","未記載", _xlfn.LET( _xlpm.macs, _xlfn.TEXTSPLIT(O264,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4" s="41"/>
      <c r="AK264" s="42"/>
    </row>
    <row r="265" spans="2:37">
      <c r="B265" s="27">
        <v>258</v>
      </c>
      <c r="C265" s="72"/>
      <c r="D265" s="72"/>
      <c r="E265" s="102"/>
      <c r="F265" s="85"/>
      <c r="G265" s="102"/>
      <c r="H265" s="103"/>
      <c r="I265" s="102"/>
      <c r="J265" s="85"/>
      <c r="K265" s="103"/>
      <c r="L265" s="102"/>
      <c r="M265" s="85"/>
      <c r="N265" s="103"/>
      <c r="O265" s="102"/>
      <c r="P265" s="85"/>
      <c r="Q265" s="103"/>
      <c r="R265" s="60" t="str">
        <f t="shared" si="30"/>
        <v/>
      </c>
      <c r="S265" s="58"/>
      <c r="T265" s="58"/>
      <c r="U265" s="58"/>
      <c r="V265" s="58"/>
      <c r="W265" s="59"/>
      <c r="X265" s="59"/>
      <c r="AA265" s="30" t="str">
        <f t="shared" si="31"/>
        <v/>
      </c>
      <c r="AB265" s="39" t="str">
        <f t="shared" si="33"/>
        <v/>
      </c>
      <c r="AC265" s="40"/>
      <c r="AD265" s="29" t="b">
        <f t="shared" ref="AD265:AD307" si="35">AND(LEN(L265)-LEN(SUBSTITUTE(L265,"@",""))=1,ISNUMBER(SEARCH(".",L265)))</f>
        <v>0</v>
      </c>
      <c r="AE265" s="30" t="b">
        <f t="shared" ref="AE265:AE307" si="36">AND(L265&lt;&gt;"", M265="", N265="")</f>
        <v>0</v>
      </c>
      <c r="AF265" s="30" t="b">
        <f t="shared" si="34"/>
        <v>1</v>
      </c>
      <c r="AG265" s="30" t="b">
        <f t="shared" ref="AG265:AG307" si="37">IF(OR(ISNUMBER(SEARCH(";",L265)),ISNUMBER(SEARCH(":",L265)),ISNUMBER(SEARCH(" ",L265)),ISNUMBER(SEARCH("/",L265)),ISNUMBER(SEARCH("\",L265)),ISNUMBER(SEARCH("#",L265)),ISNUMBER(SEARCH("%",L265)),ISNUMBER(SEARCH("&amp;",L265)),ISNUMBER(SEARCH("&lt;",L265)),ISNUMBER(SEARCH("&gt;",L265)),ISNUMBER(SEARCH("[",L265)),ISNUMBER(SEARCH("]",L265)),ISNUMBER(SEARCH("{",L265)),ISNUMBER(SEARCH("}",L265)),ISNUMBER(SEARCH("!",L265)),ISNUMBER(SEARCH("‗",L265)),ISNUMBER(SEARCH("~*",L265)),ISNUMBER(SEARCH("~?",L265)), ISNUMBER(SEARCH(CHAR(10),L265)), ISNUMBER(SEARCH(CHAR(13),L265))),FALSE,TRUE)</f>
        <v>1</v>
      </c>
      <c r="AH265" s="30" t="str">
        <f t="shared" ref="AH265:AH307" si="38">IF(L265="","未記載",IF(AND(AD265=TRUE,AE265=TRUE,AF265=TRUE,AG265=TRUE),"OK",IF(AD265=FALSE,"メールアドレスの@の数が不正か.が含まれていません。",IF(AE265=FALSE,"入力が許可されていないM列またはN列に値があります。",IF(AF265=FALSE,"メールアドレスを半角英数で入力してください。",IF(AG265=FALSE,"メールアドレスに不正な記号または改行が含まれています。","OK"))))))</f>
        <v>未記載</v>
      </c>
      <c r="AI265" s="63" t="str" cm="1">
        <f t="array" ref="AI265">IF(O265="","未記載", _xlfn.LET( _xlpm.macs, _xlfn.TEXTSPLIT(O265,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5" s="41"/>
      <c r="AK265" s="42"/>
    </row>
    <row r="266" spans="2:37">
      <c r="B266" s="27">
        <v>259</v>
      </c>
      <c r="C266" s="72"/>
      <c r="D266" s="72"/>
      <c r="E266" s="102"/>
      <c r="F266" s="85"/>
      <c r="G266" s="102"/>
      <c r="H266" s="103"/>
      <c r="I266" s="102"/>
      <c r="J266" s="85"/>
      <c r="K266" s="103"/>
      <c r="L266" s="102"/>
      <c r="M266" s="85"/>
      <c r="N266" s="103"/>
      <c r="O266" s="102"/>
      <c r="P266" s="85"/>
      <c r="Q266" s="103"/>
      <c r="R266" s="60" t="str">
        <f t="shared" ref="R266:R307" si="39">AA266</f>
        <v/>
      </c>
      <c r="S266" s="58"/>
      <c r="T266" s="58"/>
      <c r="U266" s="58"/>
      <c r="V266" s="58"/>
      <c r="W266" s="59"/>
      <c r="X266" s="59"/>
      <c r="AA266" s="30" t="str">
        <f t="shared" si="31"/>
        <v/>
      </c>
      <c r="AB266" s="39" t="str">
        <f t="shared" si="33"/>
        <v/>
      </c>
      <c r="AC266" s="40"/>
      <c r="AD266" s="29" t="b">
        <f t="shared" si="35"/>
        <v>0</v>
      </c>
      <c r="AE266" s="30" t="b">
        <f t="shared" si="36"/>
        <v>0</v>
      </c>
      <c r="AF266" s="30" t="b">
        <f t="shared" si="34"/>
        <v>1</v>
      </c>
      <c r="AG266" s="30" t="b">
        <f t="shared" si="37"/>
        <v>1</v>
      </c>
      <c r="AH266" s="30" t="str">
        <f t="shared" si="38"/>
        <v>未記載</v>
      </c>
      <c r="AI266" s="63" t="str" cm="1">
        <f t="array" ref="AI266">IF(O266="","未記載", _xlfn.LET( _xlpm.macs, _xlfn.TEXTSPLIT(O266,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6" s="41"/>
      <c r="AK266" s="42"/>
    </row>
    <row r="267" spans="2:37">
      <c r="B267" s="27">
        <v>260</v>
      </c>
      <c r="C267" s="72"/>
      <c r="D267" s="72"/>
      <c r="E267" s="102"/>
      <c r="F267" s="85"/>
      <c r="G267" s="102"/>
      <c r="H267" s="103"/>
      <c r="I267" s="102"/>
      <c r="J267" s="85"/>
      <c r="K267" s="103"/>
      <c r="L267" s="102"/>
      <c r="M267" s="85"/>
      <c r="N267" s="103"/>
      <c r="O267" s="102"/>
      <c r="P267" s="85"/>
      <c r="Q267" s="103"/>
      <c r="R267" s="60" t="str">
        <f t="shared" si="39"/>
        <v/>
      </c>
      <c r="S267" s="58"/>
      <c r="T267" s="58"/>
      <c r="U267" s="58"/>
      <c r="V267" s="58"/>
      <c r="W267" s="59"/>
      <c r="X267" s="59"/>
      <c r="AA267" s="30" t="str">
        <f t="shared" si="31"/>
        <v/>
      </c>
      <c r="AB267" s="39" t="str">
        <f t="shared" si="33"/>
        <v/>
      </c>
      <c r="AC267" s="40"/>
      <c r="AD267" s="29" t="b">
        <f t="shared" si="35"/>
        <v>0</v>
      </c>
      <c r="AE267" s="30" t="b">
        <f t="shared" si="36"/>
        <v>0</v>
      </c>
      <c r="AF267" s="30" t="b">
        <f t="shared" si="34"/>
        <v>1</v>
      </c>
      <c r="AG267" s="30" t="b">
        <f t="shared" si="37"/>
        <v>1</v>
      </c>
      <c r="AH267" s="30" t="str">
        <f t="shared" si="38"/>
        <v>未記載</v>
      </c>
      <c r="AI267" s="63" t="str" cm="1">
        <f t="array" ref="AI267">IF(O267="","未記載", _xlfn.LET( _xlpm.macs, _xlfn.TEXTSPLIT(O267,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7" s="41"/>
      <c r="AK267" s="42"/>
    </row>
    <row r="268" spans="2:37">
      <c r="B268" s="27">
        <v>261</v>
      </c>
      <c r="C268" s="72"/>
      <c r="D268" s="72"/>
      <c r="E268" s="102"/>
      <c r="F268" s="85"/>
      <c r="G268" s="102"/>
      <c r="H268" s="103"/>
      <c r="I268" s="102"/>
      <c r="J268" s="85"/>
      <c r="K268" s="103"/>
      <c r="L268" s="102"/>
      <c r="M268" s="85"/>
      <c r="N268" s="103"/>
      <c r="O268" s="102"/>
      <c r="P268" s="85"/>
      <c r="Q268" s="103"/>
      <c r="R268" s="60" t="str">
        <f t="shared" si="39"/>
        <v/>
      </c>
      <c r="S268" s="58"/>
      <c r="T268" s="58"/>
      <c r="U268" s="58"/>
      <c r="V268" s="58"/>
      <c r="W268" s="59"/>
      <c r="X268" s="59"/>
      <c r="AA268" s="30" t="str">
        <f t="shared" si="31"/>
        <v/>
      </c>
      <c r="AB268" s="39" t="str">
        <f t="shared" si="33"/>
        <v/>
      </c>
      <c r="AC268" s="40"/>
      <c r="AD268" s="29" t="b">
        <f t="shared" si="35"/>
        <v>0</v>
      </c>
      <c r="AE268" s="30" t="b">
        <f t="shared" si="36"/>
        <v>0</v>
      </c>
      <c r="AF268" s="30" t="b">
        <f t="shared" si="34"/>
        <v>1</v>
      </c>
      <c r="AG268" s="30" t="b">
        <f t="shared" si="37"/>
        <v>1</v>
      </c>
      <c r="AH268" s="30" t="str">
        <f t="shared" si="38"/>
        <v>未記載</v>
      </c>
      <c r="AI268" s="63" t="str" cm="1">
        <f t="array" ref="AI268">IF(O268="","未記載", _xlfn.LET( _xlpm.macs, _xlfn.TEXTSPLIT(O268,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8" s="41"/>
      <c r="AK268" s="42"/>
    </row>
    <row r="269" spans="2:37">
      <c r="B269" s="27">
        <v>262</v>
      </c>
      <c r="C269" s="72"/>
      <c r="D269" s="72"/>
      <c r="E269" s="102"/>
      <c r="F269" s="85"/>
      <c r="G269" s="102"/>
      <c r="H269" s="103"/>
      <c r="I269" s="102"/>
      <c r="J269" s="85"/>
      <c r="K269" s="103"/>
      <c r="L269" s="102"/>
      <c r="M269" s="85"/>
      <c r="N269" s="103"/>
      <c r="O269" s="102"/>
      <c r="P269" s="85"/>
      <c r="Q269" s="103"/>
      <c r="R269" s="60" t="str">
        <f t="shared" si="39"/>
        <v/>
      </c>
      <c r="S269" s="58"/>
      <c r="T269" s="58"/>
      <c r="U269" s="58"/>
      <c r="V269" s="58"/>
      <c r="W269" s="59"/>
      <c r="X269" s="59"/>
      <c r="AA269" s="30" t="str">
        <f t="shared" si="31"/>
        <v/>
      </c>
      <c r="AB269" s="39" t="str">
        <f t="shared" si="33"/>
        <v/>
      </c>
      <c r="AC269" s="40"/>
      <c r="AD269" s="29" t="b">
        <f t="shared" si="35"/>
        <v>0</v>
      </c>
      <c r="AE269" s="30" t="b">
        <f t="shared" si="36"/>
        <v>0</v>
      </c>
      <c r="AF269" s="30" t="b">
        <f t="shared" si="34"/>
        <v>1</v>
      </c>
      <c r="AG269" s="30" t="b">
        <f t="shared" si="37"/>
        <v>1</v>
      </c>
      <c r="AH269" s="30" t="str">
        <f t="shared" si="38"/>
        <v>未記載</v>
      </c>
      <c r="AI269" s="63" t="str" cm="1">
        <f t="array" ref="AI269">IF(O269="","未記載", _xlfn.LET( _xlpm.macs, _xlfn.TEXTSPLIT(O269,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69" s="41"/>
      <c r="AK269" s="42"/>
    </row>
    <row r="270" spans="2:37">
      <c r="B270" s="27">
        <v>263</v>
      </c>
      <c r="C270" s="72"/>
      <c r="D270" s="72"/>
      <c r="E270" s="102"/>
      <c r="F270" s="85"/>
      <c r="G270" s="102"/>
      <c r="H270" s="103"/>
      <c r="I270" s="102"/>
      <c r="J270" s="85"/>
      <c r="K270" s="103"/>
      <c r="L270" s="102"/>
      <c r="M270" s="85"/>
      <c r="N270" s="103"/>
      <c r="O270" s="102"/>
      <c r="P270" s="85"/>
      <c r="Q270" s="103"/>
      <c r="R270" s="60" t="str">
        <f t="shared" si="39"/>
        <v/>
      </c>
      <c r="S270" s="58"/>
      <c r="T270" s="58"/>
      <c r="U270" s="58"/>
      <c r="V270" s="58"/>
      <c r="W270" s="59"/>
      <c r="X270" s="59"/>
      <c r="AA270" s="30" t="str">
        <f t="shared" si="31"/>
        <v/>
      </c>
      <c r="AB270" s="39" t="str">
        <f t="shared" si="33"/>
        <v/>
      </c>
      <c r="AC270" s="40"/>
      <c r="AD270" s="29" t="b">
        <f t="shared" si="35"/>
        <v>0</v>
      </c>
      <c r="AE270" s="30" t="b">
        <f t="shared" si="36"/>
        <v>0</v>
      </c>
      <c r="AF270" s="30" t="b">
        <f t="shared" si="34"/>
        <v>1</v>
      </c>
      <c r="AG270" s="30" t="b">
        <f t="shared" si="37"/>
        <v>1</v>
      </c>
      <c r="AH270" s="30" t="str">
        <f t="shared" si="38"/>
        <v>未記載</v>
      </c>
      <c r="AI270" s="63" t="str" cm="1">
        <f t="array" ref="AI270">IF(O270="","未記載", _xlfn.LET( _xlpm.macs, _xlfn.TEXTSPLIT(O270,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0" s="41"/>
      <c r="AK270" s="42"/>
    </row>
    <row r="271" spans="2:37">
      <c r="B271" s="27">
        <v>264</v>
      </c>
      <c r="C271" s="72"/>
      <c r="D271" s="72"/>
      <c r="E271" s="102"/>
      <c r="F271" s="85"/>
      <c r="G271" s="102"/>
      <c r="H271" s="103"/>
      <c r="I271" s="102"/>
      <c r="J271" s="85"/>
      <c r="K271" s="103"/>
      <c r="L271" s="102"/>
      <c r="M271" s="85"/>
      <c r="N271" s="103"/>
      <c r="O271" s="102"/>
      <c r="P271" s="85"/>
      <c r="Q271" s="103"/>
      <c r="R271" s="60" t="str">
        <f t="shared" si="39"/>
        <v/>
      </c>
      <c r="S271" s="58"/>
      <c r="T271" s="58"/>
      <c r="U271" s="58"/>
      <c r="V271" s="58"/>
      <c r="W271" s="59"/>
      <c r="X271" s="59"/>
      <c r="AA271" s="30" t="str">
        <f t="shared" si="31"/>
        <v/>
      </c>
      <c r="AB271" s="39" t="str">
        <f t="shared" si="33"/>
        <v/>
      </c>
      <c r="AC271" s="40"/>
      <c r="AD271" s="29" t="b">
        <f t="shared" si="35"/>
        <v>0</v>
      </c>
      <c r="AE271" s="30" t="b">
        <f t="shared" si="36"/>
        <v>0</v>
      </c>
      <c r="AF271" s="30" t="b">
        <f t="shared" si="34"/>
        <v>1</v>
      </c>
      <c r="AG271" s="30" t="b">
        <f t="shared" si="37"/>
        <v>1</v>
      </c>
      <c r="AH271" s="30" t="str">
        <f t="shared" si="38"/>
        <v>未記載</v>
      </c>
      <c r="AI271" s="63" t="str" cm="1">
        <f t="array" ref="AI271">IF(O271="","未記載", _xlfn.LET( _xlpm.macs, _xlfn.TEXTSPLIT(O271,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1" s="41"/>
      <c r="AK271" s="42"/>
    </row>
    <row r="272" spans="2:37">
      <c r="B272" s="27">
        <v>265</v>
      </c>
      <c r="C272" s="72"/>
      <c r="D272" s="72"/>
      <c r="E272" s="102"/>
      <c r="F272" s="85"/>
      <c r="G272" s="102"/>
      <c r="H272" s="103"/>
      <c r="I272" s="102"/>
      <c r="J272" s="85"/>
      <c r="K272" s="103"/>
      <c r="L272" s="102"/>
      <c r="M272" s="85"/>
      <c r="N272" s="103"/>
      <c r="O272" s="102"/>
      <c r="P272" s="85"/>
      <c r="Q272" s="103"/>
      <c r="R272" s="60" t="str">
        <f t="shared" si="39"/>
        <v/>
      </c>
      <c r="S272" s="58"/>
      <c r="T272" s="58"/>
      <c r="U272" s="58"/>
      <c r="V272" s="58"/>
      <c r="W272" s="59"/>
      <c r="X272" s="59"/>
      <c r="AA272" s="30" t="str">
        <f t="shared" si="31"/>
        <v/>
      </c>
      <c r="AB272" s="39" t="str">
        <f t="shared" si="33"/>
        <v/>
      </c>
      <c r="AC272" s="40"/>
      <c r="AD272" s="29" t="b">
        <f t="shared" si="35"/>
        <v>0</v>
      </c>
      <c r="AE272" s="30" t="b">
        <f t="shared" si="36"/>
        <v>0</v>
      </c>
      <c r="AF272" s="30" t="b">
        <f t="shared" si="34"/>
        <v>1</v>
      </c>
      <c r="AG272" s="30" t="b">
        <f t="shared" si="37"/>
        <v>1</v>
      </c>
      <c r="AH272" s="30" t="str">
        <f t="shared" si="38"/>
        <v>未記載</v>
      </c>
      <c r="AI272" s="63" t="str" cm="1">
        <f t="array" ref="AI272">IF(O272="","未記載", _xlfn.LET( _xlpm.macs, _xlfn.TEXTSPLIT(O272,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2" s="41"/>
      <c r="AK272" s="42"/>
    </row>
    <row r="273" spans="2:37">
      <c r="B273" s="27">
        <v>266</v>
      </c>
      <c r="C273" s="72"/>
      <c r="D273" s="72"/>
      <c r="E273" s="102"/>
      <c r="F273" s="85"/>
      <c r="G273" s="102"/>
      <c r="H273" s="103"/>
      <c r="I273" s="102"/>
      <c r="J273" s="85"/>
      <c r="K273" s="103"/>
      <c r="L273" s="102"/>
      <c r="M273" s="85"/>
      <c r="N273" s="103"/>
      <c r="O273" s="102"/>
      <c r="P273" s="85"/>
      <c r="Q273" s="103"/>
      <c r="R273" s="60" t="str">
        <f t="shared" si="39"/>
        <v/>
      </c>
      <c r="S273" s="58"/>
      <c r="T273" s="58"/>
      <c r="U273" s="58"/>
      <c r="V273" s="58"/>
      <c r="W273" s="59"/>
      <c r="X273" s="59"/>
      <c r="AA273" s="30" t="str">
        <f t="shared" si="31"/>
        <v/>
      </c>
      <c r="AB273" s="39" t="str">
        <f t="shared" si="33"/>
        <v/>
      </c>
      <c r="AC273" s="40"/>
      <c r="AD273" s="29" t="b">
        <f t="shared" si="35"/>
        <v>0</v>
      </c>
      <c r="AE273" s="30" t="b">
        <f t="shared" si="36"/>
        <v>0</v>
      </c>
      <c r="AF273" s="30" t="b">
        <f t="shared" si="34"/>
        <v>1</v>
      </c>
      <c r="AG273" s="30" t="b">
        <f t="shared" si="37"/>
        <v>1</v>
      </c>
      <c r="AH273" s="30" t="str">
        <f t="shared" si="38"/>
        <v>未記載</v>
      </c>
      <c r="AI273" s="63" t="str" cm="1">
        <f t="array" ref="AI273">IF(O273="","未記載", _xlfn.LET( _xlpm.macs, _xlfn.TEXTSPLIT(O273,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3" s="41"/>
      <c r="AK273" s="42"/>
    </row>
    <row r="274" spans="2:37">
      <c r="B274" s="27">
        <v>267</v>
      </c>
      <c r="C274" s="72"/>
      <c r="D274" s="72"/>
      <c r="E274" s="102"/>
      <c r="F274" s="85"/>
      <c r="G274" s="102"/>
      <c r="H274" s="103"/>
      <c r="I274" s="102"/>
      <c r="J274" s="85"/>
      <c r="K274" s="103"/>
      <c r="L274" s="102"/>
      <c r="M274" s="85"/>
      <c r="N274" s="103"/>
      <c r="O274" s="102"/>
      <c r="P274" s="85"/>
      <c r="Q274" s="103"/>
      <c r="R274" s="60" t="str">
        <f t="shared" si="39"/>
        <v/>
      </c>
      <c r="S274" s="58"/>
      <c r="T274" s="58"/>
      <c r="U274" s="58"/>
      <c r="V274" s="58"/>
      <c r="W274" s="59"/>
      <c r="X274" s="59"/>
      <c r="AA274" s="30" t="str">
        <f t="shared" si="31"/>
        <v/>
      </c>
      <c r="AB274" s="39" t="str">
        <f t="shared" si="33"/>
        <v/>
      </c>
      <c r="AC274" s="40"/>
      <c r="AD274" s="29" t="b">
        <f t="shared" si="35"/>
        <v>0</v>
      </c>
      <c r="AE274" s="30" t="b">
        <f t="shared" si="36"/>
        <v>0</v>
      </c>
      <c r="AF274" s="30" t="b">
        <f t="shared" si="34"/>
        <v>1</v>
      </c>
      <c r="AG274" s="30" t="b">
        <f t="shared" si="37"/>
        <v>1</v>
      </c>
      <c r="AH274" s="30" t="str">
        <f t="shared" si="38"/>
        <v>未記載</v>
      </c>
      <c r="AI274" s="63" t="str" cm="1">
        <f t="array" ref="AI274">IF(O274="","未記載", _xlfn.LET( _xlpm.macs, _xlfn.TEXTSPLIT(O274,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4" s="41"/>
      <c r="AK274" s="42"/>
    </row>
    <row r="275" spans="2:37">
      <c r="B275" s="27">
        <v>268</v>
      </c>
      <c r="C275" s="72"/>
      <c r="D275" s="72"/>
      <c r="E275" s="102"/>
      <c r="F275" s="85"/>
      <c r="G275" s="102"/>
      <c r="H275" s="103"/>
      <c r="I275" s="102"/>
      <c r="J275" s="85"/>
      <c r="K275" s="103"/>
      <c r="L275" s="102"/>
      <c r="M275" s="85"/>
      <c r="N275" s="103"/>
      <c r="O275" s="102"/>
      <c r="P275" s="85"/>
      <c r="Q275" s="103"/>
      <c r="R275" s="60" t="str">
        <f t="shared" si="39"/>
        <v/>
      </c>
      <c r="S275" s="58"/>
      <c r="T275" s="58"/>
      <c r="U275" s="58"/>
      <c r="V275" s="58"/>
      <c r="W275" s="59"/>
      <c r="X275" s="59"/>
      <c r="AA275" s="30" t="str">
        <f t="shared" si="31"/>
        <v/>
      </c>
      <c r="AB275" s="39" t="str">
        <f t="shared" si="33"/>
        <v/>
      </c>
      <c r="AC275" s="40"/>
      <c r="AD275" s="29" t="b">
        <f t="shared" si="35"/>
        <v>0</v>
      </c>
      <c r="AE275" s="30" t="b">
        <f t="shared" si="36"/>
        <v>0</v>
      </c>
      <c r="AF275" s="30" t="b">
        <f t="shared" si="34"/>
        <v>1</v>
      </c>
      <c r="AG275" s="30" t="b">
        <f t="shared" si="37"/>
        <v>1</v>
      </c>
      <c r="AH275" s="30" t="str">
        <f t="shared" si="38"/>
        <v>未記載</v>
      </c>
      <c r="AI275" s="63" t="str" cm="1">
        <f t="array" ref="AI275">IF(O275="","未記載", _xlfn.LET( _xlpm.macs, _xlfn.TEXTSPLIT(O275,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5" s="41"/>
      <c r="AK275" s="42"/>
    </row>
    <row r="276" spans="2:37">
      <c r="B276" s="27">
        <v>269</v>
      </c>
      <c r="C276" s="72"/>
      <c r="D276" s="72"/>
      <c r="E276" s="102"/>
      <c r="F276" s="85"/>
      <c r="G276" s="102"/>
      <c r="H276" s="103"/>
      <c r="I276" s="102"/>
      <c r="J276" s="85"/>
      <c r="K276" s="103"/>
      <c r="L276" s="102"/>
      <c r="M276" s="85"/>
      <c r="N276" s="103"/>
      <c r="O276" s="102"/>
      <c r="P276" s="85"/>
      <c r="Q276" s="103"/>
      <c r="R276" s="60" t="str">
        <f t="shared" si="39"/>
        <v/>
      </c>
      <c r="S276" s="58"/>
      <c r="T276" s="58"/>
      <c r="U276" s="58"/>
      <c r="V276" s="58"/>
      <c r="W276" s="59"/>
      <c r="X276" s="59"/>
      <c r="AA276" s="30" t="str">
        <f t="shared" si="31"/>
        <v/>
      </c>
      <c r="AB276" s="39" t="str">
        <f t="shared" si="33"/>
        <v/>
      </c>
      <c r="AC276" s="40"/>
      <c r="AD276" s="29" t="b">
        <f t="shared" si="35"/>
        <v>0</v>
      </c>
      <c r="AE276" s="30" t="b">
        <f t="shared" si="36"/>
        <v>0</v>
      </c>
      <c r="AF276" s="30" t="b">
        <f t="shared" si="34"/>
        <v>1</v>
      </c>
      <c r="AG276" s="30" t="b">
        <f t="shared" si="37"/>
        <v>1</v>
      </c>
      <c r="AH276" s="30" t="str">
        <f t="shared" si="38"/>
        <v>未記載</v>
      </c>
      <c r="AI276" s="63" t="str" cm="1">
        <f t="array" ref="AI276">IF(O276="","未記載", _xlfn.LET( _xlpm.macs, _xlfn.TEXTSPLIT(O276,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6" s="41"/>
      <c r="AK276" s="42"/>
    </row>
    <row r="277" spans="2:37">
      <c r="B277" s="27">
        <v>270</v>
      </c>
      <c r="C277" s="72"/>
      <c r="D277" s="72"/>
      <c r="E277" s="102"/>
      <c r="F277" s="85"/>
      <c r="G277" s="102"/>
      <c r="H277" s="103"/>
      <c r="I277" s="102"/>
      <c r="J277" s="85"/>
      <c r="K277" s="103"/>
      <c r="L277" s="102"/>
      <c r="M277" s="85"/>
      <c r="N277" s="103"/>
      <c r="O277" s="102"/>
      <c r="P277" s="85"/>
      <c r="Q277" s="103"/>
      <c r="R277" s="60" t="str">
        <f t="shared" si="39"/>
        <v/>
      </c>
      <c r="S277" s="58"/>
      <c r="T277" s="58"/>
      <c r="U277" s="58"/>
      <c r="V277" s="58"/>
      <c r="W277" s="59"/>
      <c r="X277" s="59"/>
      <c r="AA277" s="30" t="str">
        <f t="shared" si="31"/>
        <v/>
      </c>
      <c r="AB277" s="39" t="str">
        <f t="shared" si="33"/>
        <v/>
      </c>
      <c r="AC277" s="40"/>
      <c r="AD277" s="29" t="b">
        <f t="shared" si="35"/>
        <v>0</v>
      </c>
      <c r="AE277" s="30" t="b">
        <f t="shared" si="36"/>
        <v>0</v>
      </c>
      <c r="AF277" s="30" t="b">
        <f t="shared" si="34"/>
        <v>1</v>
      </c>
      <c r="AG277" s="30" t="b">
        <f t="shared" si="37"/>
        <v>1</v>
      </c>
      <c r="AH277" s="30" t="str">
        <f t="shared" si="38"/>
        <v>未記載</v>
      </c>
      <c r="AI277" s="63" t="str" cm="1">
        <f t="array" ref="AI277">IF(O277="","未記載", _xlfn.LET( _xlpm.macs, _xlfn.TEXTSPLIT(O277,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7" s="41"/>
      <c r="AK277" s="42"/>
    </row>
    <row r="278" spans="2:37">
      <c r="B278" s="27">
        <v>271</v>
      </c>
      <c r="C278" s="72"/>
      <c r="D278" s="72"/>
      <c r="E278" s="102"/>
      <c r="F278" s="85"/>
      <c r="G278" s="102"/>
      <c r="H278" s="103"/>
      <c r="I278" s="102"/>
      <c r="J278" s="85"/>
      <c r="K278" s="103"/>
      <c r="L278" s="102"/>
      <c r="M278" s="85"/>
      <c r="N278" s="103"/>
      <c r="O278" s="102"/>
      <c r="P278" s="85"/>
      <c r="Q278" s="103"/>
      <c r="R278" s="60" t="str">
        <f t="shared" si="39"/>
        <v/>
      </c>
      <c r="S278" s="58"/>
      <c r="T278" s="58"/>
      <c r="U278" s="58"/>
      <c r="V278" s="58"/>
      <c r="W278" s="59"/>
      <c r="X278" s="59"/>
      <c r="AA278" s="30" t="str">
        <f t="shared" si="31"/>
        <v/>
      </c>
      <c r="AB278" s="39" t="str">
        <f t="shared" si="33"/>
        <v/>
      </c>
      <c r="AC278" s="40"/>
      <c r="AD278" s="29" t="b">
        <f t="shared" si="35"/>
        <v>0</v>
      </c>
      <c r="AE278" s="30" t="b">
        <f t="shared" si="36"/>
        <v>0</v>
      </c>
      <c r="AF278" s="30" t="b">
        <f t="shared" si="34"/>
        <v>1</v>
      </c>
      <c r="AG278" s="30" t="b">
        <f t="shared" si="37"/>
        <v>1</v>
      </c>
      <c r="AH278" s="30" t="str">
        <f t="shared" si="38"/>
        <v>未記載</v>
      </c>
      <c r="AI278" s="63" t="str" cm="1">
        <f t="array" ref="AI278">IF(O278="","未記載", _xlfn.LET( _xlpm.macs, _xlfn.TEXTSPLIT(O278,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8" s="41"/>
      <c r="AK278" s="42"/>
    </row>
    <row r="279" spans="2:37">
      <c r="B279" s="27">
        <v>272</v>
      </c>
      <c r="C279" s="72"/>
      <c r="D279" s="72"/>
      <c r="E279" s="102"/>
      <c r="F279" s="85"/>
      <c r="G279" s="102"/>
      <c r="H279" s="103"/>
      <c r="I279" s="102"/>
      <c r="J279" s="85"/>
      <c r="K279" s="103"/>
      <c r="L279" s="102"/>
      <c r="M279" s="85"/>
      <c r="N279" s="103"/>
      <c r="O279" s="102"/>
      <c r="P279" s="85"/>
      <c r="Q279" s="103"/>
      <c r="R279" s="60" t="str">
        <f t="shared" si="39"/>
        <v/>
      </c>
      <c r="S279" s="58"/>
      <c r="T279" s="58"/>
      <c r="U279" s="58"/>
      <c r="V279" s="58"/>
      <c r="W279" s="59"/>
      <c r="X279" s="59"/>
      <c r="AA279" s="30" t="str">
        <f t="shared" si="31"/>
        <v/>
      </c>
      <c r="AB279" s="39" t="str">
        <f t="shared" si="33"/>
        <v/>
      </c>
      <c r="AC279" s="40"/>
      <c r="AD279" s="29" t="b">
        <f t="shared" si="35"/>
        <v>0</v>
      </c>
      <c r="AE279" s="30" t="b">
        <f t="shared" si="36"/>
        <v>0</v>
      </c>
      <c r="AF279" s="30" t="b">
        <f t="shared" si="34"/>
        <v>1</v>
      </c>
      <c r="AG279" s="30" t="b">
        <f t="shared" si="37"/>
        <v>1</v>
      </c>
      <c r="AH279" s="30" t="str">
        <f t="shared" si="38"/>
        <v>未記載</v>
      </c>
      <c r="AI279" s="63" t="str" cm="1">
        <f t="array" ref="AI279">IF(O279="","未記載", _xlfn.LET( _xlpm.macs, _xlfn.TEXTSPLIT(O279,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79" s="41"/>
      <c r="AK279" s="42"/>
    </row>
    <row r="280" spans="2:37">
      <c r="B280" s="27">
        <v>273</v>
      </c>
      <c r="C280" s="72"/>
      <c r="D280" s="72"/>
      <c r="E280" s="102"/>
      <c r="F280" s="85"/>
      <c r="G280" s="102"/>
      <c r="H280" s="103"/>
      <c r="I280" s="102"/>
      <c r="J280" s="85"/>
      <c r="K280" s="103"/>
      <c r="L280" s="102"/>
      <c r="M280" s="85"/>
      <c r="N280" s="103"/>
      <c r="O280" s="102"/>
      <c r="P280" s="85"/>
      <c r="Q280" s="103"/>
      <c r="R280" s="60" t="str">
        <f t="shared" si="39"/>
        <v/>
      </c>
      <c r="S280" s="58"/>
      <c r="T280" s="58"/>
      <c r="U280" s="58"/>
      <c r="V280" s="58"/>
      <c r="W280" s="59"/>
      <c r="X280" s="59"/>
      <c r="AA280" s="30" t="str">
        <f t="shared" si="31"/>
        <v/>
      </c>
      <c r="AB280" s="39" t="str">
        <f t="shared" si="33"/>
        <v/>
      </c>
      <c r="AC280" s="40"/>
      <c r="AD280" s="29" t="b">
        <f t="shared" si="35"/>
        <v>0</v>
      </c>
      <c r="AE280" s="30" t="b">
        <f t="shared" si="36"/>
        <v>0</v>
      </c>
      <c r="AF280" s="30" t="b">
        <f t="shared" si="34"/>
        <v>1</v>
      </c>
      <c r="AG280" s="30" t="b">
        <f t="shared" si="37"/>
        <v>1</v>
      </c>
      <c r="AH280" s="30" t="str">
        <f t="shared" si="38"/>
        <v>未記載</v>
      </c>
      <c r="AI280" s="63" t="str" cm="1">
        <f t="array" ref="AI280">IF(O280="","未記載", _xlfn.LET( _xlpm.macs, _xlfn.TEXTSPLIT(O280,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0" s="41"/>
      <c r="AK280" s="42"/>
    </row>
    <row r="281" spans="2:37">
      <c r="B281" s="27">
        <v>274</v>
      </c>
      <c r="C281" s="72"/>
      <c r="D281" s="72"/>
      <c r="E281" s="102"/>
      <c r="F281" s="85"/>
      <c r="G281" s="102"/>
      <c r="H281" s="103"/>
      <c r="I281" s="102"/>
      <c r="J281" s="85"/>
      <c r="K281" s="103"/>
      <c r="L281" s="102"/>
      <c r="M281" s="85"/>
      <c r="N281" s="103"/>
      <c r="O281" s="102"/>
      <c r="P281" s="85"/>
      <c r="Q281" s="103"/>
      <c r="R281" s="60" t="str">
        <f t="shared" si="39"/>
        <v/>
      </c>
      <c r="S281" s="58"/>
      <c r="T281" s="58"/>
      <c r="U281" s="58"/>
      <c r="V281" s="58"/>
      <c r="W281" s="59"/>
      <c r="X281" s="59"/>
      <c r="AA281" s="30" t="str">
        <f t="shared" si="31"/>
        <v/>
      </c>
      <c r="AB281" s="39" t="str">
        <f t="shared" si="33"/>
        <v/>
      </c>
      <c r="AC281" s="40"/>
      <c r="AD281" s="29" t="b">
        <f t="shared" si="35"/>
        <v>0</v>
      </c>
      <c r="AE281" s="30" t="b">
        <f t="shared" si="36"/>
        <v>0</v>
      </c>
      <c r="AF281" s="30" t="b">
        <f t="shared" si="34"/>
        <v>1</v>
      </c>
      <c r="AG281" s="30" t="b">
        <f t="shared" si="37"/>
        <v>1</v>
      </c>
      <c r="AH281" s="30" t="str">
        <f t="shared" si="38"/>
        <v>未記載</v>
      </c>
      <c r="AI281" s="63" t="str" cm="1">
        <f t="array" ref="AI281">IF(O281="","未記載", _xlfn.LET( _xlpm.macs, _xlfn.TEXTSPLIT(O281,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1" s="41"/>
      <c r="AK281" s="42"/>
    </row>
    <row r="282" spans="2:37">
      <c r="B282" s="27">
        <v>275</v>
      </c>
      <c r="C282" s="72"/>
      <c r="D282" s="72"/>
      <c r="E282" s="102"/>
      <c r="F282" s="85"/>
      <c r="G282" s="102"/>
      <c r="H282" s="103"/>
      <c r="I282" s="102"/>
      <c r="J282" s="85"/>
      <c r="K282" s="103"/>
      <c r="L282" s="102"/>
      <c r="M282" s="85"/>
      <c r="N282" s="103"/>
      <c r="O282" s="102"/>
      <c r="P282" s="85"/>
      <c r="Q282" s="103"/>
      <c r="R282" s="60" t="str">
        <f t="shared" si="39"/>
        <v/>
      </c>
      <c r="S282" s="58"/>
      <c r="T282" s="58"/>
      <c r="U282" s="58"/>
      <c r="V282" s="58"/>
      <c r="W282" s="59"/>
      <c r="X282" s="59"/>
      <c r="AA282" s="30" t="str">
        <f t="shared" si="31"/>
        <v/>
      </c>
      <c r="AB282" s="39" t="str">
        <f t="shared" si="33"/>
        <v/>
      </c>
      <c r="AC282" s="40"/>
      <c r="AD282" s="29" t="b">
        <f t="shared" si="35"/>
        <v>0</v>
      </c>
      <c r="AE282" s="30" t="b">
        <f t="shared" si="36"/>
        <v>0</v>
      </c>
      <c r="AF282" s="30" t="b">
        <f t="shared" si="34"/>
        <v>1</v>
      </c>
      <c r="AG282" s="30" t="b">
        <f t="shared" si="37"/>
        <v>1</v>
      </c>
      <c r="AH282" s="30" t="str">
        <f t="shared" si="38"/>
        <v>未記載</v>
      </c>
      <c r="AI282" s="63" t="str" cm="1">
        <f t="array" ref="AI282">IF(O282="","未記載", _xlfn.LET( _xlpm.macs, _xlfn.TEXTSPLIT(O282,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2" s="41"/>
      <c r="AK282" s="42"/>
    </row>
    <row r="283" spans="2:37">
      <c r="B283" s="27">
        <v>276</v>
      </c>
      <c r="C283" s="72"/>
      <c r="D283" s="72"/>
      <c r="E283" s="102"/>
      <c r="F283" s="85"/>
      <c r="G283" s="102"/>
      <c r="H283" s="103"/>
      <c r="I283" s="102"/>
      <c r="J283" s="85"/>
      <c r="K283" s="103"/>
      <c r="L283" s="102"/>
      <c r="M283" s="85"/>
      <c r="N283" s="103"/>
      <c r="O283" s="102"/>
      <c r="P283" s="85"/>
      <c r="Q283" s="103"/>
      <c r="R283" s="60" t="str">
        <f t="shared" si="39"/>
        <v/>
      </c>
      <c r="S283" s="58"/>
      <c r="T283" s="58"/>
      <c r="U283" s="58"/>
      <c r="V283" s="58"/>
      <c r="W283" s="59"/>
      <c r="X283" s="59"/>
      <c r="AA283" s="30" t="str">
        <f t="shared" si="31"/>
        <v/>
      </c>
      <c r="AB283" s="39" t="str">
        <f t="shared" si="33"/>
        <v/>
      </c>
      <c r="AC283" s="40"/>
      <c r="AD283" s="29" t="b">
        <f t="shared" si="35"/>
        <v>0</v>
      </c>
      <c r="AE283" s="30" t="b">
        <f t="shared" si="36"/>
        <v>0</v>
      </c>
      <c r="AF283" s="30" t="b">
        <f t="shared" si="34"/>
        <v>1</v>
      </c>
      <c r="AG283" s="30" t="b">
        <f t="shared" si="37"/>
        <v>1</v>
      </c>
      <c r="AH283" s="30" t="str">
        <f t="shared" si="38"/>
        <v>未記載</v>
      </c>
      <c r="AI283" s="63" t="str" cm="1">
        <f t="array" ref="AI283">IF(O283="","未記載", _xlfn.LET( _xlpm.macs, _xlfn.TEXTSPLIT(O283,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3" s="41"/>
      <c r="AK283" s="42"/>
    </row>
    <row r="284" spans="2:37">
      <c r="B284" s="27">
        <v>277</v>
      </c>
      <c r="C284" s="72"/>
      <c r="D284" s="72"/>
      <c r="E284" s="102"/>
      <c r="F284" s="85"/>
      <c r="G284" s="102"/>
      <c r="H284" s="103"/>
      <c r="I284" s="102"/>
      <c r="J284" s="85"/>
      <c r="K284" s="103"/>
      <c r="L284" s="102"/>
      <c r="M284" s="85"/>
      <c r="N284" s="103"/>
      <c r="O284" s="102"/>
      <c r="P284" s="85"/>
      <c r="Q284" s="103"/>
      <c r="R284" s="60" t="str">
        <f t="shared" si="39"/>
        <v/>
      </c>
      <c r="S284" s="58"/>
      <c r="T284" s="58"/>
      <c r="U284" s="58"/>
      <c r="V284" s="58"/>
      <c r="W284" s="59"/>
      <c r="X284" s="59"/>
      <c r="AA284" s="30" t="str">
        <f t="shared" si="31"/>
        <v/>
      </c>
      <c r="AB284" s="39" t="str">
        <f t="shared" si="33"/>
        <v/>
      </c>
      <c r="AC284" s="40"/>
      <c r="AD284" s="29" t="b">
        <f t="shared" si="35"/>
        <v>0</v>
      </c>
      <c r="AE284" s="30" t="b">
        <f t="shared" si="36"/>
        <v>0</v>
      </c>
      <c r="AF284" s="30" t="b">
        <f t="shared" si="34"/>
        <v>1</v>
      </c>
      <c r="AG284" s="30" t="b">
        <f t="shared" si="37"/>
        <v>1</v>
      </c>
      <c r="AH284" s="30" t="str">
        <f t="shared" si="38"/>
        <v>未記載</v>
      </c>
      <c r="AI284" s="63" t="str" cm="1">
        <f t="array" ref="AI284">IF(O284="","未記載", _xlfn.LET( _xlpm.macs, _xlfn.TEXTSPLIT(O284,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4" s="41"/>
      <c r="AK284" s="42"/>
    </row>
    <row r="285" spans="2:37">
      <c r="B285" s="27">
        <v>278</v>
      </c>
      <c r="C285" s="72"/>
      <c r="D285" s="72"/>
      <c r="E285" s="102"/>
      <c r="F285" s="85"/>
      <c r="G285" s="102"/>
      <c r="H285" s="103"/>
      <c r="I285" s="102"/>
      <c r="J285" s="85"/>
      <c r="K285" s="103"/>
      <c r="L285" s="102"/>
      <c r="M285" s="85"/>
      <c r="N285" s="103"/>
      <c r="O285" s="102"/>
      <c r="P285" s="85"/>
      <c r="Q285" s="103"/>
      <c r="R285" s="60" t="str">
        <f t="shared" si="39"/>
        <v/>
      </c>
      <c r="S285" s="58"/>
      <c r="T285" s="58"/>
      <c r="U285" s="58"/>
      <c r="V285" s="58"/>
      <c r="W285" s="59"/>
      <c r="X285" s="59"/>
      <c r="AA285" s="30" t="str">
        <f t="shared" si="31"/>
        <v/>
      </c>
      <c r="AB285" s="39" t="str">
        <f t="shared" si="33"/>
        <v/>
      </c>
      <c r="AC285" s="40"/>
      <c r="AD285" s="29" t="b">
        <f t="shared" si="35"/>
        <v>0</v>
      </c>
      <c r="AE285" s="30" t="b">
        <f t="shared" si="36"/>
        <v>0</v>
      </c>
      <c r="AF285" s="30" t="b">
        <f t="shared" si="34"/>
        <v>1</v>
      </c>
      <c r="AG285" s="30" t="b">
        <f t="shared" si="37"/>
        <v>1</v>
      </c>
      <c r="AH285" s="30" t="str">
        <f t="shared" si="38"/>
        <v>未記載</v>
      </c>
      <c r="AI285" s="63" t="str" cm="1">
        <f t="array" ref="AI285">IF(O285="","未記載", _xlfn.LET( _xlpm.macs, _xlfn.TEXTSPLIT(O285,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5" s="41"/>
      <c r="AK285" s="42"/>
    </row>
    <row r="286" spans="2:37">
      <c r="B286" s="27">
        <v>279</v>
      </c>
      <c r="C286" s="72"/>
      <c r="D286" s="72"/>
      <c r="E286" s="102"/>
      <c r="F286" s="85"/>
      <c r="G286" s="102"/>
      <c r="H286" s="103"/>
      <c r="I286" s="102"/>
      <c r="J286" s="85"/>
      <c r="K286" s="103"/>
      <c r="L286" s="102"/>
      <c r="M286" s="85"/>
      <c r="N286" s="103"/>
      <c r="O286" s="102"/>
      <c r="P286" s="85"/>
      <c r="Q286" s="103"/>
      <c r="R286" s="60" t="str">
        <f t="shared" si="39"/>
        <v/>
      </c>
      <c r="S286" s="58"/>
      <c r="T286" s="58"/>
      <c r="U286" s="58"/>
      <c r="V286" s="58"/>
      <c r="W286" s="59"/>
      <c r="X286" s="59"/>
      <c r="AA286" s="30" t="str">
        <f t="shared" si="31"/>
        <v/>
      </c>
      <c r="AB286" s="39" t="str">
        <f t="shared" si="33"/>
        <v/>
      </c>
      <c r="AC286" s="40"/>
      <c r="AD286" s="29" t="b">
        <f t="shared" si="35"/>
        <v>0</v>
      </c>
      <c r="AE286" s="30" t="b">
        <f t="shared" si="36"/>
        <v>0</v>
      </c>
      <c r="AF286" s="30" t="b">
        <f t="shared" si="34"/>
        <v>1</v>
      </c>
      <c r="AG286" s="30" t="b">
        <f t="shared" si="37"/>
        <v>1</v>
      </c>
      <c r="AH286" s="30" t="str">
        <f t="shared" si="38"/>
        <v>未記載</v>
      </c>
      <c r="AI286" s="63" t="str" cm="1">
        <f t="array" ref="AI286">IF(O286="","未記載", _xlfn.LET( _xlpm.macs, _xlfn.TEXTSPLIT(O286,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6" s="41"/>
      <c r="AK286" s="42"/>
    </row>
    <row r="287" spans="2:37">
      <c r="B287" s="27">
        <v>280</v>
      </c>
      <c r="C287" s="72"/>
      <c r="D287" s="72"/>
      <c r="E287" s="102"/>
      <c r="F287" s="85"/>
      <c r="G287" s="102"/>
      <c r="H287" s="103"/>
      <c r="I287" s="102"/>
      <c r="J287" s="85"/>
      <c r="K287" s="103"/>
      <c r="L287" s="102"/>
      <c r="M287" s="85"/>
      <c r="N287" s="103"/>
      <c r="O287" s="102"/>
      <c r="P287" s="85"/>
      <c r="Q287" s="103"/>
      <c r="R287" s="60" t="str">
        <f t="shared" si="39"/>
        <v/>
      </c>
      <c r="S287" s="58"/>
      <c r="T287" s="58"/>
      <c r="U287" s="58"/>
      <c r="V287" s="58"/>
      <c r="W287" s="59"/>
      <c r="X287" s="59"/>
      <c r="AA287" s="30" t="str">
        <f t="shared" si="31"/>
        <v/>
      </c>
      <c r="AB287" s="39" t="str">
        <f t="shared" si="33"/>
        <v/>
      </c>
      <c r="AC287" s="40"/>
      <c r="AD287" s="29" t="b">
        <f t="shared" si="35"/>
        <v>0</v>
      </c>
      <c r="AE287" s="30" t="b">
        <f t="shared" si="36"/>
        <v>0</v>
      </c>
      <c r="AF287" s="30" t="b">
        <f t="shared" si="34"/>
        <v>1</v>
      </c>
      <c r="AG287" s="30" t="b">
        <f t="shared" si="37"/>
        <v>1</v>
      </c>
      <c r="AH287" s="30" t="str">
        <f t="shared" si="38"/>
        <v>未記載</v>
      </c>
      <c r="AI287" s="63" t="str" cm="1">
        <f t="array" ref="AI287">IF(O287="","未記載", _xlfn.LET( _xlpm.macs, _xlfn.TEXTSPLIT(O287,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7" s="41"/>
      <c r="AK287" s="42"/>
    </row>
    <row r="288" spans="2:37">
      <c r="B288" s="27">
        <v>281</v>
      </c>
      <c r="C288" s="72"/>
      <c r="D288" s="72"/>
      <c r="E288" s="102"/>
      <c r="F288" s="85"/>
      <c r="G288" s="102"/>
      <c r="H288" s="103"/>
      <c r="I288" s="102"/>
      <c r="J288" s="85"/>
      <c r="K288" s="103"/>
      <c r="L288" s="102"/>
      <c r="M288" s="85"/>
      <c r="N288" s="103"/>
      <c r="O288" s="102"/>
      <c r="P288" s="85"/>
      <c r="Q288" s="103"/>
      <c r="R288" s="60" t="str">
        <f t="shared" si="39"/>
        <v/>
      </c>
      <c r="S288" s="58"/>
      <c r="T288" s="58"/>
      <c r="U288" s="58"/>
      <c r="V288" s="58"/>
      <c r="W288" s="59"/>
      <c r="X288" s="59"/>
      <c r="AA288" s="30" t="str">
        <f t="shared" si="31"/>
        <v/>
      </c>
      <c r="AB288" s="39" t="str">
        <f t="shared" si="33"/>
        <v/>
      </c>
      <c r="AC288" s="40"/>
      <c r="AD288" s="29" t="b">
        <f t="shared" si="35"/>
        <v>0</v>
      </c>
      <c r="AE288" s="30" t="b">
        <f t="shared" si="36"/>
        <v>0</v>
      </c>
      <c r="AF288" s="30" t="b">
        <f t="shared" si="34"/>
        <v>1</v>
      </c>
      <c r="AG288" s="30" t="b">
        <f t="shared" si="37"/>
        <v>1</v>
      </c>
      <c r="AH288" s="30" t="str">
        <f t="shared" si="38"/>
        <v>未記載</v>
      </c>
      <c r="AI288" s="63" t="str" cm="1">
        <f t="array" ref="AI288">IF(O288="","未記載", _xlfn.LET( _xlpm.macs, _xlfn.TEXTSPLIT(O288,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8" s="41"/>
      <c r="AK288" s="42"/>
    </row>
    <row r="289" spans="2:37">
      <c r="B289" s="27">
        <v>282</v>
      </c>
      <c r="C289" s="72"/>
      <c r="D289" s="72"/>
      <c r="E289" s="102"/>
      <c r="F289" s="85"/>
      <c r="G289" s="102"/>
      <c r="H289" s="103"/>
      <c r="I289" s="102"/>
      <c r="J289" s="85"/>
      <c r="K289" s="103"/>
      <c r="L289" s="102"/>
      <c r="M289" s="85"/>
      <c r="N289" s="103"/>
      <c r="O289" s="102"/>
      <c r="P289" s="85"/>
      <c r="Q289" s="103"/>
      <c r="R289" s="60" t="str">
        <f t="shared" si="39"/>
        <v/>
      </c>
      <c r="S289" s="58"/>
      <c r="T289" s="58"/>
      <c r="U289" s="58"/>
      <c r="V289" s="58"/>
      <c r="W289" s="59"/>
      <c r="X289" s="59"/>
      <c r="AA289" s="30" t="str">
        <f t="shared" si="31"/>
        <v/>
      </c>
      <c r="AB289" s="39" t="str">
        <f t="shared" si="33"/>
        <v/>
      </c>
      <c r="AC289" s="40"/>
      <c r="AD289" s="29" t="b">
        <f t="shared" si="35"/>
        <v>0</v>
      </c>
      <c r="AE289" s="30" t="b">
        <f t="shared" si="36"/>
        <v>0</v>
      </c>
      <c r="AF289" s="30" t="b">
        <f t="shared" si="34"/>
        <v>1</v>
      </c>
      <c r="AG289" s="30" t="b">
        <f t="shared" si="37"/>
        <v>1</v>
      </c>
      <c r="AH289" s="30" t="str">
        <f t="shared" si="38"/>
        <v>未記載</v>
      </c>
      <c r="AI289" s="63" t="str" cm="1">
        <f t="array" ref="AI289">IF(O289="","未記載", _xlfn.LET( _xlpm.macs, _xlfn.TEXTSPLIT(O289,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89" s="41"/>
      <c r="AK289" s="42"/>
    </row>
    <row r="290" spans="2:37">
      <c r="B290" s="27">
        <v>283</v>
      </c>
      <c r="C290" s="72"/>
      <c r="D290" s="72"/>
      <c r="E290" s="102"/>
      <c r="F290" s="85"/>
      <c r="G290" s="102"/>
      <c r="H290" s="103"/>
      <c r="I290" s="102"/>
      <c r="J290" s="85"/>
      <c r="K290" s="103"/>
      <c r="L290" s="102"/>
      <c r="M290" s="85"/>
      <c r="N290" s="103"/>
      <c r="O290" s="102"/>
      <c r="P290" s="85"/>
      <c r="Q290" s="103"/>
      <c r="R290" s="60" t="str">
        <f t="shared" si="39"/>
        <v/>
      </c>
      <c r="S290" s="58"/>
      <c r="T290" s="58"/>
      <c r="U290" s="58"/>
      <c r="V290" s="58"/>
      <c r="W290" s="59"/>
      <c r="X290" s="59"/>
      <c r="AA290" s="30" t="str">
        <f t="shared" si="31"/>
        <v/>
      </c>
      <c r="AB290" s="39" t="str">
        <f t="shared" si="33"/>
        <v/>
      </c>
      <c r="AC290" s="40"/>
      <c r="AD290" s="29" t="b">
        <f t="shared" si="35"/>
        <v>0</v>
      </c>
      <c r="AE290" s="30" t="b">
        <f t="shared" si="36"/>
        <v>0</v>
      </c>
      <c r="AF290" s="30" t="b">
        <f t="shared" si="34"/>
        <v>1</v>
      </c>
      <c r="AG290" s="30" t="b">
        <f t="shared" si="37"/>
        <v>1</v>
      </c>
      <c r="AH290" s="30" t="str">
        <f t="shared" si="38"/>
        <v>未記載</v>
      </c>
      <c r="AI290" s="63" t="str" cm="1">
        <f t="array" ref="AI290">IF(O290="","未記載", _xlfn.LET( _xlpm.macs, _xlfn.TEXTSPLIT(O290,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0" s="41"/>
      <c r="AK290" s="42"/>
    </row>
    <row r="291" spans="2:37">
      <c r="B291" s="27">
        <v>284</v>
      </c>
      <c r="C291" s="72"/>
      <c r="D291" s="72"/>
      <c r="E291" s="102"/>
      <c r="F291" s="85"/>
      <c r="G291" s="102"/>
      <c r="H291" s="103"/>
      <c r="I291" s="102"/>
      <c r="J291" s="85"/>
      <c r="K291" s="103"/>
      <c r="L291" s="102"/>
      <c r="M291" s="85"/>
      <c r="N291" s="103"/>
      <c r="O291" s="102"/>
      <c r="P291" s="85"/>
      <c r="Q291" s="103"/>
      <c r="R291" s="60" t="str">
        <f t="shared" si="39"/>
        <v/>
      </c>
      <c r="S291" s="58"/>
      <c r="T291" s="58"/>
      <c r="U291" s="58"/>
      <c r="V291" s="58"/>
      <c r="W291" s="59"/>
      <c r="X291" s="59"/>
      <c r="AA291" s="30" t="str">
        <f t="shared" si="31"/>
        <v/>
      </c>
      <c r="AB291" s="39" t="str">
        <f t="shared" si="33"/>
        <v/>
      </c>
      <c r="AC291" s="40"/>
      <c r="AD291" s="29" t="b">
        <f t="shared" si="35"/>
        <v>0</v>
      </c>
      <c r="AE291" s="30" t="b">
        <f t="shared" si="36"/>
        <v>0</v>
      </c>
      <c r="AF291" s="30" t="b">
        <f t="shared" si="34"/>
        <v>1</v>
      </c>
      <c r="AG291" s="30" t="b">
        <f t="shared" si="37"/>
        <v>1</v>
      </c>
      <c r="AH291" s="30" t="str">
        <f t="shared" si="38"/>
        <v>未記載</v>
      </c>
      <c r="AI291" s="63" t="str" cm="1">
        <f t="array" ref="AI291">IF(O291="","未記載", _xlfn.LET( _xlpm.macs, _xlfn.TEXTSPLIT(O291,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1" s="41"/>
      <c r="AK291" s="42"/>
    </row>
    <row r="292" spans="2:37">
      <c r="B292" s="27">
        <v>285</v>
      </c>
      <c r="C292" s="72"/>
      <c r="D292" s="72"/>
      <c r="E292" s="102"/>
      <c r="F292" s="85"/>
      <c r="G292" s="102"/>
      <c r="H292" s="103"/>
      <c r="I292" s="102"/>
      <c r="J292" s="85"/>
      <c r="K292" s="103"/>
      <c r="L292" s="102"/>
      <c r="M292" s="85"/>
      <c r="N292" s="103"/>
      <c r="O292" s="102"/>
      <c r="P292" s="85"/>
      <c r="Q292" s="103"/>
      <c r="R292" s="60" t="str">
        <f t="shared" si="39"/>
        <v/>
      </c>
      <c r="S292" s="58"/>
      <c r="T292" s="58"/>
      <c r="U292" s="58"/>
      <c r="V292" s="58"/>
      <c r="W292" s="59"/>
      <c r="X292" s="59"/>
      <c r="AA292" s="30" t="str">
        <f t="shared" si="31"/>
        <v/>
      </c>
      <c r="AB292" s="39" t="str">
        <f t="shared" si="33"/>
        <v/>
      </c>
      <c r="AC292" s="40"/>
      <c r="AD292" s="29" t="b">
        <f t="shared" si="35"/>
        <v>0</v>
      </c>
      <c r="AE292" s="30" t="b">
        <f t="shared" si="36"/>
        <v>0</v>
      </c>
      <c r="AF292" s="30" t="b">
        <f t="shared" si="34"/>
        <v>1</v>
      </c>
      <c r="AG292" s="30" t="b">
        <f t="shared" si="37"/>
        <v>1</v>
      </c>
      <c r="AH292" s="30" t="str">
        <f t="shared" si="38"/>
        <v>未記載</v>
      </c>
      <c r="AI292" s="63" t="str" cm="1">
        <f t="array" ref="AI292">IF(O292="","未記載", _xlfn.LET( _xlpm.macs, _xlfn.TEXTSPLIT(O292,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2" s="41"/>
      <c r="AK292" s="42"/>
    </row>
    <row r="293" spans="2:37">
      <c r="B293" s="27">
        <v>286</v>
      </c>
      <c r="C293" s="72"/>
      <c r="D293" s="72"/>
      <c r="E293" s="102"/>
      <c r="F293" s="85"/>
      <c r="G293" s="102"/>
      <c r="H293" s="103"/>
      <c r="I293" s="102"/>
      <c r="J293" s="85"/>
      <c r="K293" s="103"/>
      <c r="L293" s="102"/>
      <c r="M293" s="85"/>
      <c r="N293" s="103"/>
      <c r="O293" s="102"/>
      <c r="P293" s="85"/>
      <c r="Q293" s="103"/>
      <c r="R293" s="60" t="str">
        <f t="shared" si="39"/>
        <v/>
      </c>
      <c r="S293" s="58"/>
      <c r="T293" s="58"/>
      <c r="U293" s="58"/>
      <c r="V293" s="58"/>
      <c r="W293" s="59"/>
      <c r="X293" s="59"/>
      <c r="AA293" s="30" t="str">
        <f t="shared" si="31"/>
        <v/>
      </c>
      <c r="AB293" s="39" t="str">
        <f t="shared" si="33"/>
        <v/>
      </c>
      <c r="AC293" s="40"/>
      <c r="AD293" s="29" t="b">
        <f t="shared" si="35"/>
        <v>0</v>
      </c>
      <c r="AE293" s="30" t="b">
        <f t="shared" si="36"/>
        <v>0</v>
      </c>
      <c r="AF293" s="30" t="b">
        <f t="shared" si="34"/>
        <v>1</v>
      </c>
      <c r="AG293" s="30" t="b">
        <f t="shared" si="37"/>
        <v>1</v>
      </c>
      <c r="AH293" s="30" t="str">
        <f t="shared" si="38"/>
        <v>未記載</v>
      </c>
      <c r="AI293" s="63" t="str" cm="1">
        <f t="array" ref="AI293">IF(O293="","未記載", _xlfn.LET( _xlpm.macs, _xlfn.TEXTSPLIT(O293,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3" s="41"/>
      <c r="AK293" s="42"/>
    </row>
    <row r="294" spans="2:37">
      <c r="B294" s="27">
        <v>287</v>
      </c>
      <c r="C294" s="72"/>
      <c r="D294" s="72"/>
      <c r="E294" s="102"/>
      <c r="F294" s="85"/>
      <c r="G294" s="102"/>
      <c r="H294" s="103"/>
      <c r="I294" s="102"/>
      <c r="J294" s="85"/>
      <c r="K294" s="103"/>
      <c r="L294" s="102"/>
      <c r="M294" s="85"/>
      <c r="N294" s="103"/>
      <c r="O294" s="102"/>
      <c r="P294" s="85"/>
      <c r="Q294" s="103"/>
      <c r="R294" s="60" t="str">
        <f t="shared" si="39"/>
        <v/>
      </c>
      <c r="S294" s="58"/>
      <c r="T294" s="58"/>
      <c r="U294" s="58"/>
      <c r="V294" s="58"/>
      <c r="W294" s="59"/>
      <c r="X294" s="59"/>
      <c r="AA294" s="30" t="str">
        <f t="shared" si="31"/>
        <v/>
      </c>
      <c r="AB294" s="39" t="str">
        <f t="shared" si="33"/>
        <v/>
      </c>
      <c r="AC294" s="40"/>
      <c r="AD294" s="29" t="b">
        <f t="shared" si="35"/>
        <v>0</v>
      </c>
      <c r="AE294" s="30" t="b">
        <f t="shared" si="36"/>
        <v>0</v>
      </c>
      <c r="AF294" s="30" t="b">
        <f t="shared" si="34"/>
        <v>1</v>
      </c>
      <c r="AG294" s="30" t="b">
        <f t="shared" si="37"/>
        <v>1</v>
      </c>
      <c r="AH294" s="30" t="str">
        <f t="shared" si="38"/>
        <v>未記載</v>
      </c>
      <c r="AI294" s="63" t="str" cm="1">
        <f t="array" ref="AI294">IF(O294="","未記載", _xlfn.LET( _xlpm.macs, _xlfn.TEXTSPLIT(O294,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4" s="41"/>
      <c r="AK294" s="42"/>
    </row>
    <row r="295" spans="2:37">
      <c r="B295" s="27">
        <v>288</v>
      </c>
      <c r="C295" s="72"/>
      <c r="D295" s="72"/>
      <c r="E295" s="102"/>
      <c r="F295" s="85"/>
      <c r="G295" s="102"/>
      <c r="H295" s="103"/>
      <c r="I295" s="102"/>
      <c r="J295" s="85"/>
      <c r="K295" s="103"/>
      <c r="L295" s="102"/>
      <c r="M295" s="85"/>
      <c r="N295" s="103"/>
      <c r="O295" s="102"/>
      <c r="P295" s="85"/>
      <c r="Q295" s="103"/>
      <c r="R295" s="60" t="str">
        <f t="shared" si="39"/>
        <v/>
      </c>
      <c r="S295" s="58"/>
      <c r="T295" s="58"/>
      <c r="U295" s="58"/>
      <c r="V295" s="58"/>
      <c r="W295" s="59"/>
      <c r="X295" s="59"/>
      <c r="AA295" s="30" t="str">
        <f t="shared" si="31"/>
        <v/>
      </c>
      <c r="AB295" s="39" t="str">
        <f t="shared" si="33"/>
        <v/>
      </c>
      <c r="AC295" s="40"/>
      <c r="AD295" s="29" t="b">
        <f t="shared" si="35"/>
        <v>0</v>
      </c>
      <c r="AE295" s="30" t="b">
        <f t="shared" si="36"/>
        <v>0</v>
      </c>
      <c r="AF295" s="30" t="b">
        <f t="shared" si="34"/>
        <v>1</v>
      </c>
      <c r="AG295" s="30" t="b">
        <f t="shared" si="37"/>
        <v>1</v>
      </c>
      <c r="AH295" s="30" t="str">
        <f t="shared" si="38"/>
        <v>未記載</v>
      </c>
      <c r="AI295" s="63" t="str" cm="1">
        <f t="array" ref="AI295">IF(O295="","未記載", _xlfn.LET( _xlpm.macs, _xlfn.TEXTSPLIT(O295,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5" s="41"/>
      <c r="AK295" s="42"/>
    </row>
    <row r="296" spans="2:37">
      <c r="B296" s="27">
        <v>289</v>
      </c>
      <c r="C296" s="72"/>
      <c r="D296" s="72"/>
      <c r="E296" s="102"/>
      <c r="F296" s="85"/>
      <c r="G296" s="102"/>
      <c r="H296" s="103"/>
      <c r="I296" s="102"/>
      <c r="J296" s="85"/>
      <c r="K296" s="103"/>
      <c r="L296" s="102"/>
      <c r="M296" s="85"/>
      <c r="N296" s="103"/>
      <c r="O296" s="102"/>
      <c r="P296" s="85"/>
      <c r="Q296" s="103"/>
      <c r="R296" s="60" t="str">
        <f t="shared" si="39"/>
        <v/>
      </c>
      <c r="S296" s="58"/>
      <c r="T296" s="58"/>
      <c r="U296" s="58"/>
      <c r="V296" s="58"/>
      <c r="W296" s="59"/>
      <c r="X296" s="59"/>
      <c r="AA296" s="30" t="str">
        <f t="shared" si="31"/>
        <v/>
      </c>
      <c r="AB296" s="39" t="str">
        <f t="shared" si="33"/>
        <v/>
      </c>
      <c r="AC296" s="40"/>
      <c r="AD296" s="29" t="b">
        <f t="shared" si="35"/>
        <v>0</v>
      </c>
      <c r="AE296" s="30" t="b">
        <f t="shared" si="36"/>
        <v>0</v>
      </c>
      <c r="AF296" s="30" t="b">
        <f t="shared" si="34"/>
        <v>1</v>
      </c>
      <c r="AG296" s="30" t="b">
        <f t="shared" si="37"/>
        <v>1</v>
      </c>
      <c r="AH296" s="30" t="str">
        <f t="shared" si="38"/>
        <v>未記載</v>
      </c>
      <c r="AI296" s="63" t="str" cm="1">
        <f t="array" ref="AI296">IF(O296="","未記載", _xlfn.LET( _xlpm.macs, _xlfn.TEXTSPLIT(O296,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6" s="41"/>
      <c r="AK296" s="42"/>
    </row>
    <row r="297" spans="2:37">
      <c r="B297" s="27">
        <v>290</v>
      </c>
      <c r="C297" s="72"/>
      <c r="D297" s="72"/>
      <c r="E297" s="102"/>
      <c r="F297" s="85"/>
      <c r="G297" s="102"/>
      <c r="H297" s="103"/>
      <c r="I297" s="102"/>
      <c r="J297" s="85"/>
      <c r="K297" s="103"/>
      <c r="L297" s="102"/>
      <c r="M297" s="85"/>
      <c r="N297" s="103"/>
      <c r="O297" s="102"/>
      <c r="P297" s="85"/>
      <c r="Q297" s="103"/>
      <c r="R297" s="60" t="str">
        <f t="shared" si="39"/>
        <v/>
      </c>
      <c r="S297" s="58"/>
      <c r="T297" s="58"/>
      <c r="U297" s="58"/>
      <c r="V297" s="58"/>
      <c r="W297" s="59"/>
      <c r="X297" s="59"/>
      <c r="AA297" s="30" t="str">
        <f t="shared" si="31"/>
        <v/>
      </c>
      <c r="AB297" s="39" t="str">
        <f t="shared" si="33"/>
        <v/>
      </c>
      <c r="AC297" s="40"/>
      <c r="AD297" s="29" t="b">
        <f t="shared" si="35"/>
        <v>0</v>
      </c>
      <c r="AE297" s="30" t="b">
        <f t="shared" si="36"/>
        <v>0</v>
      </c>
      <c r="AF297" s="30" t="b">
        <f t="shared" si="34"/>
        <v>1</v>
      </c>
      <c r="AG297" s="30" t="b">
        <f t="shared" si="37"/>
        <v>1</v>
      </c>
      <c r="AH297" s="30" t="str">
        <f t="shared" si="38"/>
        <v>未記載</v>
      </c>
      <c r="AI297" s="63" t="str" cm="1">
        <f t="array" ref="AI297">IF(O297="","未記載", _xlfn.LET( _xlpm.macs, _xlfn.TEXTSPLIT(O297,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7" s="41"/>
      <c r="AK297" s="42"/>
    </row>
    <row r="298" spans="2:37">
      <c r="B298" s="27">
        <v>291</v>
      </c>
      <c r="C298" s="72"/>
      <c r="D298" s="72"/>
      <c r="E298" s="102"/>
      <c r="F298" s="85"/>
      <c r="G298" s="102"/>
      <c r="H298" s="103"/>
      <c r="I298" s="102"/>
      <c r="J298" s="85"/>
      <c r="K298" s="103"/>
      <c r="L298" s="102"/>
      <c r="M298" s="85"/>
      <c r="N298" s="103"/>
      <c r="O298" s="102"/>
      <c r="P298" s="85"/>
      <c r="Q298" s="103"/>
      <c r="R298" s="60" t="str">
        <f t="shared" si="39"/>
        <v/>
      </c>
      <c r="S298" s="58"/>
      <c r="T298" s="58"/>
      <c r="U298" s="58"/>
      <c r="V298" s="58"/>
      <c r="W298" s="59"/>
      <c r="X298" s="59"/>
      <c r="AA298" s="30" t="str">
        <f t="shared" si="31"/>
        <v/>
      </c>
      <c r="AB298" s="39" t="str">
        <f t="shared" si="33"/>
        <v/>
      </c>
      <c r="AC298" s="40"/>
      <c r="AD298" s="29" t="b">
        <f t="shared" si="35"/>
        <v>0</v>
      </c>
      <c r="AE298" s="30" t="b">
        <f t="shared" si="36"/>
        <v>0</v>
      </c>
      <c r="AF298" s="30" t="b">
        <f t="shared" si="34"/>
        <v>1</v>
      </c>
      <c r="AG298" s="30" t="b">
        <f t="shared" si="37"/>
        <v>1</v>
      </c>
      <c r="AH298" s="30" t="str">
        <f t="shared" si="38"/>
        <v>未記載</v>
      </c>
      <c r="AI298" s="63" t="str" cm="1">
        <f t="array" ref="AI298">IF(O298="","未記載", _xlfn.LET( _xlpm.macs, _xlfn.TEXTSPLIT(O298,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8" s="41"/>
      <c r="AK298" s="42"/>
    </row>
    <row r="299" spans="2:37">
      <c r="B299" s="27">
        <v>292</v>
      </c>
      <c r="C299" s="72"/>
      <c r="D299" s="72"/>
      <c r="E299" s="102"/>
      <c r="F299" s="85"/>
      <c r="G299" s="102"/>
      <c r="H299" s="103"/>
      <c r="I299" s="102"/>
      <c r="J299" s="85"/>
      <c r="K299" s="103"/>
      <c r="L299" s="102"/>
      <c r="M299" s="85"/>
      <c r="N299" s="103"/>
      <c r="O299" s="102"/>
      <c r="P299" s="85"/>
      <c r="Q299" s="103"/>
      <c r="R299" s="60" t="str">
        <f t="shared" si="39"/>
        <v/>
      </c>
      <c r="S299" s="58"/>
      <c r="T299" s="58"/>
      <c r="U299" s="58"/>
      <c r="V299" s="58"/>
      <c r="W299" s="59"/>
      <c r="X299" s="59"/>
      <c r="AA299" s="30" t="str">
        <f t="shared" si="31"/>
        <v/>
      </c>
      <c r="AB299" s="39" t="str">
        <f t="shared" si="33"/>
        <v/>
      </c>
      <c r="AC299" s="40"/>
      <c r="AD299" s="29" t="b">
        <f t="shared" si="35"/>
        <v>0</v>
      </c>
      <c r="AE299" s="30" t="b">
        <f t="shared" si="36"/>
        <v>0</v>
      </c>
      <c r="AF299" s="30" t="b">
        <f t="shared" si="34"/>
        <v>1</v>
      </c>
      <c r="AG299" s="30" t="b">
        <f t="shared" si="37"/>
        <v>1</v>
      </c>
      <c r="AH299" s="30" t="str">
        <f t="shared" si="38"/>
        <v>未記載</v>
      </c>
      <c r="AI299" s="63" t="str" cm="1">
        <f t="array" ref="AI299">IF(O299="","未記載", _xlfn.LET( _xlpm.macs, _xlfn.TEXTSPLIT(O299,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299" s="41"/>
      <c r="AK299" s="42"/>
    </row>
    <row r="300" spans="2:37">
      <c r="B300" s="27">
        <v>293</v>
      </c>
      <c r="C300" s="72"/>
      <c r="D300" s="72"/>
      <c r="E300" s="102"/>
      <c r="F300" s="85"/>
      <c r="G300" s="102"/>
      <c r="H300" s="103"/>
      <c r="I300" s="102"/>
      <c r="J300" s="85"/>
      <c r="K300" s="103"/>
      <c r="L300" s="102"/>
      <c r="M300" s="85"/>
      <c r="N300" s="103"/>
      <c r="O300" s="102"/>
      <c r="P300" s="85"/>
      <c r="Q300" s="103"/>
      <c r="R300" s="60" t="str">
        <f t="shared" si="39"/>
        <v/>
      </c>
      <c r="S300" s="58"/>
      <c r="T300" s="58"/>
      <c r="U300" s="58"/>
      <c r="V300" s="58"/>
      <c r="W300" s="59"/>
      <c r="X300" s="59"/>
      <c r="AA300" s="30" t="str">
        <f t="shared" si="31"/>
        <v/>
      </c>
      <c r="AB300" s="39" t="str">
        <f t="shared" si="33"/>
        <v/>
      </c>
      <c r="AC300" s="40"/>
      <c r="AD300" s="29" t="b">
        <f t="shared" si="35"/>
        <v>0</v>
      </c>
      <c r="AE300" s="30" t="b">
        <f t="shared" si="36"/>
        <v>0</v>
      </c>
      <c r="AF300" s="30" t="b">
        <f t="shared" si="34"/>
        <v>1</v>
      </c>
      <c r="AG300" s="30" t="b">
        <f t="shared" si="37"/>
        <v>1</v>
      </c>
      <c r="AH300" s="30" t="str">
        <f t="shared" si="38"/>
        <v>未記載</v>
      </c>
      <c r="AI300" s="63" t="str" cm="1">
        <f t="array" ref="AI300">IF(O300="","未記載", _xlfn.LET( _xlpm.macs, _xlfn.TEXTSPLIT(O300,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0" s="41"/>
      <c r="AK300" s="42"/>
    </row>
    <row r="301" spans="2:37">
      <c r="B301" s="27">
        <v>294</v>
      </c>
      <c r="C301" s="72"/>
      <c r="D301" s="72"/>
      <c r="E301" s="102"/>
      <c r="F301" s="85"/>
      <c r="G301" s="102"/>
      <c r="H301" s="103"/>
      <c r="I301" s="102"/>
      <c r="J301" s="85"/>
      <c r="K301" s="103"/>
      <c r="L301" s="102"/>
      <c r="M301" s="85"/>
      <c r="N301" s="103"/>
      <c r="O301" s="102"/>
      <c r="P301" s="85"/>
      <c r="Q301" s="103"/>
      <c r="R301" s="60" t="str">
        <f t="shared" si="39"/>
        <v/>
      </c>
      <c r="S301" s="58"/>
      <c r="T301" s="58"/>
      <c r="U301" s="58"/>
      <c r="V301" s="58"/>
      <c r="W301" s="59"/>
      <c r="X301" s="59"/>
      <c r="AA301" s="30" t="str">
        <f t="shared" ref="AA301:AA307" si="40">IF(AB301&lt;&gt;"OK",AB301,IF(AH301&lt;&gt;"OK",AH301,AI301))</f>
        <v/>
      </c>
      <c r="AB301" s="39" t="str">
        <f t="shared" si="33"/>
        <v/>
      </c>
      <c r="AC301" s="40"/>
      <c r="AD301" s="29" t="b">
        <f t="shared" si="35"/>
        <v>0</v>
      </c>
      <c r="AE301" s="30" t="b">
        <f t="shared" si="36"/>
        <v>0</v>
      </c>
      <c r="AF301" s="30" t="b">
        <f t="shared" si="34"/>
        <v>1</v>
      </c>
      <c r="AG301" s="30" t="b">
        <f t="shared" si="37"/>
        <v>1</v>
      </c>
      <c r="AH301" s="30" t="str">
        <f t="shared" si="38"/>
        <v>未記載</v>
      </c>
      <c r="AI301" s="63" t="str" cm="1">
        <f t="array" ref="AI301">IF(O301="","未記載", _xlfn.LET( _xlpm.macs, _xlfn.TEXTSPLIT(O301,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1" s="41"/>
      <c r="AK301" s="42"/>
    </row>
    <row r="302" spans="2:37">
      <c r="B302" s="27">
        <v>295</v>
      </c>
      <c r="C302" s="72"/>
      <c r="D302" s="72"/>
      <c r="E302" s="102"/>
      <c r="F302" s="85"/>
      <c r="G302" s="102"/>
      <c r="H302" s="103"/>
      <c r="I302" s="102"/>
      <c r="J302" s="85"/>
      <c r="K302" s="103"/>
      <c r="L302" s="102"/>
      <c r="M302" s="85"/>
      <c r="N302" s="103"/>
      <c r="O302" s="102"/>
      <c r="P302" s="85"/>
      <c r="Q302" s="103"/>
      <c r="R302" s="60" t="str">
        <f t="shared" si="39"/>
        <v/>
      </c>
      <c r="S302" s="58"/>
      <c r="T302" s="58"/>
      <c r="U302" s="58"/>
      <c r="V302" s="58"/>
      <c r="W302" s="59"/>
      <c r="X302" s="59"/>
      <c r="AA302" s="30" t="str">
        <f t="shared" si="40"/>
        <v/>
      </c>
      <c r="AB302" s="39" t="str">
        <f t="shared" si="33"/>
        <v/>
      </c>
      <c r="AC302" s="40"/>
      <c r="AD302" s="29" t="b">
        <f t="shared" si="35"/>
        <v>0</v>
      </c>
      <c r="AE302" s="30" t="b">
        <f t="shared" si="36"/>
        <v>0</v>
      </c>
      <c r="AF302" s="30" t="b">
        <f t="shared" si="34"/>
        <v>1</v>
      </c>
      <c r="AG302" s="30" t="b">
        <f t="shared" si="37"/>
        <v>1</v>
      </c>
      <c r="AH302" s="30" t="str">
        <f t="shared" si="38"/>
        <v>未記載</v>
      </c>
      <c r="AI302" s="63" t="str" cm="1">
        <f t="array" ref="AI302">IF(O302="","未記載", _xlfn.LET( _xlpm.macs, _xlfn.TEXTSPLIT(O302,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2" s="41"/>
      <c r="AK302" s="42"/>
    </row>
    <row r="303" spans="2:37">
      <c r="B303" s="27">
        <v>296</v>
      </c>
      <c r="C303" s="72"/>
      <c r="D303" s="72"/>
      <c r="E303" s="102"/>
      <c r="F303" s="85"/>
      <c r="G303" s="102"/>
      <c r="H303" s="103"/>
      <c r="I303" s="102"/>
      <c r="J303" s="85"/>
      <c r="K303" s="103"/>
      <c r="L303" s="102"/>
      <c r="M303" s="85"/>
      <c r="N303" s="103"/>
      <c r="O303" s="102"/>
      <c r="P303" s="85"/>
      <c r="Q303" s="103"/>
      <c r="R303" s="60" t="str">
        <f t="shared" si="39"/>
        <v/>
      </c>
      <c r="S303" s="58"/>
      <c r="T303" s="58"/>
      <c r="U303" s="58"/>
      <c r="V303" s="58"/>
      <c r="W303" s="59"/>
      <c r="X303" s="59"/>
      <c r="AA303" s="30" t="str">
        <f t="shared" si="40"/>
        <v/>
      </c>
      <c r="AB303" s="39" t="str">
        <f t="shared" si="33"/>
        <v/>
      </c>
      <c r="AC303" s="40"/>
      <c r="AD303" s="29" t="b">
        <f t="shared" si="35"/>
        <v>0</v>
      </c>
      <c r="AE303" s="30" t="b">
        <f t="shared" si="36"/>
        <v>0</v>
      </c>
      <c r="AF303" s="30" t="b">
        <f t="shared" si="34"/>
        <v>1</v>
      </c>
      <c r="AG303" s="30" t="b">
        <f t="shared" si="37"/>
        <v>1</v>
      </c>
      <c r="AH303" s="30" t="str">
        <f t="shared" si="38"/>
        <v>未記載</v>
      </c>
      <c r="AI303" s="63" t="str" cm="1">
        <f t="array" ref="AI303">IF(O303="","未記載", _xlfn.LET( _xlpm.macs, _xlfn.TEXTSPLIT(O303,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3" s="41"/>
      <c r="AK303" s="42"/>
    </row>
    <row r="304" spans="2:37">
      <c r="B304" s="27">
        <v>297</v>
      </c>
      <c r="C304" s="72"/>
      <c r="D304" s="72"/>
      <c r="E304" s="102"/>
      <c r="F304" s="85"/>
      <c r="G304" s="102"/>
      <c r="H304" s="103"/>
      <c r="I304" s="102"/>
      <c r="J304" s="85"/>
      <c r="K304" s="103"/>
      <c r="L304" s="102"/>
      <c r="M304" s="85"/>
      <c r="N304" s="103"/>
      <c r="O304" s="102"/>
      <c r="P304" s="85"/>
      <c r="Q304" s="103"/>
      <c r="R304" s="60" t="str">
        <f t="shared" si="39"/>
        <v/>
      </c>
      <c r="S304" s="58"/>
      <c r="T304" s="58"/>
      <c r="U304" s="58"/>
      <c r="V304" s="58"/>
      <c r="W304" s="59"/>
      <c r="X304" s="59"/>
      <c r="AA304" s="30" t="str">
        <f t="shared" si="40"/>
        <v/>
      </c>
      <c r="AB304" s="39" t="str">
        <f t="shared" si="33"/>
        <v/>
      </c>
      <c r="AC304" s="40"/>
      <c r="AD304" s="29" t="b">
        <f t="shared" si="35"/>
        <v>0</v>
      </c>
      <c r="AE304" s="30" t="b">
        <f t="shared" si="36"/>
        <v>0</v>
      </c>
      <c r="AF304" s="30" t="b">
        <f t="shared" si="34"/>
        <v>1</v>
      </c>
      <c r="AG304" s="30" t="b">
        <f t="shared" si="37"/>
        <v>1</v>
      </c>
      <c r="AH304" s="30" t="str">
        <f t="shared" si="38"/>
        <v>未記載</v>
      </c>
      <c r="AI304" s="63" t="str" cm="1">
        <f t="array" ref="AI304">IF(O304="","未記載", _xlfn.LET( _xlpm.macs, _xlfn.TEXTSPLIT(O304,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4" s="41"/>
      <c r="AK304" s="42"/>
    </row>
    <row r="305" spans="2:37">
      <c r="B305" s="27">
        <v>298</v>
      </c>
      <c r="C305" s="72"/>
      <c r="D305" s="72"/>
      <c r="E305" s="102"/>
      <c r="F305" s="85"/>
      <c r="G305" s="102"/>
      <c r="H305" s="103"/>
      <c r="I305" s="102"/>
      <c r="J305" s="85"/>
      <c r="K305" s="103"/>
      <c r="L305" s="102"/>
      <c r="M305" s="85"/>
      <c r="N305" s="103"/>
      <c r="O305" s="102"/>
      <c r="P305" s="85"/>
      <c r="Q305" s="103"/>
      <c r="R305" s="60" t="str">
        <f t="shared" si="39"/>
        <v/>
      </c>
      <c r="S305" s="58"/>
      <c r="T305" s="58"/>
      <c r="U305" s="58"/>
      <c r="V305" s="58"/>
      <c r="W305" s="59"/>
      <c r="X305" s="59"/>
      <c r="AA305" s="30" t="str">
        <f t="shared" si="40"/>
        <v/>
      </c>
      <c r="AB305" s="39" t="str">
        <f t="shared" si="33"/>
        <v/>
      </c>
      <c r="AC305" s="40"/>
      <c r="AD305" s="29" t="b">
        <f t="shared" si="35"/>
        <v>0</v>
      </c>
      <c r="AE305" s="30" t="b">
        <f t="shared" si="36"/>
        <v>0</v>
      </c>
      <c r="AF305" s="30" t="b">
        <f t="shared" si="34"/>
        <v>1</v>
      </c>
      <c r="AG305" s="30" t="b">
        <f t="shared" si="37"/>
        <v>1</v>
      </c>
      <c r="AH305" s="30" t="str">
        <f t="shared" si="38"/>
        <v>未記載</v>
      </c>
      <c r="AI305" s="63" t="str" cm="1">
        <f t="array" ref="AI305">IF(O305="","未記載", _xlfn.LET( _xlpm.macs, _xlfn.TEXTSPLIT(O305,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5" s="41"/>
      <c r="AK305" s="42"/>
    </row>
    <row r="306" spans="2:37">
      <c r="B306" s="27">
        <v>299</v>
      </c>
      <c r="C306" s="72"/>
      <c r="D306" s="72"/>
      <c r="E306" s="102"/>
      <c r="F306" s="85"/>
      <c r="G306" s="102"/>
      <c r="H306" s="103"/>
      <c r="I306" s="102"/>
      <c r="J306" s="85"/>
      <c r="K306" s="103"/>
      <c r="L306" s="102"/>
      <c r="M306" s="85"/>
      <c r="N306" s="103"/>
      <c r="O306" s="102"/>
      <c r="P306" s="85"/>
      <c r="Q306" s="103"/>
      <c r="R306" s="60" t="str">
        <f t="shared" si="39"/>
        <v/>
      </c>
      <c r="S306" s="58"/>
      <c r="T306" s="58"/>
      <c r="U306" s="58"/>
      <c r="V306" s="58"/>
      <c r="W306" s="59"/>
      <c r="X306" s="59"/>
      <c r="AA306" s="30" t="str">
        <f t="shared" si="40"/>
        <v/>
      </c>
      <c r="AB306" s="39" t="str">
        <f t="shared" si="33"/>
        <v/>
      </c>
      <c r="AC306" s="40"/>
      <c r="AD306" s="29" t="b">
        <f t="shared" si="35"/>
        <v>0</v>
      </c>
      <c r="AE306" s="30" t="b">
        <f t="shared" si="36"/>
        <v>0</v>
      </c>
      <c r="AF306" s="30" t="b">
        <f t="shared" si="34"/>
        <v>1</v>
      </c>
      <c r="AG306" s="30" t="b">
        <f t="shared" si="37"/>
        <v>1</v>
      </c>
      <c r="AH306" s="30" t="str">
        <f t="shared" si="38"/>
        <v>未記載</v>
      </c>
      <c r="AI306" s="63" t="str" cm="1">
        <f t="array" ref="AI306">IF(O306="","未記載", _xlfn.LET( _xlpm.macs, _xlfn.TEXTSPLIT(O306,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6" s="41"/>
      <c r="AK306" s="42"/>
    </row>
    <row r="307" spans="2:37">
      <c r="B307" s="27">
        <v>300</v>
      </c>
      <c r="C307" s="72"/>
      <c r="D307" s="72"/>
      <c r="E307" s="102"/>
      <c r="F307" s="85"/>
      <c r="G307" s="102"/>
      <c r="H307" s="103"/>
      <c r="I307" s="102"/>
      <c r="J307" s="85"/>
      <c r="K307" s="103"/>
      <c r="L307" s="102"/>
      <c r="M307" s="85"/>
      <c r="N307" s="103"/>
      <c r="O307" s="102"/>
      <c r="P307" s="85"/>
      <c r="Q307" s="103"/>
      <c r="R307" s="60" t="str">
        <f t="shared" si="39"/>
        <v/>
      </c>
      <c r="S307" s="58"/>
      <c r="T307" s="58"/>
      <c r="U307" s="58"/>
      <c r="V307" s="58"/>
      <c r="W307" s="59"/>
      <c r="X307" s="59"/>
      <c r="AA307" s="30" t="str">
        <f t="shared" si="40"/>
        <v/>
      </c>
      <c r="AB307" s="39" t="str">
        <f t="shared" si="33"/>
        <v/>
      </c>
      <c r="AC307" s="40"/>
      <c r="AD307" s="29" t="b">
        <f t="shared" si="35"/>
        <v>0</v>
      </c>
      <c r="AE307" s="30" t="b">
        <f t="shared" si="36"/>
        <v>0</v>
      </c>
      <c r="AF307" s="30" t="b">
        <f t="shared" si="34"/>
        <v>1</v>
      </c>
      <c r="AG307" s="30" t="b">
        <f t="shared" si="37"/>
        <v>1</v>
      </c>
      <c r="AH307" s="30" t="str">
        <f t="shared" si="38"/>
        <v>未記載</v>
      </c>
      <c r="AI307" s="63" t="str" cm="1">
        <f t="array" ref="AI307">IF(O307="","未記載", _xlfn.LET( _xlpm.macs, _xlfn.TEXTSPLIT(O307, ";"), _xlpm.valid, _xlfn.MAP(_xlpm.macs, _xlfn.LAMBDA(_xlpm.m, AND( LEN(_xlpm.m)=17, ISERR(FIND(" ", _xlpm.m)), AND( MID(_xlpm.m, 3, 1)=":", MID(_xlpm.m, 6, 1)=":", MID(_xlpm.m, 9, 1)=":", MID(_xlpm.m, 12, 1)=":", MID(_xlpm.m, 15, 1)=":" ), ISNUMBER(HEX2DEC(MID(SUBSTITUTE(_xlpm.m, ":", ""), {1,3,5,7,9,11}, 2))) ) )), IF(AND(_xlpm.valid), "OK", "MACアドレスが不正な値です。") ) )</f>
        <v>未記載</v>
      </c>
      <c r="AJ307" s="41"/>
      <c r="AK307" s="42"/>
    </row>
  </sheetData>
  <sheetProtection algorithmName="SHA-512" hashValue="nYoFDzQkK076elvVZUU72HoXebhMKsOGoFhTPagKbsSRVx5bUJmaF6NU/jIn2DhEhk7MpHTYHfJnnStK7rIq7g==" saltValue="sWSbBmGp2kTWwi2bVaLuxg==" spinCount="100000" sheet="1" objects="1" scenarios="1"/>
  <mergeCells count="1501">
    <mergeCell ref="E257:F257"/>
    <mergeCell ref="G257:H257"/>
    <mergeCell ref="I257:K257"/>
    <mergeCell ref="L257:N257"/>
    <mergeCell ref="O257:Q257"/>
    <mergeCell ref="E258:F258"/>
    <mergeCell ref="G258:H258"/>
    <mergeCell ref="I258:K258"/>
    <mergeCell ref="L258:N258"/>
    <mergeCell ref="O258:Q258"/>
    <mergeCell ref="E206:F206"/>
    <mergeCell ref="G206:H206"/>
    <mergeCell ref="I206:K206"/>
    <mergeCell ref="L206:N206"/>
    <mergeCell ref="O206:Q206"/>
    <mergeCell ref="E207:F207"/>
    <mergeCell ref="G207:H207"/>
    <mergeCell ref="I207:K207"/>
    <mergeCell ref="L207:N207"/>
    <mergeCell ref="O207:Q207"/>
    <mergeCell ref="I209:K209"/>
    <mergeCell ref="O209:Q209"/>
    <mergeCell ref="I210:K210"/>
    <mergeCell ref="L210:N210"/>
    <mergeCell ref="O210:Q210"/>
    <mergeCell ref="I211:K211"/>
    <mergeCell ref="L211:N211"/>
    <mergeCell ref="O211:Q211"/>
    <mergeCell ref="I212:K212"/>
    <mergeCell ref="L212:N212"/>
    <mergeCell ref="O212:Q212"/>
    <mergeCell ref="I213:K213"/>
    <mergeCell ref="E204:F204"/>
    <mergeCell ref="G204:H204"/>
    <mergeCell ref="I204:K204"/>
    <mergeCell ref="L204:N204"/>
    <mergeCell ref="O204:Q204"/>
    <mergeCell ref="E205:F205"/>
    <mergeCell ref="G205:H205"/>
    <mergeCell ref="I205:K205"/>
    <mergeCell ref="L205:N205"/>
    <mergeCell ref="O205:Q205"/>
    <mergeCell ref="E202:F202"/>
    <mergeCell ref="G202:H202"/>
    <mergeCell ref="I202:K202"/>
    <mergeCell ref="L202:N202"/>
    <mergeCell ref="O202:Q202"/>
    <mergeCell ref="E203:F203"/>
    <mergeCell ref="G203:H203"/>
    <mergeCell ref="I203:K203"/>
    <mergeCell ref="L203:N203"/>
    <mergeCell ref="O203:Q203"/>
    <mergeCell ref="E200:F200"/>
    <mergeCell ref="G200:H200"/>
    <mergeCell ref="I200:K200"/>
    <mergeCell ref="L200:N200"/>
    <mergeCell ref="O200:Q200"/>
    <mergeCell ref="E201:F201"/>
    <mergeCell ref="G201:H201"/>
    <mergeCell ref="I201:K201"/>
    <mergeCell ref="L201:N201"/>
    <mergeCell ref="O201:Q201"/>
    <mergeCell ref="E198:F198"/>
    <mergeCell ref="G198:H198"/>
    <mergeCell ref="I198:K198"/>
    <mergeCell ref="L198:N198"/>
    <mergeCell ref="O198:Q198"/>
    <mergeCell ref="E199:F199"/>
    <mergeCell ref="G199:H199"/>
    <mergeCell ref="I199:K199"/>
    <mergeCell ref="L199:N199"/>
    <mergeCell ref="O199:Q199"/>
    <mergeCell ref="E196:F196"/>
    <mergeCell ref="G196:H196"/>
    <mergeCell ref="I196:K196"/>
    <mergeCell ref="L196:N196"/>
    <mergeCell ref="O196:Q196"/>
    <mergeCell ref="E197:F197"/>
    <mergeCell ref="G197:H197"/>
    <mergeCell ref="I197:K197"/>
    <mergeCell ref="L197:N197"/>
    <mergeCell ref="O197:Q197"/>
    <mergeCell ref="E194:F194"/>
    <mergeCell ref="G194:H194"/>
    <mergeCell ref="I194:K194"/>
    <mergeCell ref="L194:N194"/>
    <mergeCell ref="O194:Q194"/>
    <mergeCell ref="E195:F195"/>
    <mergeCell ref="G195:H195"/>
    <mergeCell ref="I195:K195"/>
    <mergeCell ref="L195:N195"/>
    <mergeCell ref="O195:Q195"/>
    <mergeCell ref="E192:F192"/>
    <mergeCell ref="G192:H192"/>
    <mergeCell ref="I192:K192"/>
    <mergeCell ref="L192:N192"/>
    <mergeCell ref="O192:Q192"/>
    <mergeCell ref="E193:F193"/>
    <mergeCell ref="G193:H193"/>
    <mergeCell ref="I193:K193"/>
    <mergeCell ref="L193:N193"/>
    <mergeCell ref="O193:Q193"/>
    <mergeCell ref="E190:F190"/>
    <mergeCell ref="G190:H190"/>
    <mergeCell ref="I190:K190"/>
    <mergeCell ref="L190:N190"/>
    <mergeCell ref="O190:Q190"/>
    <mergeCell ref="E191:F191"/>
    <mergeCell ref="G191:H191"/>
    <mergeCell ref="I191:K191"/>
    <mergeCell ref="L191:N191"/>
    <mergeCell ref="O191:Q191"/>
    <mergeCell ref="E188:F188"/>
    <mergeCell ref="G188:H188"/>
    <mergeCell ref="I188:K188"/>
    <mergeCell ref="L188:N188"/>
    <mergeCell ref="O188:Q188"/>
    <mergeCell ref="E189:F189"/>
    <mergeCell ref="G189:H189"/>
    <mergeCell ref="I189:K189"/>
    <mergeCell ref="L189:N189"/>
    <mergeCell ref="O189:Q189"/>
    <mergeCell ref="E186:F186"/>
    <mergeCell ref="G186:H186"/>
    <mergeCell ref="I186:K186"/>
    <mergeCell ref="L186:N186"/>
    <mergeCell ref="O186:Q186"/>
    <mergeCell ref="E187:F187"/>
    <mergeCell ref="G187:H187"/>
    <mergeCell ref="I187:K187"/>
    <mergeCell ref="L187:N187"/>
    <mergeCell ref="O187:Q187"/>
    <mergeCell ref="E184:F184"/>
    <mergeCell ref="G184:H184"/>
    <mergeCell ref="I184:K184"/>
    <mergeCell ref="L184:N184"/>
    <mergeCell ref="O184:Q184"/>
    <mergeCell ref="E185:F185"/>
    <mergeCell ref="G185:H185"/>
    <mergeCell ref="I185:K185"/>
    <mergeCell ref="L185:N185"/>
    <mergeCell ref="O185:Q185"/>
    <mergeCell ref="E182:F182"/>
    <mergeCell ref="G182:H182"/>
    <mergeCell ref="I182:K182"/>
    <mergeCell ref="L182:N182"/>
    <mergeCell ref="O182:Q182"/>
    <mergeCell ref="E183:F183"/>
    <mergeCell ref="G183:H183"/>
    <mergeCell ref="I183:K183"/>
    <mergeCell ref="L183:N183"/>
    <mergeCell ref="O183:Q183"/>
    <mergeCell ref="E180:F180"/>
    <mergeCell ref="G180:H180"/>
    <mergeCell ref="I180:K180"/>
    <mergeCell ref="L180:N180"/>
    <mergeCell ref="O180:Q180"/>
    <mergeCell ref="E181:F181"/>
    <mergeCell ref="G181:H181"/>
    <mergeCell ref="I181:K181"/>
    <mergeCell ref="L181:N181"/>
    <mergeCell ref="O181:Q181"/>
    <mergeCell ref="E178:F178"/>
    <mergeCell ref="G178:H178"/>
    <mergeCell ref="I178:K178"/>
    <mergeCell ref="L178:N178"/>
    <mergeCell ref="O178:Q178"/>
    <mergeCell ref="E179:F179"/>
    <mergeCell ref="G179:H179"/>
    <mergeCell ref="I179:K179"/>
    <mergeCell ref="L179:N179"/>
    <mergeCell ref="O179:Q179"/>
    <mergeCell ref="E176:F176"/>
    <mergeCell ref="G176:H176"/>
    <mergeCell ref="I176:K176"/>
    <mergeCell ref="L176:N176"/>
    <mergeCell ref="O176:Q176"/>
    <mergeCell ref="E177:F177"/>
    <mergeCell ref="G177:H177"/>
    <mergeCell ref="I177:K177"/>
    <mergeCell ref="L177:N177"/>
    <mergeCell ref="O177:Q177"/>
    <mergeCell ref="E174:F174"/>
    <mergeCell ref="G174:H174"/>
    <mergeCell ref="I174:K174"/>
    <mergeCell ref="L174:N174"/>
    <mergeCell ref="O174:Q174"/>
    <mergeCell ref="E175:F175"/>
    <mergeCell ref="G175:H175"/>
    <mergeCell ref="I175:K175"/>
    <mergeCell ref="L175:N175"/>
    <mergeCell ref="O175:Q175"/>
    <mergeCell ref="E172:F172"/>
    <mergeCell ref="G172:H172"/>
    <mergeCell ref="I172:K172"/>
    <mergeCell ref="L172:N172"/>
    <mergeCell ref="O172:Q172"/>
    <mergeCell ref="E173:F173"/>
    <mergeCell ref="G173:H173"/>
    <mergeCell ref="I173:K173"/>
    <mergeCell ref="L173:N173"/>
    <mergeCell ref="O173:Q173"/>
    <mergeCell ref="E170:F170"/>
    <mergeCell ref="G170:H170"/>
    <mergeCell ref="I170:K170"/>
    <mergeCell ref="L170:N170"/>
    <mergeCell ref="O170:Q170"/>
    <mergeCell ref="E171:F171"/>
    <mergeCell ref="G171:H171"/>
    <mergeCell ref="I171:K171"/>
    <mergeCell ref="L171:N171"/>
    <mergeCell ref="O171:Q171"/>
    <mergeCell ref="E168:F168"/>
    <mergeCell ref="G168:H168"/>
    <mergeCell ref="I168:K168"/>
    <mergeCell ref="L168:N168"/>
    <mergeCell ref="O168:Q168"/>
    <mergeCell ref="E169:F169"/>
    <mergeCell ref="G169:H169"/>
    <mergeCell ref="I169:K169"/>
    <mergeCell ref="L169:N169"/>
    <mergeCell ref="O169:Q169"/>
    <mergeCell ref="E166:F166"/>
    <mergeCell ref="G166:H166"/>
    <mergeCell ref="I166:K166"/>
    <mergeCell ref="L166:N166"/>
    <mergeCell ref="O166:Q166"/>
    <mergeCell ref="E167:F167"/>
    <mergeCell ref="G167:H167"/>
    <mergeCell ref="I167:K167"/>
    <mergeCell ref="L167:N167"/>
    <mergeCell ref="O167:Q167"/>
    <mergeCell ref="E164:F164"/>
    <mergeCell ref="G164:H164"/>
    <mergeCell ref="I164:K164"/>
    <mergeCell ref="L164:N164"/>
    <mergeCell ref="O164:Q164"/>
    <mergeCell ref="E165:F165"/>
    <mergeCell ref="G165:H165"/>
    <mergeCell ref="I165:K165"/>
    <mergeCell ref="L165:N165"/>
    <mergeCell ref="O165:Q165"/>
    <mergeCell ref="E162:F162"/>
    <mergeCell ref="G162:H162"/>
    <mergeCell ref="I162:K162"/>
    <mergeCell ref="L162:N162"/>
    <mergeCell ref="O162:Q162"/>
    <mergeCell ref="E163:F163"/>
    <mergeCell ref="G163:H163"/>
    <mergeCell ref="I163:K163"/>
    <mergeCell ref="L163:N163"/>
    <mergeCell ref="O163:Q163"/>
    <mergeCell ref="E160:F160"/>
    <mergeCell ref="G160:H160"/>
    <mergeCell ref="I160:K160"/>
    <mergeCell ref="L160:N160"/>
    <mergeCell ref="O160:Q160"/>
    <mergeCell ref="E161:F161"/>
    <mergeCell ref="G161:H161"/>
    <mergeCell ref="I161:K161"/>
    <mergeCell ref="L161:N161"/>
    <mergeCell ref="O161:Q161"/>
    <mergeCell ref="E158:F158"/>
    <mergeCell ref="G158:H158"/>
    <mergeCell ref="I158:K158"/>
    <mergeCell ref="L158:N158"/>
    <mergeCell ref="O158:Q158"/>
    <mergeCell ref="E159:F159"/>
    <mergeCell ref="G159:H159"/>
    <mergeCell ref="I159:K159"/>
    <mergeCell ref="L159:N159"/>
    <mergeCell ref="O159:Q159"/>
    <mergeCell ref="E156:F156"/>
    <mergeCell ref="G156:H156"/>
    <mergeCell ref="I156:K156"/>
    <mergeCell ref="L156:N156"/>
    <mergeCell ref="O156:Q156"/>
    <mergeCell ref="E157:F157"/>
    <mergeCell ref="G157:H157"/>
    <mergeCell ref="I157:K157"/>
    <mergeCell ref="L157:N157"/>
    <mergeCell ref="O157:Q157"/>
    <mergeCell ref="E154:F154"/>
    <mergeCell ref="G154:H154"/>
    <mergeCell ref="I154:K154"/>
    <mergeCell ref="L154:N154"/>
    <mergeCell ref="O154:Q154"/>
    <mergeCell ref="E155:F155"/>
    <mergeCell ref="G155:H155"/>
    <mergeCell ref="I155:K155"/>
    <mergeCell ref="L155:N155"/>
    <mergeCell ref="O155:Q155"/>
    <mergeCell ref="E152:F152"/>
    <mergeCell ref="G152:H152"/>
    <mergeCell ref="I152:K152"/>
    <mergeCell ref="L152:N152"/>
    <mergeCell ref="O152:Q152"/>
    <mergeCell ref="E153:F153"/>
    <mergeCell ref="G153:H153"/>
    <mergeCell ref="I153:K153"/>
    <mergeCell ref="L153:N153"/>
    <mergeCell ref="O153:Q153"/>
    <mergeCell ref="E150:F150"/>
    <mergeCell ref="G150:H150"/>
    <mergeCell ref="I150:K150"/>
    <mergeCell ref="L150:N150"/>
    <mergeCell ref="O150:Q150"/>
    <mergeCell ref="E151:F151"/>
    <mergeCell ref="G151:H151"/>
    <mergeCell ref="I151:K151"/>
    <mergeCell ref="L151:N151"/>
    <mergeCell ref="O151:Q151"/>
    <mergeCell ref="E148:F148"/>
    <mergeCell ref="G148:H148"/>
    <mergeCell ref="I148:K148"/>
    <mergeCell ref="L148:N148"/>
    <mergeCell ref="O148:Q148"/>
    <mergeCell ref="E149:F149"/>
    <mergeCell ref="G149:H149"/>
    <mergeCell ref="I149:K149"/>
    <mergeCell ref="L149:N149"/>
    <mergeCell ref="O149:Q149"/>
    <mergeCell ref="E146:F146"/>
    <mergeCell ref="G146:H146"/>
    <mergeCell ref="I146:K146"/>
    <mergeCell ref="L146:N146"/>
    <mergeCell ref="O146:Q146"/>
    <mergeCell ref="E147:F147"/>
    <mergeCell ref="G147:H147"/>
    <mergeCell ref="I147:K147"/>
    <mergeCell ref="L147:N147"/>
    <mergeCell ref="O147:Q147"/>
    <mergeCell ref="E144:F144"/>
    <mergeCell ref="G144:H144"/>
    <mergeCell ref="I144:K144"/>
    <mergeCell ref="L144:N144"/>
    <mergeCell ref="O144:Q144"/>
    <mergeCell ref="E145:F145"/>
    <mergeCell ref="G145:H145"/>
    <mergeCell ref="I145:K145"/>
    <mergeCell ref="L145:N145"/>
    <mergeCell ref="O145:Q145"/>
    <mergeCell ref="E142:F142"/>
    <mergeCell ref="G142:H142"/>
    <mergeCell ref="I142:K142"/>
    <mergeCell ref="L142:N142"/>
    <mergeCell ref="O142:Q142"/>
    <mergeCell ref="E143:F143"/>
    <mergeCell ref="G143:H143"/>
    <mergeCell ref="I143:K143"/>
    <mergeCell ref="L143:N143"/>
    <mergeCell ref="O143:Q143"/>
    <mergeCell ref="E140:F140"/>
    <mergeCell ref="G140:H140"/>
    <mergeCell ref="I140:K140"/>
    <mergeCell ref="L140:N140"/>
    <mergeCell ref="O140:Q140"/>
    <mergeCell ref="E141:F141"/>
    <mergeCell ref="G141:H141"/>
    <mergeCell ref="I141:K141"/>
    <mergeCell ref="L141:N141"/>
    <mergeCell ref="O141:Q141"/>
    <mergeCell ref="E138:F138"/>
    <mergeCell ref="G138:H138"/>
    <mergeCell ref="I138:K138"/>
    <mergeCell ref="L138:N138"/>
    <mergeCell ref="O138:Q138"/>
    <mergeCell ref="E139:F139"/>
    <mergeCell ref="G139:H139"/>
    <mergeCell ref="I139:K139"/>
    <mergeCell ref="L139:N139"/>
    <mergeCell ref="O139:Q139"/>
    <mergeCell ref="E136:F136"/>
    <mergeCell ref="G136:H136"/>
    <mergeCell ref="I136:K136"/>
    <mergeCell ref="L136:N136"/>
    <mergeCell ref="O136:Q136"/>
    <mergeCell ref="E137:F137"/>
    <mergeCell ref="G137:H137"/>
    <mergeCell ref="I137:K137"/>
    <mergeCell ref="L137:N137"/>
    <mergeCell ref="O137:Q137"/>
    <mergeCell ref="E134:F134"/>
    <mergeCell ref="G134:H134"/>
    <mergeCell ref="I134:K134"/>
    <mergeCell ref="L134:N134"/>
    <mergeCell ref="O134:Q134"/>
    <mergeCell ref="E135:F135"/>
    <mergeCell ref="G135:H135"/>
    <mergeCell ref="I135:K135"/>
    <mergeCell ref="L135:N135"/>
    <mergeCell ref="O135:Q135"/>
    <mergeCell ref="E132:F132"/>
    <mergeCell ref="G132:H132"/>
    <mergeCell ref="I132:K132"/>
    <mergeCell ref="L132:N132"/>
    <mergeCell ref="O132:Q132"/>
    <mergeCell ref="E133:F133"/>
    <mergeCell ref="G133:H133"/>
    <mergeCell ref="I133:K133"/>
    <mergeCell ref="L133:N133"/>
    <mergeCell ref="O133:Q133"/>
    <mergeCell ref="E130:F130"/>
    <mergeCell ref="G130:H130"/>
    <mergeCell ref="I130:K130"/>
    <mergeCell ref="L130:N130"/>
    <mergeCell ref="O130:Q130"/>
    <mergeCell ref="E131:F131"/>
    <mergeCell ref="G131:H131"/>
    <mergeCell ref="I131:K131"/>
    <mergeCell ref="L131:N131"/>
    <mergeCell ref="O131:Q131"/>
    <mergeCell ref="E128:F128"/>
    <mergeCell ref="G128:H128"/>
    <mergeCell ref="I128:K128"/>
    <mergeCell ref="L128:N128"/>
    <mergeCell ref="O128:Q128"/>
    <mergeCell ref="E129:F129"/>
    <mergeCell ref="G129:H129"/>
    <mergeCell ref="I129:K129"/>
    <mergeCell ref="L129:N129"/>
    <mergeCell ref="O129:Q129"/>
    <mergeCell ref="E126:F126"/>
    <mergeCell ref="G126:H126"/>
    <mergeCell ref="I126:K126"/>
    <mergeCell ref="L126:N126"/>
    <mergeCell ref="O126:Q126"/>
    <mergeCell ref="E127:F127"/>
    <mergeCell ref="G127:H127"/>
    <mergeCell ref="I127:K127"/>
    <mergeCell ref="L127:N127"/>
    <mergeCell ref="O127:Q127"/>
    <mergeCell ref="E124:F124"/>
    <mergeCell ref="G124:H124"/>
    <mergeCell ref="I124:K124"/>
    <mergeCell ref="L124:N124"/>
    <mergeCell ref="O124:Q124"/>
    <mergeCell ref="E125:F125"/>
    <mergeCell ref="G125:H125"/>
    <mergeCell ref="I125:K125"/>
    <mergeCell ref="L125:N125"/>
    <mergeCell ref="O125:Q125"/>
    <mergeCell ref="E122:F122"/>
    <mergeCell ref="G122:H122"/>
    <mergeCell ref="I122:K122"/>
    <mergeCell ref="L122:N122"/>
    <mergeCell ref="O122:Q122"/>
    <mergeCell ref="E123:F123"/>
    <mergeCell ref="G123:H123"/>
    <mergeCell ref="I123:K123"/>
    <mergeCell ref="L123:N123"/>
    <mergeCell ref="O123:Q123"/>
    <mergeCell ref="E120:F120"/>
    <mergeCell ref="G120:H120"/>
    <mergeCell ref="I120:K120"/>
    <mergeCell ref="L120:N120"/>
    <mergeCell ref="O120:Q120"/>
    <mergeCell ref="E121:F121"/>
    <mergeCell ref="G121:H121"/>
    <mergeCell ref="I121:K121"/>
    <mergeCell ref="L121:N121"/>
    <mergeCell ref="O121:Q121"/>
    <mergeCell ref="E118:F118"/>
    <mergeCell ref="G118:H118"/>
    <mergeCell ref="I118:K118"/>
    <mergeCell ref="L118:N118"/>
    <mergeCell ref="O118:Q118"/>
    <mergeCell ref="E119:F119"/>
    <mergeCell ref="G119:H119"/>
    <mergeCell ref="I119:K119"/>
    <mergeCell ref="L119:N119"/>
    <mergeCell ref="O119:Q119"/>
    <mergeCell ref="E116:F116"/>
    <mergeCell ref="G116:H116"/>
    <mergeCell ref="I116:K116"/>
    <mergeCell ref="L116:N116"/>
    <mergeCell ref="O116:Q116"/>
    <mergeCell ref="E117:F117"/>
    <mergeCell ref="G117:H117"/>
    <mergeCell ref="I117:K117"/>
    <mergeCell ref="L117:N117"/>
    <mergeCell ref="O117:Q117"/>
    <mergeCell ref="E114:F114"/>
    <mergeCell ref="G114:H114"/>
    <mergeCell ref="I114:K114"/>
    <mergeCell ref="L114:N114"/>
    <mergeCell ref="O114:Q114"/>
    <mergeCell ref="E115:F115"/>
    <mergeCell ref="G115:H115"/>
    <mergeCell ref="I115:K115"/>
    <mergeCell ref="L115:N115"/>
    <mergeCell ref="O115:Q115"/>
    <mergeCell ref="E112:F112"/>
    <mergeCell ref="G112:H112"/>
    <mergeCell ref="I112:K112"/>
    <mergeCell ref="L112:N112"/>
    <mergeCell ref="O112:Q112"/>
    <mergeCell ref="E113:F113"/>
    <mergeCell ref="G113:H113"/>
    <mergeCell ref="I113:K113"/>
    <mergeCell ref="L113:N113"/>
    <mergeCell ref="O113:Q113"/>
    <mergeCell ref="E110:F110"/>
    <mergeCell ref="G110:H110"/>
    <mergeCell ref="I110:K110"/>
    <mergeCell ref="L110:N110"/>
    <mergeCell ref="O110:Q110"/>
    <mergeCell ref="E111:F111"/>
    <mergeCell ref="G111:H111"/>
    <mergeCell ref="I111:K111"/>
    <mergeCell ref="L111:N111"/>
    <mergeCell ref="O111:Q111"/>
    <mergeCell ref="E108:F108"/>
    <mergeCell ref="G108:H108"/>
    <mergeCell ref="I108:K108"/>
    <mergeCell ref="L108:N108"/>
    <mergeCell ref="O108:Q108"/>
    <mergeCell ref="E109:F109"/>
    <mergeCell ref="G109:H109"/>
    <mergeCell ref="I109:K109"/>
    <mergeCell ref="L109:N109"/>
    <mergeCell ref="O109:Q109"/>
    <mergeCell ref="E106:F106"/>
    <mergeCell ref="G106:H106"/>
    <mergeCell ref="I106:K106"/>
    <mergeCell ref="L106:N106"/>
    <mergeCell ref="O106:Q106"/>
    <mergeCell ref="E107:F107"/>
    <mergeCell ref="G107:H107"/>
    <mergeCell ref="I107:K107"/>
    <mergeCell ref="L107:N107"/>
    <mergeCell ref="O107:Q107"/>
    <mergeCell ref="E104:F104"/>
    <mergeCell ref="G104:H104"/>
    <mergeCell ref="I104:K104"/>
    <mergeCell ref="L104:N104"/>
    <mergeCell ref="O104:Q104"/>
    <mergeCell ref="E105:F105"/>
    <mergeCell ref="G105:H105"/>
    <mergeCell ref="I105:K105"/>
    <mergeCell ref="L105:N105"/>
    <mergeCell ref="O105:Q105"/>
    <mergeCell ref="E102:F102"/>
    <mergeCell ref="G102:H102"/>
    <mergeCell ref="I102:K102"/>
    <mergeCell ref="L102:N102"/>
    <mergeCell ref="O102:Q102"/>
    <mergeCell ref="E103:F103"/>
    <mergeCell ref="G103:H103"/>
    <mergeCell ref="I103:K103"/>
    <mergeCell ref="L103:N103"/>
    <mergeCell ref="O103:Q103"/>
    <mergeCell ref="E100:F100"/>
    <mergeCell ref="G100:H100"/>
    <mergeCell ref="I100:K100"/>
    <mergeCell ref="L100:N100"/>
    <mergeCell ref="O100:Q100"/>
    <mergeCell ref="E101:F101"/>
    <mergeCell ref="G101:H101"/>
    <mergeCell ref="I101:K101"/>
    <mergeCell ref="L101:N101"/>
    <mergeCell ref="O101:Q101"/>
    <mergeCell ref="E98:F98"/>
    <mergeCell ref="G98:H98"/>
    <mergeCell ref="I98:K98"/>
    <mergeCell ref="L98:N98"/>
    <mergeCell ref="O98:Q98"/>
    <mergeCell ref="E99:F99"/>
    <mergeCell ref="G99:H99"/>
    <mergeCell ref="I99:K99"/>
    <mergeCell ref="L99:N99"/>
    <mergeCell ref="O99:Q99"/>
    <mergeCell ref="E96:F96"/>
    <mergeCell ref="G96:H96"/>
    <mergeCell ref="I96:K96"/>
    <mergeCell ref="L96:N96"/>
    <mergeCell ref="O96:Q96"/>
    <mergeCell ref="E97:F97"/>
    <mergeCell ref="G97:H97"/>
    <mergeCell ref="I97:K97"/>
    <mergeCell ref="L97:N97"/>
    <mergeCell ref="O97:Q97"/>
    <mergeCell ref="E94:F94"/>
    <mergeCell ref="G94:H94"/>
    <mergeCell ref="I94:K94"/>
    <mergeCell ref="L94:N94"/>
    <mergeCell ref="O94:Q94"/>
    <mergeCell ref="E95:F95"/>
    <mergeCell ref="G95:H95"/>
    <mergeCell ref="I95:K95"/>
    <mergeCell ref="L95:N95"/>
    <mergeCell ref="O95:Q95"/>
    <mergeCell ref="E92:F92"/>
    <mergeCell ref="G92:H92"/>
    <mergeCell ref="I92:K92"/>
    <mergeCell ref="L92:N92"/>
    <mergeCell ref="O92:Q92"/>
    <mergeCell ref="E93:F93"/>
    <mergeCell ref="G93:H93"/>
    <mergeCell ref="I93:K93"/>
    <mergeCell ref="L93:N93"/>
    <mergeCell ref="O93:Q93"/>
    <mergeCell ref="E90:F90"/>
    <mergeCell ref="G90:H90"/>
    <mergeCell ref="I90:K90"/>
    <mergeCell ref="L90:N90"/>
    <mergeCell ref="O90:Q90"/>
    <mergeCell ref="E91:F91"/>
    <mergeCell ref="G91:H91"/>
    <mergeCell ref="I91:K91"/>
    <mergeCell ref="L91:N91"/>
    <mergeCell ref="O91:Q91"/>
    <mergeCell ref="E88:F88"/>
    <mergeCell ref="G88:H88"/>
    <mergeCell ref="I88:K88"/>
    <mergeCell ref="L88:N88"/>
    <mergeCell ref="O88:Q88"/>
    <mergeCell ref="E89:F89"/>
    <mergeCell ref="G89:H89"/>
    <mergeCell ref="I89:K89"/>
    <mergeCell ref="L89:N89"/>
    <mergeCell ref="O89:Q89"/>
    <mergeCell ref="E86:F86"/>
    <mergeCell ref="G86:H86"/>
    <mergeCell ref="I86:K86"/>
    <mergeCell ref="L86:N86"/>
    <mergeCell ref="O86:Q86"/>
    <mergeCell ref="E87:F87"/>
    <mergeCell ref="G87:H87"/>
    <mergeCell ref="I87:K87"/>
    <mergeCell ref="L87:N87"/>
    <mergeCell ref="O87:Q87"/>
    <mergeCell ref="E84:F84"/>
    <mergeCell ref="G84:H84"/>
    <mergeCell ref="I84:K84"/>
    <mergeCell ref="L84:N84"/>
    <mergeCell ref="O84:Q84"/>
    <mergeCell ref="E85:F85"/>
    <mergeCell ref="G85:H85"/>
    <mergeCell ref="I85:K85"/>
    <mergeCell ref="L85:N85"/>
    <mergeCell ref="O85:Q85"/>
    <mergeCell ref="E82:F82"/>
    <mergeCell ref="G82:H82"/>
    <mergeCell ref="I82:K82"/>
    <mergeCell ref="L82:N82"/>
    <mergeCell ref="O82:Q82"/>
    <mergeCell ref="E83:F83"/>
    <mergeCell ref="G83:H83"/>
    <mergeCell ref="I83:K83"/>
    <mergeCell ref="L83:N83"/>
    <mergeCell ref="O83:Q83"/>
    <mergeCell ref="E80:F80"/>
    <mergeCell ref="G80:H80"/>
    <mergeCell ref="I80:K80"/>
    <mergeCell ref="L80:N80"/>
    <mergeCell ref="O80:Q80"/>
    <mergeCell ref="E81:F81"/>
    <mergeCell ref="G81:H81"/>
    <mergeCell ref="I81:K81"/>
    <mergeCell ref="L81:N81"/>
    <mergeCell ref="O81:Q81"/>
    <mergeCell ref="E78:F78"/>
    <mergeCell ref="G78:H78"/>
    <mergeCell ref="I78:K78"/>
    <mergeCell ref="L78:N78"/>
    <mergeCell ref="O78:Q78"/>
    <mergeCell ref="E79:F79"/>
    <mergeCell ref="G79:H79"/>
    <mergeCell ref="I79:K79"/>
    <mergeCell ref="L79:N79"/>
    <mergeCell ref="O79:Q79"/>
    <mergeCell ref="E76:F76"/>
    <mergeCell ref="G76:H76"/>
    <mergeCell ref="I76:K76"/>
    <mergeCell ref="L76:N76"/>
    <mergeCell ref="O76:Q76"/>
    <mergeCell ref="E77:F77"/>
    <mergeCell ref="G77:H77"/>
    <mergeCell ref="I77:K77"/>
    <mergeCell ref="L77:N77"/>
    <mergeCell ref="O77:Q77"/>
    <mergeCell ref="E74:F74"/>
    <mergeCell ref="G74:H74"/>
    <mergeCell ref="I74:K74"/>
    <mergeCell ref="L74:N74"/>
    <mergeCell ref="O74:Q74"/>
    <mergeCell ref="E75:F75"/>
    <mergeCell ref="G75:H75"/>
    <mergeCell ref="I75:K75"/>
    <mergeCell ref="L75:N75"/>
    <mergeCell ref="O75:Q75"/>
    <mergeCell ref="E72:F72"/>
    <mergeCell ref="G72:H72"/>
    <mergeCell ref="I72:K72"/>
    <mergeCell ref="L72:N72"/>
    <mergeCell ref="O72:Q72"/>
    <mergeCell ref="E73:F73"/>
    <mergeCell ref="G73:H73"/>
    <mergeCell ref="I73:K73"/>
    <mergeCell ref="L73:N73"/>
    <mergeCell ref="O73:Q73"/>
    <mergeCell ref="E70:F70"/>
    <mergeCell ref="G70:H70"/>
    <mergeCell ref="I70:K70"/>
    <mergeCell ref="L70:N70"/>
    <mergeCell ref="O70:Q70"/>
    <mergeCell ref="E71:F71"/>
    <mergeCell ref="G71:H71"/>
    <mergeCell ref="I71:K71"/>
    <mergeCell ref="L71:N71"/>
    <mergeCell ref="O71:Q71"/>
    <mergeCell ref="E68:F68"/>
    <mergeCell ref="G68:H68"/>
    <mergeCell ref="I68:K68"/>
    <mergeCell ref="L68:N68"/>
    <mergeCell ref="O68:Q68"/>
    <mergeCell ref="E69:F69"/>
    <mergeCell ref="G69:H69"/>
    <mergeCell ref="I69:K69"/>
    <mergeCell ref="L69:N69"/>
    <mergeCell ref="O69:Q69"/>
    <mergeCell ref="E66:F66"/>
    <mergeCell ref="G66:H66"/>
    <mergeCell ref="I66:K66"/>
    <mergeCell ref="L66:N66"/>
    <mergeCell ref="O66:Q66"/>
    <mergeCell ref="E67:F67"/>
    <mergeCell ref="G67:H67"/>
    <mergeCell ref="I67:K67"/>
    <mergeCell ref="L67:N67"/>
    <mergeCell ref="O67:Q67"/>
    <mergeCell ref="E64:F64"/>
    <mergeCell ref="G64:H64"/>
    <mergeCell ref="I64:K64"/>
    <mergeCell ref="L64:N64"/>
    <mergeCell ref="O64:Q64"/>
    <mergeCell ref="E65:F65"/>
    <mergeCell ref="G65:H65"/>
    <mergeCell ref="I65:K65"/>
    <mergeCell ref="L65:N65"/>
    <mergeCell ref="O65:Q65"/>
    <mergeCell ref="E62:F62"/>
    <mergeCell ref="G62:H62"/>
    <mergeCell ref="I62:K62"/>
    <mergeCell ref="L62:N62"/>
    <mergeCell ref="O62:Q62"/>
    <mergeCell ref="E63:F63"/>
    <mergeCell ref="G63:H63"/>
    <mergeCell ref="I63:K63"/>
    <mergeCell ref="L63:N63"/>
    <mergeCell ref="O63:Q63"/>
    <mergeCell ref="E60:F60"/>
    <mergeCell ref="G60:H60"/>
    <mergeCell ref="I60:K60"/>
    <mergeCell ref="L60:N60"/>
    <mergeCell ref="O60:Q60"/>
    <mergeCell ref="E61:F61"/>
    <mergeCell ref="G61:H61"/>
    <mergeCell ref="I61:K61"/>
    <mergeCell ref="L61:N61"/>
    <mergeCell ref="O61:Q61"/>
    <mergeCell ref="E58:F58"/>
    <mergeCell ref="G58:H58"/>
    <mergeCell ref="I58:K58"/>
    <mergeCell ref="L58:N58"/>
    <mergeCell ref="O58:Q58"/>
    <mergeCell ref="E59:F59"/>
    <mergeCell ref="G59:H59"/>
    <mergeCell ref="I59:K59"/>
    <mergeCell ref="L59:N59"/>
    <mergeCell ref="O59:Q59"/>
    <mergeCell ref="E56:F56"/>
    <mergeCell ref="G56:H56"/>
    <mergeCell ref="I56:K56"/>
    <mergeCell ref="L56:N56"/>
    <mergeCell ref="O56:Q56"/>
    <mergeCell ref="E57:F57"/>
    <mergeCell ref="G57:H57"/>
    <mergeCell ref="I57:K57"/>
    <mergeCell ref="L57:N57"/>
    <mergeCell ref="O57:Q57"/>
    <mergeCell ref="E54:F54"/>
    <mergeCell ref="G54:H54"/>
    <mergeCell ref="I54:K54"/>
    <mergeCell ref="L54:N54"/>
    <mergeCell ref="O54:Q54"/>
    <mergeCell ref="E55:F55"/>
    <mergeCell ref="G55:H55"/>
    <mergeCell ref="I55:K55"/>
    <mergeCell ref="L55:N55"/>
    <mergeCell ref="O55:Q55"/>
    <mergeCell ref="E52:F52"/>
    <mergeCell ref="G52:H52"/>
    <mergeCell ref="I52:K52"/>
    <mergeCell ref="L52:N52"/>
    <mergeCell ref="O52:Q52"/>
    <mergeCell ref="E53:F53"/>
    <mergeCell ref="G53:H53"/>
    <mergeCell ref="I53:K53"/>
    <mergeCell ref="L53:N53"/>
    <mergeCell ref="O53:Q53"/>
    <mergeCell ref="E50:F50"/>
    <mergeCell ref="G50:H50"/>
    <mergeCell ref="I50:K50"/>
    <mergeCell ref="L50:N50"/>
    <mergeCell ref="O50:Q50"/>
    <mergeCell ref="E51:F51"/>
    <mergeCell ref="G51:H51"/>
    <mergeCell ref="I51:K51"/>
    <mergeCell ref="L51:N51"/>
    <mergeCell ref="O51:Q51"/>
    <mergeCell ref="E48:F48"/>
    <mergeCell ref="G48:H48"/>
    <mergeCell ref="I48:K48"/>
    <mergeCell ref="L48:N48"/>
    <mergeCell ref="O48:Q48"/>
    <mergeCell ref="E49:F49"/>
    <mergeCell ref="G49:H49"/>
    <mergeCell ref="I49:K49"/>
    <mergeCell ref="L49:N49"/>
    <mergeCell ref="O49:Q49"/>
    <mergeCell ref="E46:F46"/>
    <mergeCell ref="G46:H46"/>
    <mergeCell ref="I46:K46"/>
    <mergeCell ref="L46:N46"/>
    <mergeCell ref="O46:Q46"/>
    <mergeCell ref="E47:F47"/>
    <mergeCell ref="G47:H47"/>
    <mergeCell ref="I47:K47"/>
    <mergeCell ref="L47:N47"/>
    <mergeCell ref="O47:Q47"/>
    <mergeCell ref="E44:F44"/>
    <mergeCell ref="G44:H44"/>
    <mergeCell ref="I44:K44"/>
    <mergeCell ref="L44:N44"/>
    <mergeCell ref="O44:Q44"/>
    <mergeCell ref="E45:F45"/>
    <mergeCell ref="G45:H45"/>
    <mergeCell ref="I45:K45"/>
    <mergeCell ref="L45:N45"/>
    <mergeCell ref="O45:Q45"/>
    <mergeCell ref="E42:F42"/>
    <mergeCell ref="G42:H42"/>
    <mergeCell ref="I42:K42"/>
    <mergeCell ref="L42:N42"/>
    <mergeCell ref="O42:Q42"/>
    <mergeCell ref="E43:F43"/>
    <mergeCell ref="G43:H43"/>
    <mergeCell ref="I43:K43"/>
    <mergeCell ref="L43:N43"/>
    <mergeCell ref="O43:Q43"/>
    <mergeCell ref="E40:F40"/>
    <mergeCell ref="G40:H40"/>
    <mergeCell ref="I40:K40"/>
    <mergeCell ref="L40:N40"/>
    <mergeCell ref="O40:Q40"/>
    <mergeCell ref="E41:F41"/>
    <mergeCell ref="G41:H41"/>
    <mergeCell ref="I41:K41"/>
    <mergeCell ref="L41:N41"/>
    <mergeCell ref="O41:Q41"/>
    <mergeCell ref="E38:F38"/>
    <mergeCell ref="G38:H38"/>
    <mergeCell ref="I38:K38"/>
    <mergeCell ref="L38:N38"/>
    <mergeCell ref="O38:Q38"/>
    <mergeCell ref="E39:F39"/>
    <mergeCell ref="G39:H39"/>
    <mergeCell ref="I39:K39"/>
    <mergeCell ref="L39:N39"/>
    <mergeCell ref="O39:Q39"/>
    <mergeCell ref="E36:F36"/>
    <mergeCell ref="G36:H36"/>
    <mergeCell ref="I36:K36"/>
    <mergeCell ref="L36:N36"/>
    <mergeCell ref="O36:Q36"/>
    <mergeCell ref="E37:F37"/>
    <mergeCell ref="G37:H37"/>
    <mergeCell ref="I37:K37"/>
    <mergeCell ref="L37:N37"/>
    <mergeCell ref="O37:Q37"/>
    <mergeCell ref="E34:F34"/>
    <mergeCell ref="G34:H34"/>
    <mergeCell ref="I34:K34"/>
    <mergeCell ref="L34:N34"/>
    <mergeCell ref="O34:Q34"/>
    <mergeCell ref="E35:F35"/>
    <mergeCell ref="G35:H35"/>
    <mergeCell ref="I35:K35"/>
    <mergeCell ref="L35:N35"/>
    <mergeCell ref="O35:Q35"/>
    <mergeCell ref="E32:F32"/>
    <mergeCell ref="G32:H32"/>
    <mergeCell ref="I32:K32"/>
    <mergeCell ref="L32:N32"/>
    <mergeCell ref="O32:Q32"/>
    <mergeCell ref="E33:F33"/>
    <mergeCell ref="G33:H33"/>
    <mergeCell ref="I33:K33"/>
    <mergeCell ref="L33:N33"/>
    <mergeCell ref="O33:Q33"/>
    <mergeCell ref="E30:F30"/>
    <mergeCell ref="G30:H30"/>
    <mergeCell ref="I30:K30"/>
    <mergeCell ref="L30:N30"/>
    <mergeCell ref="O30:Q30"/>
    <mergeCell ref="E31:F31"/>
    <mergeCell ref="G31:H31"/>
    <mergeCell ref="I31:K31"/>
    <mergeCell ref="L31:N31"/>
    <mergeCell ref="O31:Q31"/>
    <mergeCell ref="E28:F28"/>
    <mergeCell ref="G28:H28"/>
    <mergeCell ref="I28:K28"/>
    <mergeCell ref="L28:N28"/>
    <mergeCell ref="O28:Q28"/>
    <mergeCell ref="E29:F29"/>
    <mergeCell ref="G29:H29"/>
    <mergeCell ref="I29:K29"/>
    <mergeCell ref="L29:N29"/>
    <mergeCell ref="O29:Q29"/>
    <mergeCell ref="E26:F26"/>
    <mergeCell ref="G26:H26"/>
    <mergeCell ref="I26:K26"/>
    <mergeCell ref="L26:N26"/>
    <mergeCell ref="O26:Q26"/>
    <mergeCell ref="E27:F27"/>
    <mergeCell ref="G27:H27"/>
    <mergeCell ref="I27:K27"/>
    <mergeCell ref="L27:N27"/>
    <mergeCell ref="O27:Q27"/>
    <mergeCell ref="E24:F24"/>
    <mergeCell ref="G24:H24"/>
    <mergeCell ref="I24:K24"/>
    <mergeCell ref="L24:N24"/>
    <mergeCell ref="O24:Q24"/>
    <mergeCell ref="E25:F25"/>
    <mergeCell ref="G25:H25"/>
    <mergeCell ref="I25:K25"/>
    <mergeCell ref="L25:N25"/>
    <mergeCell ref="O25:Q25"/>
    <mergeCell ref="E22:F22"/>
    <mergeCell ref="G22:H22"/>
    <mergeCell ref="I22:K22"/>
    <mergeCell ref="L22:N22"/>
    <mergeCell ref="O22:Q22"/>
    <mergeCell ref="E23:F23"/>
    <mergeCell ref="G23:H23"/>
    <mergeCell ref="I23:K23"/>
    <mergeCell ref="L23:N23"/>
    <mergeCell ref="O23:Q23"/>
    <mergeCell ref="I14:K14"/>
    <mergeCell ref="L14:N14"/>
    <mergeCell ref="O14:Q14"/>
    <mergeCell ref="E15:F15"/>
    <mergeCell ref="G15:H15"/>
    <mergeCell ref="I15:K15"/>
    <mergeCell ref="L15:N15"/>
    <mergeCell ref="O15:Q15"/>
    <mergeCell ref="E20:F20"/>
    <mergeCell ref="G20:H20"/>
    <mergeCell ref="I20:K20"/>
    <mergeCell ref="L20:N20"/>
    <mergeCell ref="O20:Q20"/>
    <mergeCell ref="E21:F21"/>
    <mergeCell ref="G21:H21"/>
    <mergeCell ref="I21:K21"/>
    <mergeCell ref="L21:N21"/>
    <mergeCell ref="O21:Q21"/>
    <mergeCell ref="E18:F18"/>
    <mergeCell ref="G18:H18"/>
    <mergeCell ref="I18:K18"/>
    <mergeCell ref="L18:N18"/>
    <mergeCell ref="O18:Q18"/>
    <mergeCell ref="E19:F19"/>
    <mergeCell ref="G19:H19"/>
    <mergeCell ref="I19:K19"/>
    <mergeCell ref="L19:N19"/>
    <mergeCell ref="O19:Q19"/>
    <mergeCell ref="E306:F306"/>
    <mergeCell ref="I306:K306"/>
    <mergeCell ref="L306:N306"/>
    <mergeCell ref="O306:Q306"/>
    <mergeCell ref="E307:F307"/>
    <mergeCell ref="I307:K307"/>
    <mergeCell ref="L307:N307"/>
    <mergeCell ref="O307:Q307"/>
    <mergeCell ref="E304:F304"/>
    <mergeCell ref="I304:K304"/>
    <mergeCell ref="L304:N304"/>
    <mergeCell ref="O304:Q304"/>
    <mergeCell ref="E305:F305"/>
    <mergeCell ref="I305:K305"/>
    <mergeCell ref="L305:N305"/>
    <mergeCell ref="O305:Q305"/>
    <mergeCell ref="G304:H304"/>
    <mergeCell ref="G305:H305"/>
    <mergeCell ref="G306:H306"/>
    <mergeCell ref="G307:H307"/>
    <mergeCell ref="O300:Q300"/>
    <mergeCell ref="E301:F301"/>
    <mergeCell ref="I301:K301"/>
    <mergeCell ref="L301:N301"/>
    <mergeCell ref="O301:Q301"/>
    <mergeCell ref="G300:H300"/>
    <mergeCell ref="G301:H301"/>
    <mergeCell ref="G302:H302"/>
    <mergeCell ref="G303:H303"/>
    <mergeCell ref="E298:F298"/>
    <mergeCell ref="I298:K298"/>
    <mergeCell ref="L298:N298"/>
    <mergeCell ref="O298:Q298"/>
    <mergeCell ref="E299:F299"/>
    <mergeCell ref="I299:K299"/>
    <mergeCell ref="L299:N299"/>
    <mergeCell ref="O299:Q299"/>
    <mergeCell ref="E302:F302"/>
    <mergeCell ref="I302:K302"/>
    <mergeCell ref="L302:N302"/>
    <mergeCell ref="O302:Q302"/>
    <mergeCell ref="E303:F303"/>
    <mergeCell ref="I303:K303"/>
    <mergeCell ref="L303:N303"/>
    <mergeCell ref="O303:Q303"/>
    <mergeCell ref="E300:F300"/>
    <mergeCell ref="I300:K300"/>
    <mergeCell ref="L300:N300"/>
    <mergeCell ref="E296:F296"/>
    <mergeCell ref="I296:K296"/>
    <mergeCell ref="L296:N296"/>
    <mergeCell ref="O296:Q296"/>
    <mergeCell ref="E297:F297"/>
    <mergeCell ref="I297:K297"/>
    <mergeCell ref="L297:N297"/>
    <mergeCell ref="O297:Q297"/>
    <mergeCell ref="G296:H296"/>
    <mergeCell ref="G297:H297"/>
    <mergeCell ref="G298:H298"/>
    <mergeCell ref="G299:H299"/>
    <mergeCell ref="E294:F294"/>
    <mergeCell ref="I294:K294"/>
    <mergeCell ref="L294:N294"/>
    <mergeCell ref="O294:Q294"/>
    <mergeCell ref="E295:F295"/>
    <mergeCell ref="I295:K295"/>
    <mergeCell ref="L295:N295"/>
    <mergeCell ref="O295:Q295"/>
    <mergeCell ref="E292:F292"/>
    <mergeCell ref="I292:K292"/>
    <mergeCell ref="L292:N292"/>
    <mergeCell ref="O292:Q292"/>
    <mergeCell ref="E293:F293"/>
    <mergeCell ref="I293:K293"/>
    <mergeCell ref="L293:N293"/>
    <mergeCell ref="O293:Q293"/>
    <mergeCell ref="G292:H292"/>
    <mergeCell ref="G293:H293"/>
    <mergeCell ref="G294:H294"/>
    <mergeCell ref="G295:H295"/>
    <mergeCell ref="E290:F290"/>
    <mergeCell ref="I290:K290"/>
    <mergeCell ref="L290:N290"/>
    <mergeCell ref="O290:Q290"/>
    <mergeCell ref="E291:F291"/>
    <mergeCell ref="I291:K291"/>
    <mergeCell ref="L291:N291"/>
    <mergeCell ref="O291:Q291"/>
    <mergeCell ref="E288:F288"/>
    <mergeCell ref="I288:K288"/>
    <mergeCell ref="L288:N288"/>
    <mergeCell ref="O288:Q288"/>
    <mergeCell ref="E289:F289"/>
    <mergeCell ref="I289:K289"/>
    <mergeCell ref="L289:N289"/>
    <mergeCell ref="O289:Q289"/>
    <mergeCell ref="G291:H291"/>
    <mergeCell ref="E287:F287"/>
    <mergeCell ref="I287:K287"/>
    <mergeCell ref="L287:N287"/>
    <mergeCell ref="O287:Q287"/>
    <mergeCell ref="E284:F284"/>
    <mergeCell ref="I284:K284"/>
    <mergeCell ref="L284:N284"/>
    <mergeCell ref="O284:Q284"/>
    <mergeCell ref="E285:F285"/>
    <mergeCell ref="I285:K285"/>
    <mergeCell ref="L285:N285"/>
    <mergeCell ref="O285:Q285"/>
    <mergeCell ref="O271:Q271"/>
    <mergeCell ref="O272:Q272"/>
    <mergeCell ref="O273:Q273"/>
    <mergeCell ref="O274:Q274"/>
    <mergeCell ref="O275:Q275"/>
    <mergeCell ref="L280:N280"/>
    <mergeCell ref="L281:N281"/>
    <mergeCell ref="L282:N282"/>
    <mergeCell ref="E286:F286"/>
    <mergeCell ref="I286:K286"/>
    <mergeCell ref="L286:N286"/>
    <mergeCell ref="O286:Q286"/>
    <mergeCell ref="O282:Q282"/>
    <mergeCell ref="E283:F283"/>
    <mergeCell ref="I283:K283"/>
    <mergeCell ref="L283:N283"/>
    <mergeCell ref="O283:Q283"/>
    <mergeCell ref="O276:Q276"/>
    <mergeCell ref="O277:Q277"/>
    <mergeCell ref="O278:Q278"/>
    <mergeCell ref="O279:Q279"/>
    <mergeCell ref="O280:Q280"/>
    <mergeCell ref="O281:Q281"/>
    <mergeCell ref="L274:N274"/>
    <mergeCell ref="L275:N275"/>
    <mergeCell ref="L276:N276"/>
    <mergeCell ref="L277:N277"/>
    <mergeCell ref="L278:N278"/>
    <mergeCell ref="L279:N279"/>
    <mergeCell ref="E280:F280"/>
    <mergeCell ref="E281:F281"/>
    <mergeCell ref="E282:F282"/>
    <mergeCell ref="I268:K268"/>
    <mergeCell ref="I269:K269"/>
    <mergeCell ref="I270:K270"/>
    <mergeCell ref="I277:K277"/>
    <mergeCell ref="I278:K278"/>
    <mergeCell ref="I279:K279"/>
    <mergeCell ref="L271:N271"/>
    <mergeCell ref="L272:N272"/>
    <mergeCell ref="L273:N273"/>
    <mergeCell ref="I280:K280"/>
    <mergeCell ref="I281:K281"/>
    <mergeCell ref="I282:K282"/>
    <mergeCell ref="I271:K271"/>
    <mergeCell ref="I272:K272"/>
    <mergeCell ref="I273:K273"/>
    <mergeCell ref="I274:K274"/>
    <mergeCell ref="I275:K275"/>
    <mergeCell ref="I276:K276"/>
    <mergeCell ref="O8:Q8"/>
    <mergeCell ref="O259:Q259"/>
    <mergeCell ref="O260:Q260"/>
    <mergeCell ref="O261:Q261"/>
    <mergeCell ref="O262:Q262"/>
    <mergeCell ref="O263:Q263"/>
    <mergeCell ref="L268:N268"/>
    <mergeCell ref="L269:N269"/>
    <mergeCell ref="L270:N270"/>
    <mergeCell ref="O264:Q264"/>
    <mergeCell ref="O265:Q265"/>
    <mergeCell ref="O266:Q266"/>
    <mergeCell ref="O267:Q267"/>
    <mergeCell ref="O268:Q268"/>
    <mergeCell ref="O269:Q269"/>
    <mergeCell ref="L262:N262"/>
    <mergeCell ref="L263:N263"/>
    <mergeCell ref="L264:N264"/>
    <mergeCell ref="O270:Q270"/>
    <mergeCell ref="L10:N10"/>
    <mergeCell ref="O10:Q10"/>
    <mergeCell ref="L11:N11"/>
    <mergeCell ref="O11:Q11"/>
    <mergeCell ref="L12:N12"/>
    <mergeCell ref="L8:N8"/>
    <mergeCell ref="L259:N259"/>
    <mergeCell ref="L260:N260"/>
    <mergeCell ref="L261:N261"/>
    <mergeCell ref="L265:N265"/>
    <mergeCell ref="L266:N266"/>
    <mergeCell ref="L267:N267"/>
    <mergeCell ref="L209:N209"/>
    <mergeCell ref="I8:K8"/>
    <mergeCell ref="I259:K259"/>
    <mergeCell ref="I260:K260"/>
    <mergeCell ref="I261:K261"/>
    <mergeCell ref="I262:K262"/>
    <mergeCell ref="I263:K263"/>
    <mergeCell ref="I264:K264"/>
    <mergeCell ref="E274:F274"/>
    <mergeCell ref="E275:F275"/>
    <mergeCell ref="E276:F276"/>
    <mergeCell ref="E277:F277"/>
    <mergeCell ref="E278:F278"/>
    <mergeCell ref="E279:F279"/>
    <mergeCell ref="E268:F268"/>
    <mergeCell ref="E269:F269"/>
    <mergeCell ref="E270:F270"/>
    <mergeCell ref="E271:F271"/>
    <mergeCell ref="E272:F272"/>
    <mergeCell ref="E273:F273"/>
    <mergeCell ref="E262:F262"/>
    <mergeCell ref="E263:F263"/>
    <mergeCell ref="E264:F264"/>
    <mergeCell ref="E265:F265"/>
    <mergeCell ref="E266:F266"/>
    <mergeCell ref="E267:F267"/>
    <mergeCell ref="E8:F8"/>
    <mergeCell ref="E259:F259"/>
    <mergeCell ref="E260:F260"/>
    <mergeCell ref="E261:F261"/>
    <mergeCell ref="I265:K265"/>
    <mergeCell ref="I266:K266"/>
    <mergeCell ref="I267:K267"/>
    <mergeCell ref="G8:H8"/>
    <mergeCell ref="G259:H259"/>
    <mergeCell ref="G260:H260"/>
    <mergeCell ref="G261:H261"/>
    <mergeCell ref="G262:H262"/>
    <mergeCell ref="G263:H263"/>
    <mergeCell ref="G264:H264"/>
    <mergeCell ref="G265:H265"/>
    <mergeCell ref="G266:H266"/>
    <mergeCell ref="G267:H267"/>
    <mergeCell ref="G268:H268"/>
    <mergeCell ref="G269:H269"/>
    <mergeCell ref="G270:H270"/>
    <mergeCell ref="G271:H271"/>
    <mergeCell ref="G272:H272"/>
    <mergeCell ref="G273:H273"/>
    <mergeCell ref="G274:H274"/>
    <mergeCell ref="G16:H16"/>
    <mergeCell ref="G17:H17"/>
    <mergeCell ref="G14:H14"/>
    <mergeCell ref="G251:H251"/>
    <mergeCell ref="G275:H275"/>
    <mergeCell ref="G276:H276"/>
    <mergeCell ref="G277:H277"/>
    <mergeCell ref="G278:H278"/>
    <mergeCell ref="G279:H279"/>
    <mergeCell ref="G280:H280"/>
    <mergeCell ref="G281:H281"/>
    <mergeCell ref="G282:H282"/>
    <mergeCell ref="G283:H283"/>
    <mergeCell ref="G284:H284"/>
    <mergeCell ref="G285:H285"/>
    <mergeCell ref="G286:H286"/>
    <mergeCell ref="G287:H287"/>
    <mergeCell ref="G288:H288"/>
    <mergeCell ref="G289:H289"/>
    <mergeCell ref="G290:H290"/>
    <mergeCell ref="E9:F9"/>
    <mergeCell ref="G9:H9"/>
    <mergeCell ref="E209:F209"/>
    <mergeCell ref="G209:H209"/>
    <mergeCell ref="E210:F210"/>
    <mergeCell ref="G210:H210"/>
    <mergeCell ref="E211:F211"/>
    <mergeCell ref="G211:H211"/>
    <mergeCell ref="E212:F212"/>
    <mergeCell ref="G212:H212"/>
    <mergeCell ref="E213:F213"/>
    <mergeCell ref="G213:H213"/>
    <mergeCell ref="E217:F217"/>
    <mergeCell ref="G217:H217"/>
    <mergeCell ref="E221:F221"/>
    <mergeCell ref="G221:H221"/>
    <mergeCell ref="I9:K9"/>
    <mergeCell ref="L9:N9"/>
    <mergeCell ref="O9:Q9"/>
    <mergeCell ref="E208:F208"/>
    <mergeCell ref="G208:H208"/>
    <mergeCell ref="I208:K208"/>
    <mergeCell ref="L208:N208"/>
    <mergeCell ref="O208:Q208"/>
    <mergeCell ref="E10:F10"/>
    <mergeCell ref="G10:H10"/>
    <mergeCell ref="I10:K10"/>
    <mergeCell ref="E11:F11"/>
    <mergeCell ref="G11:H11"/>
    <mergeCell ref="I11:K11"/>
    <mergeCell ref="E12:F12"/>
    <mergeCell ref="G12:H12"/>
    <mergeCell ref="I12:K12"/>
    <mergeCell ref="O12:Q12"/>
    <mergeCell ref="E13:F13"/>
    <mergeCell ref="G13:H13"/>
    <mergeCell ref="I13:K13"/>
    <mergeCell ref="L13:N13"/>
    <mergeCell ref="E16:F16"/>
    <mergeCell ref="I16:K16"/>
    <mergeCell ref="L16:N16"/>
    <mergeCell ref="O16:Q16"/>
    <mergeCell ref="E17:F17"/>
    <mergeCell ref="I17:K17"/>
    <mergeCell ref="L17:N17"/>
    <mergeCell ref="O17:Q17"/>
    <mergeCell ref="O13:Q13"/>
    <mergeCell ref="E14:F14"/>
    <mergeCell ref="L213:N213"/>
    <mergeCell ref="O213:Q213"/>
    <mergeCell ref="E214:F214"/>
    <mergeCell ref="G214:H214"/>
    <mergeCell ref="I214:K214"/>
    <mergeCell ref="L214:N214"/>
    <mergeCell ref="O214:Q214"/>
    <mergeCell ref="E215:F215"/>
    <mergeCell ref="G215:H215"/>
    <mergeCell ref="I215:K215"/>
    <mergeCell ref="L215:N215"/>
    <mergeCell ref="O215:Q215"/>
    <mergeCell ref="E216:F216"/>
    <mergeCell ref="G216:H216"/>
    <mergeCell ref="I216:K216"/>
    <mergeCell ref="L216:N216"/>
    <mergeCell ref="O216:Q216"/>
    <mergeCell ref="I217:K217"/>
    <mergeCell ref="L217:N217"/>
    <mergeCell ref="O217:Q217"/>
    <mergeCell ref="E218:F218"/>
    <mergeCell ref="G218:H218"/>
    <mergeCell ref="I218:K218"/>
    <mergeCell ref="L218:N218"/>
    <mergeCell ref="O218:Q218"/>
    <mergeCell ref="E219:F219"/>
    <mergeCell ref="G219:H219"/>
    <mergeCell ref="I219:K219"/>
    <mergeCell ref="L219:N219"/>
    <mergeCell ref="O219:Q219"/>
    <mergeCell ref="E220:F220"/>
    <mergeCell ref="G220:H220"/>
    <mergeCell ref="I220:K220"/>
    <mergeCell ref="L220:N220"/>
    <mergeCell ref="O220:Q220"/>
    <mergeCell ref="I221:K221"/>
    <mergeCell ref="L221:N221"/>
    <mergeCell ref="O221:Q221"/>
    <mergeCell ref="E222:F222"/>
    <mergeCell ref="G222:H222"/>
    <mergeCell ref="I222:K222"/>
    <mergeCell ref="L222:N222"/>
    <mergeCell ref="O222:Q222"/>
    <mergeCell ref="E223:F223"/>
    <mergeCell ref="G223:H223"/>
    <mergeCell ref="I223:K223"/>
    <mergeCell ref="L223:N223"/>
    <mergeCell ref="O223:Q223"/>
    <mergeCell ref="E224:F224"/>
    <mergeCell ref="G224:H224"/>
    <mergeCell ref="I224:K224"/>
    <mergeCell ref="L224:N224"/>
    <mergeCell ref="O224:Q224"/>
    <mergeCell ref="E225:F225"/>
    <mergeCell ref="G225:H225"/>
    <mergeCell ref="I225:K225"/>
    <mergeCell ref="L225:N225"/>
    <mergeCell ref="O225:Q225"/>
    <mergeCell ref="E226:F226"/>
    <mergeCell ref="G226:H226"/>
    <mergeCell ref="I226:K226"/>
    <mergeCell ref="L226:N226"/>
    <mergeCell ref="O226:Q226"/>
    <mergeCell ref="E227:F227"/>
    <mergeCell ref="G227:H227"/>
    <mergeCell ref="I227:K227"/>
    <mergeCell ref="L227:N227"/>
    <mergeCell ref="O227:Q227"/>
    <mergeCell ref="E228:F228"/>
    <mergeCell ref="G228:H228"/>
    <mergeCell ref="I228:K228"/>
    <mergeCell ref="L228:N228"/>
    <mergeCell ref="O228:Q228"/>
    <mergeCell ref="E229:F229"/>
    <mergeCell ref="G229:H229"/>
    <mergeCell ref="I229:K229"/>
    <mergeCell ref="L229:N229"/>
    <mergeCell ref="O229:Q229"/>
    <mergeCell ref="E230:F230"/>
    <mergeCell ref="G230:H230"/>
    <mergeCell ref="I230:K230"/>
    <mergeCell ref="L230:N230"/>
    <mergeCell ref="O230:Q230"/>
    <mergeCell ref="E231:F231"/>
    <mergeCell ref="G231:H231"/>
    <mergeCell ref="I231:K231"/>
    <mergeCell ref="L231:N231"/>
    <mergeCell ref="O231:Q231"/>
    <mergeCell ref="E232:F232"/>
    <mergeCell ref="G232:H232"/>
    <mergeCell ref="I232:K232"/>
    <mergeCell ref="L232:N232"/>
    <mergeCell ref="O232:Q232"/>
    <mergeCell ref="E233:F233"/>
    <mergeCell ref="G233:H233"/>
    <mergeCell ref="I233:K233"/>
    <mergeCell ref="L233:N233"/>
    <mergeCell ref="O233:Q233"/>
    <mergeCell ref="E234:F234"/>
    <mergeCell ref="G234:H234"/>
    <mergeCell ref="I234:K234"/>
    <mergeCell ref="L234:N234"/>
    <mergeCell ref="O234:Q234"/>
    <mergeCell ref="E235:F235"/>
    <mergeCell ref="G235:H235"/>
    <mergeCell ref="I235:K235"/>
    <mergeCell ref="L235:N235"/>
    <mergeCell ref="O235:Q235"/>
    <mergeCell ref="E236:F236"/>
    <mergeCell ref="G236:H236"/>
    <mergeCell ref="I236:K236"/>
    <mergeCell ref="L236:N236"/>
    <mergeCell ref="O236:Q236"/>
    <mergeCell ref="E237:F237"/>
    <mergeCell ref="G237:H237"/>
    <mergeCell ref="I237:K237"/>
    <mergeCell ref="L237:N237"/>
    <mergeCell ref="O237:Q237"/>
    <mergeCell ref="E238:F238"/>
    <mergeCell ref="G238:H238"/>
    <mergeCell ref="I238:K238"/>
    <mergeCell ref="L238:N238"/>
    <mergeCell ref="O238:Q238"/>
    <mergeCell ref="E239:F239"/>
    <mergeCell ref="G239:H239"/>
    <mergeCell ref="I239:K239"/>
    <mergeCell ref="L239:N239"/>
    <mergeCell ref="O239:Q239"/>
    <mergeCell ref="E240:F240"/>
    <mergeCell ref="G240:H240"/>
    <mergeCell ref="I240:K240"/>
    <mergeCell ref="L240:N240"/>
    <mergeCell ref="O240:Q240"/>
    <mergeCell ref="E241:F241"/>
    <mergeCell ref="G241:H241"/>
    <mergeCell ref="I241:K241"/>
    <mergeCell ref="L241:N241"/>
    <mergeCell ref="O241:Q241"/>
    <mergeCell ref="E242:F242"/>
    <mergeCell ref="G242:H242"/>
    <mergeCell ref="I242:K242"/>
    <mergeCell ref="L242:N242"/>
    <mergeCell ref="O242:Q242"/>
    <mergeCell ref="E243:F243"/>
    <mergeCell ref="G243:H243"/>
    <mergeCell ref="I243:K243"/>
    <mergeCell ref="L243:N243"/>
    <mergeCell ref="O243:Q243"/>
    <mergeCell ref="E244:F244"/>
    <mergeCell ref="G244:H244"/>
    <mergeCell ref="I244:K244"/>
    <mergeCell ref="L244:N244"/>
    <mergeCell ref="O244:Q244"/>
    <mergeCell ref="I251:K251"/>
    <mergeCell ref="L251:N251"/>
    <mergeCell ref="O251:Q251"/>
    <mergeCell ref="E252:F252"/>
    <mergeCell ref="G252:H252"/>
    <mergeCell ref="I252:K252"/>
    <mergeCell ref="L252:N252"/>
    <mergeCell ref="O252:Q252"/>
    <mergeCell ref="E245:F245"/>
    <mergeCell ref="G245:H245"/>
    <mergeCell ref="I245:K245"/>
    <mergeCell ref="L245:N245"/>
    <mergeCell ref="O245:Q245"/>
    <mergeCell ref="E246:F246"/>
    <mergeCell ref="G246:H246"/>
    <mergeCell ref="I246:K246"/>
    <mergeCell ref="L246:N246"/>
    <mergeCell ref="O246:Q246"/>
    <mergeCell ref="E247:F247"/>
    <mergeCell ref="G247:H247"/>
    <mergeCell ref="I247:K247"/>
    <mergeCell ref="L247:N247"/>
    <mergeCell ref="O247:Q247"/>
    <mergeCell ref="E248:F248"/>
    <mergeCell ref="G248:H248"/>
    <mergeCell ref="I248:K248"/>
    <mergeCell ref="L248:N248"/>
    <mergeCell ref="O248:Q248"/>
    <mergeCell ref="B2:X3"/>
    <mergeCell ref="E253:F253"/>
    <mergeCell ref="G253:H253"/>
    <mergeCell ref="I253:K253"/>
    <mergeCell ref="L253:N253"/>
    <mergeCell ref="O253:Q253"/>
    <mergeCell ref="E254:F254"/>
    <mergeCell ref="G254:H254"/>
    <mergeCell ref="I254:K254"/>
    <mergeCell ref="L254:N254"/>
    <mergeCell ref="O254:Q254"/>
    <mergeCell ref="E255:F255"/>
    <mergeCell ref="G255:H255"/>
    <mergeCell ref="I255:K255"/>
    <mergeCell ref="L255:N255"/>
    <mergeCell ref="O255:Q255"/>
    <mergeCell ref="E256:F256"/>
    <mergeCell ref="G256:H256"/>
    <mergeCell ref="I256:K256"/>
    <mergeCell ref="L256:N256"/>
    <mergeCell ref="O256:Q256"/>
    <mergeCell ref="E249:F249"/>
    <mergeCell ref="G249:H249"/>
    <mergeCell ref="I249:K249"/>
    <mergeCell ref="L249:N249"/>
    <mergeCell ref="O249:Q249"/>
    <mergeCell ref="E250:F250"/>
    <mergeCell ref="G250:H250"/>
    <mergeCell ref="I250:K250"/>
    <mergeCell ref="L250:N250"/>
    <mergeCell ref="O250:Q250"/>
    <mergeCell ref="E251:F251"/>
  </mergeCells>
  <phoneticPr fontId="1"/>
  <conditionalFormatting sqref="E8:E307">
    <cfRule type="duplicateValues" dxfId="1" priority="1"/>
  </conditionalFormatting>
  <conditionalFormatting sqref="L8:N307">
    <cfRule type="duplicateValues" dxfId="0" priority="4"/>
  </conditionalFormatting>
  <dataValidations count="2">
    <dataValidation type="list" allowBlank="1" showInputMessage="1" showErrorMessage="1" sqref="C8:C307" xr:uid="{70AF2473-FE56-47BF-A7D3-D997F94C446A}">
      <formula1>"新規,変更,削除"</formula1>
    </dataValidation>
    <dataValidation type="list" allowBlank="1" showInputMessage="1" showErrorMessage="1" sqref="D8:D307" xr:uid="{86983ABD-E9FB-44D6-B73A-B347D5C432F3}">
      <formula1>"一般,特権"</formula1>
    </dataValidation>
  </dataValidations>
  <pageMargins left="0.7" right="0.7" top="0.75" bottom="0.75" header="0.3" footer="0.3"/>
  <pageSetup paperSize="9" scale="24" orientation="portrait" horizontalDpi="300" verticalDpi="300"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F1337-E164-4C01-A244-B8A43839AF8C}">
  <sheetPr>
    <tabColor rgb="FF002060"/>
  </sheetPr>
  <dimension ref="A1:N25"/>
  <sheetViews>
    <sheetView zoomScaleNormal="100" zoomScaleSheetLayoutView="85" workbookViewId="0"/>
  </sheetViews>
  <sheetFormatPr defaultColWidth="8.75" defaultRowHeight="18.75"/>
  <cols>
    <col min="1" max="2" width="3.5" style="1" customWidth="1"/>
    <col min="3" max="4" width="8.75" style="1"/>
    <col min="5" max="5" width="9.875" style="1" customWidth="1"/>
    <col min="6" max="6" width="22.75" style="1" customWidth="1"/>
    <col min="7" max="9" width="8.75" style="1"/>
    <col min="10" max="10" width="22.75" style="1" customWidth="1"/>
    <col min="11" max="11" width="8.75" style="1"/>
    <col min="12" max="12" width="3.5" style="1" customWidth="1"/>
    <col min="13" max="13" width="8.75" style="1"/>
    <col min="14" max="14" width="11.75" style="1" customWidth="1"/>
    <col min="15" max="15" width="8.75" style="1"/>
    <col min="16" max="16" width="8.75" style="1" customWidth="1"/>
    <col min="17" max="16384" width="8.75" style="1"/>
  </cols>
  <sheetData>
    <row r="1" spans="1:14" ht="19.5" thickBot="1"/>
    <row r="2" spans="1:14" ht="25.5" customHeight="1">
      <c r="B2" s="76" t="s">
        <v>46</v>
      </c>
      <c r="C2" s="114"/>
      <c r="D2" s="114"/>
      <c r="E2" s="114"/>
      <c r="F2" s="114"/>
      <c r="G2" s="114"/>
      <c r="H2" s="114"/>
      <c r="I2" s="114"/>
      <c r="J2" s="114"/>
      <c r="K2" s="115"/>
    </row>
    <row r="3" spans="1:14" ht="25.5" customHeight="1" thickBot="1">
      <c r="A3" s="10"/>
      <c r="B3" s="116"/>
      <c r="C3" s="117"/>
      <c r="D3" s="117"/>
      <c r="E3" s="117"/>
      <c r="F3" s="117"/>
      <c r="G3" s="117"/>
      <c r="H3" s="117"/>
      <c r="I3" s="117"/>
      <c r="J3" s="117"/>
      <c r="K3" s="118"/>
    </row>
    <row r="4" spans="1:14">
      <c r="A4" s="10"/>
      <c r="B4" s="9"/>
      <c r="C4" s="1" t="s">
        <v>0</v>
      </c>
    </row>
    <row r="5" spans="1:14">
      <c r="C5" s="46" t="s">
        <v>1</v>
      </c>
    </row>
    <row r="6" spans="1:14" ht="18.75" customHeight="1">
      <c r="C6" s="46" t="s">
        <v>2</v>
      </c>
    </row>
    <row r="7" spans="1:14">
      <c r="C7" s="1" t="s">
        <v>3</v>
      </c>
    </row>
    <row r="8" spans="1:14">
      <c r="C8" s="1" t="s">
        <v>6</v>
      </c>
    </row>
    <row r="9" spans="1:14">
      <c r="C9" s="47"/>
    </row>
    <row r="11" spans="1:14">
      <c r="C11" s="44"/>
    </row>
    <row r="12" spans="1:14">
      <c r="N12" s="64"/>
    </row>
    <row r="14" spans="1:14">
      <c r="I14" s="25"/>
      <c r="J14" s="1" t="s">
        <v>8</v>
      </c>
    </row>
    <row r="15" spans="1:14">
      <c r="I15" s="28"/>
      <c r="J15" s="1" t="s">
        <v>9</v>
      </c>
    </row>
    <row r="16" spans="1:14" ht="19.5" thickBot="1">
      <c r="C16" s="1" t="s">
        <v>10</v>
      </c>
      <c r="N16" s="64"/>
    </row>
    <row r="17" spans="3:10">
      <c r="C17" s="99" t="s">
        <v>11</v>
      </c>
      <c r="D17" s="100"/>
      <c r="E17" s="100"/>
      <c r="F17" s="100"/>
      <c r="G17" s="100"/>
      <c r="H17" s="100"/>
      <c r="I17" s="101"/>
      <c r="J17" s="19" t="s">
        <v>12</v>
      </c>
    </row>
    <row r="18" spans="3:10">
      <c r="C18" s="2" t="s">
        <v>13</v>
      </c>
      <c r="D18" s="3"/>
      <c r="E18" s="3"/>
      <c r="F18" s="4"/>
      <c r="G18" s="96" t="s">
        <v>47</v>
      </c>
      <c r="H18" s="97"/>
      <c r="I18" s="98"/>
      <c r="J18" s="26" t="s">
        <v>48</v>
      </c>
    </row>
    <row r="19" spans="3:10">
      <c r="C19" s="6" t="s">
        <v>14</v>
      </c>
      <c r="D19" s="8"/>
      <c r="E19" s="8"/>
      <c r="F19" s="54"/>
      <c r="G19" s="93">
        <v>45832</v>
      </c>
      <c r="H19" s="94"/>
      <c r="I19" s="95"/>
      <c r="J19" s="26" t="s">
        <v>48</v>
      </c>
    </row>
    <row r="20" spans="3:10">
      <c r="C20" s="55" t="s">
        <v>15</v>
      </c>
      <c r="D20" s="56"/>
      <c r="E20" s="56"/>
      <c r="F20" s="57"/>
      <c r="G20" s="102" t="s">
        <v>49</v>
      </c>
      <c r="H20" s="85"/>
      <c r="I20" s="86"/>
      <c r="J20" s="26" t="s">
        <v>48</v>
      </c>
    </row>
    <row r="21" spans="3:10">
      <c r="C21" s="50" t="s">
        <v>16</v>
      </c>
      <c r="D21" s="51"/>
      <c r="E21" s="51"/>
      <c r="F21" s="22" t="s">
        <v>17</v>
      </c>
      <c r="G21" s="82" t="s">
        <v>50</v>
      </c>
      <c r="H21" s="83"/>
      <c r="I21" s="84"/>
      <c r="J21" s="26" t="s">
        <v>48</v>
      </c>
    </row>
    <row r="22" spans="3:10">
      <c r="C22" s="50"/>
      <c r="D22" s="51"/>
      <c r="E22" s="51"/>
      <c r="F22" s="22" t="s">
        <v>18</v>
      </c>
      <c r="G22" s="87" t="s">
        <v>51</v>
      </c>
      <c r="H22" s="88"/>
      <c r="I22" s="89"/>
      <c r="J22" s="26" t="s">
        <v>48</v>
      </c>
    </row>
    <row r="23" spans="3:10">
      <c r="C23" s="52"/>
      <c r="D23" s="53"/>
      <c r="E23" s="53"/>
      <c r="F23" s="23" t="s">
        <v>19</v>
      </c>
      <c r="G23" s="90" t="s">
        <v>52</v>
      </c>
      <c r="H23" s="91"/>
      <c r="I23" s="92"/>
      <c r="J23" s="26" t="s">
        <v>48</v>
      </c>
    </row>
    <row r="24" spans="3:10">
      <c r="C24" s="48" t="s">
        <v>20</v>
      </c>
      <c r="D24" s="49"/>
      <c r="E24" s="49"/>
      <c r="F24" s="21" t="s">
        <v>21</v>
      </c>
      <c r="G24" s="82" t="s">
        <v>50</v>
      </c>
      <c r="H24" s="83"/>
      <c r="I24" s="84"/>
      <c r="J24" s="26" t="s">
        <v>48</v>
      </c>
    </row>
    <row r="25" spans="3:10">
      <c r="C25" s="52"/>
      <c r="D25" s="53"/>
      <c r="E25" s="53"/>
      <c r="F25" s="24" t="s">
        <v>19</v>
      </c>
      <c r="G25" s="73" t="s">
        <v>52</v>
      </c>
      <c r="H25" s="74"/>
      <c r="I25" s="75"/>
      <c r="J25" s="26" t="s">
        <v>48</v>
      </c>
    </row>
  </sheetData>
  <sheetProtection algorithmName="SHA-512" hashValue="MlsU9iWzro5kGNzP8EOvKce+HzHi6i3HTob9JR5HWFgsr83k6KHvg7811mM7LoeMeNHsBHFWUdnB5dfbhaIQ3Q==" saltValue="YKAJ1D38+KloLou/RjqpeQ==" spinCount="100000" sheet="1" objects="1" scenarios="1" selectLockedCells="1" selectUnlockedCells="1"/>
  <mergeCells count="10">
    <mergeCell ref="G22:I22"/>
    <mergeCell ref="G23:I23"/>
    <mergeCell ref="G24:I24"/>
    <mergeCell ref="G25:I25"/>
    <mergeCell ref="B2:K3"/>
    <mergeCell ref="C17:I17"/>
    <mergeCell ref="G18:I18"/>
    <mergeCell ref="G19:I19"/>
    <mergeCell ref="G20:I20"/>
    <mergeCell ref="G21:I21"/>
  </mergeCells>
  <phoneticPr fontId="1"/>
  <dataValidations count="1">
    <dataValidation type="list" allowBlank="1" showInputMessage="1" showErrorMessage="1" sqref="G18" xr:uid="{13C71EBA-5884-42F9-9754-164B05C4958A}">
      <formula1>"新規,変更"</formula1>
    </dataValidation>
  </dataValidations>
  <pageMargins left="0.7" right="0.7" top="0.75" bottom="0.75" header="0.3" footer="0.3"/>
  <pageSetup paperSize="9" scale="30" orientation="portrait" horizontalDpi="300" verticalDpi="3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EED5E-65B7-485C-822F-BEB671667F87}">
  <sheetPr>
    <tabColor rgb="FF002060"/>
  </sheetPr>
  <dimension ref="B1:M108"/>
  <sheetViews>
    <sheetView view="pageBreakPreview" zoomScaleNormal="100" zoomScaleSheetLayoutView="100" workbookViewId="0"/>
  </sheetViews>
  <sheetFormatPr defaultColWidth="8.625" defaultRowHeight="18.75"/>
  <cols>
    <col min="1" max="1" width="3.5" style="1" customWidth="1"/>
    <col min="2" max="2" width="5.75" style="1" customWidth="1"/>
    <col min="3" max="12" width="8.625" style="1"/>
    <col min="13" max="13" width="24.375" style="1" customWidth="1"/>
    <col min="14" max="15" width="8.625" style="1"/>
    <col min="16" max="16" width="13.375" style="1" customWidth="1"/>
    <col min="17" max="16384" width="8.625" style="1"/>
  </cols>
  <sheetData>
    <row r="1" spans="2:13" ht="19.5" thickBot="1"/>
    <row r="2" spans="2:13" ht="18.75" customHeight="1">
      <c r="B2" s="107" t="s">
        <v>53</v>
      </c>
      <c r="C2" s="108"/>
      <c r="D2" s="108"/>
      <c r="E2" s="108"/>
      <c r="F2" s="108"/>
      <c r="G2" s="108"/>
      <c r="H2" s="108"/>
      <c r="I2" s="108"/>
      <c r="J2" s="108"/>
      <c r="K2" s="108"/>
      <c r="L2" s="108"/>
      <c r="M2" s="109"/>
    </row>
    <row r="3" spans="2:13" ht="39" customHeight="1" thickBot="1">
      <c r="B3" s="110"/>
      <c r="C3" s="111"/>
      <c r="D3" s="111"/>
      <c r="E3" s="111"/>
      <c r="F3" s="111"/>
      <c r="G3" s="111"/>
      <c r="H3" s="111"/>
      <c r="I3" s="111"/>
      <c r="J3" s="111"/>
      <c r="K3" s="111"/>
      <c r="L3" s="111"/>
      <c r="M3" s="112"/>
    </row>
    <row r="5" spans="2:13">
      <c r="L5" s="25"/>
      <c r="M5" s="1" t="s">
        <v>8</v>
      </c>
    </row>
    <row r="6" spans="2:13">
      <c r="L6" s="28"/>
      <c r="M6" s="1" t="s">
        <v>9</v>
      </c>
    </row>
    <row r="7" spans="2:13" ht="19.5" thickBot="1">
      <c r="B7" s="1" t="s">
        <v>22</v>
      </c>
    </row>
    <row r="8" spans="2:13">
      <c r="B8" s="5" t="s">
        <v>23</v>
      </c>
      <c r="C8" s="4" t="s">
        <v>13</v>
      </c>
      <c r="D8" s="6" t="s">
        <v>24</v>
      </c>
      <c r="E8" s="8"/>
      <c r="F8" s="8"/>
      <c r="G8" s="6" t="s">
        <v>25</v>
      </c>
      <c r="H8" s="8"/>
      <c r="I8" s="7"/>
      <c r="J8" s="6" t="s">
        <v>26</v>
      </c>
      <c r="K8" s="8"/>
      <c r="L8" s="7"/>
      <c r="M8" s="19" t="s">
        <v>12</v>
      </c>
    </row>
    <row r="9" spans="2:13">
      <c r="B9" s="27">
        <v>1</v>
      </c>
      <c r="C9" s="72" t="s">
        <v>47</v>
      </c>
      <c r="D9" s="102" t="s">
        <v>54</v>
      </c>
      <c r="E9" s="85"/>
      <c r="F9" s="103"/>
      <c r="G9" s="102" t="s">
        <v>55</v>
      </c>
      <c r="H9" s="85"/>
      <c r="I9" s="103"/>
      <c r="J9" s="104"/>
      <c r="K9" s="105"/>
      <c r="L9" s="106"/>
      <c r="M9" s="26"/>
    </row>
    <row r="10" spans="2:13">
      <c r="B10" s="27">
        <v>2</v>
      </c>
      <c r="C10" s="72" t="s">
        <v>56</v>
      </c>
      <c r="D10" s="102" t="s">
        <v>57</v>
      </c>
      <c r="E10" s="85"/>
      <c r="F10" s="103"/>
      <c r="G10" s="102" t="s">
        <v>58</v>
      </c>
      <c r="H10" s="85"/>
      <c r="I10" s="103"/>
      <c r="J10" s="104"/>
      <c r="K10" s="105"/>
      <c r="L10" s="106"/>
      <c r="M10" s="26"/>
    </row>
    <row r="11" spans="2:13">
      <c r="B11" s="27">
        <v>3</v>
      </c>
      <c r="C11" s="72" t="s">
        <v>59</v>
      </c>
      <c r="D11" s="102" t="s">
        <v>60</v>
      </c>
      <c r="E11" s="85"/>
      <c r="F11" s="103"/>
      <c r="G11" s="102" t="s">
        <v>61</v>
      </c>
      <c r="H11" s="85"/>
      <c r="I11" s="103"/>
      <c r="J11" s="104"/>
      <c r="K11" s="105"/>
      <c r="L11" s="106"/>
      <c r="M11" s="26"/>
    </row>
    <row r="12" spans="2:13">
      <c r="B12" s="27">
        <v>4</v>
      </c>
      <c r="C12" s="72"/>
      <c r="D12" s="102"/>
      <c r="E12" s="85"/>
      <c r="F12" s="103"/>
      <c r="G12" s="102"/>
      <c r="H12" s="85"/>
      <c r="I12" s="103"/>
      <c r="J12" s="104"/>
      <c r="K12" s="105"/>
      <c r="L12" s="106"/>
      <c r="M12" s="26" t="s">
        <v>62</v>
      </c>
    </row>
    <row r="13" spans="2:13">
      <c r="B13" s="27">
        <v>5</v>
      </c>
      <c r="C13" s="72"/>
      <c r="D13" s="102"/>
      <c r="E13" s="85"/>
      <c r="F13" s="103"/>
      <c r="G13" s="102"/>
      <c r="H13" s="85"/>
      <c r="I13" s="103"/>
      <c r="J13" s="104"/>
      <c r="K13" s="105"/>
      <c r="L13" s="106"/>
      <c r="M13" s="26" t="s">
        <v>62</v>
      </c>
    </row>
    <row r="14" spans="2:13">
      <c r="B14" s="27">
        <v>6</v>
      </c>
      <c r="C14" s="72"/>
      <c r="D14" s="102"/>
      <c r="E14" s="85"/>
      <c r="F14" s="103"/>
      <c r="G14" s="102"/>
      <c r="H14" s="85"/>
      <c r="I14" s="103"/>
      <c r="J14" s="104"/>
      <c r="K14" s="105"/>
      <c r="L14" s="106"/>
      <c r="M14" s="26" t="s">
        <v>62</v>
      </c>
    </row>
    <row r="15" spans="2:13">
      <c r="B15" s="27">
        <v>7</v>
      </c>
      <c r="C15" s="72"/>
      <c r="D15" s="102"/>
      <c r="E15" s="85"/>
      <c r="F15" s="103"/>
      <c r="G15" s="102"/>
      <c r="H15" s="85"/>
      <c r="I15" s="103"/>
      <c r="J15" s="104"/>
      <c r="K15" s="105"/>
      <c r="L15" s="106"/>
      <c r="M15" s="26" t="s">
        <v>62</v>
      </c>
    </row>
    <row r="16" spans="2:13">
      <c r="B16" s="27">
        <v>8</v>
      </c>
      <c r="C16" s="72"/>
      <c r="D16" s="102"/>
      <c r="E16" s="85"/>
      <c r="F16" s="103"/>
      <c r="G16" s="102"/>
      <c r="H16" s="85"/>
      <c r="I16" s="103"/>
      <c r="J16" s="104"/>
      <c r="K16" s="105"/>
      <c r="L16" s="106"/>
      <c r="M16" s="26" t="s">
        <v>62</v>
      </c>
    </row>
    <row r="17" spans="2:13">
      <c r="B17" s="27">
        <v>9</v>
      </c>
      <c r="C17" s="72"/>
      <c r="D17" s="102"/>
      <c r="E17" s="85"/>
      <c r="F17" s="103"/>
      <c r="G17" s="102"/>
      <c r="H17" s="85"/>
      <c r="I17" s="103"/>
      <c r="J17" s="104"/>
      <c r="K17" s="105"/>
      <c r="L17" s="106"/>
      <c r="M17" s="26" t="s">
        <v>62</v>
      </c>
    </row>
    <row r="18" spans="2:13">
      <c r="B18" s="27">
        <v>10</v>
      </c>
      <c r="C18" s="72"/>
      <c r="D18" s="102"/>
      <c r="E18" s="85"/>
      <c r="F18" s="103"/>
      <c r="G18" s="102"/>
      <c r="H18" s="85"/>
      <c r="I18" s="103"/>
      <c r="J18" s="104"/>
      <c r="K18" s="105"/>
      <c r="L18" s="106"/>
      <c r="M18" s="26" t="s">
        <v>62</v>
      </c>
    </row>
    <row r="19" spans="2:13">
      <c r="B19" s="27">
        <v>11</v>
      </c>
      <c r="C19" s="72"/>
      <c r="D19" s="102"/>
      <c r="E19" s="85"/>
      <c r="F19" s="103"/>
      <c r="G19" s="102"/>
      <c r="H19" s="85"/>
      <c r="I19" s="103"/>
      <c r="J19" s="104"/>
      <c r="K19" s="105"/>
      <c r="L19" s="106"/>
      <c r="M19" s="26" t="s">
        <v>62</v>
      </c>
    </row>
    <row r="20" spans="2:13">
      <c r="B20" s="27">
        <v>12</v>
      </c>
      <c r="C20" s="72"/>
      <c r="D20" s="102"/>
      <c r="E20" s="85"/>
      <c r="F20" s="103"/>
      <c r="G20" s="102"/>
      <c r="H20" s="85"/>
      <c r="I20" s="103"/>
      <c r="J20" s="104"/>
      <c r="K20" s="105"/>
      <c r="L20" s="106"/>
      <c r="M20" s="26" t="s">
        <v>62</v>
      </c>
    </row>
    <row r="21" spans="2:13">
      <c r="B21" s="27">
        <v>13</v>
      </c>
      <c r="C21" s="72"/>
      <c r="D21" s="102"/>
      <c r="E21" s="85"/>
      <c r="F21" s="103"/>
      <c r="G21" s="102"/>
      <c r="H21" s="85"/>
      <c r="I21" s="103"/>
      <c r="J21" s="104"/>
      <c r="K21" s="105"/>
      <c r="L21" s="106"/>
      <c r="M21" s="26" t="s">
        <v>62</v>
      </c>
    </row>
    <row r="22" spans="2:13">
      <c r="B22" s="27">
        <v>14</v>
      </c>
      <c r="C22" s="72"/>
      <c r="D22" s="102"/>
      <c r="E22" s="85"/>
      <c r="F22" s="103"/>
      <c r="G22" s="102"/>
      <c r="H22" s="85"/>
      <c r="I22" s="103"/>
      <c r="J22" s="104"/>
      <c r="K22" s="105"/>
      <c r="L22" s="106"/>
      <c r="M22" s="26" t="s">
        <v>62</v>
      </c>
    </row>
    <row r="23" spans="2:13">
      <c r="B23" s="27">
        <v>15</v>
      </c>
      <c r="C23" s="72"/>
      <c r="D23" s="102"/>
      <c r="E23" s="85"/>
      <c r="F23" s="103"/>
      <c r="G23" s="102"/>
      <c r="H23" s="85"/>
      <c r="I23" s="103"/>
      <c r="J23" s="104"/>
      <c r="K23" s="105"/>
      <c r="L23" s="106"/>
      <c r="M23" s="26" t="s">
        <v>62</v>
      </c>
    </row>
    <row r="24" spans="2:13">
      <c r="B24" s="27">
        <v>16</v>
      </c>
      <c r="C24" s="72"/>
      <c r="D24" s="102"/>
      <c r="E24" s="85"/>
      <c r="F24" s="103"/>
      <c r="G24" s="102"/>
      <c r="H24" s="85"/>
      <c r="I24" s="103"/>
      <c r="J24" s="104"/>
      <c r="K24" s="105"/>
      <c r="L24" s="106"/>
      <c r="M24" s="26" t="s">
        <v>62</v>
      </c>
    </row>
    <row r="25" spans="2:13">
      <c r="B25" s="27">
        <v>17</v>
      </c>
      <c r="C25" s="72"/>
      <c r="D25" s="102"/>
      <c r="E25" s="85"/>
      <c r="F25" s="103"/>
      <c r="G25" s="102"/>
      <c r="H25" s="85"/>
      <c r="I25" s="103"/>
      <c r="J25" s="104"/>
      <c r="K25" s="105"/>
      <c r="L25" s="106"/>
      <c r="M25" s="26" t="s">
        <v>62</v>
      </c>
    </row>
    <row r="26" spans="2:13">
      <c r="B26" s="27">
        <v>18</v>
      </c>
      <c r="C26" s="72"/>
      <c r="D26" s="102"/>
      <c r="E26" s="85"/>
      <c r="F26" s="103"/>
      <c r="G26" s="102"/>
      <c r="H26" s="85"/>
      <c r="I26" s="103"/>
      <c r="J26" s="104"/>
      <c r="K26" s="105"/>
      <c r="L26" s="106"/>
      <c r="M26" s="26" t="s">
        <v>62</v>
      </c>
    </row>
    <row r="27" spans="2:13">
      <c r="B27" s="27">
        <v>19</v>
      </c>
      <c r="C27" s="72"/>
      <c r="D27" s="102"/>
      <c r="E27" s="85"/>
      <c r="F27" s="103"/>
      <c r="G27" s="102"/>
      <c r="H27" s="85"/>
      <c r="I27" s="103"/>
      <c r="J27" s="104"/>
      <c r="K27" s="105"/>
      <c r="L27" s="106"/>
      <c r="M27" s="26" t="s">
        <v>62</v>
      </c>
    </row>
    <row r="28" spans="2:13">
      <c r="B28" s="27">
        <v>20</v>
      </c>
      <c r="C28" s="72"/>
      <c r="D28" s="102"/>
      <c r="E28" s="85"/>
      <c r="F28" s="103"/>
      <c r="G28" s="102"/>
      <c r="H28" s="85"/>
      <c r="I28" s="103"/>
      <c r="J28" s="104"/>
      <c r="K28" s="105"/>
      <c r="L28" s="106"/>
      <c r="M28" s="26" t="s">
        <v>62</v>
      </c>
    </row>
    <row r="29" spans="2:13">
      <c r="B29" s="27">
        <v>21</v>
      </c>
      <c r="C29" s="72"/>
      <c r="D29" s="102"/>
      <c r="E29" s="85"/>
      <c r="F29" s="103"/>
      <c r="G29" s="102"/>
      <c r="H29" s="85"/>
      <c r="I29" s="103"/>
      <c r="J29" s="104"/>
      <c r="K29" s="105"/>
      <c r="L29" s="106"/>
      <c r="M29" s="26" t="s">
        <v>62</v>
      </c>
    </row>
    <row r="30" spans="2:13">
      <c r="B30" s="27">
        <v>22</v>
      </c>
      <c r="C30" s="72"/>
      <c r="D30" s="102"/>
      <c r="E30" s="85"/>
      <c r="F30" s="103"/>
      <c r="G30" s="102"/>
      <c r="H30" s="85"/>
      <c r="I30" s="103"/>
      <c r="J30" s="104"/>
      <c r="K30" s="105"/>
      <c r="L30" s="106"/>
      <c r="M30" s="26" t="s">
        <v>62</v>
      </c>
    </row>
    <row r="31" spans="2:13">
      <c r="B31" s="27">
        <v>23</v>
      </c>
      <c r="C31" s="72"/>
      <c r="D31" s="102"/>
      <c r="E31" s="85"/>
      <c r="F31" s="103"/>
      <c r="G31" s="102"/>
      <c r="H31" s="85"/>
      <c r="I31" s="103"/>
      <c r="J31" s="104"/>
      <c r="K31" s="105"/>
      <c r="L31" s="106"/>
      <c r="M31" s="26" t="s">
        <v>62</v>
      </c>
    </row>
    <row r="32" spans="2:13">
      <c r="B32" s="27">
        <v>24</v>
      </c>
      <c r="C32" s="72"/>
      <c r="D32" s="102"/>
      <c r="E32" s="85"/>
      <c r="F32" s="103"/>
      <c r="G32" s="102"/>
      <c r="H32" s="85"/>
      <c r="I32" s="103"/>
      <c r="J32" s="104"/>
      <c r="K32" s="105"/>
      <c r="L32" s="106"/>
      <c r="M32" s="26" t="s">
        <v>62</v>
      </c>
    </row>
    <row r="33" spans="2:13">
      <c r="B33" s="27">
        <v>25</v>
      </c>
      <c r="C33" s="72"/>
      <c r="D33" s="102"/>
      <c r="E33" s="85"/>
      <c r="F33" s="103"/>
      <c r="G33" s="102"/>
      <c r="H33" s="85"/>
      <c r="I33" s="103"/>
      <c r="J33" s="104"/>
      <c r="K33" s="105"/>
      <c r="L33" s="106"/>
      <c r="M33" s="26" t="s">
        <v>62</v>
      </c>
    </row>
    <row r="34" spans="2:13">
      <c r="B34" s="27">
        <v>26</v>
      </c>
      <c r="C34" s="72"/>
      <c r="D34" s="102"/>
      <c r="E34" s="85"/>
      <c r="F34" s="103"/>
      <c r="G34" s="102"/>
      <c r="H34" s="85"/>
      <c r="I34" s="103"/>
      <c r="J34" s="104"/>
      <c r="K34" s="105"/>
      <c r="L34" s="106"/>
      <c r="M34" s="26" t="s">
        <v>62</v>
      </c>
    </row>
    <row r="35" spans="2:13">
      <c r="B35" s="27">
        <v>27</v>
      </c>
      <c r="C35" s="72"/>
      <c r="D35" s="102"/>
      <c r="E35" s="85"/>
      <c r="F35" s="103"/>
      <c r="G35" s="102"/>
      <c r="H35" s="85"/>
      <c r="I35" s="103"/>
      <c r="J35" s="104"/>
      <c r="K35" s="105"/>
      <c r="L35" s="106"/>
      <c r="M35" s="26" t="s">
        <v>62</v>
      </c>
    </row>
    <row r="36" spans="2:13">
      <c r="B36" s="27">
        <v>28</v>
      </c>
      <c r="C36" s="72"/>
      <c r="D36" s="102"/>
      <c r="E36" s="85"/>
      <c r="F36" s="103"/>
      <c r="G36" s="102"/>
      <c r="H36" s="85"/>
      <c r="I36" s="103"/>
      <c r="J36" s="104"/>
      <c r="K36" s="105"/>
      <c r="L36" s="106"/>
      <c r="M36" s="26" t="s">
        <v>62</v>
      </c>
    </row>
    <row r="37" spans="2:13">
      <c r="B37" s="27">
        <v>29</v>
      </c>
      <c r="C37" s="72"/>
      <c r="D37" s="102"/>
      <c r="E37" s="85"/>
      <c r="F37" s="103"/>
      <c r="G37" s="102"/>
      <c r="H37" s="85"/>
      <c r="I37" s="103"/>
      <c r="J37" s="104"/>
      <c r="K37" s="105"/>
      <c r="L37" s="106"/>
      <c r="M37" s="26" t="s">
        <v>62</v>
      </c>
    </row>
    <row r="38" spans="2:13">
      <c r="B38" s="27">
        <v>30</v>
      </c>
      <c r="C38" s="72"/>
      <c r="D38" s="102"/>
      <c r="E38" s="85"/>
      <c r="F38" s="103"/>
      <c r="G38" s="102"/>
      <c r="H38" s="85"/>
      <c r="I38" s="103"/>
      <c r="J38" s="104"/>
      <c r="K38" s="105"/>
      <c r="L38" s="106"/>
      <c r="M38" s="26" t="s">
        <v>62</v>
      </c>
    </row>
    <row r="39" spans="2:13">
      <c r="B39" s="27">
        <v>31</v>
      </c>
      <c r="C39" s="72"/>
      <c r="D39" s="102"/>
      <c r="E39" s="85"/>
      <c r="F39" s="103"/>
      <c r="G39" s="102"/>
      <c r="H39" s="85"/>
      <c r="I39" s="103"/>
      <c r="J39" s="104"/>
      <c r="K39" s="105"/>
      <c r="L39" s="106"/>
      <c r="M39" s="26" t="s">
        <v>62</v>
      </c>
    </row>
    <row r="40" spans="2:13">
      <c r="B40" s="27">
        <v>32</v>
      </c>
      <c r="C40" s="72"/>
      <c r="D40" s="102"/>
      <c r="E40" s="85"/>
      <c r="F40" s="103"/>
      <c r="G40" s="102"/>
      <c r="H40" s="85"/>
      <c r="I40" s="103"/>
      <c r="J40" s="104"/>
      <c r="K40" s="105"/>
      <c r="L40" s="106"/>
      <c r="M40" s="26" t="s">
        <v>62</v>
      </c>
    </row>
    <row r="41" spans="2:13">
      <c r="B41" s="27">
        <v>33</v>
      </c>
      <c r="C41" s="72"/>
      <c r="D41" s="102"/>
      <c r="E41" s="85"/>
      <c r="F41" s="103"/>
      <c r="G41" s="102"/>
      <c r="H41" s="85"/>
      <c r="I41" s="103"/>
      <c r="J41" s="104"/>
      <c r="K41" s="105"/>
      <c r="L41" s="106"/>
      <c r="M41" s="26" t="s">
        <v>62</v>
      </c>
    </row>
    <row r="42" spans="2:13">
      <c r="B42" s="27">
        <v>34</v>
      </c>
      <c r="C42" s="72"/>
      <c r="D42" s="102"/>
      <c r="E42" s="85"/>
      <c r="F42" s="103"/>
      <c r="G42" s="102"/>
      <c r="H42" s="85"/>
      <c r="I42" s="103"/>
      <c r="J42" s="104"/>
      <c r="K42" s="105"/>
      <c r="L42" s="106"/>
      <c r="M42" s="26" t="s">
        <v>62</v>
      </c>
    </row>
    <row r="43" spans="2:13">
      <c r="B43" s="27">
        <v>35</v>
      </c>
      <c r="C43" s="72"/>
      <c r="D43" s="102"/>
      <c r="E43" s="85"/>
      <c r="F43" s="103"/>
      <c r="G43" s="102"/>
      <c r="H43" s="85"/>
      <c r="I43" s="103"/>
      <c r="J43" s="104"/>
      <c r="K43" s="105"/>
      <c r="L43" s="106"/>
      <c r="M43" s="26" t="s">
        <v>62</v>
      </c>
    </row>
    <row r="44" spans="2:13">
      <c r="B44" s="27">
        <v>36</v>
      </c>
      <c r="C44" s="72"/>
      <c r="D44" s="102"/>
      <c r="E44" s="85"/>
      <c r="F44" s="103"/>
      <c r="G44" s="102"/>
      <c r="H44" s="85"/>
      <c r="I44" s="103"/>
      <c r="J44" s="104"/>
      <c r="K44" s="105"/>
      <c r="L44" s="106"/>
      <c r="M44" s="26" t="s">
        <v>62</v>
      </c>
    </row>
    <row r="45" spans="2:13">
      <c r="B45" s="27">
        <v>37</v>
      </c>
      <c r="C45" s="72"/>
      <c r="D45" s="102"/>
      <c r="E45" s="85"/>
      <c r="F45" s="103"/>
      <c r="G45" s="102"/>
      <c r="H45" s="85"/>
      <c r="I45" s="103"/>
      <c r="J45" s="104"/>
      <c r="K45" s="105"/>
      <c r="L45" s="106"/>
      <c r="M45" s="26" t="s">
        <v>62</v>
      </c>
    </row>
    <row r="46" spans="2:13">
      <c r="B46" s="27">
        <v>38</v>
      </c>
      <c r="C46" s="72"/>
      <c r="D46" s="102"/>
      <c r="E46" s="85"/>
      <c r="F46" s="103"/>
      <c r="G46" s="102"/>
      <c r="H46" s="85"/>
      <c r="I46" s="103"/>
      <c r="J46" s="104"/>
      <c r="K46" s="105"/>
      <c r="L46" s="106"/>
      <c r="M46" s="26" t="s">
        <v>62</v>
      </c>
    </row>
    <row r="47" spans="2:13">
      <c r="B47" s="27">
        <v>39</v>
      </c>
      <c r="C47" s="72"/>
      <c r="D47" s="102"/>
      <c r="E47" s="85"/>
      <c r="F47" s="103"/>
      <c r="G47" s="102"/>
      <c r="H47" s="85"/>
      <c r="I47" s="103"/>
      <c r="J47" s="104"/>
      <c r="K47" s="105"/>
      <c r="L47" s="106"/>
      <c r="M47" s="26" t="s">
        <v>62</v>
      </c>
    </row>
    <row r="48" spans="2:13">
      <c r="B48" s="27">
        <v>40</v>
      </c>
      <c r="C48" s="72"/>
      <c r="D48" s="102"/>
      <c r="E48" s="85"/>
      <c r="F48" s="103"/>
      <c r="G48" s="102"/>
      <c r="H48" s="85"/>
      <c r="I48" s="103"/>
      <c r="J48" s="104"/>
      <c r="K48" s="105"/>
      <c r="L48" s="106"/>
      <c r="M48" s="26" t="s">
        <v>62</v>
      </c>
    </row>
    <row r="49" spans="2:13">
      <c r="B49" s="27">
        <v>41</v>
      </c>
      <c r="C49" s="72"/>
      <c r="D49" s="102"/>
      <c r="E49" s="85"/>
      <c r="F49" s="103"/>
      <c r="G49" s="102"/>
      <c r="H49" s="85"/>
      <c r="I49" s="103"/>
      <c r="J49" s="104"/>
      <c r="K49" s="105"/>
      <c r="L49" s="106"/>
      <c r="M49" s="26" t="s">
        <v>62</v>
      </c>
    </row>
    <row r="50" spans="2:13">
      <c r="B50" s="27">
        <v>42</v>
      </c>
      <c r="C50" s="72"/>
      <c r="D50" s="102"/>
      <c r="E50" s="85"/>
      <c r="F50" s="103"/>
      <c r="G50" s="102"/>
      <c r="H50" s="85"/>
      <c r="I50" s="103"/>
      <c r="J50" s="104"/>
      <c r="K50" s="105"/>
      <c r="L50" s="106"/>
      <c r="M50" s="26" t="s">
        <v>62</v>
      </c>
    </row>
    <row r="51" spans="2:13">
      <c r="B51" s="27">
        <v>43</v>
      </c>
      <c r="C51" s="72"/>
      <c r="D51" s="102"/>
      <c r="E51" s="85"/>
      <c r="F51" s="103"/>
      <c r="G51" s="102"/>
      <c r="H51" s="85"/>
      <c r="I51" s="103"/>
      <c r="J51" s="104"/>
      <c r="K51" s="105"/>
      <c r="L51" s="106"/>
      <c r="M51" s="26" t="s">
        <v>62</v>
      </c>
    </row>
    <row r="52" spans="2:13">
      <c r="B52" s="27">
        <v>44</v>
      </c>
      <c r="C52" s="72"/>
      <c r="D52" s="102"/>
      <c r="E52" s="85"/>
      <c r="F52" s="103"/>
      <c r="G52" s="102"/>
      <c r="H52" s="85"/>
      <c r="I52" s="103"/>
      <c r="J52" s="104"/>
      <c r="K52" s="105"/>
      <c r="L52" s="106"/>
      <c r="M52" s="26" t="s">
        <v>62</v>
      </c>
    </row>
    <row r="53" spans="2:13">
      <c r="B53" s="27">
        <v>45</v>
      </c>
      <c r="C53" s="72"/>
      <c r="D53" s="102"/>
      <c r="E53" s="85"/>
      <c r="F53" s="103"/>
      <c r="G53" s="102"/>
      <c r="H53" s="85"/>
      <c r="I53" s="103"/>
      <c r="J53" s="104"/>
      <c r="K53" s="105"/>
      <c r="L53" s="106"/>
      <c r="M53" s="26" t="s">
        <v>62</v>
      </c>
    </row>
    <row r="54" spans="2:13">
      <c r="B54" s="27">
        <v>46</v>
      </c>
      <c r="C54" s="72"/>
      <c r="D54" s="102"/>
      <c r="E54" s="85"/>
      <c r="F54" s="103"/>
      <c r="G54" s="102"/>
      <c r="H54" s="85"/>
      <c r="I54" s="103"/>
      <c r="J54" s="104"/>
      <c r="K54" s="105"/>
      <c r="L54" s="106"/>
      <c r="M54" s="26" t="s">
        <v>62</v>
      </c>
    </row>
    <row r="55" spans="2:13">
      <c r="B55" s="27">
        <v>47</v>
      </c>
      <c r="C55" s="72"/>
      <c r="D55" s="102"/>
      <c r="E55" s="85"/>
      <c r="F55" s="103"/>
      <c r="G55" s="102"/>
      <c r="H55" s="85"/>
      <c r="I55" s="103"/>
      <c r="J55" s="104"/>
      <c r="K55" s="105"/>
      <c r="L55" s="106"/>
      <c r="M55" s="26" t="s">
        <v>62</v>
      </c>
    </row>
    <row r="56" spans="2:13">
      <c r="B56" s="27">
        <v>48</v>
      </c>
      <c r="C56" s="72"/>
      <c r="D56" s="102"/>
      <c r="E56" s="85"/>
      <c r="F56" s="103"/>
      <c r="G56" s="102"/>
      <c r="H56" s="85"/>
      <c r="I56" s="103"/>
      <c r="J56" s="104"/>
      <c r="K56" s="105"/>
      <c r="L56" s="106"/>
      <c r="M56" s="26" t="s">
        <v>62</v>
      </c>
    </row>
    <row r="57" spans="2:13">
      <c r="B57" s="27">
        <v>49</v>
      </c>
      <c r="C57" s="72"/>
      <c r="D57" s="102"/>
      <c r="E57" s="85"/>
      <c r="F57" s="103"/>
      <c r="G57" s="102"/>
      <c r="H57" s="85"/>
      <c r="I57" s="103"/>
      <c r="J57" s="104"/>
      <c r="K57" s="105"/>
      <c r="L57" s="106"/>
      <c r="M57" s="26" t="s">
        <v>62</v>
      </c>
    </row>
    <row r="58" spans="2:13">
      <c r="B58" s="27">
        <v>50</v>
      </c>
      <c r="C58" s="72"/>
      <c r="D58" s="102"/>
      <c r="E58" s="85"/>
      <c r="F58" s="103"/>
      <c r="G58" s="102"/>
      <c r="H58" s="85"/>
      <c r="I58" s="103"/>
      <c r="J58" s="104"/>
      <c r="K58" s="105"/>
      <c r="L58" s="106"/>
      <c r="M58" s="26" t="s">
        <v>62</v>
      </c>
    </row>
    <row r="59" spans="2:13">
      <c r="B59" s="27">
        <v>51</v>
      </c>
      <c r="C59" s="72"/>
      <c r="D59" s="102"/>
      <c r="E59" s="85"/>
      <c r="F59" s="103"/>
      <c r="G59" s="102"/>
      <c r="H59" s="85"/>
      <c r="I59" s="103"/>
      <c r="J59" s="104"/>
      <c r="K59" s="105"/>
      <c r="L59" s="106"/>
      <c r="M59" s="26" t="s">
        <v>62</v>
      </c>
    </row>
    <row r="60" spans="2:13">
      <c r="B60" s="27">
        <v>52</v>
      </c>
      <c r="C60" s="72"/>
      <c r="D60" s="102"/>
      <c r="E60" s="85"/>
      <c r="F60" s="103"/>
      <c r="G60" s="102"/>
      <c r="H60" s="85"/>
      <c r="I60" s="103"/>
      <c r="J60" s="104"/>
      <c r="K60" s="105"/>
      <c r="L60" s="106"/>
      <c r="M60" s="26" t="s">
        <v>62</v>
      </c>
    </row>
    <row r="61" spans="2:13">
      <c r="B61" s="27">
        <v>53</v>
      </c>
      <c r="C61" s="72"/>
      <c r="D61" s="102"/>
      <c r="E61" s="85"/>
      <c r="F61" s="103"/>
      <c r="G61" s="102"/>
      <c r="H61" s="85"/>
      <c r="I61" s="103"/>
      <c r="J61" s="104"/>
      <c r="K61" s="105"/>
      <c r="L61" s="106"/>
      <c r="M61" s="26" t="s">
        <v>62</v>
      </c>
    </row>
    <row r="62" spans="2:13">
      <c r="B62" s="27">
        <v>54</v>
      </c>
      <c r="C62" s="72"/>
      <c r="D62" s="102"/>
      <c r="E62" s="85"/>
      <c r="F62" s="103"/>
      <c r="G62" s="102"/>
      <c r="H62" s="85"/>
      <c r="I62" s="103"/>
      <c r="J62" s="104"/>
      <c r="K62" s="105"/>
      <c r="L62" s="106"/>
      <c r="M62" s="26" t="s">
        <v>62</v>
      </c>
    </row>
    <row r="63" spans="2:13">
      <c r="B63" s="27">
        <v>55</v>
      </c>
      <c r="C63" s="72"/>
      <c r="D63" s="102"/>
      <c r="E63" s="85"/>
      <c r="F63" s="103"/>
      <c r="G63" s="102"/>
      <c r="H63" s="85"/>
      <c r="I63" s="103"/>
      <c r="J63" s="104"/>
      <c r="K63" s="105"/>
      <c r="L63" s="106"/>
      <c r="M63" s="26" t="s">
        <v>62</v>
      </c>
    </row>
    <row r="64" spans="2:13">
      <c r="B64" s="27">
        <v>56</v>
      </c>
      <c r="C64" s="72"/>
      <c r="D64" s="102"/>
      <c r="E64" s="85"/>
      <c r="F64" s="103"/>
      <c r="G64" s="102"/>
      <c r="H64" s="85"/>
      <c r="I64" s="103"/>
      <c r="J64" s="104"/>
      <c r="K64" s="105"/>
      <c r="L64" s="106"/>
      <c r="M64" s="26" t="s">
        <v>62</v>
      </c>
    </row>
    <row r="65" spans="2:13">
      <c r="B65" s="27">
        <v>57</v>
      </c>
      <c r="C65" s="72"/>
      <c r="D65" s="102"/>
      <c r="E65" s="85"/>
      <c r="F65" s="103"/>
      <c r="G65" s="102"/>
      <c r="H65" s="85"/>
      <c r="I65" s="103"/>
      <c r="J65" s="104"/>
      <c r="K65" s="105"/>
      <c r="L65" s="106"/>
      <c r="M65" s="26" t="s">
        <v>62</v>
      </c>
    </row>
    <row r="66" spans="2:13">
      <c r="B66" s="27">
        <v>58</v>
      </c>
      <c r="C66" s="72"/>
      <c r="D66" s="102"/>
      <c r="E66" s="85"/>
      <c r="F66" s="103"/>
      <c r="G66" s="102"/>
      <c r="H66" s="85"/>
      <c r="I66" s="103"/>
      <c r="J66" s="104"/>
      <c r="K66" s="105"/>
      <c r="L66" s="106"/>
      <c r="M66" s="26" t="s">
        <v>62</v>
      </c>
    </row>
    <row r="67" spans="2:13">
      <c r="B67" s="27">
        <v>59</v>
      </c>
      <c r="C67" s="72"/>
      <c r="D67" s="102"/>
      <c r="E67" s="85"/>
      <c r="F67" s="103"/>
      <c r="G67" s="102"/>
      <c r="H67" s="85"/>
      <c r="I67" s="103"/>
      <c r="J67" s="104"/>
      <c r="K67" s="105"/>
      <c r="L67" s="106"/>
      <c r="M67" s="26" t="s">
        <v>62</v>
      </c>
    </row>
    <row r="68" spans="2:13">
      <c r="B68" s="27">
        <v>60</v>
      </c>
      <c r="C68" s="72"/>
      <c r="D68" s="102"/>
      <c r="E68" s="85"/>
      <c r="F68" s="103"/>
      <c r="G68" s="102"/>
      <c r="H68" s="85"/>
      <c r="I68" s="103"/>
      <c r="J68" s="104"/>
      <c r="K68" s="105"/>
      <c r="L68" s="106"/>
      <c r="M68" s="26" t="s">
        <v>62</v>
      </c>
    </row>
    <row r="69" spans="2:13">
      <c r="B69" s="27">
        <v>61</v>
      </c>
      <c r="C69" s="72"/>
      <c r="D69" s="102"/>
      <c r="E69" s="85"/>
      <c r="F69" s="103"/>
      <c r="G69" s="102"/>
      <c r="H69" s="85"/>
      <c r="I69" s="103"/>
      <c r="J69" s="104"/>
      <c r="K69" s="105"/>
      <c r="L69" s="106"/>
      <c r="M69" s="26" t="s">
        <v>62</v>
      </c>
    </row>
    <row r="70" spans="2:13">
      <c r="B70" s="27">
        <v>62</v>
      </c>
      <c r="C70" s="72"/>
      <c r="D70" s="102"/>
      <c r="E70" s="85"/>
      <c r="F70" s="103"/>
      <c r="G70" s="102"/>
      <c r="H70" s="85"/>
      <c r="I70" s="103"/>
      <c r="J70" s="104"/>
      <c r="K70" s="105"/>
      <c r="L70" s="106"/>
      <c r="M70" s="26" t="s">
        <v>62</v>
      </c>
    </row>
    <row r="71" spans="2:13">
      <c r="B71" s="27">
        <v>63</v>
      </c>
      <c r="C71" s="72"/>
      <c r="D71" s="102"/>
      <c r="E71" s="85"/>
      <c r="F71" s="103"/>
      <c r="G71" s="102"/>
      <c r="H71" s="85"/>
      <c r="I71" s="103"/>
      <c r="J71" s="104"/>
      <c r="K71" s="105"/>
      <c r="L71" s="106"/>
      <c r="M71" s="26" t="s">
        <v>62</v>
      </c>
    </row>
    <row r="72" spans="2:13">
      <c r="B72" s="27">
        <v>64</v>
      </c>
      <c r="C72" s="72"/>
      <c r="D72" s="102"/>
      <c r="E72" s="85"/>
      <c r="F72" s="103"/>
      <c r="G72" s="102"/>
      <c r="H72" s="85"/>
      <c r="I72" s="103"/>
      <c r="J72" s="104"/>
      <c r="K72" s="105"/>
      <c r="L72" s="106"/>
      <c r="M72" s="26" t="s">
        <v>62</v>
      </c>
    </row>
    <row r="73" spans="2:13">
      <c r="B73" s="27">
        <v>65</v>
      </c>
      <c r="C73" s="72"/>
      <c r="D73" s="102"/>
      <c r="E73" s="85"/>
      <c r="F73" s="103"/>
      <c r="G73" s="102"/>
      <c r="H73" s="85"/>
      <c r="I73" s="103"/>
      <c r="J73" s="104"/>
      <c r="K73" s="105"/>
      <c r="L73" s="106"/>
      <c r="M73" s="26" t="s">
        <v>62</v>
      </c>
    </row>
    <row r="74" spans="2:13">
      <c r="B74" s="27">
        <v>66</v>
      </c>
      <c r="C74" s="72"/>
      <c r="D74" s="102"/>
      <c r="E74" s="85"/>
      <c r="F74" s="103"/>
      <c r="G74" s="102"/>
      <c r="H74" s="85"/>
      <c r="I74" s="103"/>
      <c r="J74" s="104"/>
      <c r="K74" s="105"/>
      <c r="L74" s="106"/>
      <c r="M74" s="26" t="s">
        <v>62</v>
      </c>
    </row>
    <row r="75" spans="2:13">
      <c r="B75" s="27">
        <v>67</v>
      </c>
      <c r="C75" s="72"/>
      <c r="D75" s="102"/>
      <c r="E75" s="85"/>
      <c r="F75" s="103"/>
      <c r="G75" s="102"/>
      <c r="H75" s="85"/>
      <c r="I75" s="103"/>
      <c r="J75" s="104"/>
      <c r="K75" s="105"/>
      <c r="L75" s="106"/>
      <c r="M75" s="26" t="s">
        <v>62</v>
      </c>
    </row>
    <row r="76" spans="2:13">
      <c r="B76" s="27">
        <v>68</v>
      </c>
      <c r="C76" s="72"/>
      <c r="D76" s="102"/>
      <c r="E76" s="85"/>
      <c r="F76" s="103"/>
      <c r="G76" s="102"/>
      <c r="H76" s="85"/>
      <c r="I76" s="103"/>
      <c r="J76" s="104"/>
      <c r="K76" s="105"/>
      <c r="L76" s="106"/>
      <c r="M76" s="26" t="s">
        <v>62</v>
      </c>
    </row>
    <row r="77" spans="2:13">
      <c r="B77" s="27">
        <v>69</v>
      </c>
      <c r="C77" s="72"/>
      <c r="D77" s="102"/>
      <c r="E77" s="85"/>
      <c r="F77" s="103"/>
      <c r="G77" s="102"/>
      <c r="H77" s="85"/>
      <c r="I77" s="103"/>
      <c r="J77" s="104"/>
      <c r="K77" s="105"/>
      <c r="L77" s="106"/>
      <c r="M77" s="26" t="s">
        <v>62</v>
      </c>
    </row>
    <row r="78" spans="2:13">
      <c r="B78" s="27">
        <v>70</v>
      </c>
      <c r="C78" s="72"/>
      <c r="D78" s="102"/>
      <c r="E78" s="85"/>
      <c r="F78" s="103"/>
      <c r="G78" s="102"/>
      <c r="H78" s="85"/>
      <c r="I78" s="103"/>
      <c r="J78" s="104"/>
      <c r="K78" s="105"/>
      <c r="L78" s="106"/>
      <c r="M78" s="26" t="s">
        <v>62</v>
      </c>
    </row>
    <row r="79" spans="2:13">
      <c r="B79" s="27">
        <v>71</v>
      </c>
      <c r="C79" s="72"/>
      <c r="D79" s="102"/>
      <c r="E79" s="85"/>
      <c r="F79" s="103"/>
      <c r="G79" s="102"/>
      <c r="H79" s="85"/>
      <c r="I79" s="103"/>
      <c r="J79" s="104"/>
      <c r="K79" s="105"/>
      <c r="L79" s="106"/>
      <c r="M79" s="26" t="s">
        <v>62</v>
      </c>
    </row>
    <row r="80" spans="2:13">
      <c r="B80" s="27">
        <v>72</v>
      </c>
      <c r="C80" s="72"/>
      <c r="D80" s="102"/>
      <c r="E80" s="85"/>
      <c r="F80" s="103"/>
      <c r="G80" s="102"/>
      <c r="H80" s="85"/>
      <c r="I80" s="103"/>
      <c r="J80" s="104"/>
      <c r="K80" s="105"/>
      <c r="L80" s="106"/>
      <c r="M80" s="26" t="s">
        <v>62</v>
      </c>
    </row>
    <row r="81" spans="2:13">
      <c r="B81" s="27">
        <v>73</v>
      </c>
      <c r="C81" s="72"/>
      <c r="D81" s="102"/>
      <c r="E81" s="85"/>
      <c r="F81" s="103"/>
      <c r="G81" s="102"/>
      <c r="H81" s="85"/>
      <c r="I81" s="103"/>
      <c r="J81" s="104"/>
      <c r="K81" s="105"/>
      <c r="L81" s="106"/>
      <c r="M81" s="26" t="s">
        <v>62</v>
      </c>
    </row>
    <row r="82" spans="2:13">
      <c r="B82" s="27">
        <v>74</v>
      </c>
      <c r="C82" s="72"/>
      <c r="D82" s="102"/>
      <c r="E82" s="85"/>
      <c r="F82" s="103"/>
      <c r="G82" s="102"/>
      <c r="H82" s="85"/>
      <c r="I82" s="103"/>
      <c r="J82" s="104"/>
      <c r="K82" s="105"/>
      <c r="L82" s="106"/>
      <c r="M82" s="26" t="s">
        <v>62</v>
      </c>
    </row>
    <row r="83" spans="2:13">
      <c r="B83" s="27">
        <v>75</v>
      </c>
      <c r="C83" s="72"/>
      <c r="D83" s="102"/>
      <c r="E83" s="85"/>
      <c r="F83" s="103"/>
      <c r="G83" s="102"/>
      <c r="H83" s="85"/>
      <c r="I83" s="103"/>
      <c r="J83" s="104"/>
      <c r="K83" s="105"/>
      <c r="L83" s="106"/>
      <c r="M83" s="26" t="s">
        <v>62</v>
      </c>
    </row>
    <row r="84" spans="2:13">
      <c r="B84" s="27">
        <v>76</v>
      </c>
      <c r="C84" s="72"/>
      <c r="D84" s="102"/>
      <c r="E84" s="85"/>
      <c r="F84" s="103"/>
      <c r="G84" s="102"/>
      <c r="H84" s="85"/>
      <c r="I84" s="103"/>
      <c r="J84" s="104"/>
      <c r="K84" s="105"/>
      <c r="L84" s="106"/>
      <c r="M84" s="26" t="s">
        <v>62</v>
      </c>
    </row>
    <row r="85" spans="2:13">
      <c r="B85" s="27">
        <v>77</v>
      </c>
      <c r="C85" s="72"/>
      <c r="D85" s="102"/>
      <c r="E85" s="85"/>
      <c r="F85" s="103"/>
      <c r="G85" s="102"/>
      <c r="H85" s="85"/>
      <c r="I85" s="103"/>
      <c r="J85" s="104"/>
      <c r="K85" s="105"/>
      <c r="L85" s="106"/>
      <c r="M85" s="26" t="s">
        <v>62</v>
      </c>
    </row>
    <row r="86" spans="2:13">
      <c r="B86" s="27">
        <v>78</v>
      </c>
      <c r="C86" s="72"/>
      <c r="D86" s="102"/>
      <c r="E86" s="85"/>
      <c r="F86" s="103"/>
      <c r="G86" s="102"/>
      <c r="H86" s="85"/>
      <c r="I86" s="103"/>
      <c r="J86" s="104"/>
      <c r="K86" s="105"/>
      <c r="L86" s="106"/>
      <c r="M86" s="26" t="s">
        <v>62</v>
      </c>
    </row>
    <row r="87" spans="2:13">
      <c r="B87" s="27">
        <v>79</v>
      </c>
      <c r="C87" s="72"/>
      <c r="D87" s="102"/>
      <c r="E87" s="85"/>
      <c r="F87" s="103"/>
      <c r="G87" s="102"/>
      <c r="H87" s="85"/>
      <c r="I87" s="103"/>
      <c r="J87" s="104"/>
      <c r="K87" s="105"/>
      <c r="L87" s="106"/>
      <c r="M87" s="26" t="s">
        <v>62</v>
      </c>
    </row>
    <row r="88" spans="2:13">
      <c r="B88" s="27">
        <v>80</v>
      </c>
      <c r="C88" s="72"/>
      <c r="D88" s="102"/>
      <c r="E88" s="85"/>
      <c r="F88" s="103"/>
      <c r="G88" s="102"/>
      <c r="H88" s="85"/>
      <c r="I88" s="103"/>
      <c r="J88" s="104"/>
      <c r="K88" s="105"/>
      <c r="L88" s="106"/>
      <c r="M88" s="26" t="s">
        <v>62</v>
      </c>
    </row>
    <row r="89" spans="2:13">
      <c r="B89" s="27">
        <v>81</v>
      </c>
      <c r="C89" s="72"/>
      <c r="D89" s="102"/>
      <c r="E89" s="85"/>
      <c r="F89" s="103"/>
      <c r="G89" s="102"/>
      <c r="H89" s="85"/>
      <c r="I89" s="103"/>
      <c r="J89" s="104"/>
      <c r="K89" s="105"/>
      <c r="L89" s="106"/>
      <c r="M89" s="26" t="s">
        <v>62</v>
      </c>
    </row>
    <row r="90" spans="2:13">
      <c r="B90" s="27">
        <v>82</v>
      </c>
      <c r="C90" s="72"/>
      <c r="D90" s="102"/>
      <c r="E90" s="85"/>
      <c r="F90" s="103"/>
      <c r="G90" s="102"/>
      <c r="H90" s="85"/>
      <c r="I90" s="103"/>
      <c r="J90" s="104"/>
      <c r="K90" s="105"/>
      <c r="L90" s="106"/>
      <c r="M90" s="26" t="s">
        <v>62</v>
      </c>
    </row>
    <row r="91" spans="2:13">
      <c r="B91" s="27">
        <v>83</v>
      </c>
      <c r="C91" s="72"/>
      <c r="D91" s="102"/>
      <c r="E91" s="85"/>
      <c r="F91" s="103"/>
      <c r="G91" s="102"/>
      <c r="H91" s="85"/>
      <c r="I91" s="103"/>
      <c r="J91" s="104"/>
      <c r="K91" s="105"/>
      <c r="L91" s="106"/>
      <c r="M91" s="26" t="s">
        <v>62</v>
      </c>
    </row>
    <row r="92" spans="2:13">
      <c r="B92" s="27">
        <v>84</v>
      </c>
      <c r="C92" s="72"/>
      <c r="D92" s="102"/>
      <c r="E92" s="85"/>
      <c r="F92" s="103"/>
      <c r="G92" s="102"/>
      <c r="H92" s="85"/>
      <c r="I92" s="103"/>
      <c r="J92" s="104"/>
      <c r="K92" s="105"/>
      <c r="L92" s="106"/>
      <c r="M92" s="26" t="s">
        <v>62</v>
      </c>
    </row>
    <row r="93" spans="2:13">
      <c r="B93" s="27">
        <v>85</v>
      </c>
      <c r="C93" s="72"/>
      <c r="D93" s="102"/>
      <c r="E93" s="85"/>
      <c r="F93" s="103"/>
      <c r="G93" s="102"/>
      <c r="H93" s="85"/>
      <c r="I93" s="103"/>
      <c r="J93" s="104"/>
      <c r="K93" s="105"/>
      <c r="L93" s="106"/>
      <c r="M93" s="26" t="s">
        <v>62</v>
      </c>
    </row>
    <row r="94" spans="2:13">
      <c r="B94" s="27">
        <v>86</v>
      </c>
      <c r="C94" s="72"/>
      <c r="D94" s="102"/>
      <c r="E94" s="85"/>
      <c r="F94" s="103"/>
      <c r="G94" s="102"/>
      <c r="H94" s="85"/>
      <c r="I94" s="103"/>
      <c r="J94" s="104"/>
      <c r="K94" s="105"/>
      <c r="L94" s="106"/>
      <c r="M94" s="26" t="s">
        <v>62</v>
      </c>
    </row>
    <row r="95" spans="2:13">
      <c r="B95" s="27">
        <v>87</v>
      </c>
      <c r="C95" s="72"/>
      <c r="D95" s="102"/>
      <c r="E95" s="85"/>
      <c r="F95" s="103"/>
      <c r="G95" s="102"/>
      <c r="H95" s="85"/>
      <c r="I95" s="103"/>
      <c r="J95" s="104"/>
      <c r="K95" s="105"/>
      <c r="L95" s="106"/>
      <c r="M95" s="26" t="s">
        <v>62</v>
      </c>
    </row>
    <row r="96" spans="2:13">
      <c r="B96" s="27">
        <v>88</v>
      </c>
      <c r="C96" s="72"/>
      <c r="D96" s="102"/>
      <c r="E96" s="85"/>
      <c r="F96" s="103"/>
      <c r="G96" s="102"/>
      <c r="H96" s="85"/>
      <c r="I96" s="103"/>
      <c r="J96" s="104"/>
      <c r="K96" s="105"/>
      <c r="L96" s="106"/>
      <c r="M96" s="26" t="s">
        <v>62</v>
      </c>
    </row>
    <row r="97" spans="2:13">
      <c r="B97" s="27">
        <v>89</v>
      </c>
      <c r="C97" s="72"/>
      <c r="D97" s="102"/>
      <c r="E97" s="85"/>
      <c r="F97" s="103"/>
      <c r="G97" s="102"/>
      <c r="H97" s="85"/>
      <c r="I97" s="103"/>
      <c r="J97" s="104"/>
      <c r="K97" s="105"/>
      <c r="L97" s="106"/>
      <c r="M97" s="26" t="s">
        <v>62</v>
      </c>
    </row>
    <row r="98" spans="2:13">
      <c r="B98" s="27">
        <v>90</v>
      </c>
      <c r="C98" s="72"/>
      <c r="D98" s="102"/>
      <c r="E98" s="85"/>
      <c r="F98" s="103"/>
      <c r="G98" s="102"/>
      <c r="H98" s="85"/>
      <c r="I98" s="103"/>
      <c r="J98" s="104"/>
      <c r="K98" s="105"/>
      <c r="L98" s="106"/>
      <c r="M98" s="26" t="s">
        <v>62</v>
      </c>
    </row>
    <row r="99" spans="2:13">
      <c r="B99" s="27">
        <v>91</v>
      </c>
      <c r="C99" s="72"/>
      <c r="D99" s="102"/>
      <c r="E99" s="85"/>
      <c r="F99" s="103"/>
      <c r="G99" s="102"/>
      <c r="H99" s="85"/>
      <c r="I99" s="103"/>
      <c r="J99" s="104"/>
      <c r="K99" s="105"/>
      <c r="L99" s="106"/>
      <c r="M99" s="26" t="s">
        <v>62</v>
      </c>
    </row>
    <row r="100" spans="2:13">
      <c r="B100" s="27">
        <v>92</v>
      </c>
      <c r="C100" s="72"/>
      <c r="D100" s="102"/>
      <c r="E100" s="85"/>
      <c r="F100" s="103"/>
      <c r="G100" s="102"/>
      <c r="H100" s="85"/>
      <c r="I100" s="103"/>
      <c r="J100" s="104"/>
      <c r="K100" s="105"/>
      <c r="L100" s="106"/>
      <c r="M100" s="26" t="s">
        <v>62</v>
      </c>
    </row>
    <row r="101" spans="2:13">
      <c r="B101" s="27">
        <v>93</v>
      </c>
      <c r="C101" s="72"/>
      <c r="D101" s="102"/>
      <c r="E101" s="85"/>
      <c r="F101" s="103"/>
      <c r="G101" s="102"/>
      <c r="H101" s="85"/>
      <c r="I101" s="103"/>
      <c r="J101" s="104"/>
      <c r="K101" s="105"/>
      <c r="L101" s="106"/>
      <c r="M101" s="26" t="s">
        <v>62</v>
      </c>
    </row>
    <row r="102" spans="2:13">
      <c r="B102" s="27">
        <v>94</v>
      </c>
      <c r="C102" s="72"/>
      <c r="D102" s="102"/>
      <c r="E102" s="85"/>
      <c r="F102" s="103"/>
      <c r="G102" s="102"/>
      <c r="H102" s="85"/>
      <c r="I102" s="103"/>
      <c r="J102" s="104"/>
      <c r="K102" s="105"/>
      <c r="L102" s="106"/>
      <c r="M102" s="26" t="s">
        <v>62</v>
      </c>
    </row>
    <row r="103" spans="2:13">
      <c r="B103" s="27">
        <v>95</v>
      </c>
      <c r="C103" s="72"/>
      <c r="D103" s="102"/>
      <c r="E103" s="85"/>
      <c r="F103" s="103"/>
      <c r="G103" s="102"/>
      <c r="H103" s="85"/>
      <c r="I103" s="103"/>
      <c r="J103" s="104"/>
      <c r="K103" s="105"/>
      <c r="L103" s="106"/>
      <c r="M103" s="26" t="s">
        <v>62</v>
      </c>
    </row>
    <row r="104" spans="2:13">
      <c r="B104" s="27">
        <v>96</v>
      </c>
      <c r="C104" s="72"/>
      <c r="D104" s="102"/>
      <c r="E104" s="85"/>
      <c r="F104" s="103"/>
      <c r="G104" s="102"/>
      <c r="H104" s="85"/>
      <c r="I104" s="103"/>
      <c r="J104" s="104"/>
      <c r="K104" s="105"/>
      <c r="L104" s="106"/>
      <c r="M104" s="26" t="s">
        <v>62</v>
      </c>
    </row>
    <row r="105" spans="2:13">
      <c r="B105" s="27">
        <v>97</v>
      </c>
      <c r="C105" s="72"/>
      <c r="D105" s="102"/>
      <c r="E105" s="85"/>
      <c r="F105" s="103"/>
      <c r="G105" s="102"/>
      <c r="H105" s="85"/>
      <c r="I105" s="103"/>
      <c r="J105" s="104"/>
      <c r="K105" s="105"/>
      <c r="L105" s="106"/>
      <c r="M105" s="26" t="s">
        <v>62</v>
      </c>
    </row>
    <row r="106" spans="2:13">
      <c r="B106" s="27">
        <v>98</v>
      </c>
      <c r="C106" s="72"/>
      <c r="D106" s="102"/>
      <c r="E106" s="85"/>
      <c r="F106" s="103"/>
      <c r="G106" s="102"/>
      <c r="H106" s="85"/>
      <c r="I106" s="103"/>
      <c r="J106" s="104"/>
      <c r="K106" s="105"/>
      <c r="L106" s="106"/>
      <c r="M106" s="26" t="s">
        <v>62</v>
      </c>
    </row>
    <row r="107" spans="2:13">
      <c r="B107" s="27">
        <v>99</v>
      </c>
      <c r="C107" s="72"/>
      <c r="D107" s="102"/>
      <c r="E107" s="85"/>
      <c r="F107" s="103"/>
      <c r="G107" s="102"/>
      <c r="H107" s="85"/>
      <c r="I107" s="103"/>
      <c r="J107" s="104"/>
      <c r="K107" s="105"/>
      <c r="L107" s="106"/>
      <c r="M107" s="26" t="s">
        <v>62</v>
      </c>
    </row>
    <row r="108" spans="2:13">
      <c r="B108" s="27">
        <v>100</v>
      </c>
      <c r="C108" s="72"/>
      <c r="D108" s="102"/>
      <c r="E108" s="85"/>
      <c r="F108" s="103"/>
      <c r="G108" s="102"/>
      <c r="H108" s="85"/>
      <c r="I108" s="103"/>
      <c r="J108" s="104"/>
      <c r="K108" s="105"/>
      <c r="L108" s="106"/>
      <c r="M108" s="26" t="s">
        <v>62</v>
      </c>
    </row>
  </sheetData>
  <sheetProtection algorithmName="SHA-512" hashValue="V1ATcmrMU4/hB604J9dR/e3BFql5CM83YmiIpRsee6Q+8uXKVZbhWP5gduETTEFJTE5D74DNgRCWH0ynO8+org==" saltValue="SOMgJa6zrDoIHYiT9p83Ag==" spinCount="100000" sheet="1" selectLockedCells="1" selectUnlockedCells="1"/>
  <mergeCells count="301">
    <mergeCell ref="D107:F107"/>
    <mergeCell ref="G107:I107"/>
    <mergeCell ref="J107:L107"/>
    <mergeCell ref="D108:F108"/>
    <mergeCell ref="G108:I108"/>
    <mergeCell ref="J108:L108"/>
    <mergeCell ref="D105:F105"/>
    <mergeCell ref="G105:I105"/>
    <mergeCell ref="J105:L105"/>
    <mergeCell ref="D106:F106"/>
    <mergeCell ref="G106:I106"/>
    <mergeCell ref="J106:L106"/>
    <mergeCell ref="D103:F103"/>
    <mergeCell ref="G103:I103"/>
    <mergeCell ref="J103:L103"/>
    <mergeCell ref="D104:F104"/>
    <mergeCell ref="G104:I104"/>
    <mergeCell ref="J104:L104"/>
    <mergeCell ref="D101:F101"/>
    <mergeCell ref="G101:I101"/>
    <mergeCell ref="J101:L101"/>
    <mergeCell ref="D102:F102"/>
    <mergeCell ref="G102:I102"/>
    <mergeCell ref="J102:L102"/>
    <mergeCell ref="D99:F99"/>
    <mergeCell ref="G99:I99"/>
    <mergeCell ref="J99:L99"/>
    <mergeCell ref="D100:F100"/>
    <mergeCell ref="G100:I100"/>
    <mergeCell ref="J100:L100"/>
    <mergeCell ref="D97:F97"/>
    <mergeCell ref="G97:I97"/>
    <mergeCell ref="J97:L97"/>
    <mergeCell ref="D98:F98"/>
    <mergeCell ref="G98:I98"/>
    <mergeCell ref="J98:L98"/>
    <mergeCell ref="D95:F95"/>
    <mergeCell ref="G95:I95"/>
    <mergeCell ref="J95:L95"/>
    <mergeCell ref="D96:F96"/>
    <mergeCell ref="G96:I96"/>
    <mergeCell ref="J96:L96"/>
    <mergeCell ref="D93:F93"/>
    <mergeCell ref="G93:I93"/>
    <mergeCell ref="J93:L93"/>
    <mergeCell ref="D94:F94"/>
    <mergeCell ref="G94:I94"/>
    <mergeCell ref="J94:L94"/>
    <mergeCell ref="D91:F91"/>
    <mergeCell ref="G91:I91"/>
    <mergeCell ref="J91:L91"/>
    <mergeCell ref="D92:F92"/>
    <mergeCell ref="G92:I92"/>
    <mergeCell ref="J92:L92"/>
    <mergeCell ref="D89:F89"/>
    <mergeCell ref="G89:I89"/>
    <mergeCell ref="J89:L89"/>
    <mergeCell ref="D90:F90"/>
    <mergeCell ref="G90:I90"/>
    <mergeCell ref="J90:L90"/>
    <mergeCell ref="D87:F87"/>
    <mergeCell ref="G87:I87"/>
    <mergeCell ref="J87:L87"/>
    <mergeCell ref="D88:F88"/>
    <mergeCell ref="G88:I88"/>
    <mergeCell ref="J88:L88"/>
    <mergeCell ref="D85:F85"/>
    <mergeCell ref="G85:I85"/>
    <mergeCell ref="J85:L85"/>
    <mergeCell ref="D86:F86"/>
    <mergeCell ref="G86:I86"/>
    <mergeCell ref="J86:L86"/>
    <mergeCell ref="D83:F83"/>
    <mergeCell ref="G83:I83"/>
    <mergeCell ref="J83:L83"/>
    <mergeCell ref="D84:F84"/>
    <mergeCell ref="G84:I84"/>
    <mergeCell ref="J84:L84"/>
    <mergeCell ref="D81:F81"/>
    <mergeCell ref="G81:I81"/>
    <mergeCell ref="J81:L81"/>
    <mergeCell ref="D82:F82"/>
    <mergeCell ref="G82:I82"/>
    <mergeCell ref="J82:L82"/>
    <mergeCell ref="D79:F79"/>
    <mergeCell ref="G79:I79"/>
    <mergeCell ref="J79:L79"/>
    <mergeCell ref="D80:F80"/>
    <mergeCell ref="G80:I80"/>
    <mergeCell ref="J80:L80"/>
    <mergeCell ref="D77:F77"/>
    <mergeCell ref="G77:I77"/>
    <mergeCell ref="J77:L77"/>
    <mergeCell ref="D78:F78"/>
    <mergeCell ref="G78:I78"/>
    <mergeCell ref="J78:L78"/>
    <mergeCell ref="D75:F75"/>
    <mergeCell ref="G75:I75"/>
    <mergeCell ref="J75:L75"/>
    <mergeCell ref="D76:F76"/>
    <mergeCell ref="G76:I76"/>
    <mergeCell ref="J76:L76"/>
    <mergeCell ref="D73:F73"/>
    <mergeCell ref="G73:I73"/>
    <mergeCell ref="J73:L73"/>
    <mergeCell ref="D74:F74"/>
    <mergeCell ref="G74:I74"/>
    <mergeCell ref="J74:L74"/>
    <mergeCell ref="D71:F71"/>
    <mergeCell ref="G71:I71"/>
    <mergeCell ref="J71:L71"/>
    <mergeCell ref="D72:F72"/>
    <mergeCell ref="G72:I72"/>
    <mergeCell ref="J72:L72"/>
    <mergeCell ref="D69:F69"/>
    <mergeCell ref="G69:I69"/>
    <mergeCell ref="J69:L69"/>
    <mergeCell ref="D70:F70"/>
    <mergeCell ref="G70:I70"/>
    <mergeCell ref="J70:L70"/>
    <mergeCell ref="D67:F67"/>
    <mergeCell ref="G67:I67"/>
    <mergeCell ref="J67:L67"/>
    <mergeCell ref="D68:F68"/>
    <mergeCell ref="G68:I68"/>
    <mergeCell ref="J68:L68"/>
    <mergeCell ref="D65:F65"/>
    <mergeCell ref="G65:I65"/>
    <mergeCell ref="J65:L65"/>
    <mergeCell ref="D66:F66"/>
    <mergeCell ref="G66:I66"/>
    <mergeCell ref="J66:L66"/>
    <mergeCell ref="D63:F63"/>
    <mergeCell ref="G63:I63"/>
    <mergeCell ref="J63:L63"/>
    <mergeCell ref="D64:F64"/>
    <mergeCell ref="G64:I64"/>
    <mergeCell ref="J64:L64"/>
    <mergeCell ref="D61:F61"/>
    <mergeCell ref="G61:I61"/>
    <mergeCell ref="J61:L61"/>
    <mergeCell ref="D62:F62"/>
    <mergeCell ref="G62:I62"/>
    <mergeCell ref="J62:L62"/>
    <mergeCell ref="D59:F59"/>
    <mergeCell ref="G59:I59"/>
    <mergeCell ref="J59:L59"/>
    <mergeCell ref="D60:F60"/>
    <mergeCell ref="G60:I60"/>
    <mergeCell ref="J60:L60"/>
    <mergeCell ref="D57:F57"/>
    <mergeCell ref="G57:I57"/>
    <mergeCell ref="J57:L57"/>
    <mergeCell ref="D58:F58"/>
    <mergeCell ref="G58:I58"/>
    <mergeCell ref="J58:L58"/>
    <mergeCell ref="D55:F55"/>
    <mergeCell ref="G55:I55"/>
    <mergeCell ref="J55:L55"/>
    <mergeCell ref="D56:F56"/>
    <mergeCell ref="G56:I56"/>
    <mergeCell ref="J56:L56"/>
    <mergeCell ref="D53:F53"/>
    <mergeCell ref="G53:I53"/>
    <mergeCell ref="J53:L53"/>
    <mergeCell ref="D54:F54"/>
    <mergeCell ref="G54:I54"/>
    <mergeCell ref="J54:L54"/>
    <mergeCell ref="D51:F51"/>
    <mergeCell ref="G51:I51"/>
    <mergeCell ref="J51:L51"/>
    <mergeCell ref="D52:F52"/>
    <mergeCell ref="G52:I52"/>
    <mergeCell ref="J52:L52"/>
    <mergeCell ref="D49:F49"/>
    <mergeCell ref="G49:I49"/>
    <mergeCell ref="J49:L49"/>
    <mergeCell ref="D50:F50"/>
    <mergeCell ref="G50:I50"/>
    <mergeCell ref="J50:L50"/>
    <mergeCell ref="D47:F47"/>
    <mergeCell ref="G47:I47"/>
    <mergeCell ref="J47:L47"/>
    <mergeCell ref="D48:F48"/>
    <mergeCell ref="G48:I48"/>
    <mergeCell ref="J48:L48"/>
    <mergeCell ref="D45:F45"/>
    <mergeCell ref="G45:I45"/>
    <mergeCell ref="J45:L45"/>
    <mergeCell ref="D46:F46"/>
    <mergeCell ref="G46:I46"/>
    <mergeCell ref="J46:L46"/>
    <mergeCell ref="D43:F43"/>
    <mergeCell ref="G43:I43"/>
    <mergeCell ref="J43:L43"/>
    <mergeCell ref="D44:F44"/>
    <mergeCell ref="G44:I44"/>
    <mergeCell ref="J44:L44"/>
    <mergeCell ref="D41:F41"/>
    <mergeCell ref="G41:I41"/>
    <mergeCell ref="J41:L41"/>
    <mergeCell ref="D42:F42"/>
    <mergeCell ref="G42:I42"/>
    <mergeCell ref="J42:L42"/>
    <mergeCell ref="D39:F39"/>
    <mergeCell ref="G39:I39"/>
    <mergeCell ref="J39:L39"/>
    <mergeCell ref="D40:F40"/>
    <mergeCell ref="G40:I40"/>
    <mergeCell ref="J40:L40"/>
    <mergeCell ref="D37:F37"/>
    <mergeCell ref="G37:I37"/>
    <mergeCell ref="J37:L37"/>
    <mergeCell ref="D38:F38"/>
    <mergeCell ref="G38:I38"/>
    <mergeCell ref="J38:L38"/>
    <mergeCell ref="D35:F35"/>
    <mergeCell ref="G35:I35"/>
    <mergeCell ref="J35:L35"/>
    <mergeCell ref="D36:F36"/>
    <mergeCell ref="G36:I36"/>
    <mergeCell ref="J36:L36"/>
    <mergeCell ref="D33:F33"/>
    <mergeCell ref="G33:I33"/>
    <mergeCell ref="J33:L33"/>
    <mergeCell ref="D34:F34"/>
    <mergeCell ref="G34:I34"/>
    <mergeCell ref="J34:L34"/>
    <mergeCell ref="D31:F31"/>
    <mergeCell ref="G31:I31"/>
    <mergeCell ref="J31:L31"/>
    <mergeCell ref="D32:F32"/>
    <mergeCell ref="G32:I32"/>
    <mergeCell ref="J32:L32"/>
    <mergeCell ref="D29:F29"/>
    <mergeCell ref="G29:I29"/>
    <mergeCell ref="J29:L29"/>
    <mergeCell ref="D30:F30"/>
    <mergeCell ref="G30:I30"/>
    <mergeCell ref="J30:L30"/>
    <mergeCell ref="D27:F27"/>
    <mergeCell ref="G27:I27"/>
    <mergeCell ref="J27:L27"/>
    <mergeCell ref="D28:F28"/>
    <mergeCell ref="G28:I28"/>
    <mergeCell ref="J28:L28"/>
    <mergeCell ref="D25:F25"/>
    <mergeCell ref="G25:I25"/>
    <mergeCell ref="J25:L25"/>
    <mergeCell ref="D26:F26"/>
    <mergeCell ref="G26:I26"/>
    <mergeCell ref="J26:L26"/>
    <mergeCell ref="D23:F23"/>
    <mergeCell ref="G23:I23"/>
    <mergeCell ref="J23:L23"/>
    <mergeCell ref="D24:F24"/>
    <mergeCell ref="G24:I24"/>
    <mergeCell ref="J24:L24"/>
    <mergeCell ref="D21:F21"/>
    <mergeCell ref="G21:I21"/>
    <mergeCell ref="J21:L21"/>
    <mergeCell ref="D22:F22"/>
    <mergeCell ref="G22:I22"/>
    <mergeCell ref="J22:L22"/>
    <mergeCell ref="D19:F19"/>
    <mergeCell ref="G19:I19"/>
    <mergeCell ref="J19:L19"/>
    <mergeCell ref="D20:F20"/>
    <mergeCell ref="G20:I20"/>
    <mergeCell ref="J20:L20"/>
    <mergeCell ref="D17:F17"/>
    <mergeCell ref="G17:I17"/>
    <mergeCell ref="J17:L17"/>
    <mergeCell ref="D18:F18"/>
    <mergeCell ref="G18:I18"/>
    <mergeCell ref="J18:L18"/>
    <mergeCell ref="D15:F15"/>
    <mergeCell ref="G15:I15"/>
    <mergeCell ref="J15:L15"/>
    <mergeCell ref="D16:F16"/>
    <mergeCell ref="G16:I16"/>
    <mergeCell ref="J16:L16"/>
    <mergeCell ref="D13:F13"/>
    <mergeCell ref="G13:I13"/>
    <mergeCell ref="J13:L13"/>
    <mergeCell ref="D14:F14"/>
    <mergeCell ref="G14:I14"/>
    <mergeCell ref="J14:L14"/>
    <mergeCell ref="D11:F11"/>
    <mergeCell ref="G11:I11"/>
    <mergeCell ref="J11:L11"/>
    <mergeCell ref="D12:F12"/>
    <mergeCell ref="G12:I12"/>
    <mergeCell ref="J12:L12"/>
    <mergeCell ref="B2:M3"/>
    <mergeCell ref="D9:F9"/>
    <mergeCell ref="G9:I9"/>
    <mergeCell ref="J9:L9"/>
    <mergeCell ref="D10:F10"/>
    <mergeCell ref="G10:I10"/>
    <mergeCell ref="J10:L10"/>
  </mergeCells>
  <phoneticPr fontId="1"/>
  <dataValidations count="1">
    <dataValidation type="list" allowBlank="1" showInputMessage="1" showErrorMessage="1" sqref="C9:C108" xr:uid="{6954B7A8-C58F-45C2-9635-975CF49E3D8E}">
      <formula1>"新規,変更,削除"</formula1>
    </dataValidation>
  </dataValidations>
  <pageMargins left="0.7" right="0.7" top="0.75" bottom="0.75" header="0.3" footer="0.3"/>
  <pageSetup paperSize="9" scale="36" orientation="portrait" horizontalDpi="300" verticalDpi="300"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EE90AC-3F93-4584-BAE4-F3A0652AFF32}">
  <sheetPr>
    <tabColor rgb="FF002060"/>
  </sheetPr>
  <dimension ref="B1:AD307"/>
  <sheetViews>
    <sheetView view="pageBreakPreview" zoomScaleNormal="70" zoomScaleSheetLayoutView="100" workbookViewId="0"/>
  </sheetViews>
  <sheetFormatPr defaultColWidth="8.625" defaultRowHeight="18.75"/>
  <cols>
    <col min="1" max="1" width="3.5" style="1" customWidth="1"/>
    <col min="2" max="2" width="5.75" style="1" customWidth="1"/>
    <col min="3" max="4" width="8.625" style="1"/>
    <col min="5" max="5" width="10.875" style="1" customWidth="1"/>
    <col min="6" max="6" width="0.375" style="1" customWidth="1"/>
    <col min="7" max="7" width="11.125" style="1" customWidth="1"/>
    <col min="8" max="8" width="0.75" style="1" customWidth="1"/>
    <col min="9" max="9" width="8.625" style="1"/>
    <col min="10" max="10" width="4.125" style="1" customWidth="1"/>
    <col min="11" max="11" width="0.375" style="1" customWidth="1"/>
    <col min="12" max="12" width="5.625" style="1" customWidth="1"/>
    <col min="13" max="14" width="3.625" style="1" customWidth="1"/>
    <col min="15" max="15" width="15.875" style="1" customWidth="1"/>
    <col min="16" max="16" width="25.25" style="1" customWidth="1"/>
    <col min="17" max="17" width="6.125" style="1" customWidth="1"/>
    <col min="18" max="18" width="16.625" style="1" bestFit="1" customWidth="1"/>
    <col min="19" max="19" width="9.375" style="1" customWidth="1"/>
    <col min="20" max="21" width="5.625" style="1" customWidth="1"/>
    <col min="22" max="24" width="14.125" style="1" customWidth="1"/>
    <col min="25" max="34" width="8.625" style="1"/>
    <col min="35" max="35" width="9.375" style="1" bestFit="1" customWidth="1"/>
    <col min="36" max="36" width="8.625" style="1"/>
    <col min="37" max="37" width="9.5" style="1" customWidth="1"/>
    <col min="38" max="16384" width="8.625" style="1"/>
  </cols>
  <sheetData>
    <row r="1" spans="2:30" ht="19.5" thickBot="1"/>
    <row r="2" spans="2:30" ht="18.75" customHeight="1">
      <c r="B2" s="107" t="s">
        <v>63</v>
      </c>
      <c r="C2" s="108"/>
      <c r="D2" s="108"/>
      <c r="E2" s="108"/>
      <c r="F2" s="108"/>
      <c r="G2" s="108"/>
      <c r="H2" s="108"/>
      <c r="I2" s="108"/>
      <c r="J2" s="108"/>
      <c r="K2" s="108"/>
      <c r="L2" s="108"/>
      <c r="M2" s="108"/>
      <c r="N2" s="108"/>
      <c r="O2" s="108"/>
      <c r="P2" s="108"/>
      <c r="Q2" s="108"/>
      <c r="R2" s="108"/>
      <c r="S2" s="108"/>
      <c r="T2" s="108"/>
      <c r="U2" s="108"/>
      <c r="V2" s="108"/>
      <c r="W2" s="108"/>
      <c r="X2" s="109"/>
    </row>
    <row r="3" spans="2:30" ht="33.75" customHeight="1" thickBot="1">
      <c r="B3" s="110"/>
      <c r="C3" s="111"/>
      <c r="D3" s="111"/>
      <c r="E3" s="111"/>
      <c r="F3" s="111"/>
      <c r="G3" s="111"/>
      <c r="H3" s="111"/>
      <c r="I3" s="111"/>
      <c r="J3" s="111"/>
      <c r="K3" s="111"/>
      <c r="L3" s="111"/>
      <c r="M3" s="111"/>
      <c r="N3" s="111"/>
      <c r="O3" s="111"/>
      <c r="P3" s="111"/>
      <c r="Q3" s="111"/>
      <c r="R3" s="111"/>
      <c r="S3" s="111"/>
      <c r="T3" s="111"/>
      <c r="U3" s="111"/>
      <c r="V3" s="111"/>
      <c r="W3" s="111"/>
      <c r="X3" s="112"/>
    </row>
    <row r="4" spans="2:30">
      <c r="C4" s="61"/>
      <c r="D4" s="1" t="s">
        <v>8</v>
      </c>
    </row>
    <row r="5" spans="2:30">
      <c r="C5" s="28"/>
      <c r="D5" s="1" t="s">
        <v>9</v>
      </c>
      <c r="O5" s="10"/>
    </row>
    <row r="6" spans="2:30" ht="19.5" thickBot="1">
      <c r="B6" s="1" t="s">
        <v>31</v>
      </c>
      <c r="O6" s="10"/>
    </row>
    <row r="7" spans="2:30">
      <c r="B7" s="5" t="s">
        <v>23</v>
      </c>
      <c r="C7" s="4" t="s">
        <v>13</v>
      </c>
      <c r="D7" s="8" t="s">
        <v>32</v>
      </c>
      <c r="E7" s="6" t="s">
        <v>21</v>
      </c>
      <c r="F7" s="7"/>
      <c r="G7" s="6" t="s">
        <v>33</v>
      </c>
      <c r="H7" s="7"/>
      <c r="I7" s="6" t="s">
        <v>34</v>
      </c>
      <c r="J7" s="8"/>
      <c r="K7" s="8"/>
      <c r="L7" s="6" t="s">
        <v>19</v>
      </c>
      <c r="M7" s="8"/>
      <c r="N7" s="7"/>
      <c r="O7" s="6" t="s">
        <v>35</v>
      </c>
      <c r="P7" s="8"/>
      <c r="Q7" s="7"/>
      <c r="R7" s="19" t="s">
        <v>12</v>
      </c>
      <c r="S7" s="5" t="s">
        <v>36</v>
      </c>
      <c r="T7" s="5" t="s">
        <v>37</v>
      </c>
      <c r="U7" s="5" t="s">
        <v>38</v>
      </c>
      <c r="V7" s="5" t="s">
        <v>39</v>
      </c>
      <c r="W7" s="5" t="s">
        <v>40</v>
      </c>
      <c r="X7" s="5" t="s">
        <v>41</v>
      </c>
    </row>
    <row r="8" spans="2:30">
      <c r="B8" s="27">
        <v>1</v>
      </c>
      <c r="C8" s="72" t="s">
        <v>47</v>
      </c>
      <c r="D8" s="72" t="s">
        <v>64</v>
      </c>
      <c r="E8" s="102" t="s">
        <v>65</v>
      </c>
      <c r="F8" s="103"/>
      <c r="G8" s="102" t="s">
        <v>50</v>
      </c>
      <c r="H8" s="103"/>
      <c r="I8" s="102" t="s">
        <v>54</v>
      </c>
      <c r="J8" s="85"/>
      <c r="K8" s="103"/>
      <c r="L8" s="102" t="s">
        <v>66</v>
      </c>
      <c r="M8" s="85"/>
      <c r="N8" s="103"/>
      <c r="O8" s="102" t="s">
        <v>67</v>
      </c>
      <c r="P8" s="85"/>
      <c r="Q8" s="86"/>
      <c r="R8" s="60" t="s">
        <v>48</v>
      </c>
      <c r="S8" s="58" t="s">
        <v>68</v>
      </c>
      <c r="T8" s="58" t="s">
        <v>69</v>
      </c>
      <c r="U8" s="58" t="s">
        <v>70</v>
      </c>
      <c r="V8" s="58" t="s">
        <v>71</v>
      </c>
      <c r="W8" s="59">
        <v>32234</v>
      </c>
      <c r="X8" s="59"/>
      <c r="AD8" s="64"/>
    </row>
    <row r="9" spans="2:30">
      <c r="B9" s="27">
        <v>2</v>
      </c>
      <c r="C9" s="72" t="s">
        <v>59</v>
      </c>
      <c r="D9" s="72" t="s">
        <v>72</v>
      </c>
      <c r="E9" s="102" t="s">
        <v>65</v>
      </c>
      <c r="F9" s="103"/>
      <c r="G9" s="102" t="s">
        <v>50</v>
      </c>
      <c r="H9" s="103"/>
      <c r="I9" s="102" t="s">
        <v>54</v>
      </c>
      <c r="J9" s="85"/>
      <c r="K9" s="103"/>
      <c r="L9" s="102" t="s">
        <v>66</v>
      </c>
      <c r="M9" s="85"/>
      <c r="N9" s="103"/>
      <c r="O9" s="102" t="s">
        <v>73</v>
      </c>
      <c r="P9" s="85"/>
      <c r="Q9" s="86"/>
      <c r="R9" s="60" t="s">
        <v>48</v>
      </c>
      <c r="S9" s="58" t="s">
        <v>74</v>
      </c>
      <c r="T9" s="58" t="s">
        <v>69</v>
      </c>
      <c r="U9" s="58" t="s">
        <v>75</v>
      </c>
      <c r="V9" s="58" t="s">
        <v>76</v>
      </c>
      <c r="W9" s="59">
        <v>34839</v>
      </c>
      <c r="X9" s="59"/>
      <c r="AD9" s="64"/>
    </row>
    <row r="10" spans="2:30">
      <c r="B10" s="27">
        <v>3</v>
      </c>
      <c r="C10" s="72" t="s">
        <v>56</v>
      </c>
      <c r="D10" s="72" t="s">
        <v>64</v>
      </c>
      <c r="E10" s="102" t="s">
        <v>65</v>
      </c>
      <c r="F10" s="103"/>
      <c r="G10" s="102" t="s">
        <v>50</v>
      </c>
      <c r="H10" s="103"/>
      <c r="I10" s="102" t="s">
        <v>60</v>
      </c>
      <c r="J10" s="85"/>
      <c r="K10" s="103"/>
      <c r="L10" s="102" t="s">
        <v>66</v>
      </c>
      <c r="M10" s="85"/>
      <c r="N10" s="103"/>
      <c r="O10" s="102" t="s">
        <v>77</v>
      </c>
      <c r="P10" s="85"/>
      <c r="Q10" s="86"/>
      <c r="R10" s="60" t="s">
        <v>48</v>
      </c>
      <c r="S10" s="58" t="s">
        <v>78</v>
      </c>
      <c r="T10" s="58" t="s">
        <v>69</v>
      </c>
      <c r="U10" s="58" t="s">
        <v>75</v>
      </c>
      <c r="V10" s="58" t="s">
        <v>79</v>
      </c>
      <c r="W10" s="59">
        <v>29373</v>
      </c>
      <c r="X10" s="59"/>
      <c r="AD10" s="64"/>
    </row>
    <row r="11" spans="2:30">
      <c r="B11" s="27">
        <v>4</v>
      </c>
      <c r="C11" s="72"/>
      <c r="D11" s="72"/>
      <c r="E11" s="102"/>
      <c r="F11" s="103"/>
      <c r="G11" s="102"/>
      <c r="H11" s="103"/>
      <c r="I11" s="102"/>
      <c r="J11" s="85"/>
      <c r="K11" s="103"/>
      <c r="L11" s="102"/>
      <c r="M11" s="85"/>
      <c r="N11" s="103"/>
      <c r="O11" s="102"/>
      <c r="P11" s="85"/>
      <c r="Q11" s="86"/>
      <c r="R11" s="60" t="s">
        <v>62</v>
      </c>
      <c r="S11" s="58"/>
      <c r="T11" s="58"/>
      <c r="U11" s="58"/>
      <c r="V11" s="58"/>
      <c r="W11" s="59"/>
      <c r="X11" s="59"/>
      <c r="AD11" s="64"/>
    </row>
    <row r="12" spans="2:30">
      <c r="B12" s="27">
        <v>5</v>
      </c>
      <c r="C12" s="72"/>
      <c r="D12" s="72"/>
      <c r="E12" s="102"/>
      <c r="F12" s="103"/>
      <c r="G12" s="102"/>
      <c r="H12" s="103"/>
      <c r="I12" s="102"/>
      <c r="J12" s="85"/>
      <c r="K12" s="103"/>
      <c r="L12" s="102"/>
      <c r="M12" s="85"/>
      <c r="N12" s="103"/>
      <c r="O12" s="102"/>
      <c r="P12" s="85"/>
      <c r="Q12" s="86"/>
      <c r="R12" s="60" t="s">
        <v>62</v>
      </c>
      <c r="S12" s="58"/>
      <c r="T12" s="58"/>
      <c r="U12" s="58"/>
      <c r="V12" s="58"/>
      <c r="W12" s="59"/>
      <c r="X12" s="59"/>
      <c r="AD12" s="64"/>
    </row>
    <row r="13" spans="2:30">
      <c r="B13" s="27">
        <v>6</v>
      </c>
      <c r="C13" s="72"/>
      <c r="D13" s="72"/>
      <c r="E13" s="102"/>
      <c r="F13" s="103"/>
      <c r="G13" s="102"/>
      <c r="H13" s="103"/>
      <c r="I13" s="102"/>
      <c r="J13" s="85"/>
      <c r="K13" s="103"/>
      <c r="L13" s="102"/>
      <c r="M13" s="85"/>
      <c r="N13" s="103"/>
      <c r="O13" s="102"/>
      <c r="P13" s="85"/>
      <c r="Q13" s="86"/>
      <c r="R13" s="60" t="s">
        <v>62</v>
      </c>
      <c r="S13" s="58"/>
      <c r="T13" s="58"/>
      <c r="U13" s="58"/>
      <c r="V13" s="58"/>
      <c r="W13" s="59"/>
      <c r="X13" s="59"/>
      <c r="AD13" s="64"/>
    </row>
    <row r="14" spans="2:30">
      <c r="B14" s="27">
        <v>7</v>
      </c>
      <c r="C14" s="72"/>
      <c r="D14" s="72"/>
      <c r="E14" s="102"/>
      <c r="F14" s="103"/>
      <c r="G14" s="102"/>
      <c r="H14" s="103"/>
      <c r="I14" s="102"/>
      <c r="J14" s="85"/>
      <c r="K14" s="103"/>
      <c r="L14" s="102"/>
      <c r="M14" s="85"/>
      <c r="N14" s="103"/>
      <c r="O14" s="102"/>
      <c r="P14" s="85"/>
      <c r="Q14" s="86"/>
      <c r="R14" s="60" t="s">
        <v>62</v>
      </c>
      <c r="S14" s="58"/>
      <c r="T14" s="58"/>
      <c r="U14" s="58"/>
      <c r="V14" s="58"/>
      <c r="W14" s="59"/>
      <c r="X14" s="59"/>
      <c r="AD14" s="64"/>
    </row>
    <row r="15" spans="2:30">
      <c r="B15" s="27">
        <v>8</v>
      </c>
      <c r="C15" s="72"/>
      <c r="D15" s="72"/>
      <c r="E15" s="102"/>
      <c r="F15" s="103"/>
      <c r="G15" s="102"/>
      <c r="H15" s="103"/>
      <c r="I15" s="102"/>
      <c r="J15" s="85"/>
      <c r="K15" s="103"/>
      <c r="L15" s="102"/>
      <c r="M15" s="85"/>
      <c r="N15" s="103"/>
      <c r="O15" s="102"/>
      <c r="P15" s="85"/>
      <c r="Q15" s="86"/>
      <c r="R15" s="60" t="s">
        <v>62</v>
      </c>
      <c r="S15" s="58"/>
      <c r="T15" s="58"/>
      <c r="U15" s="58"/>
      <c r="V15" s="58"/>
      <c r="W15" s="59"/>
      <c r="X15" s="59"/>
      <c r="AD15" s="64"/>
    </row>
    <row r="16" spans="2:30">
      <c r="B16" s="27">
        <v>9</v>
      </c>
      <c r="C16" s="72"/>
      <c r="D16" s="72"/>
      <c r="E16" s="102"/>
      <c r="F16" s="103"/>
      <c r="G16" s="102"/>
      <c r="H16" s="103"/>
      <c r="I16" s="102"/>
      <c r="J16" s="85"/>
      <c r="K16" s="103"/>
      <c r="L16" s="102"/>
      <c r="M16" s="85"/>
      <c r="N16" s="103"/>
      <c r="O16" s="102"/>
      <c r="P16" s="85"/>
      <c r="Q16" s="86"/>
      <c r="R16" s="60" t="s">
        <v>62</v>
      </c>
      <c r="S16" s="58"/>
      <c r="T16" s="58"/>
      <c r="U16" s="58"/>
      <c r="V16" s="58"/>
      <c r="W16" s="59"/>
      <c r="X16" s="59"/>
      <c r="AD16" s="64"/>
    </row>
    <row r="17" spans="2:30">
      <c r="B17" s="27">
        <v>10</v>
      </c>
      <c r="C17" s="72"/>
      <c r="D17" s="72"/>
      <c r="E17" s="102"/>
      <c r="F17" s="103"/>
      <c r="G17" s="102"/>
      <c r="H17" s="103"/>
      <c r="I17" s="102"/>
      <c r="J17" s="85"/>
      <c r="K17" s="103"/>
      <c r="L17" s="102"/>
      <c r="M17" s="85"/>
      <c r="N17" s="103"/>
      <c r="O17" s="102"/>
      <c r="P17" s="85"/>
      <c r="Q17" s="86"/>
      <c r="R17" s="60" t="s">
        <v>62</v>
      </c>
      <c r="S17" s="58"/>
      <c r="T17" s="58"/>
      <c r="U17" s="58"/>
      <c r="V17" s="58"/>
      <c r="W17" s="59"/>
      <c r="X17" s="59"/>
      <c r="AD17" s="64"/>
    </row>
    <row r="18" spans="2:30">
      <c r="B18" s="27">
        <v>11</v>
      </c>
      <c r="C18" s="72"/>
      <c r="D18" s="72"/>
      <c r="E18" s="102"/>
      <c r="F18" s="103"/>
      <c r="G18" s="102"/>
      <c r="H18" s="103"/>
      <c r="I18" s="102"/>
      <c r="J18" s="85"/>
      <c r="K18" s="103"/>
      <c r="L18" s="102"/>
      <c r="M18" s="85"/>
      <c r="N18" s="103"/>
      <c r="O18" s="102"/>
      <c r="P18" s="85"/>
      <c r="Q18" s="86"/>
      <c r="R18" s="60" t="s">
        <v>62</v>
      </c>
      <c r="S18" s="58"/>
      <c r="T18" s="58"/>
      <c r="U18" s="58"/>
      <c r="V18" s="58"/>
      <c r="W18" s="59"/>
      <c r="X18" s="59"/>
      <c r="AD18" s="64"/>
    </row>
    <row r="19" spans="2:30">
      <c r="B19" s="27">
        <v>12</v>
      </c>
      <c r="C19" s="72"/>
      <c r="D19" s="72"/>
      <c r="E19" s="102"/>
      <c r="F19" s="103"/>
      <c r="G19" s="102"/>
      <c r="H19" s="103"/>
      <c r="I19" s="102"/>
      <c r="J19" s="85"/>
      <c r="K19" s="103"/>
      <c r="L19" s="102"/>
      <c r="M19" s="85"/>
      <c r="N19" s="103"/>
      <c r="O19" s="102"/>
      <c r="P19" s="85"/>
      <c r="Q19" s="86"/>
      <c r="R19" s="60" t="s">
        <v>62</v>
      </c>
      <c r="S19" s="58"/>
      <c r="T19" s="58"/>
      <c r="U19" s="58"/>
      <c r="V19" s="58"/>
      <c r="W19" s="59"/>
      <c r="X19" s="59"/>
      <c r="AD19" s="64"/>
    </row>
    <row r="20" spans="2:30">
      <c r="B20" s="27">
        <v>13</v>
      </c>
      <c r="C20" s="72"/>
      <c r="D20" s="72"/>
      <c r="E20" s="102"/>
      <c r="F20" s="103"/>
      <c r="G20" s="102"/>
      <c r="H20" s="103"/>
      <c r="I20" s="102"/>
      <c r="J20" s="85"/>
      <c r="K20" s="103"/>
      <c r="L20" s="102"/>
      <c r="M20" s="85"/>
      <c r="N20" s="103"/>
      <c r="O20" s="102"/>
      <c r="P20" s="85"/>
      <c r="Q20" s="86"/>
      <c r="R20" s="60" t="s">
        <v>62</v>
      </c>
      <c r="S20" s="58"/>
      <c r="T20" s="58"/>
      <c r="U20" s="58"/>
      <c r="V20" s="58"/>
      <c r="W20" s="59"/>
      <c r="X20" s="59"/>
      <c r="AD20" s="64"/>
    </row>
    <row r="21" spans="2:30">
      <c r="B21" s="27">
        <v>14</v>
      </c>
      <c r="C21" s="72"/>
      <c r="D21" s="72"/>
      <c r="E21" s="102"/>
      <c r="F21" s="103"/>
      <c r="G21" s="102"/>
      <c r="H21" s="103"/>
      <c r="I21" s="102"/>
      <c r="J21" s="85"/>
      <c r="K21" s="103"/>
      <c r="L21" s="102"/>
      <c r="M21" s="85"/>
      <c r="N21" s="103"/>
      <c r="O21" s="102"/>
      <c r="P21" s="85"/>
      <c r="Q21" s="86"/>
      <c r="R21" s="60" t="s">
        <v>62</v>
      </c>
      <c r="S21" s="58"/>
      <c r="T21" s="58"/>
      <c r="U21" s="58"/>
      <c r="V21" s="58"/>
      <c r="W21" s="59"/>
      <c r="X21" s="59"/>
      <c r="AD21" s="64"/>
    </row>
    <row r="22" spans="2:30">
      <c r="B22" s="27">
        <v>15</v>
      </c>
      <c r="C22" s="72"/>
      <c r="D22" s="72"/>
      <c r="E22" s="102"/>
      <c r="F22" s="103"/>
      <c r="G22" s="102"/>
      <c r="H22" s="103"/>
      <c r="I22" s="102"/>
      <c r="J22" s="85"/>
      <c r="K22" s="103"/>
      <c r="L22" s="102"/>
      <c r="M22" s="85"/>
      <c r="N22" s="103"/>
      <c r="O22" s="102"/>
      <c r="P22" s="85"/>
      <c r="Q22" s="86"/>
      <c r="R22" s="60" t="s">
        <v>62</v>
      </c>
      <c r="S22" s="58"/>
      <c r="T22" s="58"/>
      <c r="U22" s="58"/>
      <c r="V22" s="58"/>
      <c r="W22" s="59"/>
      <c r="X22" s="59"/>
      <c r="AD22" s="64"/>
    </row>
    <row r="23" spans="2:30">
      <c r="B23" s="27">
        <v>16</v>
      </c>
      <c r="C23" s="72"/>
      <c r="D23" s="72"/>
      <c r="E23" s="102"/>
      <c r="F23" s="103"/>
      <c r="G23" s="102"/>
      <c r="H23" s="103"/>
      <c r="I23" s="102"/>
      <c r="J23" s="85"/>
      <c r="K23" s="103"/>
      <c r="L23" s="102"/>
      <c r="M23" s="85"/>
      <c r="N23" s="103"/>
      <c r="O23" s="102"/>
      <c r="P23" s="85"/>
      <c r="Q23" s="86"/>
      <c r="R23" s="60" t="s">
        <v>62</v>
      </c>
      <c r="S23" s="58"/>
      <c r="T23" s="58"/>
      <c r="U23" s="58"/>
      <c r="V23" s="58"/>
      <c r="W23" s="59"/>
      <c r="X23" s="59"/>
      <c r="AD23" s="64"/>
    </row>
    <row r="24" spans="2:30">
      <c r="B24" s="27">
        <v>17</v>
      </c>
      <c r="C24" s="72"/>
      <c r="D24" s="72"/>
      <c r="E24" s="102"/>
      <c r="F24" s="103"/>
      <c r="G24" s="102"/>
      <c r="H24" s="103"/>
      <c r="I24" s="102"/>
      <c r="J24" s="85"/>
      <c r="K24" s="103"/>
      <c r="L24" s="102"/>
      <c r="M24" s="85"/>
      <c r="N24" s="103"/>
      <c r="O24" s="102"/>
      <c r="P24" s="85"/>
      <c r="Q24" s="86"/>
      <c r="R24" s="60" t="s">
        <v>62</v>
      </c>
      <c r="S24" s="58"/>
      <c r="T24" s="58"/>
      <c r="U24" s="58"/>
      <c r="V24" s="58"/>
      <c r="W24" s="59"/>
      <c r="X24" s="59"/>
      <c r="AD24" s="64"/>
    </row>
    <row r="25" spans="2:30">
      <c r="B25" s="27">
        <v>18</v>
      </c>
      <c r="C25" s="72"/>
      <c r="D25" s="72"/>
      <c r="E25" s="102"/>
      <c r="F25" s="103"/>
      <c r="G25" s="102"/>
      <c r="H25" s="103"/>
      <c r="I25" s="102"/>
      <c r="J25" s="85"/>
      <c r="K25" s="103"/>
      <c r="L25" s="102"/>
      <c r="M25" s="85"/>
      <c r="N25" s="103"/>
      <c r="O25" s="102"/>
      <c r="P25" s="85"/>
      <c r="Q25" s="86"/>
      <c r="R25" s="60" t="s">
        <v>62</v>
      </c>
      <c r="S25" s="58"/>
      <c r="T25" s="58"/>
      <c r="U25" s="58"/>
      <c r="V25" s="58"/>
      <c r="W25" s="59"/>
      <c r="X25" s="59"/>
      <c r="AD25" s="64"/>
    </row>
    <row r="26" spans="2:30">
      <c r="B26" s="27">
        <v>19</v>
      </c>
      <c r="C26" s="72"/>
      <c r="D26" s="72"/>
      <c r="E26" s="102"/>
      <c r="F26" s="103"/>
      <c r="G26" s="102"/>
      <c r="H26" s="103"/>
      <c r="I26" s="102"/>
      <c r="J26" s="85"/>
      <c r="K26" s="103"/>
      <c r="L26" s="102"/>
      <c r="M26" s="85"/>
      <c r="N26" s="103"/>
      <c r="O26" s="102"/>
      <c r="P26" s="85"/>
      <c r="Q26" s="86"/>
      <c r="R26" s="60" t="s">
        <v>62</v>
      </c>
      <c r="S26" s="58"/>
      <c r="T26" s="58"/>
      <c r="U26" s="58"/>
      <c r="V26" s="58"/>
      <c r="W26" s="59"/>
      <c r="X26" s="59"/>
      <c r="AD26" s="64"/>
    </row>
    <row r="27" spans="2:30">
      <c r="B27" s="27">
        <v>20</v>
      </c>
      <c r="C27" s="72"/>
      <c r="D27" s="72"/>
      <c r="E27" s="102"/>
      <c r="F27" s="103"/>
      <c r="G27" s="102"/>
      <c r="H27" s="103"/>
      <c r="I27" s="102"/>
      <c r="J27" s="85"/>
      <c r="K27" s="103"/>
      <c r="L27" s="102"/>
      <c r="M27" s="85"/>
      <c r="N27" s="103"/>
      <c r="O27" s="102"/>
      <c r="P27" s="85"/>
      <c r="Q27" s="86"/>
      <c r="R27" s="60" t="s">
        <v>62</v>
      </c>
      <c r="S27" s="58"/>
      <c r="T27" s="58"/>
      <c r="U27" s="58"/>
      <c r="V27" s="58"/>
      <c r="W27" s="59"/>
      <c r="X27" s="59"/>
      <c r="AD27" s="64"/>
    </row>
    <row r="28" spans="2:30">
      <c r="B28" s="27">
        <v>21</v>
      </c>
      <c r="C28" s="72"/>
      <c r="D28" s="72"/>
      <c r="E28" s="102"/>
      <c r="F28" s="103"/>
      <c r="G28" s="102"/>
      <c r="H28" s="103"/>
      <c r="I28" s="102"/>
      <c r="J28" s="85"/>
      <c r="K28" s="103"/>
      <c r="L28" s="102"/>
      <c r="M28" s="85"/>
      <c r="N28" s="103"/>
      <c r="O28" s="102"/>
      <c r="P28" s="85"/>
      <c r="Q28" s="86"/>
      <c r="R28" s="60" t="s">
        <v>62</v>
      </c>
      <c r="S28" s="58"/>
      <c r="T28" s="58"/>
      <c r="U28" s="58"/>
      <c r="V28" s="58"/>
      <c r="W28" s="59"/>
      <c r="X28" s="59"/>
      <c r="AD28" s="64"/>
    </row>
    <row r="29" spans="2:30">
      <c r="B29" s="27">
        <v>22</v>
      </c>
      <c r="C29" s="72"/>
      <c r="D29" s="72"/>
      <c r="E29" s="102"/>
      <c r="F29" s="103"/>
      <c r="G29" s="102"/>
      <c r="H29" s="103"/>
      <c r="I29" s="102"/>
      <c r="J29" s="85"/>
      <c r="K29" s="103"/>
      <c r="L29" s="102"/>
      <c r="M29" s="85"/>
      <c r="N29" s="103"/>
      <c r="O29" s="102"/>
      <c r="P29" s="85"/>
      <c r="Q29" s="86"/>
      <c r="R29" s="60" t="s">
        <v>62</v>
      </c>
      <c r="S29" s="58"/>
      <c r="T29" s="58"/>
      <c r="U29" s="58"/>
      <c r="V29" s="58"/>
      <c r="W29" s="59"/>
      <c r="X29" s="59"/>
      <c r="AD29" s="64"/>
    </row>
    <row r="30" spans="2:30">
      <c r="B30" s="27">
        <v>23</v>
      </c>
      <c r="C30" s="72"/>
      <c r="D30" s="72"/>
      <c r="E30" s="102"/>
      <c r="F30" s="103"/>
      <c r="G30" s="102"/>
      <c r="H30" s="103"/>
      <c r="I30" s="102"/>
      <c r="J30" s="85"/>
      <c r="K30" s="103"/>
      <c r="L30" s="102"/>
      <c r="M30" s="85"/>
      <c r="N30" s="103"/>
      <c r="O30" s="102"/>
      <c r="P30" s="85"/>
      <c r="Q30" s="86"/>
      <c r="R30" s="60" t="s">
        <v>62</v>
      </c>
      <c r="S30" s="58"/>
      <c r="T30" s="58"/>
      <c r="U30" s="58"/>
      <c r="V30" s="58"/>
      <c r="W30" s="59"/>
      <c r="X30" s="59"/>
      <c r="AD30" s="64"/>
    </row>
    <row r="31" spans="2:30">
      <c r="B31" s="27">
        <v>24</v>
      </c>
      <c r="C31" s="72"/>
      <c r="D31" s="72"/>
      <c r="E31" s="102"/>
      <c r="F31" s="103"/>
      <c r="G31" s="102"/>
      <c r="H31" s="103"/>
      <c r="I31" s="102"/>
      <c r="J31" s="85"/>
      <c r="K31" s="103"/>
      <c r="L31" s="102"/>
      <c r="M31" s="85"/>
      <c r="N31" s="103"/>
      <c r="O31" s="102"/>
      <c r="P31" s="85"/>
      <c r="Q31" s="86"/>
      <c r="R31" s="60" t="s">
        <v>62</v>
      </c>
      <c r="S31" s="58"/>
      <c r="T31" s="58"/>
      <c r="U31" s="58"/>
      <c r="V31" s="58"/>
      <c r="W31" s="59"/>
      <c r="X31" s="59"/>
      <c r="AD31" s="64"/>
    </row>
    <row r="32" spans="2:30">
      <c r="B32" s="27">
        <v>25</v>
      </c>
      <c r="C32" s="72"/>
      <c r="D32" s="72"/>
      <c r="E32" s="102"/>
      <c r="F32" s="103"/>
      <c r="G32" s="102"/>
      <c r="H32" s="103"/>
      <c r="I32" s="102"/>
      <c r="J32" s="85"/>
      <c r="K32" s="103"/>
      <c r="L32" s="102"/>
      <c r="M32" s="85"/>
      <c r="N32" s="103"/>
      <c r="O32" s="102"/>
      <c r="P32" s="85"/>
      <c r="Q32" s="86"/>
      <c r="R32" s="60" t="s">
        <v>62</v>
      </c>
      <c r="S32" s="58"/>
      <c r="T32" s="58"/>
      <c r="U32" s="58"/>
      <c r="V32" s="58"/>
      <c r="W32" s="59"/>
      <c r="X32" s="59"/>
      <c r="AD32" s="64"/>
    </row>
    <row r="33" spans="2:30">
      <c r="B33" s="27">
        <v>26</v>
      </c>
      <c r="C33" s="72"/>
      <c r="D33" s="72"/>
      <c r="E33" s="102"/>
      <c r="F33" s="103"/>
      <c r="G33" s="102"/>
      <c r="H33" s="103"/>
      <c r="I33" s="102"/>
      <c r="J33" s="85"/>
      <c r="K33" s="103"/>
      <c r="L33" s="102"/>
      <c r="M33" s="85"/>
      <c r="N33" s="103"/>
      <c r="O33" s="102"/>
      <c r="P33" s="85"/>
      <c r="Q33" s="86"/>
      <c r="R33" s="60" t="s">
        <v>62</v>
      </c>
      <c r="S33" s="58"/>
      <c r="T33" s="58"/>
      <c r="U33" s="58"/>
      <c r="V33" s="58"/>
      <c r="W33" s="59"/>
      <c r="X33" s="59"/>
      <c r="AD33" s="64"/>
    </row>
    <row r="34" spans="2:30">
      <c r="B34" s="27">
        <v>27</v>
      </c>
      <c r="C34" s="72"/>
      <c r="D34" s="72"/>
      <c r="E34" s="102"/>
      <c r="F34" s="103"/>
      <c r="G34" s="102"/>
      <c r="H34" s="103"/>
      <c r="I34" s="102"/>
      <c r="J34" s="85"/>
      <c r="K34" s="103"/>
      <c r="L34" s="102"/>
      <c r="M34" s="85"/>
      <c r="N34" s="103"/>
      <c r="O34" s="102"/>
      <c r="P34" s="85"/>
      <c r="Q34" s="86"/>
      <c r="R34" s="60" t="s">
        <v>62</v>
      </c>
      <c r="S34" s="58"/>
      <c r="T34" s="58"/>
      <c r="U34" s="58"/>
      <c r="V34" s="58"/>
      <c r="W34" s="59"/>
      <c r="X34" s="59"/>
      <c r="AD34" s="64"/>
    </row>
    <row r="35" spans="2:30">
      <c r="B35" s="27">
        <v>28</v>
      </c>
      <c r="C35" s="72"/>
      <c r="D35" s="72"/>
      <c r="E35" s="102"/>
      <c r="F35" s="103"/>
      <c r="G35" s="102"/>
      <c r="H35" s="103"/>
      <c r="I35" s="102"/>
      <c r="J35" s="85"/>
      <c r="K35" s="103"/>
      <c r="L35" s="102"/>
      <c r="M35" s="85"/>
      <c r="N35" s="103"/>
      <c r="O35" s="102"/>
      <c r="P35" s="85"/>
      <c r="Q35" s="86"/>
      <c r="R35" s="60" t="s">
        <v>62</v>
      </c>
      <c r="S35" s="58"/>
      <c r="T35" s="58"/>
      <c r="U35" s="58"/>
      <c r="V35" s="58"/>
      <c r="W35" s="59"/>
      <c r="X35" s="59"/>
      <c r="AD35" s="64"/>
    </row>
    <row r="36" spans="2:30">
      <c r="B36" s="27">
        <v>29</v>
      </c>
      <c r="C36" s="72"/>
      <c r="D36" s="72"/>
      <c r="E36" s="102"/>
      <c r="F36" s="103"/>
      <c r="G36" s="102"/>
      <c r="H36" s="103"/>
      <c r="I36" s="102"/>
      <c r="J36" s="85"/>
      <c r="K36" s="103"/>
      <c r="L36" s="102"/>
      <c r="M36" s="85"/>
      <c r="N36" s="103"/>
      <c r="O36" s="102"/>
      <c r="P36" s="85"/>
      <c r="Q36" s="86"/>
      <c r="R36" s="60" t="s">
        <v>62</v>
      </c>
      <c r="S36" s="58"/>
      <c r="T36" s="58"/>
      <c r="U36" s="58"/>
      <c r="V36" s="58"/>
      <c r="W36" s="59"/>
      <c r="X36" s="59"/>
      <c r="AD36" s="64"/>
    </row>
    <row r="37" spans="2:30">
      <c r="B37" s="27">
        <v>30</v>
      </c>
      <c r="C37" s="72"/>
      <c r="D37" s="72"/>
      <c r="E37" s="102"/>
      <c r="F37" s="103"/>
      <c r="G37" s="102"/>
      <c r="H37" s="103"/>
      <c r="I37" s="102"/>
      <c r="J37" s="85"/>
      <c r="K37" s="103"/>
      <c r="L37" s="102"/>
      <c r="M37" s="85"/>
      <c r="N37" s="103"/>
      <c r="O37" s="102"/>
      <c r="P37" s="85"/>
      <c r="Q37" s="86"/>
      <c r="R37" s="60" t="s">
        <v>62</v>
      </c>
      <c r="S37" s="58"/>
      <c r="T37" s="58"/>
      <c r="U37" s="58"/>
      <c r="V37" s="58"/>
      <c r="W37" s="59"/>
      <c r="X37" s="59"/>
      <c r="AD37" s="64"/>
    </row>
    <row r="38" spans="2:30">
      <c r="B38" s="27">
        <v>31</v>
      </c>
      <c r="C38" s="72"/>
      <c r="D38" s="72"/>
      <c r="E38" s="102"/>
      <c r="F38" s="103"/>
      <c r="G38" s="102"/>
      <c r="H38" s="103"/>
      <c r="I38" s="102"/>
      <c r="J38" s="85"/>
      <c r="K38" s="103"/>
      <c r="L38" s="102"/>
      <c r="M38" s="85"/>
      <c r="N38" s="103"/>
      <c r="O38" s="102"/>
      <c r="P38" s="85"/>
      <c r="Q38" s="86"/>
      <c r="R38" s="60" t="s">
        <v>62</v>
      </c>
      <c r="S38" s="58"/>
      <c r="T38" s="58"/>
      <c r="U38" s="58"/>
      <c r="V38" s="58"/>
      <c r="W38" s="59"/>
      <c r="X38" s="59"/>
      <c r="AD38" s="64"/>
    </row>
    <row r="39" spans="2:30">
      <c r="B39" s="27">
        <v>32</v>
      </c>
      <c r="C39" s="72"/>
      <c r="D39" s="72"/>
      <c r="E39" s="102"/>
      <c r="F39" s="103"/>
      <c r="G39" s="102"/>
      <c r="H39" s="103"/>
      <c r="I39" s="102"/>
      <c r="J39" s="85"/>
      <c r="K39" s="103"/>
      <c r="L39" s="102"/>
      <c r="M39" s="85"/>
      <c r="N39" s="103"/>
      <c r="O39" s="102"/>
      <c r="P39" s="85"/>
      <c r="Q39" s="86"/>
      <c r="R39" s="60" t="s">
        <v>62</v>
      </c>
      <c r="S39" s="58"/>
      <c r="T39" s="58"/>
      <c r="U39" s="58"/>
      <c r="V39" s="58"/>
      <c r="W39" s="59"/>
      <c r="X39" s="59"/>
      <c r="AD39" s="64"/>
    </row>
    <row r="40" spans="2:30">
      <c r="B40" s="27">
        <v>33</v>
      </c>
      <c r="C40" s="72"/>
      <c r="D40" s="72"/>
      <c r="E40" s="102"/>
      <c r="F40" s="103"/>
      <c r="G40" s="102"/>
      <c r="H40" s="103"/>
      <c r="I40" s="102"/>
      <c r="J40" s="85"/>
      <c r="K40" s="103"/>
      <c r="L40" s="102"/>
      <c r="M40" s="85"/>
      <c r="N40" s="103"/>
      <c r="O40" s="102"/>
      <c r="P40" s="85"/>
      <c r="Q40" s="86"/>
      <c r="R40" s="60" t="s">
        <v>62</v>
      </c>
      <c r="S40" s="58"/>
      <c r="T40" s="58"/>
      <c r="U40" s="58"/>
      <c r="V40" s="58"/>
      <c r="W40" s="59"/>
      <c r="X40" s="59"/>
      <c r="AD40" s="64"/>
    </row>
    <row r="41" spans="2:30">
      <c r="B41" s="27">
        <v>34</v>
      </c>
      <c r="C41" s="72"/>
      <c r="D41" s="72"/>
      <c r="E41" s="102"/>
      <c r="F41" s="103"/>
      <c r="G41" s="102"/>
      <c r="H41" s="103"/>
      <c r="I41" s="102"/>
      <c r="J41" s="85"/>
      <c r="K41" s="103"/>
      <c r="L41" s="102"/>
      <c r="M41" s="85"/>
      <c r="N41" s="103"/>
      <c r="O41" s="102"/>
      <c r="P41" s="85"/>
      <c r="Q41" s="86"/>
      <c r="R41" s="60" t="s">
        <v>62</v>
      </c>
      <c r="S41" s="58"/>
      <c r="T41" s="58"/>
      <c r="U41" s="58"/>
      <c r="V41" s="58"/>
      <c r="W41" s="59"/>
      <c r="X41" s="59"/>
      <c r="AD41" s="64"/>
    </row>
    <row r="42" spans="2:30">
      <c r="B42" s="27">
        <v>35</v>
      </c>
      <c r="C42" s="72"/>
      <c r="D42" s="72"/>
      <c r="E42" s="102"/>
      <c r="F42" s="103"/>
      <c r="G42" s="102"/>
      <c r="H42" s="103"/>
      <c r="I42" s="102"/>
      <c r="J42" s="85"/>
      <c r="K42" s="103"/>
      <c r="L42" s="102"/>
      <c r="M42" s="85"/>
      <c r="N42" s="103"/>
      <c r="O42" s="102"/>
      <c r="P42" s="85"/>
      <c r="Q42" s="86"/>
      <c r="R42" s="60" t="s">
        <v>62</v>
      </c>
      <c r="S42" s="58"/>
      <c r="T42" s="58"/>
      <c r="U42" s="58"/>
      <c r="V42" s="58"/>
      <c r="W42" s="59"/>
      <c r="X42" s="59"/>
      <c r="AD42" s="64"/>
    </row>
    <row r="43" spans="2:30">
      <c r="B43" s="27">
        <v>36</v>
      </c>
      <c r="C43" s="72"/>
      <c r="D43" s="72"/>
      <c r="E43" s="102"/>
      <c r="F43" s="103"/>
      <c r="G43" s="102"/>
      <c r="H43" s="103"/>
      <c r="I43" s="102"/>
      <c r="J43" s="85"/>
      <c r="K43" s="103"/>
      <c r="L43" s="102"/>
      <c r="M43" s="85"/>
      <c r="N43" s="103"/>
      <c r="O43" s="102"/>
      <c r="P43" s="85"/>
      <c r="Q43" s="86"/>
      <c r="R43" s="60" t="s">
        <v>62</v>
      </c>
      <c r="S43" s="58"/>
      <c r="T43" s="58"/>
      <c r="U43" s="58"/>
      <c r="V43" s="58"/>
      <c r="W43" s="59"/>
      <c r="X43" s="59"/>
      <c r="AD43" s="64"/>
    </row>
    <row r="44" spans="2:30">
      <c r="B44" s="27">
        <v>37</v>
      </c>
      <c r="C44" s="72"/>
      <c r="D44" s="72"/>
      <c r="E44" s="102"/>
      <c r="F44" s="103"/>
      <c r="G44" s="102"/>
      <c r="H44" s="103"/>
      <c r="I44" s="102"/>
      <c r="J44" s="85"/>
      <c r="K44" s="103"/>
      <c r="L44" s="102"/>
      <c r="M44" s="85"/>
      <c r="N44" s="103"/>
      <c r="O44" s="102"/>
      <c r="P44" s="85"/>
      <c r="Q44" s="86"/>
      <c r="R44" s="60" t="s">
        <v>62</v>
      </c>
      <c r="S44" s="58"/>
      <c r="T44" s="58"/>
      <c r="U44" s="58"/>
      <c r="V44" s="58"/>
      <c r="W44" s="59"/>
      <c r="X44" s="59"/>
      <c r="AD44" s="64"/>
    </row>
    <row r="45" spans="2:30">
      <c r="B45" s="27">
        <v>38</v>
      </c>
      <c r="C45" s="72"/>
      <c r="D45" s="72"/>
      <c r="E45" s="102"/>
      <c r="F45" s="103"/>
      <c r="G45" s="102"/>
      <c r="H45" s="103"/>
      <c r="I45" s="102"/>
      <c r="J45" s="85"/>
      <c r="K45" s="103"/>
      <c r="L45" s="102"/>
      <c r="M45" s="85"/>
      <c r="N45" s="103"/>
      <c r="O45" s="102"/>
      <c r="P45" s="85"/>
      <c r="Q45" s="86"/>
      <c r="R45" s="60" t="s">
        <v>62</v>
      </c>
      <c r="S45" s="58"/>
      <c r="T45" s="58"/>
      <c r="U45" s="58"/>
      <c r="V45" s="58"/>
      <c r="W45" s="59"/>
      <c r="X45" s="59"/>
      <c r="AD45" s="64"/>
    </row>
    <row r="46" spans="2:30">
      <c r="B46" s="27">
        <v>39</v>
      </c>
      <c r="C46" s="72"/>
      <c r="D46" s="72"/>
      <c r="E46" s="102"/>
      <c r="F46" s="103"/>
      <c r="G46" s="102"/>
      <c r="H46" s="103"/>
      <c r="I46" s="102"/>
      <c r="J46" s="85"/>
      <c r="K46" s="103"/>
      <c r="L46" s="102"/>
      <c r="M46" s="85"/>
      <c r="N46" s="103"/>
      <c r="O46" s="102"/>
      <c r="P46" s="85"/>
      <c r="Q46" s="86"/>
      <c r="R46" s="60" t="s">
        <v>62</v>
      </c>
      <c r="S46" s="58"/>
      <c r="T46" s="58"/>
      <c r="U46" s="58"/>
      <c r="V46" s="58"/>
      <c r="W46" s="59"/>
      <c r="X46" s="59"/>
      <c r="AD46" s="64"/>
    </row>
    <row r="47" spans="2:30">
      <c r="B47" s="27">
        <v>40</v>
      </c>
      <c r="C47" s="72"/>
      <c r="D47" s="72"/>
      <c r="E47" s="102"/>
      <c r="F47" s="103"/>
      <c r="G47" s="102"/>
      <c r="H47" s="103"/>
      <c r="I47" s="102"/>
      <c r="J47" s="85"/>
      <c r="K47" s="103"/>
      <c r="L47" s="102"/>
      <c r="M47" s="85"/>
      <c r="N47" s="103"/>
      <c r="O47" s="102"/>
      <c r="P47" s="85"/>
      <c r="Q47" s="86"/>
      <c r="R47" s="60" t="s">
        <v>62</v>
      </c>
      <c r="S47" s="58"/>
      <c r="T47" s="58"/>
      <c r="U47" s="58"/>
      <c r="V47" s="58"/>
      <c r="W47" s="59"/>
      <c r="X47" s="59"/>
      <c r="AD47" s="64"/>
    </row>
    <row r="48" spans="2:30">
      <c r="B48" s="27">
        <v>41</v>
      </c>
      <c r="C48" s="72"/>
      <c r="D48" s="72"/>
      <c r="E48" s="102"/>
      <c r="F48" s="103"/>
      <c r="G48" s="102"/>
      <c r="H48" s="103"/>
      <c r="I48" s="102"/>
      <c r="J48" s="85"/>
      <c r="K48" s="103"/>
      <c r="L48" s="102"/>
      <c r="M48" s="85"/>
      <c r="N48" s="103"/>
      <c r="O48" s="102"/>
      <c r="P48" s="85"/>
      <c r="Q48" s="86"/>
      <c r="R48" s="60" t="s">
        <v>62</v>
      </c>
      <c r="S48" s="58"/>
      <c r="T48" s="58"/>
      <c r="U48" s="58"/>
      <c r="V48" s="58"/>
      <c r="W48" s="59"/>
      <c r="X48" s="59"/>
      <c r="AD48" s="64"/>
    </row>
    <row r="49" spans="2:30">
      <c r="B49" s="27">
        <v>42</v>
      </c>
      <c r="C49" s="72"/>
      <c r="D49" s="72"/>
      <c r="E49" s="102"/>
      <c r="F49" s="103"/>
      <c r="G49" s="102"/>
      <c r="H49" s="103"/>
      <c r="I49" s="102"/>
      <c r="J49" s="85"/>
      <c r="K49" s="103"/>
      <c r="L49" s="102"/>
      <c r="M49" s="85"/>
      <c r="N49" s="103"/>
      <c r="O49" s="102"/>
      <c r="P49" s="85"/>
      <c r="Q49" s="86"/>
      <c r="R49" s="60" t="s">
        <v>62</v>
      </c>
      <c r="S49" s="58"/>
      <c r="T49" s="58"/>
      <c r="U49" s="58"/>
      <c r="V49" s="58"/>
      <c r="W49" s="59"/>
      <c r="X49" s="59"/>
      <c r="AD49" s="64"/>
    </row>
    <row r="50" spans="2:30">
      <c r="B50" s="27">
        <v>43</v>
      </c>
      <c r="C50" s="72"/>
      <c r="D50" s="72"/>
      <c r="E50" s="102"/>
      <c r="F50" s="103"/>
      <c r="G50" s="102"/>
      <c r="H50" s="103"/>
      <c r="I50" s="102"/>
      <c r="J50" s="85"/>
      <c r="K50" s="103"/>
      <c r="L50" s="102"/>
      <c r="M50" s="85"/>
      <c r="N50" s="103"/>
      <c r="O50" s="102"/>
      <c r="P50" s="85"/>
      <c r="Q50" s="86"/>
      <c r="R50" s="60" t="s">
        <v>62</v>
      </c>
      <c r="S50" s="58"/>
      <c r="T50" s="58"/>
      <c r="U50" s="58"/>
      <c r="V50" s="58"/>
      <c r="W50" s="59"/>
      <c r="X50" s="59"/>
      <c r="AD50" s="64"/>
    </row>
    <row r="51" spans="2:30">
      <c r="B51" s="27">
        <v>44</v>
      </c>
      <c r="C51" s="72"/>
      <c r="D51" s="72"/>
      <c r="E51" s="102"/>
      <c r="F51" s="103"/>
      <c r="G51" s="102"/>
      <c r="H51" s="103"/>
      <c r="I51" s="102"/>
      <c r="J51" s="85"/>
      <c r="K51" s="103"/>
      <c r="L51" s="102"/>
      <c r="M51" s="85"/>
      <c r="N51" s="103"/>
      <c r="O51" s="102"/>
      <c r="P51" s="85"/>
      <c r="Q51" s="86"/>
      <c r="R51" s="60" t="s">
        <v>62</v>
      </c>
      <c r="S51" s="58"/>
      <c r="T51" s="58"/>
      <c r="U51" s="58"/>
      <c r="V51" s="58"/>
      <c r="W51" s="59"/>
      <c r="X51" s="59"/>
      <c r="AD51" s="64"/>
    </row>
    <row r="52" spans="2:30">
      <c r="B52" s="27">
        <v>45</v>
      </c>
      <c r="C52" s="72"/>
      <c r="D52" s="72"/>
      <c r="E52" s="102"/>
      <c r="F52" s="103"/>
      <c r="G52" s="102"/>
      <c r="H52" s="103"/>
      <c r="I52" s="102"/>
      <c r="J52" s="85"/>
      <c r="K52" s="103"/>
      <c r="L52" s="102"/>
      <c r="M52" s="85"/>
      <c r="N52" s="103"/>
      <c r="O52" s="102"/>
      <c r="P52" s="85"/>
      <c r="Q52" s="86"/>
      <c r="R52" s="60" t="s">
        <v>62</v>
      </c>
      <c r="S52" s="58"/>
      <c r="T52" s="58"/>
      <c r="U52" s="58"/>
      <c r="V52" s="58"/>
      <c r="W52" s="59"/>
      <c r="X52" s="59"/>
      <c r="AD52" s="64"/>
    </row>
    <row r="53" spans="2:30">
      <c r="B53" s="27">
        <v>46</v>
      </c>
      <c r="C53" s="72"/>
      <c r="D53" s="72"/>
      <c r="E53" s="102"/>
      <c r="F53" s="103"/>
      <c r="G53" s="102"/>
      <c r="H53" s="103"/>
      <c r="I53" s="102"/>
      <c r="J53" s="85"/>
      <c r="K53" s="103"/>
      <c r="L53" s="102"/>
      <c r="M53" s="85"/>
      <c r="N53" s="103"/>
      <c r="O53" s="102"/>
      <c r="P53" s="85"/>
      <c r="Q53" s="86"/>
      <c r="R53" s="60" t="s">
        <v>62</v>
      </c>
      <c r="S53" s="58"/>
      <c r="T53" s="58"/>
      <c r="U53" s="58"/>
      <c r="V53" s="58"/>
      <c r="W53" s="59"/>
      <c r="X53" s="59"/>
      <c r="AD53" s="64"/>
    </row>
    <row r="54" spans="2:30">
      <c r="B54" s="27">
        <v>47</v>
      </c>
      <c r="C54" s="72"/>
      <c r="D54" s="72"/>
      <c r="E54" s="102"/>
      <c r="F54" s="103"/>
      <c r="G54" s="102"/>
      <c r="H54" s="103"/>
      <c r="I54" s="102"/>
      <c r="J54" s="85"/>
      <c r="K54" s="103"/>
      <c r="L54" s="102"/>
      <c r="M54" s="85"/>
      <c r="N54" s="103"/>
      <c r="O54" s="102"/>
      <c r="P54" s="85"/>
      <c r="Q54" s="86"/>
      <c r="R54" s="60" t="s">
        <v>62</v>
      </c>
      <c r="S54" s="58"/>
      <c r="T54" s="58"/>
      <c r="U54" s="58"/>
      <c r="V54" s="58"/>
      <c r="W54" s="59"/>
      <c r="X54" s="59"/>
      <c r="AD54" s="64"/>
    </row>
    <row r="55" spans="2:30">
      <c r="B55" s="27">
        <v>48</v>
      </c>
      <c r="C55" s="72"/>
      <c r="D55" s="72"/>
      <c r="E55" s="102"/>
      <c r="F55" s="103"/>
      <c r="G55" s="102"/>
      <c r="H55" s="103"/>
      <c r="I55" s="102"/>
      <c r="J55" s="85"/>
      <c r="K55" s="103"/>
      <c r="L55" s="102"/>
      <c r="M55" s="85"/>
      <c r="N55" s="103"/>
      <c r="O55" s="102"/>
      <c r="P55" s="85"/>
      <c r="Q55" s="86"/>
      <c r="R55" s="60" t="s">
        <v>62</v>
      </c>
      <c r="S55" s="58"/>
      <c r="T55" s="58"/>
      <c r="U55" s="58"/>
      <c r="V55" s="58"/>
      <c r="W55" s="59"/>
      <c r="X55" s="59"/>
      <c r="AD55" s="64"/>
    </row>
    <row r="56" spans="2:30">
      <c r="B56" s="27">
        <v>49</v>
      </c>
      <c r="C56" s="72"/>
      <c r="D56" s="72"/>
      <c r="E56" s="102"/>
      <c r="F56" s="103"/>
      <c r="G56" s="102"/>
      <c r="H56" s="103"/>
      <c r="I56" s="102"/>
      <c r="J56" s="85"/>
      <c r="K56" s="103"/>
      <c r="L56" s="102"/>
      <c r="M56" s="85"/>
      <c r="N56" s="103"/>
      <c r="O56" s="102"/>
      <c r="P56" s="85"/>
      <c r="Q56" s="86"/>
      <c r="R56" s="60" t="s">
        <v>62</v>
      </c>
      <c r="S56" s="58"/>
      <c r="T56" s="58"/>
      <c r="U56" s="58"/>
      <c r="V56" s="58"/>
      <c r="W56" s="59"/>
      <c r="X56" s="59"/>
      <c r="AD56" s="64"/>
    </row>
    <row r="57" spans="2:30">
      <c r="B57" s="27">
        <v>50</v>
      </c>
      <c r="C57" s="72"/>
      <c r="D57" s="72"/>
      <c r="E57" s="102"/>
      <c r="F57" s="103"/>
      <c r="G57" s="102"/>
      <c r="H57" s="103"/>
      <c r="I57" s="102"/>
      <c r="J57" s="85"/>
      <c r="K57" s="103"/>
      <c r="L57" s="102"/>
      <c r="M57" s="85"/>
      <c r="N57" s="103"/>
      <c r="O57" s="102"/>
      <c r="P57" s="85"/>
      <c r="Q57" s="86"/>
      <c r="R57" s="60" t="s">
        <v>62</v>
      </c>
      <c r="S57" s="58"/>
      <c r="T57" s="58"/>
      <c r="U57" s="58"/>
      <c r="V57" s="58"/>
      <c r="W57" s="59"/>
      <c r="X57" s="59"/>
      <c r="AD57" s="64"/>
    </row>
    <row r="58" spans="2:30">
      <c r="B58" s="27">
        <v>51</v>
      </c>
      <c r="C58" s="72"/>
      <c r="D58" s="72"/>
      <c r="E58" s="102"/>
      <c r="F58" s="103"/>
      <c r="G58" s="102"/>
      <c r="H58" s="103"/>
      <c r="I58" s="102"/>
      <c r="J58" s="85"/>
      <c r="K58" s="103"/>
      <c r="L58" s="102"/>
      <c r="M58" s="85"/>
      <c r="N58" s="103"/>
      <c r="O58" s="102"/>
      <c r="P58" s="85"/>
      <c r="Q58" s="86"/>
      <c r="R58" s="60" t="s">
        <v>62</v>
      </c>
      <c r="S58" s="58"/>
      <c r="T58" s="58"/>
      <c r="U58" s="58"/>
      <c r="V58" s="58"/>
      <c r="W58" s="59"/>
      <c r="X58" s="59"/>
      <c r="AD58" s="64"/>
    </row>
    <row r="59" spans="2:30">
      <c r="B59" s="27">
        <v>52</v>
      </c>
      <c r="C59" s="72"/>
      <c r="D59" s="72"/>
      <c r="E59" s="102"/>
      <c r="F59" s="103"/>
      <c r="G59" s="102"/>
      <c r="H59" s="103"/>
      <c r="I59" s="102"/>
      <c r="J59" s="85"/>
      <c r="K59" s="103"/>
      <c r="L59" s="102"/>
      <c r="M59" s="85"/>
      <c r="N59" s="103"/>
      <c r="O59" s="102"/>
      <c r="P59" s="85"/>
      <c r="Q59" s="86"/>
      <c r="R59" s="60" t="s">
        <v>62</v>
      </c>
      <c r="S59" s="58"/>
      <c r="T59" s="58"/>
      <c r="U59" s="58"/>
      <c r="V59" s="58"/>
      <c r="W59" s="59"/>
      <c r="X59" s="59"/>
      <c r="AD59" s="64"/>
    </row>
    <row r="60" spans="2:30">
      <c r="B60" s="27">
        <v>53</v>
      </c>
      <c r="C60" s="72"/>
      <c r="D60" s="72"/>
      <c r="E60" s="102"/>
      <c r="F60" s="103"/>
      <c r="G60" s="102"/>
      <c r="H60" s="103"/>
      <c r="I60" s="102"/>
      <c r="J60" s="85"/>
      <c r="K60" s="103"/>
      <c r="L60" s="102"/>
      <c r="M60" s="85"/>
      <c r="N60" s="103"/>
      <c r="O60" s="102"/>
      <c r="P60" s="85"/>
      <c r="Q60" s="86"/>
      <c r="R60" s="60" t="s">
        <v>62</v>
      </c>
      <c r="S60" s="58"/>
      <c r="T60" s="58"/>
      <c r="U60" s="58"/>
      <c r="V60" s="58"/>
      <c r="W60" s="59"/>
      <c r="X60" s="59"/>
      <c r="AD60" s="64"/>
    </row>
    <row r="61" spans="2:30">
      <c r="B61" s="27">
        <v>54</v>
      </c>
      <c r="C61" s="72"/>
      <c r="D61" s="72"/>
      <c r="E61" s="102"/>
      <c r="F61" s="103"/>
      <c r="G61" s="102"/>
      <c r="H61" s="103"/>
      <c r="I61" s="102"/>
      <c r="J61" s="85"/>
      <c r="K61" s="103"/>
      <c r="L61" s="102"/>
      <c r="M61" s="85"/>
      <c r="N61" s="103"/>
      <c r="O61" s="102"/>
      <c r="P61" s="85"/>
      <c r="Q61" s="86"/>
      <c r="R61" s="60" t="s">
        <v>62</v>
      </c>
      <c r="S61" s="58"/>
      <c r="T61" s="58"/>
      <c r="U61" s="58"/>
      <c r="V61" s="58"/>
      <c r="W61" s="59"/>
      <c r="X61" s="59"/>
      <c r="AD61" s="64"/>
    </row>
    <row r="62" spans="2:30">
      <c r="B62" s="27">
        <v>55</v>
      </c>
      <c r="C62" s="72"/>
      <c r="D62" s="72"/>
      <c r="E62" s="102"/>
      <c r="F62" s="103"/>
      <c r="G62" s="102"/>
      <c r="H62" s="103"/>
      <c r="I62" s="102"/>
      <c r="J62" s="85"/>
      <c r="K62" s="103"/>
      <c r="L62" s="102"/>
      <c r="M62" s="85"/>
      <c r="N62" s="103"/>
      <c r="O62" s="102"/>
      <c r="P62" s="85"/>
      <c r="Q62" s="86"/>
      <c r="R62" s="60" t="s">
        <v>62</v>
      </c>
      <c r="S62" s="58"/>
      <c r="T62" s="58"/>
      <c r="U62" s="58"/>
      <c r="V62" s="58"/>
      <c r="W62" s="59"/>
      <c r="X62" s="59"/>
      <c r="AD62" s="64"/>
    </row>
    <row r="63" spans="2:30">
      <c r="B63" s="27">
        <v>56</v>
      </c>
      <c r="C63" s="72"/>
      <c r="D63" s="72"/>
      <c r="E63" s="102"/>
      <c r="F63" s="103"/>
      <c r="G63" s="102"/>
      <c r="H63" s="103"/>
      <c r="I63" s="102"/>
      <c r="J63" s="85"/>
      <c r="K63" s="103"/>
      <c r="L63" s="102"/>
      <c r="M63" s="85"/>
      <c r="N63" s="103"/>
      <c r="O63" s="102"/>
      <c r="P63" s="85"/>
      <c r="Q63" s="86"/>
      <c r="R63" s="60" t="s">
        <v>62</v>
      </c>
      <c r="S63" s="58"/>
      <c r="T63" s="58"/>
      <c r="U63" s="58"/>
      <c r="V63" s="58"/>
      <c r="W63" s="59"/>
      <c r="X63" s="59"/>
      <c r="AD63" s="64"/>
    </row>
    <row r="64" spans="2:30">
      <c r="B64" s="27">
        <v>57</v>
      </c>
      <c r="C64" s="72"/>
      <c r="D64" s="72"/>
      <c r="E64" s="102"/>
      <c r="F64" s="103"/>
      <c r="G64" s="102"/>
      <c r="H64" s="103"/>
      <c r="I64" s="102"/>
      <c r="J64" s="85"/>
      <c r="K64" s="103"/>
      <c r="L64" s="102"/>
      <c r="M64" s="85"/>
      <c r="N64" s="103"/>
      <c r="O64" s="102"/>
      <c r="P64" s="85"/>
      <c r="Q64" s="86"/>
      <c r="R64" s="60" t="s">
        <v>62</v>
      </c>
      <c r="S64" s="58"/>
      <c r="T64" s="58"/>
      <c r="U64" s="58"/>
      <c r="V64" s="58"/>
      <c r="W64" s="59"/>
      <c r="X64" s="59"/>
      <c r="AD64" s="64"/>
    </row>
    <row r="65" spans="2:30">
      <c r="B65" s="27">
        <v>58</v>
      </c>
      <c r="C65" s="72"/>
      <c r="D65" s="72"/>
      <c r="E65" s="102"/>
      <c r="F65" s="103"/>
      <c r="G65" s="102"/>
      <c r="H65" s="103"/>
      <c r="I65" s="102"/>
      <c r="J65" s="85"/>
      <c r="K65" s="103"/>
      <c r="L65" s="102"/>
      <c r="M65" s="85"/>
      <c r="N65" s="103"/>
      <c r="O65" s="102"/>
      <c r="P65" s="85"/>
      <c r="Q65" s="86"/>
      <c r="R65" s="60" t="s">
        <v>62</v>
      </c>
      <c r="S65" s="58"/>
      <c r="T65" s="58"/>
      <c r="U65" s="58"/>
      <c r="V65" s="58"/>
      <c r="W65" s="59"/>
      <c r="X65" s="59"/>
      <c r="AD65" s="64"/>
    </row>
    <row r="66" spans="2:30">
      <c r="B66" s="27">
        <v>59</v>
      </c>
      <c r="C66" s="72"/>
      <c r="D66" s="72"/>
      <c r="E66" s="102"/>
      <c r="F66" s="103"/>
      <c r="G66" s="102"/>
      <c r="H66" s="103"/>
      <c r="I66" s="102"/>
      <c r="J66" s="85"/>
      <c r="K66" s="103"/>
      <c r="L66" s="102"/>
      <c r="M66" s="85"/>
      <c r="N66" s="103"/>
      <c r="O66" s="102"/>
      <c r="P66" s="85"/>
      <c r="Q66" s="86"/>
      <c r="R66" s="60" t="s">
        <v>62</v>
      </c>
      <c r="S66" s="58"/>
      <c r="T66" s="58"/>
      <c r="U66" s="58"/>
      <c r="V66" s="58"/>
      <c r="W66" s="59"/>
      <c r="X66" s="59"/>
      <c r="AD66" s="64"/>
    </row>
    <row r="67" spans="2:30">
      <c r="B67" s="27">
        <v>60</v>
      </c>
      <c r="C67" s="72"/>
      <c r="D67" s="72"/>
      <c r="E67" s="102"/>
      <c r="F67" s="103"/>
      <c r="G67" s="102"/>
      <c r="H67" s="103"/>
      <c r="I67" s="102"/>
      <c r="J67" s="85"/>
      <c r="K67" s="103"/>
      <c r="L67" s="102"/>
      <c r="M67" s="85"/>
      <c r="N67" s="103"/>
      <c r="O67" s="102"/>
      <c r="P67" s="85"/>
      <c r="Q67" s="86"/>
      <c r="R67" s="60" t="s">
        <v>62</v>
      </c>
      <c r="S67" s="58"/>
      <c r="T67" s="58"/>
      <c r="U67" s="58"/>
      <c r="V67" s="58"/>
      <c r="W67" s="59"/>
      <c r="X67" s="59"/>
      <c r="AD67" s="64"/>
    </row>
    <row r="68" spans="2:30">
      <c r="B68" s="27">
        <v>61</v>
      </c>
      <c r="C68" s="72"/>
      <c r="D68" s="72"/>
      <c r="E68" s="102"/>
      <c r="F68" s="103"/>
      <c r="G68" s="102"/>
      <c r="H68" s="103"/>
      <c r="I68" s="102"/>
      <c r="J68" s="85"/>
      <c r="K68" s="103"/>
      <c r="L68" s="102"/>
      <c r="M68" s="85"/>
      <c r="N68" s="103"/>
      <c r="O68" s="102"/>
      <c r="P68" s="85"/>
      <c r="Q68" s="86"/>
      <c r="R68" s="60" t="s">
        <v>62</v>
      </c>
      <c r="S68" s="58"/>
      <c r="T68" s="58"/>
      <c r="U68" s="58"/>
      <c r="V68" s="58"/>
      <c r="W68" s="59"/>
      <c r="X68" s="59"/>
      <c r="AD68" s="64"/>
    </row>
    <row r="69" spans="2:30">
      <c r="B69" s="27">
        <v>62</v>
      </c>
      <c r="C69" s="72"/>
      <c r="D69" s="72"/>
      <c r="E69" s="102"/>
      <c r="F69" s="103"/>
      <c r="G69" s="102"/>
      <c r="H69" s="103"/>
      <c r="I69" s="102"/>
      <c r="J69" s="85"/>
      <c r="K69" s="103"/>
      <c r="L69" s="102"/>
      <c r="M69" s="85"/>
      <c r="N69" s="103"/>
      <c r="O69" s="102"/>
      <c r="P69" s="85"/>
      <c r="Q69" s="86"/>
      <c r="R69" s="60" t="s">
        <v>62</v>
      </c>
      <c r="S69" s="58"/>
      <c r="T69" s="58"/>
      <c r="U69" s="58"/>
      <c r="V69" s="58"/>
      <c r="W69" s="59"/>
      <c r="X69" s="59"/>
      <c r="AD69" s="64"/>
    </row>
    <row r="70" spans="2:30">
      <c r="B70" s="27">
        <v>63</v>
      </c>
      <c r="C70" s="72"/>
      <c r="D70" s="72"/>
      <c r="E70" s="102"/>
      <c r="F70" s="103"/>
      <c r="G70" s="102"/>
      <c r="H70" s="103"/>
      <c r="I70" s="102"/>
      <c r="J70" s="85"/>
      <c r="K70" s="103"/>
      <c r="L70" s="102"/>
      <c r="M70" s="85"/>
      <c r="N70" s="103"/>
      <c r="O70" s="102"/>
      <c r="P70" s="85"/>
      <c r="Q70" s="86"/>
      <c r="R70" s="60" t="s">
        <v>62</v>
      </c>
      <c r="S70" s="58"/>
      <c r="T70" s="58"/>
      <c r="U70" s="58"/>
      <c r="V70" s="58"/>
      <c r="W70" s="59"/>
      <c r="X70" s="59"/>
      <c r="AD70" s="64"/>
    </row>
    <row r="71" spans="2:30">
      <c r="B71" s="27">
        <v>64</v>
      </c>
      <c r="C71" s="72"/>
      <c r="D71" s="72"/>
      <c r="E71" s="102"/>
      <c r="F71" s="103"/>
      <c r="G71" s="102"/>
      <c r="H71" s="103"/>
      <c r="I71" s="102"/>
      <c r="J71" s="85"/>
      <c r="K71" s="103"/>
      <c r="L71" s="102"/>
      <c r="M71" s="85"/>
      <c r="N71" s="103"/>
      <c r="O71" s="102"/>
      <c r="P71" s="85"/>
      <c r="Q71" s="86"/>
      <c r="R71" s="60" t="s">
        <v>62</v>
      </c>
      <c r="S71" s="58"/>
      <c r="T71" s="58"/>
      <c r="U71" s="58"/>
      <c r="V71" s="58"/>
      <c r="W71" s="59"/>
      <c r="X71" s="59"/>
      <c r="AD71" s="64"/>
    </row>
    <row r="72" spans="2:30">
      <c r="B72" s="27">
        <v>65</v>
      </c>
      <c r="C72" s="72"/>
      <c r="D72" s="72"/>
      <c r="E72" s="102"/>
      <c r="F72" s="103"/>
      <c r="G72" s="102"/>
      <c r="H72" s="103"/>
      <c r="I72" s="102"/>
      <c r="J72" s="85"/>
      <c r="K72" s="103"/>
      <c r="L72" s="102"/>
      <c r="M72" s="85"/>
      <c r="N72" s="103"/>
      <c r="O72" s="102"/>
      <c r="P72" s="85"/>
      <c r="Q72" s="86"/>
      <c r="R72" s="60" t="s">
        <v>62</v>
      </c>
      <c r="S72" s="58"/>
      <c r="T72" s="58"/>
      <c r="U72" s="58"/>
      <c r="V72" s="58"/>
      <c r="W72" s="59"/>
      <c r="X72" s="59"/>
      <c r="AD72" s="64"/>
    </row>
    <row r="73" spans="2:30">
      <c r="B73" s="27">
        <v>66</v>
      </c>
      <c r="C73" s="72"/>
      <c r="D73" s="72"/>
      <c r="E73" s="102"/>
      <c r="F73" s="103"/>
      <c r="G73" s="102"/>
      <c r="H73" s="103"/>
      <c r="I73" s="102"/>
      <c r="J73" s="85"/>
      <c r="K73" s="103"/>
      <c r="L73" s="102"/>
      <c r="M73" s="85"/>
      <c r="N73" s="103"/>
      <c r="O73" s="102"/>
      <c r="P73" s="85"/>
      <c r="Q73" s="86"/>
      <c r="R73" s="60" t="s">
        <v>62</v>
      </c>
      <c r="S73" s="58"/>
      <c r="T73" s="58"/>
      <c r="U73" s="58"/>
      <c r="V73" s="58"/>
      <c r="W73" s="59"/>
      <c r="X73" s="59"/>
      <c r="AD73" s="64"/>
    </row>
    <row r="74" spans="2:30">
      <c r="B74" s="27">
        <v>67</v>
      </c>
      <c r="C74" s="72"/>
      <c r="D74" s="72"/>
      <c r="E74" s="102"/>
      <c r="F74" s="103"/>
      <c r="G74" s="102"/>
      <c r="H74" s="103"/>
      <c r="I74" s="102"/>
      <c r="J74" s="85"/>
      <c r="K74" s="103"/>
      <c r="L74" s="102"/>
      <c r="M74" s="85"/>
      <c r="N74" s="103"/>
      <c r="O74" s="102"/>
      <c r="P74" s="85"/>
      <c r="Q74" s="86"/>
      <c r="R74" s="60" t="s">
        <v>62</v>
      </c>
      <c r="S74" s="58"/>
      <c r="T74" s="58"/>
      <c r="U74" s="58"/>
      <c r="V74" s="58"/>
      <c r="W74" s="59"/>
      <c r="X74" s="59"/>
      <c r="AD74" s="64"/>
    </row>
    <row r="75" spans="2:30">
      <c r="B75" s="27">
        <v>68</v>
      </c>
      <c r="C75" s="72"/>
      <c r="D75" s="72"/>
      <c r="E75" s="102"/>
      <c r="F75" s="103"/>
      <c r="G75" s="102"/>
      <c r="H75" s="103"/>
      <c r="I75" s="102"/>
      <c r="J75" s="85"/>
      <c r="K75" s="103"/>
      <c r="L75" s="102"/>
      <c r="M75" s="85"/>
      <c r="N75" s="103"/>
      <c r="O75" s="102"/>
      <c r="P75" s="85"/>
      <c r="Q75" s="86"/>
      <c r="R75" s="60" t="s">
        <v>62</v>
      </c>
      <c r="S75" s="58"/>
      <c r="T75" s="58"/>
      <c r="U75" s="58"/>
      <c r="V75" s="58"/>
      <c r="W75" s="59"/>
      <c r="X75" s="59"/>
      <c r="AD75" s="64"/>
    </row>
    <row r="76" spans="2:30">
      <c r="B76" s="27">
        <v>69</v>
      </c>
      <c r="C76" s="72"/>
      <c r="D76" s="72"/>
      <c r="E76" s="102"/>
      <c r="F76" s="103"/>
      <c r="G76" s="102"/>
      <c r="H76" s="103"/>
      <c r="I76" s="102"/>
      <c r="J76" s="85"/>
      <c r="K76" s="103"/>
      <c r="L76" s="102"/>
      <c r="M76" s="85"/>
      <c r="N76" s="103"/>
      <c r="O76" s="102"/>
      <c r="P76" s="85"/>
      <c r="Q76" s="86"/>
      <c r="R76" s="60" t="s">
        <v>62</v>
      </c>
      <c r="S76" s="58"/>
      <c r="T76" s="58"/>
      <c r="U76" s="58"/>
      <c r="V76" s="58"/>
      <c r="W76" s="59"/>
      <c r="X76" s="59"/>
      <c r="AD76" s="64"/>
    </row>
    <row r="77" spans="2:30">
      <c r="B77" s="27">
        <v>70</v>
      </c>
      <c r="C77" s="72"/>
      <c r="D77" s="72"/>
      <c r="E77" s="102"/>
      <c r="F77" s="103"/>
      <c r="G77" s="102"/>
      <c r="H77" s="103"/>
      <c r="I77" s="102"/>
      <c r="J77" s="85"/>
      <c r="K77" s="103"/>
      <c r="L77" s="102"/>
      <c r="M77" s="85"/>
      <c r="N77" s="103"/>
      <c r="O77" s="102"/>
      <c r="P77" s="85"/>
      <c r="Q77" s="86"/>
      <c r="R77" s="60" t="s">
        <v>62</v>
      </c>
      <c r="S77" s="58"/>
      <c r="T77" s="58"/>
      <c r="U77" s="58"/>
      <c r="V77" s="58"/>
      <c r="W77" s="59"/>
      <c r="X77" s="59"/>
      <c r="AD77" s="64"/>
    </row>
    <row r="78" spans="2:30">
      <c r="B78" s="27">
        <v>71</v>
      </c>
      <c r="C78" s="72"/>
      <c r="D78" s="72"/>
      <c r="E78" s="102"/>
      <c r="F78" s="103"/>
      <c r="G78" s="102"/>
      <c r="H78" s="103"/>
      <c r="I78" s="102"/>
      <c r="J78" s="85"/>
      <c r="K78" s="103"/>
      <c r="L78" s="102"/>
      <c r="M78" s="85"/>
      <c r="N78" s="103"/>
      <c r="O78" s="102"/>
      <c r="P78" s="85"/>
      <c r="Q78" s="86"/>
      <c r="R78" s="60" t="s">
        <v>62</v>
      </c>
      <c r="S78" s="58"/>
      <c r="T78" s="58"/>
      <c r="U78" s="58"/>
      <c r="V78" s="58"/>
      <c r="W78" s="59"/>
      <c r="X78" s="59"/>
      <c r="AD78" s="64"/>
    </row>
    <row r="79" spans="2:30">
      <c r="B79" s="27">
        <v>72</v>
      </c>
      <c r="C79" s="72"/>
      <c r="D79" s="72"/>
      <c r="E79" s="102"/>
      <c r="F79" s="103"/>
      <c r="G79" s="102"/>
      <c r="H79" s="103"/>
      <c r="I79" s="102"/>
      <c r="J79" s="85"/>
      <c r="K79" s="103"/>
      <c r="L79" s="102"/>
      <c r="M79" s="85"/>
      <c r="N79" s="103"/>
      <c r="O79" s="102"/>
      <c r="P79" s="85"/>
      <c r="Q79" s="86"/>
      <c r="R79" s="60" t="s">
        <v>62</v>
      </c>
      <c r="S79" s="58"/>
      <c r="T79" s="58"/>
      <c r="U79" s="58"/>
      <c r="V79" s="58"/>
      <c r="W79" s="59"/>
      <c r="X79" s="59"/>
      <c r="AD79" s="64"/>
    </row>
    <row r="80" spans="2:30">
      <c r="B80" s="27">
        <v>73</v>
      </c>
      <c r="C80" s="72"/>
      <c r="D80" s="72"/>
      <c r="E80" s="102"/>
      <c r="F80" s="103"/>
      <c r="G80" s="102"/>
      <c r="H80" s="103"/>
      <c r="I80" s="102"/>
      <c r="J80" s="85"/>
      <c r="K80" s="103"/>
      <c r="L80" s="102"/>
      <c r="M80" s="85"/>
      <c r="N80" s="103"/>
      <c r="O80" s="102"/>
      <c r="P80" s="85"/>
      <c r="Q80" s="86"/>
      <c r="R80" s="60" t="s">
        <v>62</v>
      </c>
      <c r="S80" s="58"/>
      <c r="T80" s="58"/>
      <c r="U80" s="58"/>
      <c r="V80" s="58"/>
      <c r="W80" s="59"/>
      <c r="X80" s="59"/>
      <c r="AD80" s="64"/>
    </row>
    <row r="81" spans="2:30">
      <c r="B81" s="27">
        <v>74</v>
      </c>
      <c r="C81" s="72"/>
      <c r="D81" s="72"/>
      <c r="E81" s="102"/>
      <c r="F81" s="103"/>
      <c r="G81" s="102"/>
      <c r="H81" s="103"/>
      <c r="I81" s="102"/>
      <c r="J81" s="85"/>
      <c r="K81" s="103"/>
      <c r="L81" s="102"/>
      <c r="M81" s="85"/>
      <c r="N81" s="103"/>
      <c r="O81" s="102"/>
      <c r="P81" s="85"/>
      <c r="Q81" s="86"/>
      <c r="R81" s="60" t="s">
        <v>62</v>
      </c>
      <c r="S81" s="58"/>
      <c r="T81" s="58"/>
      <c r="U81" s="58"/>
      <c r="V81" s="58"/>
      <c r="W81" s="59"/>
      <c r="X81" s="59"/>
      <c r="AD81" s="64"/>
    </row>
    <row r="82" spans="2:30">
      <c r="B82" s="27">
        <v>75</v>
      </c>
      <c r="C82" s="72"/>
      <c r="D82" s="72"/>
      <c r="E82" s="102"/>
      <c r="F82" s="103"/>
      <c r="G82" s="102"/>
      <c r="H82" s="103"/>
      <c r="I82" s="102"/>
      <c r="J82" s="85"/>
      <c r="K82" s="103"/>
      <c r="L82" s="102"/>
      <c r="M82" s="85"/>
      <c r="N82" s="103"/>
      <c r="O82" s="102"/>
      <c r="P82" s="85"/>
      <c r="Q82" s="86"/>
      <c r="R82" s="60" t="s">
        <v>62</v>
      </c>
      <c r="S82" s="58"/>
      <c r="T82" s="58"/>
      <c r="U82" s="58"/>
      <c r="V82" s="58"/>
      <c r="W82" s="59"/>
      <c r="X82" s="59"/>
      <c r="AD82" s="64"/>
    </row>
    <row r="83" spans="2:30">
      <c r="B83" s="27">
        <v>76</v>
      </c>
      <c r="C83" s="72"/>
      <c r="D83" s="72"/>
      <c r="E83" s="102"/>
      <c r="F83" s="103"/>
      <c r="G83" s="102"/>
      <c r="H83" s="103"/>
      <c r="I83" s="102"/>
      <c r="J83" s="85"/>
      <c r="K83" s="103"/>
      <c r="L83" s="102"/>
      <c r="M83" s="85"/>
      <c r="N83" s="103"/>
      <c r="O83" s="102"/>
      <c r="P83" s="85"/>
      <c r="Q83" s="86"/>
      <c r="R83" s="60" t="s">
        <v>62</v>
      </c>
      <c r="S83" s="58"/>
      <c r="T83" s="58"/>
      <c r="U83" s="58"/>
      <c r="V83" s="58"/>
      <c r="W83" s="59"/>
      <c r="X83" s="59"/>
      <c r="AD83" s="64"/>
    </row>
    <row r="84" spans="2:30">
      <c r="B84" s="27">
        <v>77</v>
      </c>
      <c r="C84" s="72"/>
      <c r="D84" s="72"/>
      <c r="E84" s="102"/>
      <c r="F84" s="103"/>
      <c r="G84" s="102"/>
      <c r="H84" s="103"/>
      <c r="I84" s="102"/>
      <c r="J84" s="85"/>
      <c r="K84" s="103"/>
      <c r="L84" s="102"/>
      <c r="M84" s="85"/>
      <c r="N84" s="103"/>
      <c r="O84" s="102"/>
      <c r="P84" s="85"/>
      <c r="Q84" s="86"/>
      <c r="R84" s="60" t="s">
        <v>62</v>
      </c>
      <c r="S84" s="58"/>
      <c r="T84" s="58"/>
      <c r="U84" s="58"/>
      <c r="V84" s="58"/>
      <c r="W84" s="59"/>
      <c r="X84" s="59"/>
      <c r="AD84" s="64"/>
    </row>
    <row r="85" spans="2:30">
      <c r="B85" s="27">
        <v>78</v>
      </c>
      <c r="C85" s="72"/>
      <c r="D85" s="72"/>
      <c r="E85" s="102"/>
      <c r="F85" s="103"/>
      <c r="G85" s="102"/>
      <c r="H85" s="103"/>
      <c r="I85" s="102"/>
      <c r="J85" s="85"/>
      <c r="K85" s="103"/>
      <c r="L85" s="102"/>
      <c r="M85" s="85"/>
      <c r="N85" s="103"/>
      <c r="O85" s="102"/>
      <c r="P85" s="85"/>
      <c r="Q85" s="86"/>
      <c r="R85" s="60" t="s">
        <v>62</v>
      </c>
      <c r="S85" s="58"/>
      <c r="T85" s="58"/>
      <c r="U85" s="58"/>
      <c r="V85" s="58"/>
      <c r="W85" s="59"/>
      <c r="X85" s="59"/>
      <c r="AD85" s="64"/>
    </row>
    <row r="86" spans="2:30">
      <c r="B86" s="27">
        <v>79</v>
      </c>
      <c r="C86" s="72"/>
      <c r="D86" s="72"/>
      <c r="E86" s="102"/>
      <c r="F86" s="103"/>
      <c r="G86" s="102"/>
      <c r="H86" s="103"/>
      <c r="I86" s="102"/>
      <c r="J86" s="85"/>
      <c r="K86" s="103"/>
      <c r="L86" s="102"/>
      <c r="M86" s="85"/>
      <c r="N86" s="103"/>
      <c r="O86" s="102"/>
      <c r="P86" s="85"/>
      <c r="Q86" s="86"/>
      <c r="R86" s="60" t="s">
        <v>62</v>
      </c>
      <c r="S86" s="58"/>
      <c r="T86" s="58"/>
      <c r="U86" s="58"/>
      <c r="V86" s="58"/>
      <c r="W86" s="59"/>
      <c r="X86" s="59"/>
      <c r="AD86" s="64"/>
    </row>
    <row r="87" spans="2:30">
      <c r="B87" s="27">
        <v>80</v>
      </c>
      <c r="C87" s="72"/>
      <c r="D87" s="72"/>
      <c r="E87" s="102"/>
      <c r="F87" s="103"/>
      <c r="G87" s="102"/>
      <c r="H87" s="103"/>
      <c r="I87" s="102"/>
      <c r="J87" s="85"/>
      <c r="K87" s="103"/>
      <c r="L87" s="102"/>
      <c r="M87" s="85"/>
      <c r="N87" s="103"/>
      <c r="O87" s="102"/>
      <c r="P87" s="85"/>
      <c r="Q87" s="86"/>
      <c r="R87" s="60" t="s">
        <v>62</v>
      </c>
      <c r="S87" s="58"/>
      <c r="T87" s="58"/>
      <c r="U87" s="58"/>
      <c r="V87" s="58"/>
      <c r="W87" s="59"/>
      <c r="X87" s="59"/>
      <c r="AD87" s="64"/>
    </row>
    <row r="88" spans="2:30">
      <c r="B88" s="27">
        <v>81</v>
      </c>
      <c r="C88" s="72"/>
      <c r="D88" s="72"/>
      <c r="E88" s="102"/>
      <c r="F88" s="103"/>
      <c r="G88" s="102"/>
      <c r="H88" s="103"/>
      <c r="I88" s="102"/>
      <c r="J88" s="85"/>
      <c r="K88" s="103"/>
      <c r="L88" s="102"/>
      <c r="M88" s="85"/>
      <c r="N88" s="103"/>
      <c r="O88" s="102"/>
      <c r="P88" s="85"/>
      <c r="Q88" s="86"/>
      <c r="R88" s="60" t="s">
        <v>62</v>
      </c>
      <c r="S88" s="58"/>
      <c r="T88" s="58"/>
      <c r="U88" s="58"/>
      <c r="V88" s="58"/>
      <c r="W88" s="59"/>
      <c r="X88" s="59"/>
      <c r="AD88" s="64"/>
    </row>
    <row r="89" spans="2:30">
      <c r="B89" s="27">
        <v>82</v>
      </c>
      <c r="C89" s="72"/>
      <c r="D89" s="72"/>
      <c r="E89" s="102"/>
      <c r="F89" s="103"/>
      <c r="G89" s="102"/>
      <c r="H89" s="103"/>
      <c r="I89" s="102"/>
      <c r="J89" s="85"/>
      <c r="K89" s="103"/>
      <c r="L89" s="102"/>
      <c r="M89" s="85"/>
      <c r="N89" s="103"/>
      <c r="O89" s="102"/>
      <c r="P89" s="85"/>
      <c r="Q89" s="86"/>
      <c r="R89" s="60" t="s">
        <v>62</v>
      </c>
      <c r="S89" s="58"/>
      <c r="T89" s="58"/>
      <c r="U89" s="58"/>
      <c r="V89" s="58"/>
      <c r="W89" s="59"/>
      <c r="X89" s="59"/>
      <c r="AD89" s="64"/>
    </row>
    <row r="90" spans="2:30">
      <c r="B90" s="27">
        <v>83</v>
      </c>
      <c r="C90" s="72"/>
      <c r="D90" s="72"/>
      <c r="E90" s="102"/>
      <c r="F90" s="103"/>
      <c r="G90" s="102"/>
      <c r="H90" s="103"/>
      <c r="I90" s="102"/>
      <c r="J90" s="85"/>
      <c r="K90" s="103"/>
      <c r="L90" s="102"/>
      <c r="M90" s="85"/>
      <c r="N90" s="103"/>
      <c r="O90" s="102"/>
      <c r="P90" s="85"/>
      <c r="Q90" s="86"/>
      <c r="R90" s="60" t="s">
        <v>62</v>
      </c>
      <c r="S90" s="58"/>
      <c r="T90" s="58"/>
      <c r="U90" s="58"/>
      <c r="V90" s="58"/>
      <c r="W90" s="59"/>
      <c r="X90" s="59"/>
      <c r="AD90" s="64"/>
    </row>
    <row r="91" spans="2:30">
      <c r="B91" s="27">
        <v>84</v>
      </c>
      <c r="C91" s="72"/>
      <c r="D91" s="72"/>
      <c r="E91" s="102"/>
      <c r="F91" s="103"/>
      <c r="G91" s="102"/>
      <c r="H91" s="103"/>
      <c r="I91" s="102"/>
      <c r="J91" s="85"/>
      <c r="K91" s="103"/>
      <c r="L91" s="102"/>
      <c r="M91" s="85"/>
      <c r="N91" s="103"/>
      <c r="O91" s="102"/>
      <c r="P91" s="85"/>
      <c r="Q91" s="86"/>
      <c r="R91" s="60" t="s">
        <v>62</v>
      </c>
      <c r="S91" s="58"/>
      <c r="T91" s="58"/>
      <c r="U91" s="58"/>
      <c r="V91" s="58"/>
      <c r="W91" s="59"/>
      <c r="X91" s="59"/>
      <c r="AD91" s="64"/>
    </row>
    <row r="92" spans="2:30">
      <c r="B92" s="27">
        <v>85</v>
      </c>
      <c r="C92" s="72"/>
      <c r="D92" s="72"/>
      <c r="E92" s="102"/>
      <c r="F92" s="103"/>
      <c r="G92" s="102"/>
      <c r="H92" s="103"/>
      <c r="I92" s="102"/>
      <c r="J92" s="85"/>
      <c r="K92" s="103"/>
      <c r="L92" s="102"/>
      <c r="M92" s="85"/>
      <c r="N92" s="103"/>
      <c r="O92" s="102"/>
      <c r="P92" s="85"/>
      <c r="Q92" s="86"/>
      <c r="R92" s="60" t="s">
        <v>62</v>
      </c>
      <c r="S92" s="58"/>
      <c r="T92" s="58"/>
      <c r="U92" s="58"/>
      <c r="V92" s="58"/>
      <c r="W92" s="59"/>
      <c r="X92" s="59"/>
      <c r="AD92" s="64"/>
    </row>
    <row r="93" spans="2:30">
      <c r="B93" s="27">
        <v>86</v>
      </c>
      <c r="C93" s="72"/>
      <c r="D93" s="72"/>
      <c r="E93" s="102"/>
      <c r="F93" s="103"/>
      <c r="G93" s="102"/>
      <c r="H93" s="103"/>
      <c r="I93" s="102"/>
      <c r="J93" s="85"/>
      <c r="K93" s="103"/>
      <c r="L93" s="102"/>
      <c r="M93" s="85"/>
      <c r="N93" s="103"/>
      <c r="O93" s="102"/>
      <c r="P93" s="85"/>
      <c r="Q93" s="86"/>
      <c r="R93" s="60" t="s">
        <v>62</v>
      </c>
      <c r="S93" s="58"/>
      <c r="T93" s="58"/>
      <c r="U93" s="58"/>
      <c r="V93" s="58"/>
      <c r="W93" s="59"/>
      <c r="X93" s="59"/>
      <c r="AD93" s="64"/>
    </row>
    <row r="94" spans="2:30">
      <c r="B94" s="27">
        <v>87</v>
      </c>
      <c r="C94" s="72"/>
      <c r="D94" s="72"/>
      <c r="E94" s="102"/>
      <c r="F94" s="103"/>
      <c r="G94" s="102"/>
      <c r="H94" s="103"/>
      <c r="I94" s="102"/>
      <c r="J94" s="85"/>
      <c r="K94" s="103"/>
      <c r="L94" s="102"/>
      <c r="M94" s="85"/>
      <c r="N94" s="103"/>
      <c r="O94" s="102"/>
      <c r="P94" s="85"/>
      <c r="Q94" s="86"/>
      <c r="R94" s="60" t="s">
        <v>62</v>
      </c>
      <c r="S94" s="58"/>
      <c r="T94" s="58"/>
      <c r="U94" s="58"/>
      <c r="V94" s="58"/>
      <c r="W94" s="59"/>
      <c r="X94" s="59"/>
      <c r="AD94" s="64"/>
    </row>
    <row r="95" spans="2:30">
      <c r="B95" s="27">
        <v>88</v>
      </c>
      <c r="C95" s="72"/>
      <c r="D95" s="72"/>
      <c r="E95" s="102"/>
      <c r="F95" s="103"/>
      <c r="G95" s="102"/>
      <c r="H95" s="103"/>
      <c r="I95" s="102"/>
      <c r="J95" s="85"/>
      <c r="K95" s="103"/>
      <c r="L95" s="102"/>
      <c r="M95" s="85"/>
      <c r="N95" s="103"/>
      <c r="O95" s="102"/>
      <c r="P95" s="85"/>
      <c r="Q95" s="86"/>
      <c r="R95" s="60" t="s">
        <v>62</v>
      </c>
      <c r="S95" s="58"/>
      <c r="T95" s="58"/>
      <c r="U95" s="58"/>
      <c r="V95" s="58"/>
      <c r="W95" s="59"/>
      <c r="X95" s="59"/>
      <c r="AD95" s="64"/>
    </row>
    <row r="96" spans="2:30">
      <c r="B96" s="27">
        <v>89</v>
      </c>
      <c r="C96" s="72"/>
      <c r="D96" s="72"/>
      <c r="E96" s="102"/>
      <c r="F96" s="103"/>
      <c r="G96" s="102"/>
      <c r="H96" s="103"/>
      <c r="I96" s="102"/>
      <c r="J96" s="85"/>
      <c r="K96" s="103"/>
      <c r="L96" s="102"/>
      <c r="M96" s="85"/>
      <c r="N96" s="103"/>
      <c r="O96" s="102"/>
      <c r="P96" s="85"/>
      <c r="Q96" s="86"/>
      <c r="R96" s="60" t="s">
        <v>62</v>
      </c>
      <c r="S96" s="58"/>
      <c r="T96" s="58"/>
      <c r="U96" s="58"/>
      <c r="V96" s="58"/>
      <c r="W96" s="59"/>
      <c r="X96" s="59"/>
      <c r="AD96" s="64"/>
    </row>
    <row r="97" spans="2:30">
      <c r="B97" s="27">
        <v>90</v>
      </c>
      <c r="C97" s="72"/>
      <c r="D97" s="72"/>
      <c r="E97" s="102"/>
      <c r="F97" s="103"/>
      <c r="G97" s="102"/>
      <c r="H97" s="103"/>
      <c r="I97" s="102"/>
      <c r="J97" s="85"/>
      <c r="K97" s="103"/>
      <c r="L97" s="102"/>
      <c r="M97" s="85"/>
      <c r="N97" s="103"/>
      <c r="O97" s="102"/>
      <c r="P97" s="85"/>
      <c r="Q97" s="86"/>
      <c r="R97" s="60" t="s">
        <v>62</v>
      </c>
      <c r="S97" s="58"/>
      <c r="T97" s="58"/>
      <c r="U97" s="58"/>
      <c r="V97" s="58"/>
      <c r="W97" s="59"/>
      <c r="X97" s="59"/>
      <c r="AD97" s="64"/>
    </row>
    <row r="98" spans="2:30">
      <c r="B98" s="27">
        <v>91</v>
      </c>
      <c r="C98" s="72"/>
      <c r="D98" s="72"/>
      <c r="E98" s="102"/>
      <c r="F98" s="103"/>
      <c r="G98" s="102"/>
      <c r="H98" s="103"/>
      <c r="I98" s="102"/>
      <c r="J98" s="85"/>
      <c r="K98" s="103"/>
      <c r="L98" s="102"/>
      <c r="M98" s="85"/>
      <c r="N98" s="103"/>
      <c r="O98" s="102"/>
      <c r="P98" s="85"/>
      <c r="Q98" s="86"/>
      <c r="R98" s="60" t="s">
        <v>62</v>
      </c>
      <c r="S98" s="58"/>
      <c r="T98" s="58"/>
      <c r="U98" s="58"/>
      <c r="V98" s="58"/>
      <c r="W98" s="59"/>
      <c r="X98" s="59"/>
      <c r="AD98" s="64"/>
    </row>
    <row r="99" spans="2:30">
      <c r="B99" s="27">
        <v>92</v>
      </c>
      <c r="C99" s="72"/>
      <c r="D99" s="72"/>
      <c r="E99" s="102"/>
      <c r="F99" s="103"/>
      <c r="G99" s="102"/>
      <c r="H99" s="103"/>
      <c r="I99" s="102"/>
      <c r="J99" s="85"/>
      <c r="K99" s="103"/>
      <c r="L99" s="102"/>
      <c r="M99" s="85"/>
      <c r="N99" s="103"/>
      <c r="O99" s="102"/>
      <c r="P99" s="85"/>
      <c r="Q99" s="86"/>
      <c r="R99" s="60" t="s">
        <v>62</v>
      </c>
      <c r="S99" s="58"/>
      <c r="T99" s="58"/>
      <c r="U99" s="58"/>
      <c r="V99" s="58"/>
      <c r="W99" s="59"/>
      <c r="X99" s="59"/>
      <c r="AD99" s="64"/>
    </row>
    <row r="100" spans="2:30">
      <c r="B100" s="27">
        <v>93</v>
      </c>
      <c r="C100" s="72"/>
      <c r="D100" s="72"/>
      <c r="E100" s="102"/>
      <c r="F100" s="103"/>
      <c r="G100" s="102"/>
      <c r="H100" s="103"/>
      <c r="I100" s="102"/>
      <c r="J100" s="85"/>
      <c r="K100" s="103"/>
      <c r="L100" s="102"/>
      <c r="M100" s="85"/>
      <c r="N100" s="103"/>
      <c r="O100" s="102"/>
      <c r="P100" s="85"/>
      <c r="Q100" s="86"/>
      <c r="R100" s="60" t="s">
        <v>62</v>
      </c>
      <c r="S100" s="58"/>
      <c r="T100" s="58"/>
      <c r="U100" s="58"/>
      <c r="V100" s="58"/>
      <c r="W100" s="59"/>
      <c r="X100" s="59"/>
      <c r="AD100" s="64"/>
    </row>
    <row r="101" spans="2:30">
      <c r="B101" s="27">
        <v>94</v>
      </c>
      <c r="C101" s="72"/>
      <c r="D101" s="72"/>
      <c r="E101" s="102"/>
      <c r="F101" s="103"/>
      <c r="G101" s="102"/>
      <c r="H101" s="103"/>
      <c r="I101" s="102"/>
      <c r="J101" s="85"/>
      <c r="K101" s="103"/>
      <c r="L101" s="102"/>
      <c r="M101" s="85"/>
      <c r="N101" s="103"/>
      <c r="O101" s="102"/>
      <c r="P101" s="85"/>
      <c r="Q101" s="86"/>
      <c r="R101" s="60" t="s">
        <v>62</v>
      </c>
      <c r="S101" s="58"/>
      <c r="T101" s="58"/>
      <c r="U101" s="58"/>
      <c r="V101" s="58"/>
      <c r="W101" s="59"/>
      <c r="X101" s="59"/>
      <c r="AD101" s="64"/>
    </row>
    <row r="102" spans="2:30">
      <c r="B102" s="27">
        <v>95</v>
      </c>
      <c r="C102" s="72"/>
      <c r="D102" s="72"/>
      <c r="E102" s="102"/>
      <c r="F102" s="103"/>
      <c r="G102" s="102"/>
      <c r="H102" s="103"/>
      <c r="I102" s="102"/>
      <c r="J102" s="85"/>
      <c r="K102" s="103"/>
      <c r="L102" s="102"/>
      <c r="M102" s="85"/>
      <c r="N102" s="103"/>
      <c r="O102" s="102"/>
      <c r="P102" s="85"/>
      <c r="Q102" s="86"/>
      <c r="R102" s="60" t="s">
        <v>62</v>
      </c>
      <c r="S102" s="58"/>
      <c r="T102" s="58"/>
      <c r="U102" s="58"/>
      <c r="V102" s="58"/>
      <c r="W102" s="59"/>
      <c r="X102" s="59"/>
      <c r="AD102" s="64"/>
    </row>
    <row r="103" spans="2:30">
      <c r="B103" s="27">
        <v>96</v>
      </c>
      <c r="C103" s="72"/>
      <c r="D103" s="72"/>
      <c r="E103" s="102"/>
      <c r="F103" s="103"/>
      <c r="G103" s="102"/>
      <c r="H103" s="103"/>
      <c r="I103" s="102"/>
      <c r="J103" s="85"/>
      <c r="K103" s="103"/>
      <c r="L103" s="102"/>
      <c r="M103" s="85"/>
      <c r="N103" s="103"/>
      <c r="O103" s="102"/>
      <c r="P103" s="85"/>
      <c r="Q103" s="86"/>
      <c r="R103" s="60" t="s">
        <v>62</v>
      </c>
      <c r="S103" s="58"/>
      <c r="T103" s="58"/>
      <c r="U103" s="58"/>
      <c r="V103" s="58"/>
      <c r="W103" s="59"/>
      <c r="X103" s="59"/>
      <c r="AD103" s="64"/>
    </row>
    <row r="104" spans="2:30">
      <c r="B104" s="27">
        <v>97</v>
      </c>
      <c r="C104" s="72"/>
      <c r="D104" s="72"/>
      <c r="E104" s="102"/>
      <c r="F104" s="103"/>
      <c r="G104" s="102"/>
      <c r="H104" s="103"/>
      <c r="I104" s="102"/>
      <c r="J104" s="85"/>
      <c r="K104" s="103"/>
      <c r="L104" s="102"/>
      <c r="M104" s="85"/>
      <c r="N104" s="103"/>
      <c r="O104" s="102"/>
      <c r="P104" s="85"/>
      <c r="Q104" s="86"/>
      <c r="R104" s="60" t="s">
        <v>62</v>
      </c>
      <c r="S104" s="58"/>
      <c r="T104" s="58"/>
      <c r="U104" s="58"/>
      <c r="V104" s="58"/>
      <c r="W104" s="59"/>
      <c r="X104" s="59"/>
      <c r="AD104" s="64"/>
    </row>
    <row r="105" spans="2:30">
      <c r="B105" s="27">
        <v>98</v>
      </c>
      <c r="C105" s="72"/>
      <c r="D105" s="72"/>
      <c r="E105" s="102"/>
      <c r="F105" s="103"/>
      <c r="G105" s="102"/>
      <c r="H105" s="103"/>
      <c r="I105" s="102"/>
      <c r="J105" s="85"/>
      <c r="K105" s="103"/>
      <c r="L105" s="102"/>
      <c r="M105" s="85"/>
      <c r="N105" s="103"/>
      <c r="O105" s="102"/>
      <c r="P105" s="85"/>
      <c r="Q105" s="86"/>
      <c r="R105" s="60" t="s">
        <v>62</v>
      </c>
      <c r="S105" s="58"/>
      <c r="T105" s="58"/>
      <c r="U105" s="58"/>
      <c r="V105" s="58"/>
      <c r="W105" s="59"/>
      <c r="X105" s="59"/>
      <c r="AD105" s="64"/>
    </row>
    <row r="106" spans="2:30">
      <c r="B106" s="27">
        <v>99</v>
      </c>
      <c r="C106" s="72"/>
      <c r="D106" s="72"/>
      <c r="E106" s="102"/>
      <c r="F106" s="103"/>
      <c r="G106" s="102"/>
      <c r="H106" s="103"/>
      <c r="I106" s="102"/>
      <c r="J106" s="85"/>
      <c r="K106" s="103"/>
      <c r="L106" s="102"/>
      <c r="M106" s="85"/>
      <c r="N106" s="103"/>
      <c r="O106" s="102"/>
      <c r="P106" s="85"/>
      <c r="Q106" s="86"/>
      <c r="R106" s="60" t="s">
        <v>62</v>
      </c>
      <c r="S106" s="58"/>
      <c r="T106" s="58"/>
      <c r="U106" s="58"/>
      <c r="V106" s="58"/>
      <c r="W106" s="59"/>
      <c r="X106" s="59"/>
      <c r="AD106" s="64"/>
    </row>
    <row r="107" spans="2:30">
      <c r="B107" s="27">
        <v>100</v>
      </c>
      <c r="C107" s="72"/>
      <c r="D107" s="72"/>
      <c r="E107" s="102"/>
      <c r="F107" s="103"/>
      <c r="G107" s="102"/>
      <c r="H107" s="103"/>
      <c r="I107" s="102"/>
      <c r="J107" s="85"/>
      <c r="K107" s="103"/>
      <c r="L107" s="102"/>
      <c r="M107" s="85"/>
      <c r="N107" s="103"/>
      <c r="O107" s="102"/>
      <c r="P107" s="85"/>
      <c r="Q107" s="86"/>
      <c r="R107" s="60" t="s">
        <v>62</v>
      </c>
      <c r="S107" s="58"/>
      <c r="T107" s="58"/>
      <c r="U107" s="58"/>
      <c r="V107" s="58"/>
      <c r="W107" s="59"/>
      <c r="X107" s="59"/>
      <c r="AD107" s="64"/>
    </row>
    <row r="108" spans="2:30">
      <c r="B108" s="27">
        <v>101</v>
      </c>
      <c r="C108" s="72"/>
      <c r="D108" s="72"/>
      <c r="E108" s="102"/>
      <c r="F108" s="103"/>
      <c r="G108" s="102"/>
      <c r="H108" s="103"/>
      <c r="I108" s="102"/>
      <c r="J108" s="85"/>
      <c r="K108" s="103"/>
      <c r="L108" s="102"/>
      <c r="M108" s="85"/>
      <c r="N108" s="103"/>
      <c r="O108" s="102"/>
      <c r="P108" s="85"/>
      <c r="Q108" s="86"/>
      <c r="R108" s="60" t="s">
        <v>62</v>
      </c>
      <c r="S108" s="58"/>
      <c r="T108" s="58"/>
      <c r="U108" s="58"/>
      <c r="V108" s="58"/>
      <c r="W108" s="59"/>
      <c r="X108" s="59"/>
      <c r="AD108" s="64"/>
    </row>
    <row r="109" spans="2:30">
      <c r="B109" s="27">
        <v>102</v>
      </c>
      <c r="C109" s="72"/>
      <c r="D109" s="72"/>
      <c r="E109" s="102"/>
      <c r="F109" s="103"/>
      <c r="G109" s="102"/>
      <c r="H109" s="103"/>
      <c r="I109" s="102"/>
      <c r="J109" s="85"/>
      <c r="K109" s="103"/>
      <c r="L109" s="102"/>
      <c r="M109" s="85"/>
      <c r="N109" s="103"/>
      <c r="O109" s="102"/>
      <c r="P109" s="85"/>
      <c r="Q109" s="86"/>
      <c r="R109" s="60" t="s">
        <v>62</v>
      </c>
      <c r="S109" s="58"/>
      <c r="T109" s="58"/>
      <c r="U109" s="58"/>
      <c r="V109" s="58"/>
      <c r="W109" s="59"/>
      <c r="X109" s="59"/>
      <c r="AD109" s="64"/>
    </row>
    <row r="110" spans="2:30">
      <c r="B110" s="27">
        <v>103</v>
      </c>
      <c r="C110" s="72"/>
      <c r="D110" s="72"/>
      <c r="E110" s="102"/>
      <c r="F110" s="103"/>
      <c r="G110" s="102"/>
      <c r="H110" s="103"/>
      <c r="I110" s="102"/>
      <c r="J110" s="85"/>
      <c r="K110" s="103"/>
      <c r="L110" s="102"/>
      <c r="M110" s="85"/>
      <c r="N110" s="103"/>
      <c r="O110" s="102"/>
      <c r="P110" s="85"/>
      <c r="Q110" s="86"/>
      <c r="R110" s="60" t="s">
        <v>62</v>
      </c>
      <c r="S110" s="58"/>
      <c r="T110" s="58"/>
      <c r="U110" s="58"/>
      <c r="V110" s="58"/>
      <c r="W110" s="59"/>
      <c r="X110" s="59"/>
      <c r="AD110" s="64"/>
    </row>
    <row r="111" spans="2:30">
      <c r="B111" s="27">
        <v>104</v>
      </c>
      <c r="C111" s="72"/>
      <c r="D111" s="72"/>
      <c r="E111" s="102"/>
      <c r="F111" s="103"/>
      <c r="G111" s="102"/>
      <c r="H111" s="103"/>
      <c r="I111" s="102"/>
      <c r="J111" s="85"/>
      <c r="K111" s="103"/>
      <c r="L111" s="102"/>
      <c r="M111" s="85"/>
      <c r="N111" s="103"/>
      <c r="O111" s="102"/>
      <c r="P111" s="85"/>
      <c r="Q111" s="86"/>
      <c r="R111" s="60" t="s">
        <v>62</v>
      </c>
      <c r="S111" s="58"/>
      <c r="T111" s="58"/>
      <c r="U111" s="58"/>
      <c r="V111" s="58"/>
      <c r="W111" s="59"/>
      <c r="X111" s="59"/>
      <c r="AD111" s="64"/>
    </row>
    <row r="112" spans="2:30">
      <c r="B112" s="27">
        <v>105</v>
      </c>
      <c r="C112" s="72"/>
      <c r="D112" s="72"/>
      <c r="E112" s="102"/>
      <c r="F112" s="103"/>
      <c r="G112" s="102"/>
      <c r="H112" s="103"/>
      <c r="I112" s="102"/>
      <c r="J112" s="85"/>
      <c r="K112" s="103"/>
      <c r="L112" s="102"/>
      <c r="M112" s="85"/>
      <c r="N112" s="103"/>
      <c r="O112" s="102"/>
      <c r="P112" s="85"/>
      <c r="Q112" s="86"/>
      <c r="R112" s="60" t="s">
        <v>62</v>
      </c>
      <c r="S112" s="58"/>
      <c r="T112" s="58"/>
      <c r="U112" s="58"/>
      <c r="V112" s="58"/>
      <c r="W112" s="59"/>
      <c r="X112" s="59"/>
      <c r="AD112" s="64"/>
    </row>
    <row r="113" spans="2:30">
      <c r="B113" s="27">
        <v>106</v>
      </c>
      <c r="C113" s="72"/>
      <c r="D113" s="72"/>
      <c r="E113" s="102"/>
      <c r="F113" s="103"/>
      <c r="G113" s="102"/>
      <c r="H113" s="103"/>
      <c r="I113" s="102"/>
      <c r="J113" s="85"/>
      <c r="K113" s="103"/>
      <c r="L113" s="102"/>
      <c r="M113" s="85"/>
      <c r="N113" s="103"/>
      <c r="O113" s="102"/>
      <c r="P113" s="85"/>
      <c r="Q113" s="86"/>
      <c r="R113" s="60" t="s">
        <v>62</v>
      </c>
      <c r="S113" s="58"/>
      <c r="T113" s="58"/>
      <c r="U113" s="58"/>
      <c r="V113" s="58"/>
      <c r="W113" s="59"/>
      <c r="X113" s="59"/>
      <c r="AD113" s="64"/>
    </row>
    <row r="114" spans="2:30">
      <c r="B114" s="27">
        <v>107</v>
      </c>
      <c r="C114" s="72"/>
      <c r="D114" s="72"/>
      <c r="E114" s="102"/>
      <c r="F114" s="103"/>
      <c r="G114" s="102"/>
      <c r="H114" s="103"/>
      <c r="I114" s="102"/>
      <c r="J114" s="85"/>
      <c r="K114" s="103"/>
      <c r="L114" s="102"/>
      <c r="M114" s="85"/>
      <c r="N114" s="103"/>
      <c r="O114" s="102"/>
      <c r="P114" s="85"/>
      <c r="Q114" s="86"/>
      <c r="R114" s="60" t="s">
        <v>62</v>
      </c>
      <c r="S114" s="58"/>
      <c r="T114" s="58"/>
      <c r="U114" s="58"/>
      <c r="V114" s="58"/>
      <c r="W114" s="59"/>
      <c r="X114" s="59"/>
      <c r="AD114" s="64"/>
    </row>
    <row r="115" spans="2:30">
      <c r="B115" s="27">
        <v>108</v>
      </c>
      <c r="C115" s="72"/>
      <c r="D115" s="72"/>
      <c r="E115" s="102"/>
      <c r="F115" s="103"/>
      <c r="G115" s="102"/>
      <c r="H115" s="103"/>
      <c r="I115" s="102"/>
      <c r="J115" s="85"/>
      <c r="K115" s="103"/>
      <c r="L115" s="102"/>
      <c r="M115" s="85"/>
      <c r="N115" s="103"/>
      <c r="O115" s="102"/>
      <c r="P115" s="85"/>
      <c r="Q115" s="86"/>
      <c r="R115" s="60" t="s">
        <v>62</v>
      </c>
      <c r="S115" s="58"/>
      <c r="T115" s="58"/>
      <c r="U115" s="58"/>
      <c r="V115" s="58"/>
      <c r="W115" s="59"/>
      <c r="X115" s="59"/>
      <c r="AD115" s="64"/>
    </row>
    <row r="116" spans="2:30">
      <c r="B116" s="27">
        <v>109</v>
      </c>
      <c r="C116" s="72"/>
      <c r="D116" s="72"/>
      <c r="E116" s="102"/>
      <c r="F116" s="103"/>
      <c r="G116" s="102"/>
      <c r="H116" s="103"/>
      <c r="I116" s="102"/>
      <c r="J116" s="85"/>
      <c r="K116" s="103"/>
      <c r="L116" s="102"/>
      <c r="M116" s="85"/>
      <c r="N116" s="103"/>
      <c r="O116" s="102"/>
      <c r="P116" s="85"/>
      <c r="Q116" s="86"/>
      <c r="R116" s="60" t="s">
        <v>62</v>
      </c>
      <c r="S116" s="58"/>
      <c r="T116" s="58"/>
      <c r="U116" s="58"/>
      <c r="V116" s="58"/>
      <c r="W116" s="59"/>
      <c r="X116" s="59"/>
      <c r="AD116" s="64"/>
    </row>
    <row r="117" spans="2:30">
      <c r="B117" s="27">
        <v>110</v>
      </c>
      <c r="C117" s="72"/>
      <c r="D117" s="72"/>
      <c r="E117" s="102"/>
      <c r="F117" s="103"/>
      <c r="G117" s="102"/>
      <c r="H117" s="103"/>
      <c r="I117" s="102"/>
      <c r="J117" s="85"/>
      <c r="K117" s="103"/>
      <c r="L117" s="102"/>
      <c r="M117" s="85"/>
      <c r="N117" s="103"/>
      <c r="O117" s="102"/>
      <c r="P117" s="85"/>
      <c r="Q117" s="86"/>
      <c r="R117" s="60" t="s">
        <v>62</v>
      </c>
      <c r="S117" s="58"/>
      <c r="T117" s="58"/>
      <c r="U117" s="58"/>
      <c r="V117" s="58"/>
      <c r="W117" s="59"/>
      <c r="X117" s="59"/>
      <c r="AD117" s="64"/>
    </row>
    <row r="118" spans="2:30">
      <c r="B118" s="27">
        <v>111</v>
      </c>
      <c r="C118" s="72"/>
      <c r="D118" s="72"/>
      <c r="E118" s="102"/>
      <c r="F118" s="103"/>
      <c r="G118" s="102"/>
      <c r="H118" s="103"/>
      <c r="I118" s="102"/>
      <c r="J118" s="85"/>
      <c r="K118" s="103"/>
      <c r="L118" s="102"/>
      <c r="M118" s="85"/>
      <c r="N118" s="103"/>
      <c r="O118" s="102"/>
      <c r="P118" s="85"/>
      <c r="Q118" s="86"/>
      <c r="R118" s="60" t="s">
        <v>62</v>
      </c>
      <c r="S118" s="58"/>
      <c r="T118" s="58"/>
      <c r="U118" s="58"/>
      <c r="V118" s="58"/>
      <c r="W118" s="59"/>
      <c r="X118" s="59"/>
      <c r="AD118" s="64"/>
    </row>
    <row r="119" spans="2:30">
      <c r="B119" s="27">
        <v>112</v>
      </c>
      <c r="C119" s="72"/>
      <c r="D119" s="72"/>
      <c r="E119" s="102"/>
      <c r="F119" s="103"/>
      <c r="G119" s="102"/>
      <c r="H119" s="103"/>
      <c r="I119" s="102"/>
      <c r="J119" s="85"/>
      <c r="K119" s="103"/>
      <c r="L119" s="102"/>
      <c r="M119" s="85"/>
      <c r="N119" s="103"/>
      <c r="O119" s="102"/>
      <c r="P119" s="85"/>
      <c r="Q119" s="86"/>
      <c r="R119" s="60" t="s">
        <v>62</v>
      </c>
      <c r="S119" s="58"/>
      <c r="T119" s="58"/>
      <c r="U119" s="58"/>
      <c r="V119" s="58"/>
      <c r="W119" s="59"/>
      <c r="X119" s="59"/>
      <c r="AD119" s="64"/>
    </row>
    <row r="120" spans="2:30">
      <c r="B120" s="27">
        <v>113</v>
      </c>
      <c r="C120" s="72"/>
      <c r="D120" s="72"/>
      <c r="E120" s="102"/>
      <c r="F120" s="103"/>
      <c r="G120" s="102"/>
      <c r="H120" s="103"/>
      <c r="I120" s="102"/>
      <c r="J120" s="85"/>
      <c r="K120" s="103"/>
      <c r="L120" s="102"/>
      <c r="M120" s="85"/>
      <c r="N120" s="103"/>
      <c r="O120" s="102"/>
      <c r="P120" s="85"/>
      <c r="Q120" s="86"/>
      <c r="R120" s="60" t="s">
        <v>62</v>
      </c>
      <c r="S120" s="58"/>
      <c r="T120" s="58"/>
      <c r="U120" s="58"/>
      <c r="V120" s="58"/>
      <c r="W120" s="59"/>
      <c r="X120" s="59"/>
      <c r="AD120" s="64"/>
    </row>
    <row r="121" spans="2:30">
      <c r="B121" s="27">
        <v>114</v>
      </c>
      <c r="C121" s="72"/>
      <c r="D121" s="72"/>
      <c r="E121" s="102"/>
      <c r="F121" s="103"/>
      <c r="G121" s="102"/>
      <c r="H121" s="103"/>
      <c r="I121" s="102"/>
      <c r="J121" s="85"/>
      <c r="K121" s="103"/>
      <c r="L121" s="102"/>
      <c r="M121" s="85"/>
      <c r="N121" s="103"/>
      <c r="O121" s="102"/>
      <c r="P121" s="85"/>
      <c r="Q121" s="86"/>
      <c r="R121" s="60" t="s">
        <v>62</v>
      </c>
      <c r="S121" s="58"/>
      <c r="T121" s="58"/>
      <c r="U121" s="58"/>
      <c r="V121" s="58"/>
      <c r="W121" s="59"/>
      <c r="X121" s="59"/>
      <c r="AD121" s="64"/>
    </row>
    <row r="122" spans="2:30">
      <c r="B122" s="27">
        <v>115</v>
      </c>
      <c r="C122" s="72"/>
      <c r="D122" s="72"/>
      <c r="E122" s="102"/>
      <c r="F122" s="103"/>
      <c r="G122" s="102"/>
      <c r="H122" s="103"/>
      <c r="I122" s="102"/>
      <c r="J122" s="85"/>
      <c r="K122" s="103"/>
      <c r="L122" s="102"/>
      <c r="M122" s="85"/>
      <c r="N122" s="103"/>
      <c r="O122" s="102"/>
      <c r="P122" s="85"/>
      <c r="Q122" s="86"/>
      <c r="R122" s="60" t="s">
        <v>62</v>
      </c>
      <c r="S122" s="58"/>
      <c r="T122" s="58"/>
      <c r="U122" s="58"/>
      <c r="V122" s="58"/>
      <c r="W122" s="59"/>
      <c r="X122" s="59"/>
      <c r="AD122" s="64"/>
    </row>
    <row r="123" spans="2:30">
      <c r="B123" s="27">
        <v>116</v>
      </c>
      <c r="C123" s="72"/>
      <c r="D123" s="72"/>
      <c r="E123" s="102"/>
      <c r="F123" s="103"/>
      <c r="G123" s="102"/>
      <c r="H123" s="103"/>
      <c r="I123" s="102"/>
      <c r="J123" s="85"/>
      <c r="K123" s="103"/>
      <c r="L123" s="102"/>
      <c r="M123" s="85"/>
      <c r="N123" s="103"/>
      <c r="O123" s="102"/>
      <c r="P123" s="85"/>
      <c r="Q123" s="86"/>
      <c r="R123" s="60" t="s">
        <v>62</v>
      </c>
      <c r="S123" s="58"/>
      <c r="T123" s="58"/>
      <c r="U123" s="58"/>
      <c r="V123" s="58"/>
      <c r="W123" s="59"/>
      <c r="X123" s="59"/>
      <c r="AD123" s="64"/>
    </row>
    <row r="124" spans="2:30">
      <c r="B124" s="27">
        <v>117</v>
      </c>
      <c r="C124" s="72"/>
      <c r="D124" s="72"/>
      <c r="E124" s="102"/>
      <c r="F124" s="103"/>
      <c r="G124" s="102"/>
      <c r="H124" s="103"/>
      <c r="I124" s="102"/>
      <c r="J124" s="85"/>
      <c r="K124" s="103"/>
      <c r="L124" s="102"/>
      <c r="M124" s="85"/>
      <c r="N124" s="103"/>
      <c r="O124" s="102"/>
      <c r="P124" s="85"/>
      <c r="Q124" s="86"/>
      <c r="R124" s="60" t="s">
        <v>62</v>
      </c>
      <c r="S124" s="58"/>
      <c r="T124" s="58"/>
      <c r="U124" s="58"/>
      <c r="V124" s="58"/>
      <c r="W124" s="59"/>
      <c r="X124" s="59"/>
      <c r="AD124" s="64"/>
    </row>
    <row r="125" spans="2:30">
      <c r="B125" s="27">
        <v>118</v>
      </c>
      <c r="C125" s="72"/>
      <c r="D125" s="72"/>
      <c r="E125" s="102"/>
      <c r="F125" s="103"/>
      <c r="G125" s="102"/>
      <c r="H125" s="103"/>
      <c r="I125" s="102"/>
      <c r="J125" s="85"/>
      <c r="K125" s="103"/>
      <c r="L125" s="102"/>
      <c r="M125" s="85"/>
      <c r="N125" s="103"/>
      <c r="O125" s="102"/>
      <c r="P125" s="85"/>
      <c r="Q125" s="86"/>
      <c r="R125" s="60" t="s">
        <v>62</v>
      </c>
      <c r="S125" s="58"/>
      <c r="T125" s="58"/>
      <c r="U125" s="58"/>
      <c r="V125" s="58"/>
      <c r="W125" s="59"/>
      <c r="X125" s="59"/>
      <c r="AD125" s="64"/>
    </row>
    <row r="126" spans="2:30">
      <c r="B126" s="27">
        <v>119</v>
      </c>
      <c r="C126" s="72"/>
      <c r="D126" s="72"/>
      <c r="E126" s="102"/>
      <c r="F126" s="103"/>
      <c r="G126" s="102"/>
      <c r="H126" s="103"/>
      <c r="I126" s="102"/>
      <c r="J126" s="85"/>
      <c r="K126" s="103"/>
      <c r="L126" s="102"/>
      <c r="M126" s="85"/>
      <c r="N126" s="103"/>
      <c r="O126" s="102"/>
      <c r="P126" s="85"/>
      <c r="Q126" s="86"/>
      <c r="R126" s="60" t="s">
        <v>62</v>
      </c>
      <c r="S126" s="58"/>
      <c r="T126" s="58"/>
      <c r="U126" s="58"/>
      <c r="V126" s="58"/>
      <c r="W126" s="59"/>
      <c r="X126" s="59"/>
      <c r="AD126" s="64"/>
    </row>
    <row r="127" spans="2:30">
      <c r="B127" s="27">
        <v>120</v>
      </c>
      <c r="C127" s="72"/>
      <c r="D127" s="72"/>
      <c r="E127" s="102"/>
      <c r="F127" s="103"/>
      <c r="G127" s="102"/>
      <c r="H127" s="103"/>
      <c r="I127" s="102"/>
      <c r="J127" s="85"/>
      <c r="K127" s="103"/>
      <c r="L127" s="102"/>
      <c r="M127" s="85"/>
      <c r="N127" s="103"/>
      <c r="O127" s="102"/>
      <c r="P127" s="85"/>
      <c r="Q127" s="86"/>
      <c r="R127" s="60" t="s">
        <v>62</v>
      </c>
      <c r="S127" s="58"/>
      <c r="T127" s="58"/>
      <c r="U127" s="58"/>
      <c r="V127" s="58"/>
      <c r="W127" s="59"/>
      <c r="X127" s="59"/>
      <c r="AD127" s="64"/>
    </row>
    <row r="128" spans="2:30">
      <c r="B128" s="27">
        <v>121</v>
      </c>
      <c r="C128" s="72"/>
      <c r="D128" s="72"/>
      <c r="E128" s="102"/>
      <c r="F128" s="103"/>
      <c r="G128" s="102"/>
      <c r="H128" s="103"/>
      <c r="I128" s="102"/>
      <c r="J128" s="85"/>
      <c r="K128" s="103"/>
      <c r="L128" s="102"/>
      <c r="M128" s="85"/>
      <c r="N128" s="103"/>
      <c r="O128" s="102"/>
      <c r="P128" s="85"/>
      <c r="Q128" s="86"/>
      <c r="R128" s="60" t="s">
        <v>62</v>
      </c>
      <c r="S128" s="58"/>
      <c r="T128" s="58"/>
      <c r="U128" s="58"/>
      <c r="V128" s="58"/>
      <c r="W128" s="59"/>
      <c r="X128" s="59"/>
      <c r="AD128" s="64"/>
    </row>
    <row r="129" spans="2:30">
      <c r="B129" s="27">
        <v>122</v>
      </c>
      <c r="C129" s="72"/>
      <c r="D129" s="72"/>
      <c r="E129" s="102"/>
      <c r="F129" s="103"/>
      <c r="G129" s="102"/>
      <c r="H129" s="103"/>
      <c r="I129" s="102"/>
      <c r="J129" s="85"/>
      <c r="K129" s="103"/>
      <c r="L129" s="102"/>
      <c r="M129" s="85"/>
      <c r="N129" s="103"/>
      <c r="O129" s="102"/>
      <c r="P129" s="85"/>
      <c r="Q129" s="86"/>
      <c r="R129" s="60" t="s">
        <v>62</v>
      </c>
      <c r="S129" s="58"/>
      <c r="T129" s="58"/>
      <c r="U129" s="58"/>
      <c r="V129" s="58"/>
      <c r="W129" s="59"/>
      <c r="X129" s="59"/>
      <c r="AD129" s="64"/>
    </row>
    <row r="130" spans="2:30">
      <c r="B130" s="27">
        <v>123</v>
      </c>
      <c r="C130" s="72"/>
      <c r="D130" s="72"/>
      <c r="E130" s="102"/>
      <c r="F130" s="103"/>
      <c r="G130" s="102"/>
      <c r="H130" s="103"/>
      <c r="I130" s="102"/>
      <c r="J130" s="85"/>
      <c r="K130" s="103"/>
      <c r="L130" s="102"/>
      <c r="M130" s="85"/>
      <c r="N130" s="103"/>
      <c r="O130" s="102"/>
      <c r="P130" s="85"/>
      <c r="Q130" s="86"/>
      <c r="R130" s="60" t="s">
        <v>62</v>
      </c>
      <c r="S130" s="58"/>
      <c r="T130" s="58"/>
      <c r="U130" s="58"/>
      <c r="V130" s="58"/>
      <c r="W130" s="59"/>
      <c r="X130" s="59"/>
      <c r="AD130" s="64"/>
    </row>
    <row r="131" spans="2:30">
      <c r="B131" s="27">
        <v>124</v>
      </c>
      <c r="C131" s="72"/>
      <c r="D131" s="72"/>
      <c r="E131" s="102"/>
      <c r="F131" s="103"/>
      <c r="G131" s="102"/>
      <c r="H131" s="103"/>
      <c r="I131" s="102"/>
      <c r="J131" s="85"/>
      <c r="K131" s="103"/>
      <c r="L131" s="102"/>
      <c r="M131" s="85"/>
      <c r="N131" s="103"/>
      <c r="O131" s="102"/>
      <c r="P131" s="85"/>
      <c r="Q131" s="86"/>
      <c r="R131" s="60" t="s">
        <v>62</v>
      </c>
      <c r="S131" s="58"/>
      <c r="T131" s="58"/>
      <c r="U131" s="58"/>
      <c r="V131" s="58"/>
      <c r="W131" s="59"/>
      <c r="X131" s="59"/>
      <c r="AD131" s="64"/>
    </row>
    <row r="132" spans="2:30">
      <c r="B132" s="27">
        <v>125</v>
      </c>
      <c r="C132" s="72"/>
      <c r="D132" s="72"/>
      <c r="E132" s="102"/>
      <c r="F132" s="103"/>
      <c r="G132" s="102"/>
      <c r="H132" s="103"/>
      <c r="I132" s="102"/>
      <c r="J132" s="85"/>
      <c r="K132" s="103"/>
      <c r="L132" s="102"/>
      <c r="M132" s="85"/>
      <c r="N132" s="103"/>
      <c r="O132" s="102"/>
      <c r="P132" s="85"/>
      <c r="Q132" s="86"/>
      <c r="R132" s="60" t="s">
        <v>62</v>
      </c>
      <c r="S132" s="58"/>
      <c r="T132" s="58"/>
      <c r="U132" s="58"/>
      <c r="V132" s="58"/>
      <c r="W132" s="59"/>
      <c r="X132" s="59"/>
      <c r="AD132" s="64"/>
    </row>
    <row r="133" spans="2:30">
      <c r="B133" s="27">
        <v>126</v>
      </c>
      <c r="C133" s="72"/>
      <c r="D133" s="72"/>
      <c r="E133" s="102"/>
      <c r="F133" s="103"/>
      <c r="G133" s="102"/>
      <c r="H133" s="103"/>
      <c r="I133" s="102"/>
      <c r="J133" s="85"/>
      <c r="K133" s="103"/>
      <c r="L133" s="102"/>
      <c r="M133" s="85"/>
      <c r="N133" s="103"/>
      <c r="O133" s="102"/>
      <c r="P133" s="85"/>
      <c r="Q133" s="86"/>
      <c r="R133" s="60" t="s">
        <v>62</v>
      </c>
      <c r="S133" s="58"/>
      <c r="T133" s="58"/>
      <c r="U133" s="58"/>
      <c r="V133" s="58"/>
      <c r="W133" s="59"/>
      <c r="X133" s="59"/>
      <c r="AD133" s="64"/>
    </row>
    <row r="134" spans="2:30">
      <c r="B134" s="27">
        <v>127</v>
      </c>
      <c r="C134" s="72"/>
      <c r="D134" s="72"/>
      <c r="E134" s="102"/>
      <c r="F134" s="103"/>
      <c r="G134" s="102"/>
      <c r="H134" s="103"/>
      <c r="I134" s="102"/>
      <c r="J134" s="85"/>
      <c r="K134" s="103"/>
      <c r="L134" s="102"/>
      <c r="M134" s="85"/>
      <c r="N134" s="103"/>
      <c r="O134" s="102"/>
      <c r="P134" s="85"/>
      <c r="Q134" s="86"/>
      <c r="R134" s="60" t="s">
        <v>62</v>
      </c>
      <c r="S134" s="58"/>
      <c r="T134" s="58"/>
      <c r="U134" s="58"/>
      <c r="V134" s="58"/>
      <c r="W134" s="59"/>
      <c r="X134" s="59"/>
      <c r="AD134" s="64"/>
    </row>
    <row r="135" spans="2:30">
      <c r="B135" s="27">
        <v>128</v>
      </c>
      <c r="C135" s="72"/>
      <c r="D135" s="72"/>
      <c r="E135" s="102"/>
      <c r="F135" s="103"/>
      <c r="G135" s="102"/>
      <c r="H135" s="103"/>
      <c r="I135" s="102"/>
      <c r="J135" s="85"/>
      <c r="K135" s="103"/>
      <c r="L135" s="102"/>
      <c r="M135" s="85"/>
      <c r="N135" s="103"/>
      <c r="O135" s="102"/>
      <c r="P135" s="85"/>
      <c r="Q135" s="86"/>
      <c r="R135" s="60" t="s">
        <v>62</v>
      </c>
      <c r="S135" s="58"/>
      <c r="T135" s="58"/>
      <c r="U135" s="58"/>
      <c r="V135" s="58"/>
      <c r="W135" s="59"/>
      <c r="X135" s="59"/>
      <c r="AD135" s="64"/>
    </row>
    <row r="136" spans="2:30">
      <c r="B136" s="27">
        <v>129</v>
      </c>
      <c r="C136" s="72"/>
      <c r="D136" s="72"/>
      <c r="E136" s="102"/>
      <c r="F136" s="103"/>
      <c r="G136" s="102"/>
      <c r="H136" s="103"/>
      <c r="I136" s="102"/>
      <c r="J136" s="85"/>
      <c r="K136" s="103"/>
      <c r="L136" s="102"/>
      <c r="M136" s="85"/>
      <c r="N136" s="103"/>
      <c r="O136" s="102"/>
      <c r="P136" s="85"/>
      <c r="Q136" s="86"/>
      <c r="R136" s="60" t="s">
        <v>62</v>
      </c>
      <c r="S136" s="58"/>
      <c r="T136" s="58"/>
      <c r="U136" s="58"/>
      <c r="V136" s="58"/>
      <c r="W136" s="59"/>
      <c r="X136" s="59"/>
      <c r="AD136" s="64"/>
    </row>
    <row r="137" spans="2:30">
      <c r="B137" s="27">
        <v>130</v>
      </c>
      <c r="C137" s="72"/>
      <c r="D137" s="72"/>
      <c r="E137" s="102"/>
      <c r="F137" s="103"/>
      <c r="G137" s="102"/>
      <c r="H137" s="103"/>
      <c r="I137" s="102"/>
      <c r="J137" s="85"/>
      <c r="K137" s="103"/>
      <c r="L137" s="102"/>
      <c r="M137" s="85"/>
      <c r="N137" s="103"/>
      <c r="O137" s="102"/>
      <c r="P137" s="85"/>
      <c r="Q137" s="86"/>
      <c r="R137" s="60" t="s">
        <v>62</v>
      </c>
      <c r="S137" s="58"/>
      <c r="T137" s="58"/>
      <c r="U137" s="58"/>
      <c r="V137" s="58"/>
      <c r="W137" s="59"/>
      <c r="X137" s="59"/>
      <c r="AD137" s="64"/>
    </row>
    <row r="138" spans="2:30">
      <c r="B138" s="27">
        <v>131</v>
      </c>
      <c r="C138" s="72"/>
      <c r="D138" s="72"/>
      <c r="E138" s="102"/>
      <c r="F138" s="103"/>
      <c r="G138" s="102"/>
      <c r="H138" s="103"/>
      <c r="I138" s="102"/>
      <c r="J138" s="85"/>
      <c r="K138" s="103"/>
      <c r="L138" s="102"/>
      <c r="M138" s="85"/>
      <c r="N138" s="103"/>
      <c r="O138" s="102"/>
      <c r="P138" s="85"/>
      <c r="Q138" s="86"/>
      <c r="R138" s="60" t="s">
        <v>62</v>
      </c>
      <c r="S138" s="58"/>
      <c r="T138" s="58"/>
      <c r="U138" s="58"/>
      <c r="V138" s="58"/>
      <c r="W138" s="59"/>
      <c r="X138" s="59"/>
      <c r="AD138" s="64"/>
    </row>
    <row r="139" spans="2:30">
      <c r="B139" s="27">
        <v>132</v>
      </c>
      <c r="C139" s="72"/>
      <c r="D139" s="72"/>
      <c r="E139" s="102"/>
      <c r="F139" s="103"/>
      <c r="G139" s="102"/>
      <c r="H139" s="103"/>
      <c r="I139" s="102"/>
      <c r="J139" s="85"/>
      <c r="K139" s="103"/>
      <c r="L139" s="102"/>
      <c r="M139" s="85"/>
      <c r="N139" s="103"/>
      <c r="O139" s="102"/>
      <c r="P139" s="85"/>
      <c r="Q139" s="86"/>
      <c r="R139" s="60" t="s">
        <v>62</v>
      </c>
      <c r="S139" s="58"/>
      <c r="T139" s="58"/>
      <c r="U139" s="58"/>
      <c r="V139" s="58"/>
      <c r="W139" s="59"/>
      <c r="X139" s="59"/>
      <c r="AD139" s="64"/>
    </row>
    <row r="140" spans="2:30">
      <c r="B140" s="27">
        <v>133</v>
      </c>
      <c r="C140" s="72"/>
      <c r="D140" s="72"/>
      <c r="E140" s="102"/>
      <c r="F140" s="103"/>
      <c r="G140" s="102"/>
      <c r="H140" s="103"/>
      <c r="I140" s="102"/>
      <c r="J140" s="85"/>
      <c r="K140" s="103"/>
      <c r="L140" s="102"/>
      <c r="M140" s="85"/>
      <c r="N140" s="103"/>
      <c r="O140" s="102"/>
      <c r="P140" s="85"/>
      <c r="Q140" s="86"/>
      <c r="R140" s="60" t="s">
        <v>62</v>
      </c>
      <c r="S140" s="58"/>
      <c r="T140" s="58"/>
      <c r="U140" s="58"/>
      <c r="V140" s="58"/>
      <c r="W140" s="59"/>
      <c r="X140" s="59"/>
      <c r="AD140" s="64"/>
    </row>
    <row r="141" spans="2:30">
      <c r="B141" s="27">
        <v>134</v>
      </c>
      <c r="C141" s="72"/>
      <c r="D141" s="72"/>
      <c r="E141" s="102"/>
      <c r="F141" s="103"/>
      <c r="G141" s="102"/>
      <c r="H141" s="103"/>
      <c r="I141" s="102"/>
      <c r="J141" s="85"/>
      <c r="K141" s="103"/>
      <c r="L141" s="102"/>
      <c r="M141" s="85"/>
      <c r="N141" s="103"/>
      <c r="O141" s="102"/>
      <c r="P141" s="85"/>
      <c r="Q141" s="86"/>
      <c r="R141" s="60" t="s">
        <v>62</v>
      </c>
      <c r="S141" s="58"/>
      <c r="T141" s="58"/>
      <c r="U141" s="58"/>
      <c r="V141" s="58"/>
      <c r="W141" s="59"/>
      <c r="X141" s="59"/>
      <c r="AD141" s="64"/>
    </row>
    <row r="142" spans="2:30">
      <c r="B142" s="27">
        <v>135</v>
      </c>
      <c r="C142" s="72"/>
      <c r="D142" s="72"/>
      <c r="E142" s="102"/>
      <c r="F142" s="103"/>
      <c r="G142" s="102"/>
      <c r="H142" s="103"/>
      <c r="I142" s="102"/>
      <c r="J142" s="85"/>
      <c r="K142" s="103"/>
      <c r="L142" s="102"/>
      <c r="M142" s="85"/>
      <c r="N142" s="103"/>
      <c r="O142" s="102"/>
      <c r="P142" s="85"/>
      <c r="Q142" s="86"/>
      <c r="R142" s="60" t="s">
        <v>62</v>
      </c>
      <c r="S142" s="58"/>
      <c r="T142" s="58"/>
      <c r="U142" s="58"/>
      <c r="V142" s="58"/>
      <c r="W142" s="59"/>
      <c r="X142" s="59"/>
      <c r="AD142" s="64"/>
    </row>
    <row r="143" spans="2:30">
      <c r="B143" s="27">
        <v>136</v>
      </c>
      <c r="C143" s="72"/>
      <c r="D143" s="72"/>
      <c r="E143" s="102"/>
      <c r="F143" s="103"/>
      <c r="G143" s="102"/>
      <c r="H143" s="103"/>
      <c r="I143" s="102"/>
      <c r="J143" s="85"/>
      <c r="K143" s="103"/>
      <c r="L143" s="102"/>
      <c r="M143" s="85"/>
      <c r="N143" s="103"/>
      <c r="O143" s="102"/>
      <c r="P143" s="85"/>
      <c r="Q143" s="86"/>
      <c r="R143" s="60" t="s">
        <v>62</v>
      </c>
      <c r="S143" s="58"/>
      <c r="T143" s="58"/>
      <c r="U143" s="58"/>
      <c r="V143" s="58"/>
      <c r="W143" s="59"/>
      <c r="X143" s="59"/>
      <c r="AD143" s="64"/>
    </row>
    <row r="144" spans="2:30">
      <c r="B144" s="27">
        <v>137</v>
      </c>
      <c r="C144" s="72"/>
      <c r="D144" s="72"/>
      <c r="E144" s="102"/>
      <c r="F144" s="103"/>
      <c r="G144" s="102"/>
      <c r="H144" s="103"/>
      <c r="I144" s="102"/>
      <c r="J144" s="85"/>
      <c r="K144" s="103"/>
      <c r="L144" s="102"/>
      <c r="M144" s="85"/>
      <c r="N144" s="103"/>
      <c r="O144" s="102"/>
      <c r="P144" s="85"/>
      <c r="Q144" s="86"/>
      <c r="R144" s="60" t="s">
        <v>62</v>
      </c>
      <c r="S144" s="58"/>
      <c r="T144" s="58"/>
      <c r="U144" s="58"/>
      <c r="V144" s="58"/>
      <c r="W144" s="59"/>
      <c r="X144" s="59"/>
      <c r="AD144" s="64"/>
    </row>
    <row r="145" spans="2:30">
      <c r="B145" s="27">
        <v>138</v>
      </c>
      <c r="C145" s="72"/>
      <c r="D145" s="72"/>
      <c r="E145" s="102"/>
      <c r="F145" s="103"/>
      <c r="G145" s="102"/>
      <c r="H145" s="103"/>
      <c r="I145" s="102"/>
      <c r="J145" s="85"/>
      <c r="K145" s="103"/>
      <c r="L145" s="102"/>
      <c r="M145" s="85"/>
      <c r="N145" s="103"/>
      <c r="O145" s="102"/>
      <c r="P145" s="85"/>
      <c r="Q145" s="86"/>
      <c r="R145" s="60" t="s">
        <v>62</v>
      </c>
      <c r="S145" s="58"/>
      <c r="T145" s="58"/>
      <c r="U145" s="58"/>
      <c r="V145" s="58"/>
      <c r="W145" s="59"/>
      <c r="X145" s="59"/>
      <c r="AD145" s="64"/>
    </row>
    <row r="146" spans="2:30">
      <c r="B146" s="27">
        <v>139</v>
      </c>
      <c r="C146" s="72"/>
      <c r="D146" s="72"/>
      <c r="E146" s="102"/>
      <c r="F146" s="103"/>
      <c r="G146" s="102"/>
      <c r="H146" s="103"/>
      <c r="I146" s="102"/>
      <c r="J146" s="85"/>
      <c r="K146" s="103"/>
      <c r="L146" s="102"/>
      <c r="M146" s="85"/>
      <c r="N146" s="103"/>
      <c r="O146" s="102"/>
      <c r="P146" s="85"/>
      <c r="Q146" s="86"/>
      <c r="R146" s="60" t="s">
        <v>62</v>
      </c>
      <c r="S146" s="58"/>
      <c r="T146" s="58"/>
      <c r="U146" s="58"/>
      <c r="V146" s="58"/>
      <c r="W146" s="59"/>
      <c r="X146" s="59"/>
      <c r="AD146" s="64"/>
    </row>
    <row r="147" spans="2:30">
      <c r="B147" s="27">
        <v>140</v>
      </c>
      <c r="C147" s="72"/>
      <c r="D147" s="72"/>
      <c r="E147" s="102"/>
      <c r="F147" s="103"/>
      <c r="G147" s="102"/>
      <c r="H147" s="103"/>
      <c r="I147" s="102"/>
      <c r="J147" s="85"/>
      <c r="K147" s="103"/>
      <c r="L147" s="102"/>
      <c r="M147" s="85"/>
      <c r="N147" s="103"/>
      <c r="O147" s="102"/>
      <c r="P147" s="85"/>
      <c r="Q147" s="86"/>
      <c r="R147" s="60" t="s">
        <v>62</v>
      </c>
      <c r="S147" s="58"/>
      <c r="T147" s="58"/>
      <c r="U147" s="58"/>
      <c r="V147" s="58"/>
      <c r="W147" s="59"/>
      <c r="X147" s="59"/>
      <c r="AD147" s="64"/>
    </row>
    <row r="148" spans="2:30">
      <c r="B148" s="27">
        <v>141</v>
      </c>
      <c r="C148" s="72"/>
      <c r="D148" s="72"/>
      <c r="E148" s="102"/>
      <c r="F148" s="103"/>
      <c r="G148" s="102"/>
      <c r="H148" s="103"/>
      <c r="I148" s="102"/>
      <c r="J148" s="85"/>
      <c r="K148" s="103"/>
      <c r="L148" s="102"/>
      <c r="M148" s="85"/>
      <c r="N148" s="103"/>
      <c r="O148" s="102"/>
      <c r="P148" s="85"/>
      <c r="Q148" s="86"/>
      <c r="R148" s="60" t="s">
        <v>62</v>
      </c>
      <c r="S148" s="58"/>
      <c r="T148" s="58"/>
      <c r="U148" s="58"/>
      <c r="V148" s="58"/>
      <c r="W148" s="59"/>
      <c r="X148" s="59"/>
      <c r="AD148" s="64"/>
    </row>
    <row r="149" spans="2:30">
      <c r="B149" s="27">
        <v>142</v>
      </c>
      <c r="C149" s="72"/>
      <c r="D149" s="72"/>
      <c r="E149" s="102"/>
      <c r="F149" s="103"/>
      <c r="G149" s="102"/>
      <c r="H149" s="103"/>
      <c r="I149" s="102"/>
      <c r="J149" s="85"/>
      <c r="K149" s="103"/>
      <c r="L149" s="102"/>
      <c r="M149" s="85"/>
      <c r="N149" s="103"/>
      <c r="O149" s="102"/>
      <c r="P149" s="85"/>
      <c r="Q149" s="86"/>
      <c r="R149" s="60" t="s">
        <v>62</v>
      </c>
      <c r="S149" s="58"/>
      <c r="T149" s="58"/>
      <c r="U149" s="58"/>
      <c r="V149" s="58"/>
      <c r="W149" s="59"/>
      <c r="X149" s="59"/>
      <c r="AD149" s="64"/>
    </row>
    <row r="150" spans="2:30">
      <c r="B150" s="27">
        <v>143</v>
      </c>
      <c r="C150" s="72"/>
      <c r="D150" s="72"/>
      <c r="E150" s="102"/>
      <c r="F150" s="103"/>
      <c r="G150" s="102"/>
      <c r="H150" s="103"/>
      <c r="I150" s="102"/>
      <c r="J150" s="85"/>
      <c r="K150" s="103"/>
      <c r="L150" s="102"/>
      <c r="M150" s="85"/>
      <c r="N150" s="103"/>
      <c r="O150" s="102"/>
      <c r="P150" s="85"/>
      <c r="Q150" s="86"/>
      <c r="R150" s="60" t="s">
        <v>62</v>
      </c>
      <c r="S150" s="58"/>
      <c r="T150" s="58"/>
      <c r="U150" s="58"/>
      <c r="V150" s="58"/>
      <c r="W150" s="59"/>
      <c r="X150" s="59"/>
      <c r="AD150" s="64"/>
    </row>
    <row r="151" spans="2:30">
      <c r="B151" s="27">
        <v>144</v>
      </c>
      <c r="C151" s="72"/>
      <c r="D151" s="72"/>
      <c r="E151" s="102"/>
      <c r="F151" s="103"/>
      <c r="G151" s="102"/>
      <c r="H151" s="103"/>
      <c r="I151" s="102"/>
      <c r="J151" s="85"/>
      <c r="K151" s="103"/>
      <c r="L151" s="102"/>
      <c r="M151" s="85"/>
      <c r="N151" s="103"/>
      <c r="O151" s="102"/>
      <c r="P151" s="85"/>
      <c r="Q151" s="86"/>
      <c r="R151" s="60" t="s">
        <v>62</v>
      </c>
      <c r="S151" s="58"/>
      <c r="T151" s="58"/>
      <c r="U151" s="58"/>
      <c r="V151" s="58"/>
      <c r="W151" s="59"/>
      <c r="X151" s="59"/>
      <c r="AD151" s="64"/>
    </row>
    <row r="152" spans="2:30">
      <c r="B152" s="27">
        <v>145</v>
      </c>
      <c r="C152" s="72"/>
      <c r="D152" s="72"/>
      <c r="E152" s="102"/>
      <c r="F152" s="103"/>
      <c r="G152" s="102"/>
      <c r="H152" s="103"/>
      <c r="I152" s="102"/>
      <c r="J152" s="85"/>
      <c r="K152" s="103"/>
      <c r="L152" s="102"/>
      <c r="M152" s="85"/>
      <c r="N152" s="103"/>
      <c r="O152" s="102"/>
      <c r="P152" s="85"/>
      <c r="Q152" s="86"/>
      <c r="R152" s="60" t="s">
        <v>62</v>
      </c>
      <c r="S152" s="58"/>
      <c r="T152" s="58"/>
      <c r="U152" s="58"/>
      <c r="V152" s="58"/>
      <c r="W152" s="59"/>
      <c r="X152" s="59"/>
      <c r="AD152" s="64"/>
    </row>
    <row r="153" spans="2:30">
      <c r="B153" s="27">
        <v>146</v>
      </c>
      <c r="C153" s="72"/>
      <c r="D153" s="72"/>
      <c r="E153" s="102"/>
      <c r="F153" s="103"/>
      <c r="G153" s="102"/>
      <c r="H153" s="103"/>
      <c r="I153" s="102"/>
      <c r="J153" s="85"/>
      <c r="K153" s="103"/>
      <c r="L153" s="102"/>
      <c r="M153" s="85"/>
      <c r="N153" s="103"/>
      <c r="O153" s="102"/>
      <c r="P153" s="85"/>
      <c r="Q153" s="86"/>
      <c r="R153" s="60" t="s">
        <v>62</v>
      </c>
      <c r="S153" s="58"/>
      <c r="T153" s="58"/>
      <c r="U153" s="58"/>
      <c r="V153" s="58"/>
      <c r="W153" s="59"/>
      <c r="X153" s="59"/>
      <c r="AD153" s="64"/>
    </row>
    <row r="154" spans="2:30">
      <c r="B154" s="27">
        <v>147</v>
      </c>
      <c r="C154" s="72"/>
      <c r="D154" s="72"/>
      <c r="E154" s="102"/>
      <c r="F154" s="103"/>
      <c r="G154" s="102"/>
      <c r="H154" s="103"/>
      <c r="I154" s="102"/>
      <c r="J154" s="85"/>
      <c r="K154" s="103"/>
      <c r="L154" s="102"/>
      <c r="M154" s="85"/>
      <c r="N154" s="103"/>
      <c r="O154" s="102"/>
      <c r="P154" s="85"/>
      <c r="Q154" s="86"/>
      <c r="R154" s="60" t="s">
        <v>62</v>
      </c>
      <c r="S154" s="58"/>
      <c r="T154" s="58"/>
      <c r="U154" s="58"/>
      <c r="V154" s="58"/>
      <c r="W154" s="59"/>
      <c r="X154" s="59"/>
      <c r="AD154" s="64"/>
    </row>
    <row r="155" spans="2:30">
      <c r="B155" s="27">
        <v>148</v>
      </c>
      <c r="C155" s="72"/>
      <c r="D155" s="72"/>
      <c r="E155" s="102"/>
      <c r="F155" s="103"/>
      <c r="G155" s="102"/>
      <c r="H155" s="103"/>
      <c r="I155" s="102"/>
      <c r="J155" s="85"/>
      <c r="K155" s="103"/>
      <c r="L155" s="102"/>
      <c r="M155" s="85"/>
      <c r="N155" s="103"/>
      <c r="O155" s="102"/>
      <c r="P155" s="85"/>
      <c r="Q155" s="86"/>
      <c r="R155" s="60" t="s">
        <v>62</v>
      </c>
      <c r="S155" s="58"/>
      <c r="T155" s="58"/>
      <c r="U155" s="58"/>
      <c r="V155" s="58"/>
      <c r="W155" s="59"/>
      <c r="X155" s="59"/>
      <c r="AD155" s="64"/>
    </row>
    <row r="156" spans="2:30">
      <c r="B156" s="27">
        <v>149</v>
      </c>
      <c r="C156" s="72"/>
      <c r="D156" s="72"/>
      <c r="E156" s="102"/>
      <c r="F156" s="103"/>
      <c r="G156" s="102"/>
      <c r="H156" s="103"/>
      <c r="I156" s="102"/>
      <c r="J156" s="85"/>
      <c r="K156" s="103"/>
      <c r="L156" s="102"/>
      <c r="M156" s="85"/>
      <c r="N156" s="103"/>
      <c r="O156" s="102"/>
      <c r="P156" s="85"/>
      <c r="Q156" s="86"/>
      <c r="R156" s="60" t="s">
        <v>62</v>
      </c>
      <c r="S156" s="58"/>
      <c r="T156" s="58"/>
      <c r="U156" s="58"/>
      <c r="V156" s="58"/>
      <c r="W156" s="59"/>
      <c r="X156" s="59"/>
      <c r="AD156" s="64"/>
    </row>
    <row r="157" spans="2:30">
      <c r="B157" s="27">
        <v>150</v>
      </c>
      <c r="C157" s="72"/>
      <c r="D157" s="72"/>
      <c r="E157" s="102"/>
      <c r="F157" s="103"/>
      <c r="G157" s="102"/>
      <c r="H157" s="103"/>
      <c r="I157" s="102"/>
      <c r="J157" s="85"/>
      <c r="K157" s="103"/>
      <c r="L157" s="102"/>
      <c r="M157" s="85"/>
      <c r="N157" s="103"/>
      <c r="O157" s="102"/>
      <c r="P157" s="85"/>
      <c r="Q157" s="86"/>
      <c r="R157" s="60" t="s">
        <v>62</v>
      </c>
      <c r="S157" s="58"/>
      <c r="T157" s="58"/>
      <c r="U157" s="58"/>
      <c r="V157" s="58"/>
      <c r="W157" s="59"/>
      <c r="X157" s="59"/>
      <c r="AD157" s="64"/>
    </row>
    <row r="158" spans="2:30">
      <c r="B158" s="27">
        <v>151</v>
      </c>
      <c r="C158" s="72"/>
      <c r="D158" s="72"/>
      <c r="E158" s="102"/>
      <c r="F158" s="103"/>
      <c r="G158" s="102"/>
      <c r="H158" s="103"/>
      <c r="I158" s="102"/>
      <c r="J158" s="85"/>
      <c r="K158" s="103"/>
      <c r="L158" s="102"/>
      <c r="M158" s="85"/>
      <c r="N158" s="103"/>
      <c r="O158" s="102"/>
      <c r="P158" s="85"/>
      <c r="Q158" s="86"/>
      <c r="R158" s="60" t="s">
        <v>62</v>
      </c>
      <c r="S158" s="58"/>
      <c r="T158" s="58"/>
      <c r="U158" s="58"/>
      <c r="V158" s="58"/>
      <c r="W158" s="59"/>
      <c r="X158" s="59"/>
      <c r="AD158" s="64"/>
    </row>
    <row r="159" spans="2:30">
      <c r="B159" s="27">
        <v>152</v>
      </c>
      <c r="C159" s="72"/>
      <c r="D159" s="72"/>
      <c r="E159" s="102"/>
      <c r="F159" s="103"/>
      <c r="G159" s="102"/>
      <c r="H159" s="103"/>
      <c r="I159" s="102"/>
      <c r="J159" s="85"/>
      <c r="K159" s="103"/>
      <c r="L159" s="102"/>
      <c r="M159" s="85"/>
      <c r="N159" s="103"/>
      <c r="O159" s="102"/>
      <c r="P159" s="85"/>
      <c r="Q159" s="86"/>
      <c r="R159" s="60" t="s">
        <v>62</v>
      </c>
      <c r="S159" s="58"/>
      <c r="T159" s="58"/>
      <c r="U159" s="58"/>
      <c r="V159" s="58"/>
      <c r="W159" s="59"/>
      <c r="X159" s="59"/>
      <c r="AD159" s="64"/>
    </row>
    <row r="160" spans="2:30">
      <c r="B160" s="27">
        <v>153</v>
      </c>
      <c r="C160" s="72"/>
      <c r="D160" s="72"/>
      <c r="E160" s="102"/>
      <c r="F160" s="103"/>
      <c r="G160" s="102"/>
      <c r="H160" s="103"/>
      <c r="I160" s="102"/>
      <c r="J160" s="85"/>
      <c r="K160" s="103"/>
      <c r="L160" s="102"/>
      <c r="M160" s="85"/>
      <c r="N160" s="103"/>
      <c r="O160" s="102"/>
      <c r="P160" s="85"/>
      <c r="Q160" s="86"/>
      <c r="R160" s="60" t="s">
        <v>62</v>
      </c>
      <c r="S160" s="58"/>
      <c r="T160" s="58"/>
      <c r="U160" s="58"/>
      <c r="V160" s="58"/>
      <c r="W160" s="59"/>
      <c r="X160" s="59"/>
      <c r="AD160" s="64"/>
    </row>
    <row r="161" spans="2:30">
      <c r="B161" s="27">
        <v>154</v>
      </c>
      <c r="C161" s="72"/>
      <c r="D161" s="72"/>
      <c r="E161" s="102"/>
      <c r="F161" s="103"/>
      <c r="G161" s="102"/>
      <c r="H161" s="103"/>
      <c r="I161" s="102"/>
      <c r="J161" s="85"/>
      <c r="K161" s="103"/>
      <c r="L161" s="102"/>
      <c r="M161" s="85"/>
      <c r="N161" s="103"/>
      <c r="O161" s="102"/>
      <c r="P161" s="85"/>
      <c r="Q161" s="86"/>
      <c r="R161" s="60" t="s">
        <v>62</v>
      </c>
      <c r="S161" s="58"/>
      <c r="T161" s="58"/>
      <c r="U161" s="58"/>
      <c r="V161" s="58"/>
      <c r="W161" s="59"/>
      <c r="X161" s="59"/>
      <c r="AD161" s="64"/>
    </row>
    <row r="162" spans="2:30">
      <c r="B162" s="27">
        <v>155</v>
      </c>
      <c r="C162" s="72"/>
      <c r="D162" s="72"/>
      <c r="E162" s="102"/>
      <c r="F162" s="103"/>
      <c r="G162" s="102"/>
      <c r="H162" s="103"/>
      <c r="I162" s="102"/>
      <c r="J162" s="85"/>
      <c r="K162" s="103"/>
      <c r="L162" s="102"/>
      <c r="M162" s="85"/>
      <c r="N162" s="103"/>
      <c r="O162" s="102"/>
      <c r="P162" s="85"/>
      <c r="Q162" s="86"/>
      <c r="R162" s="60" t="s">
        <v>62</v>
      </c>
      <c r="S162" s="58"/>
      <c r="T162" s="58"/>
      <c r="U162" s="58"/>
      <c r="V162" s="58"/>
      <c r="W162" s="59"/>
      <c r="X162" s="59"/>
      <c r="AD162" s="64"/>
    </row>
    <row r="163" spans="2:30">
      <c r="B163" s="27">
        <v>156</v>
      </c>
      <c r="C163" s="72"/>
      <c r="D163" s="72"/>
      <c r="E163" s="102"/>
      <c r="F163" s="103"/>
      <c r="G163" s="102"/>
      <c r="H163" s="103"/>
      <c r="I163" s="102"/>
      <c r="J163" s="85"/>
      <c r="K163" s="103"/>
      <c r="L163" s="102"/>
      <c r="M163" s="85"/>
      <c r="N163" s="103"/>
      <c r="O163" s="102"/>
      <c r="P163" s="85"/>
      <c r="Q163" s="86"/>
      <c r="R163" s="60" t="s">
        <v>62</v>
      </c>
      <c r="S163" s="58"/>
      <c r="T163" s="58"/>
      <c r="U163" s="58"/>
      <c r="V163" s="58"/>
      <c r="W163" s="59"/>
      <c r="X163" s="59"/>
      <c r="AD163" s="64"/>
    </row>
    <row r="164" spans="2:30">
      <c r="B164" s="27">
        <v>157</v>
      </c>
      <c r="C164" s="72"/>
      <c r="D164" s="72"/>
      <c r="E164" s="102"/>
      <c r="F164" s="103"/>
      <c r="G164" s="102"/>
      <c r="H164" s="103"/>
      <c r="I164" s="102"/>
      <c r="J164" s="85"/>
      <c r="K164" s="103"/>
      <c r="L164" s="102"/>
      <c r="M164" s="85"/>
      <c r="N164" s="103"/>
      <c r="O164" s="102"/>
      <c r="P164" s="85"/>
      <c r="Q164" s="86"/>
      <c r="R164" s="60" t="s">
        <v>62</v>
      </c>
      <c r="S164" s="58"/>
      <c r="T164" s="58"/>
      <c r="U164" s="58"/>
      <c r="V164" s="58"/>
      <c r="W164" s="59"/>
      <c r="X164" s="59"/>
      <c r="AD164" s="64"/>
    </row>
    <row r="165" spans="2:30">
      <c r="B165" s="27">
        <v>158</v>
      </c>
      <c r="C165" s="72"/>
      <c r="D165" s="72"/>
      <c r="E165" s="102"/>
      <c r="F165" s="103"/>
      <c r="G165" s="102"/>
      <c r="H165" s="103"/>
      <c r="I165" s="102"/>
      <c r="J165" s="85"/>
      <c r="K165" s="103"/>
      <c r="L165" s="102"/>
      <c r="M165" s="85"/>
      <c r="N165" s="103"/>
      <c r="O165" s="102"/>
      <c r="P165" s="85"/>
      <c r="Q165" s="86"/>
      <c r="R165" s="60" t="s">
        <v>62</v>
      </c>
      <c r="S165" s="58"/>
      <c r="T165" s="58"/>
      <c r="U165" s="58"/>
      <c r="V165" s="58"/>
      <c r="W165" s="59"/>
      <c r="X165" s="59"/>
      <c r="AD165" s="64"/>
    </row>
    <row r="166" spans="2:30">
      <c r="B166" s="27">
        <v>159</v>
      </c>
      <c r="C166" s="72"/>
      <c r="D166" s="72"/>
      <c r="E166" s="102"/>
      <c r="F166" s="103"/>
      <c r="G166" s="102"/>
      <c r="H166" s="103"/>
      <c r="I166" s="102"/>
      <c r="J166" s="85"/>
      <c r="K166" s="103"/>
      <c r="L166" s="102"/>
      <c r="M166" s="85"/>
      <c r="N166" s="103"/>
      <c r="O166" s="102"/>
      <c r="P166" s="85"/>
      <c r="Q166" s="86"/>
      <c r="R166" s="60" t="s">
        <v>62</v>
      </c>
      <c r="S166" s="58"/>
      <c r="T166" s="58"/>
      <c r="U166" s="58"/>
      <c r="V166" s="58"/>
      <c r="W166" s="59"/>
      <c r="X166" s="59"/>
      <c r="AD166" s="64"/>
    </row>
    <row r="167" spans="2:30">
      <c r="B167" s="27">
        <v>160</v>
      </c>
      <c r="C167" s="72"/>
      <c r="D167" s="72"/>
      <c r="E167" s="102"/>
      <c r="F167" s="103"/>
      <c r="G167" s="102"/>
      <c r="H167" s="103"/>
      <c r="I167" s="102"/>
      <c r="J167" s="85"/>
      <c r="K167" s="103"/>
      <c r="L167" s="102"/>
      <c r="M167" s="85"/>
      <c r="N167" s="103"/>
      <c r="O167" s="102"/>
      <c r="P167" s="85"/>
      <c r="Q167" s="86"/>
      <c r="R167" s="60" t="s">
        <v>62</v>
      </c>
      <c r="S167" s="58"/>
      <c r="T167" s="58"/>
      <c r="U167" s="58"/>
      <c r="V167" s="58"/>
      <c r="W167" s="59"/>
      <c r="X167" s="59"/>
      <c r="AD167" s="64"/>
    </row>
    <row r="168" spans="2:30">
      <c r="B168" s="27">
        <v>161</v>
      </c>
      <c r="C168" s="72"/>
      <c r="D168" s="72"/>
      <c r="E168" s="102"/>
      <c r="F168" s="103"/>
      <c r="G168" s="102"/>
      <c r="H168" s="103"/>
      <c r="I168" s="102"/>
      <c r="J168" s="85"/>
      <c r="K168" s="103"/>
      <c r="L168" s="102"/>
      <c r="M168" s="85"/>
      <c r="N168" s="103"/>
      <c r="O168" s="102"/>
      <c r="P168" s="85"/>
      <c r="Q168" s="86"/>
      <c r="R168" s="60" t="s">
        <v>62</v>
      </c>
      <c r="S168" s="58"/>
      <c r="T168" s="58"/>
      <c r="U168" s="58"/>
      <c r="V168" s="58"/>
      <c r="W168" s="59"/>
      <c r="X168" s="59"/>
      <c r="AD168" s="64"/>
    </row>
    <row r="169" spans="2:30">
      <c r="B169" s="27">
        <v>162</v>
      </c>
      <c r="C169" s="72"/>
      <c r="D169" s="72"/>
      <c r="E169" s="102"/>
      <c r="F169" s="103"/>
      <c r="G169" s="102"/>
      <c r="H169" s="103"/>
      <c r="I169" s="102"/>
      <c r="J169" s="85"/>
      <c r="K169" s="103"/>
      <c r="L169" s="102"/>
      <c r="M169" s="85"/>
      <c r="N169" s="103"/>
      <c r="O169" s="102"/>
      <c r="P169" s="85"/>
      <c r="Q169" s="86"/>
      <c r="R169" s="60" t="s">
        <v>62</v>
      </c>
      <c r="S169" s="58"/>
      <c r="T169" s="58"/>
      <c r="U169" s="58"/>
      <c r="V169" s="58"/>
      <c r="W169" s="59"/>
      <c r="X169" s="59"/>
      <c r="AD169" s="64"/>
    </row>
    <row r="170" spans="2:30">
      <c r="B170" s="27">
        <v>163</v>
      </c>
      <c r="C170" s="72"/>
      <c r="D170" s="72"/>
      <c r="E170" s="102"/>
      <c r="F170" s="103"/>
      <c r="G170" s="102"/>
      <c r="H170" s="103"/>
      <c r="I170" s="102"/>
      <c r="J170" s="85"/>
      <c r="K170" s="103"/>
      <c r="L170" s="102"/>
      <c r="M170" s="85"/>
      <c r="N170" s="103"/>
      <c r="O170" s="102"/>
      <c r="P170" s="85"/>
      <c r="Q170" s="86"/>
      <c r="R170" s="60" t="s">
        <v>62</v>
      </c>
      <c r="S170" s="58"/>
      <c r="T170" s="58"/>
      <c r="U170" s="58"/>
      <c r="V170" s="58"/>
      <c r="W170" s="59"/>
      <c r="X170" s="59"/>
      <c r="AD170" s="64"/>
    </row>
    <row r="171" spans="2:30">
      <c r="B171" s="27">
        <v>164</v>
      </c>
      <c r="C171" s="72"/>
      <c r="D171" s="72"/>
      <c r="E171" s="102"/>
      <c r="F171" s="103"/>
      <c r="G171" s="102"/>
      <c r="H171" s="103"/>
      <c r="I171" s="102"/>
      <c r="J171" s="85"/>
      <c r="K171" s="103"/>
      <c r="L171" s="102"/>
      <c r="M171" s="85"/>
      <c r="N171" s="103"/>
      <c r="O171" s="102"/>
      <c r="P171" s="85"/>
      <c r="Q171" s="86"/>
      <c r="R171" s="60" t="s">
        <v>62</v>
      </c>
      <c r="S171" s="58"/>
      <c r="T171" s="58"/>
      <c r="U171" s="58"/>
      <c r="V171" s="58"/>
      <c r="W171" s="59"/>
      <c r="X171" s="59"/>
      <c r="AD171" s="64"/>
    </row>
    <row r="172" spans="2:30">
      <c r="B172" s="27">
        <v>165</v>
      </c>
      <c r="C172" s="72"/>
      <c r="D172" s="72"/>
      <c r="E172" s="102"/>
      <c r="F172" s="103"/>
      <c r="G172" s="102"/>
      <c r="H172" s="103"/>
      <c r="I172" s="102"/>
      <c r="J172" s="85"/>
      <c r="K172" s="103"/>
      <c r="L172" s="102"/>
      <c r="M172" s="85"/>
      <c r="N172" s="103"/>
      <c r="O172" s="102"/>
      <c r="P172" s="85"/>
      <c r="Q172" s="86"/>
      <c r="R172" s="60" t="s">
        <v>62</v>
      </c>
      <c r="S172" s="58"/>
      <c r="T172" s="58"/>
      <c r="U172" s="58"/>
      <c r="V172" s="58"/>
      <c r="W172" s="59"/>
      <c r="X172" s="59"/>
      <c r="AD172" s="64"/>
    </row>
    <row r="173" spans="2:30">
      <c r="B173" s="27">
        <v>166</v>
      </c>
      <c r="C173" s="72"/>
      <c r="D173" s="72"/>
      <c r="E173" s="102"/>
      <c r="F173" s="103"/>
      <c r="G173" s="102"/>
      <c r="H173" s="103"/>
      <c r="I173" s="102"/>
      <c r="J173" s="85"/>
      <c r="K173" s="103"/>
      <c r="L173" s="102"/>
      <c r="M173" s="85"/>
      <c r="N173" s="103"/>
      <c r="O173" s="102"/>
      <c r="P173" s="85"/>
      <c r="Q173" s="86"/>
      <c r="R173" s="60" t="s">
        <v>62</v>
      </c>
      <c r="S173" s="58"/>
      <c r="T173" s="58"/>
      <c r="U173" s="58"/>
      <c r="V173" s="58"/>
      <c r="W173" s="59"/>
      <c r="X173" s="59"/>
      <c r="AD173" s="64"/>
    </row>
    <row r="174" spans="2:30">
      <c r="B174" s="27">
        <v>167</v>
      </c>
      <c r="C174" s="72"/>
      <c r="D174" s="72"/>
      <c r="E174" s="102"/>
      <c r="F174" s="103"/>
      <c r="G174" s="102"/>
      <c r="H174" s="103"/>
      <c r="I174" s="102"/>
      <c r="J174" s="85"/>
      <c r="K174" s="103"/>
      <c r="L174" s="102"/>
      <c r="M174" s="85"/>
      <c r="N174" s="103"/>
      <c r="O174" s="102"/>
      <c r="P174" s="85"/>
      <c r="Q174" s="86"/>
      <c r="R174" s="60" t="s">
        <v>62</v>
      </c>
      <c r="S174" s="58"/>
      <c r="T174" s="58"/>
      <c r="U174" s="58"/>
      <c r="V174" s="58"/>
      <c r="W174" s="59"/>
      <c r="X174" s="59"/>
      <c r="AD174" s="64"/>
    </row>
    <row r="175" spans="2:30">
      <c r="B175" s="27">
        <v>168</v>
      </c>
      <c r="C175" s="72"/>
      <c r="D175" s="72"/>
      <c r="E175" s="102"/>
      <c r="F175" s="103"/>
      <c r="G175" s="102"/>
      <c r="H175" s="103"/>
      <c r="I175" s="102"/>
      <c r="J175" s="85"/>
      <c r="K175" s="103"/>
      <c r="L175" s="102"/>
      <c r="M175" s="85"/>
      <c r="N175" s="103"/>
      <c r="O175" s="102"/>
      <c r="P175" s="85"/>
      <c r="Q175" s="86"/>
      <c r="R175" s="60" t="s">
        <v>62</v>
      </c>
      <c r="S175" s="58"/>
      <c r="T175" s="58"/>
      <c r="U175" s="58"/>
      <c r="V175" s="58"/>
      <c r="W175" s="59"/>
      <c r="X175" s="59"/>
      <c r="AD175" s="64"/>
    </row>
    <row r="176" spans="2:30">
      <c r="B176" s="27">
        <v>169</v>
      </c>
      <c r="C176" s="72"/>
      <c r="D176" s="72"/>
      <c r="E176" s="102"/>
      <c r="F176" s="103"/>
      <c r="G176" s="102"/>
      <c r="H176" s="103"/>
      <c r="I176" s="102"/>
      <c r="J176" s="85"/>
      <c r="K176" s="103"/>
      <c r="L176" s="102"/>
      <c r="M176" s="85"/>
      <c r="N176" s="103"/>
      <c r="O176" s="102"/>
      <c r="P176" s="85"/>
      <c r="Q176" s="86"/>
      <c r="R176" s="60" t="s">
        <v>62</v>
      </c>
      <c r="S176" s="58"/>
      <c r="T176" s="58"/>
      <c r="U176" s="58"/>
      <c r="V176" s="58"/>
      <c r="W176" s="59"/>
      <c r="X176" s="59"/>
      <c r="AD176" s="64"/>
    </row>
    <row r="177" spans="2:30">
      <c r="B177" s="27">
        <v>170</v>
      </c>
      <c r="C177" s="72"/>
      <c r="D177" s="72"/>
      <c r="E177" s="102"/>
      <c r="F177" s="103"/>
      <c r="G177" s="102"/>
      <c r="H177" s="103"/>
      <c r="I177" s="102"/>
      <c r="J177" s="85"/>
      <c r="K177" s="103"/>
      <c r="L177" s="102"/>
      <c r="M177" s="85"/>
      <c r="N177" s="103"/>
      <c r="O177" s="102"/>
      <c r="P177" s="85"/>
      <c r="Q177" s="86"/>
      <c r="R177" s="60" t="s">
        <v>62</v>
      </c>
      <c r="S177" s="58"/>
      <c r="T177" s="58"/>
      <c r="U177" s="58"/>
      <c r="V177" s="58"/>
      <c r="W177" s="59"/>
      <c r="X177" s="59"/>
      <c r="AD177" s="64"/>
    </row>
    <row r="178" spans="2:30">
      <c r="B178" s="27">
        <v>171</v>
      </c>
      <c r="C178" s="72"/>
      <c r="D178" s="72"/>
      <c r="E178" s="102"/>
      <c r="F178" s="103"/>
      <c r="G178" s="102"/>
      <c r="H178" s="103"/>
      <c r="I178" s="102"/>
      <c r="J178" s="85"/>
      <c r="K178" s="103"/>
      <c r="L178" s="102"/>
      <c r="M178" s="85"/>
      <c r="N178" s="103"/>
      <c r="O178" s="102"/>
      <c r="P178" s="85"/>
      <c r="Q178" s="86"/>
      <c r="R178" s="60" t="s">
        <v>62</v>
      </c>
      <c r="S178" s="58"/>
      <c r="T178" s="58"/>
      <c r="U178" s="58"/>
      <c r="V178" s="58"/>
      <c r="W178" s="59"/>
      <c r="X178" s="59"/>
      <c r="AD178" s="64"/>
    </row>
    <row r="179" spans="2:30">
      <c r="B179" s="27">
        <v>172</v>
      </c>
      <c r="C179" s="72"/>
      <c r="D179" s="72"/>
      <c r="E179" s="102"/>
      <c r="F179" s="103"/>
      <c r="G179" s="102"/>
      <c r="H179" s="103"/>
      <c r="I179" s="102"/>
      <c r="J179" s="85"/>
      <c r="K179" s="103"/>
      <c r="L179" s="102"/>
      <c r="M179" s="85"/>
      <c r="N179" s="103"/>
      <c r="O179" s="102"/>
      <c r="P179" s="85"/>
      <c r="Q179" s="86"/>
      <c r="R179" s="60" t="s">
        <v>62</v>
      </c>
      <c r="S179" s="58"/>
      <c r="T179" s="58"/>
      <c r="U179" s="58"/>
      <c r="V179" s="58"/>
      <c r="W179" s="59"/>
      <c r="X179" s="59"/>
      <c r="AD179" s="64"/>
    </row>
    <row r="180" spans="2:30">
      <c r="B180" s="27">
        <v>173</v>
      </c>
      <c r="C180" s="72"/>
      <c r="D180" s="72"/>
      <c r="E180" s="102"/>
      <c r="F180" s="103"/>
      <c r="G180" s="102"/>
      <c r="H180" s="103"/>
      <c r="I180" s="102"/>
      <c r="J180" s="85"/>
      <c r="K180" s="103"/>
      <c r="L180" s="102"/>
      <c r="M180" s="85"/>
      <c r="N180" s="103"/>
      <c r="O180" s="102"/>
      <c r="P180" s="85"/>
      <c r="Q180" s="86"/>
      <c r="R180" s="60" t="s">
        <v>62</v>
      </c>
      <c r="S180" s="58"/>
      <c r="T180" s="58"/>
      <c r="U180" s="58"/>
      <c r="V180" s="58"/>
      <c r="W180" s="59"/>
      <c r="X180" s="59"/>
      <c r="AD180" s="64"/>
    </row>
    <row r="181" spans="2:30">
      <c r="B181" s="27">
        <v>174</v>
      </c>
      <c r="C181" s="72"/>
      <c r="D181" s="72"/>
      <c r="E181" s="102"/>
      <c r="F181" s="103"/>
      <c r="G181" s="102"/>
      <c r="H181" s="103"/>
      <c r="I181" s="102"/>
      <c r="J181" s="85"/>
      <c r="K181" s="103"/>
      <c r="L181" s="102"/>
      <c r="M181" s="85"/>
      <c r="N181" s="103"/>
      <c r="O181" s="102"/>
      <c r="P181" s="85"/>
      <c r="Q181" s="86"/>
      <c r="R181" s="60" t="s">
        <v>62</v>
      </c>
      <c r="S181" s="58"/>
      <c r="T181" s="58"/>
      <c r="U181" s="58"/>
      <c r="V181" s="58"/>
      <c r="W181" s="59"/>
      <c r="X181" s="59"/>
      <c r="AD181" s="64"/>
    </row>
    <row r="182" spans="2:30">
      <c r="B182" s="27">
        <v>175</v>
      </c>
      <c r="C182" s="72"/>
      <c r="D182" s="72"/>
      <c r="E182" s="102"/>
      <c r="F182" s="103"/>
      <c r="G182" s="102"/>
      <c r="H182" s="103"/>
      <c r="I182" s="102"/>
      <c r="J182" s="85"/>
      <c r="K182" s="103"/>
      <c r="L182" s="102"/>
      <c r="M182" s="85"/>
      <c r="N182" s="103"/>
      <c r="O182" s="102"/>
      <c r="P182" s="85"/>
      <c r="Q182" s="86"/>
      <c r="R182" s="60" t="s">
        <v>62</v>
      </c>
      <c r="S182" s="58"/>
      <c r="T182" s="58"/>
      <c r="U182" s="58"/>
      <c r="V182" s="58"/>
      <c r="W182" s="59"/>
      <c r="X182" s="59"/>
      <c r="AD182" s="64"/>
    </row>
    <row r="183" spans="2:30">
      <c r="B183" s="27">
        <v>176</v>
      </c>
      <c r="C183" s="72"/>
      <c r="D183" s="72"/>
      <c r="E183" s="102"/>
      <c r="F183" s="103"/>
      <c r="G183" s="102"/>
      <c r="H183" s="103"/>
      <c r="I183" s="102"/>
      <c r="J183" s="85"/>
      <c r="K183" s="103"/>
      <c r="L183" s="102"/>
      <c r="M183" s="85"/>
      <c r="N183" s="103"/>
      <c r="O183" s="102"/>
      <c r="P183" s="85"/>
      <c r="Q183" s="86"/>
      <c r="R183" s="60" t="s">
        <v>62</v>
      </c>
      <c r="S183" s="58"/>
      <c r="T183" s="58"/>
      <c r="U183" s="58"/>
      <c r="V183" s="58"/>
      <c r="W183" s="59"/>
      <c r="X183" s="59"/>
      <c r="AD183" s="64"/>
    </row>
    <row r="184" spans="2:30">
      <c r="B184" s="27">
        <v>177</v>
      </c>
      <c r="C184" s="72"/>
      <c r="D184" s="72"/>
      <c r="E184" s="102"/>
      <c r="F184" s="103"/>
      <c r="G184" s="102"/>
      <c r="H184" s="103"/>
      <c r="I184" s="102"/>
      <c r="J184" s="85"/>
      <c r="K184" s="103"/>
      <c r="L184" s="102"/>
      <c r="M184" s="85"/>
      <c r="N184" s="103"/>
      <c r="O184" s="102"/>
      <c r="P184" s="85"/>
      <c r="Q184" s="86"/>
      <c r="R184" s="60" t="s">
        <v>62</v>
      </c>
      <c r="S184" s="58"/>
      <c r="T184" s="58"/>
      <c r="U184" s="58"/>
      <c r="V184" s="58"/>
      <c r="W184" s="59"/>
      <c r="X184" s="59"/>
      <c r="AD184" s="64"/>
    </row>
    <row r="185" spans="2:30">
      <c r="B185" s="27">
        <v>178</v>
      </c>
      <c r="C185" s="72"/>
      <c r="D185" s="72"/>
      <c r="E185" s="102"/>
      <c r="F185" s="103"/>
      <c r="G185" s="102"/>
      <c r="H185" s="103"/>
      <c r="I185" s="102"/>
      <c r="J185" s="85"/>
      <c r="K185" s="103"/>
      <c r="L185" s="102"/>
      <c r="M185" s="85"/>
      <c r="N185" s="103"/>
      <c r="O185" s="102"/>
      <c r="P185" s="85"/>
      <c r="Q185" s="86"/>
      <c r="R185" s="60" t="s">
        <v>62</v>
      </c>
      <c r="S185" s="58"/>
      <c r="T185" s="58"/>
      <c r="U185" s="58"/>
      <c r="V185" s="58"/>
      <c r="W185" s="59"/>
      <c r="X185" s="59"/>
      <c r="AD185" s="64"/>
    </row>
    <row r="186" spans="2:30">
      <c r="B186" s="27">
        <v>179</v>
      </c>
      <c r="C186" s="72"/>
      <c r="D186" s="72"/>
      <c r="E186" s="102"/>
      <c r="F186" s="103"/>
      <c r="G186" s="102"/>
      <c r="H186" s="103"/>
      <c r="I186" s="102"/>
      <c r="J186" s="85"/>
      <c r="K186" s="103"/>
      <c r="L186" s="102"/>
      <c r="M186" s="85"/>
      <c r="N186" s="103"/>
      <c r="O186" s="102"/>
      <c r="P186" s="85"/>
      <c r="Q186" s="86"/>
      <c r="R186" s="60" t="s">
        <v>62</v>
      </c>
      <c r="S186" s="58"/>
      <c r="T186" s="58"/>
      <c r="U186" s="58"/>
      <c r="V186" s="58"/>
      <c r="W186" s="59"/>
      <c r="X186" s="59"/>
      <c r="AD186" s="64"/>
    </row>
    <row r="187" spans="2:30">
      <c r="B187" s="27">
        <v>180</v>
      </c>
      <c r="C187" s="72"/>
      <c r="D187" s="72"/>
      <c r="E187" s="102"/>
      <c r="F187" s="103"/>
      <c r="G187" s="102"/>
      <c r="H187" s="103"/>
      <c r="I187" s="102"/>
      <c r="J187" s="85"/>
      <c r="K187" s="103"/>
      <c r="L187" s="102"/>
      <c r="M187" s="85"/>
      <c r="N187" s="103"/>
      <c r="O187" s="102"/>
      <c r="P187" s="85"/>
      <c r="Q187" s="86"/>
      <c r="R187" s="60" t="s">
        <v>62</v>
      </c>
      <c r="S187" s="58"/>
      <c r="T187" s="58"/>
      <c r="U187" s="58"/>
      <c r="V187" s="58"/>
      <c r="W187" s="59"/>
      <c r="X187" s="59"/>
      <c r="AD187" s="64"/>
    </row>
    <row r="188" spans="2:30">
      <c r="B188" s="27">
        <v>181</v>
      </c>
      <c r="C188" s="72"/>
      <c r="D188" s="72"/>
      <c r="E188" s="102"/>
      <c r="F188" s="103"/>
      <c r="G188" s="102"/>
      <c r="H188" s="103"/>
      <c r="I188" s="102"/>
      <c r="J188" s="85"/>
      <c r="K188" s="103"/>
      <c r="L188" s="102"/>
      <c r="M188" s="85"/>
      <c r="N188" s="103"/>
      <c r="O188" s="102"/>
      <c r="P188" s="85"/>
      <c r="Q188" s="86"/>
      <c r="R188" s="60" t="s">
        <v>62</v>
      </c>
      <c r="S188" s="58"/>
      <c r="T188" s="58"/>
      <c r="U188" s="58"/>
      <c r="V188" s="58"/>
      <c r="W188" s="59"/>
      <c r="X188" s="59"/>
      <c r="AD188" s="64"/>
    </row>
    <row r="189" spans="2:30">
      <c r="B189" s="27">
        <v>182</v>
      </c>
      <c r="C189" s="72"/>
      <c r="D189" s="72"/>
      <c r="E189" s="102"/>
      <c r="F189" s="103"/>
      <c r="G189" s="102"/>
      <c r="H189" s="103"/>
      <c r="I189" s="102"/>
      <c r="J189" s="85"/>
      <c r="K189" s="103"/>
      <c r="L189" s="102"/>
      <c r="M189" s="85"/>
      <c r="N189" s="103"/>
      <c r="O189" s="102"/>
      <c r="P189" s="85"/>
      <c r="Q189" s="86"/>
      <c r="R189" s="60" t="s">
        <v>62</v>
      </c>
      <c r="S189" s="58"/>
      <c r="T189" s="58"/>
      <c r="U189" s="58"/>
      <c r="V189" s="58"/>
      <c r="W189" s="59"/>
      <c r="X189" s="59"/>
      <c r="AD189" s="64"/>
    </row>
    <row r="190" spans="2:30">
      <c r="B190" s="27">
        <v>183</v>
      </c>
      <c r="C190" s="72"/>
      <c r="D190" s="72"/>
      <c r="E190" s="102"/>
      <c r="F190" s="103"/>
      <c r="G190" s="102"/>
      <c r="H190" s="103"/>
      <c r="I190" s="102"/>
      <c r="J190" s="85"/>
      <c r="K190" s="103"/>
      <c r="L190" s="102"/>
      <c r="M190" s="85"/>
      <c r="N190" s="103"/>
      <c r="O190" s="102"/>
      <c r="P190" s="85"/>
      <c r="Q190" s="86"/>
      <c r="R190" s="60" t="s">
        <v>62</v>
      </c>
      <c r="S190" s="58"/>
      <c r="T190" s="58"/>
      <c r="U190" s="58"/>
      <c r="V190" s="58"/>
      <c r="W190" s="59"/>
      <c r="X190" s="59"/>
      <c r="AD190" s="64"/>
    </row>
    <row r="191" spans="2:30">
      <c r="B191" s="27">
        <v>184</v>
      </c>
      <c r="C191" s="72"/>
      <c r="D191" s="72"/>
      <c r="E191" s="102"/>
      <c r="F191" s="103"/>
      <c r="G191" s="102"/>
      <c r="H191" s="103"/>
      <c r="I191" s="102"/>
      <c r="J191" s="85"/>
      <c r="K191" s="103"/>
      <c r="L191" s="102"/>
      <c r="M191" s="85"/>
      <c r="N191" s="103"/>
      <c r="O191" s="102"/>
      <c r="P191" s="85"/>
      <c r="Q191" s="86"/>
      <c r="R191" s="60" t="s">
        <v>62</v>
      </c>
      <c r="S191" s="58"/>
      <c r="T191" s="58"/>
      <c r="U191" s="58"/>
      <c r="V191" s="58"/>
      <c r="W191" s="59"/>
      <c r="X191" s="59"/>
      <c r="AD191" s="64"/>
    </row>
    <row r="192" spans="2:30">
      <c r="B192" s="27">
        <v>185</v>
      </c>
      <c r="C192" s="72"/>
      <c r="D192" s="72"/>
      <c r="E192" s="102"/>
      <c r="F192" s="103"/>
      <c r="G192" s="102"/>
      <c r="H192" s="103"/>
      <c r="I192" s="102"/>
      <c r="J192" s="85"/>
      <c r="K192" s="103"/>
      <c r="L192" s="102"/>
      <c r="M192" s="85"/>
      <c r="N192" s="103"/>
      <c r="O192" s="102"/>
      <c r="P192" s="85"/>
      <c r="Q192" s="86"/>
      <c r="R192" s="60" t="s">
        <v>62</v>
      </c>
      <c r="S192" s="58"/>
      <c r="T192" s="58"/>
      <c r="U192" s="58"/>
      <c r="V192" s="58"/>
      <c r="W192" s="59"/>
      <c r="X192" s="59"/>
      <c r="AD192" s="64"/>
    </row>
    <row r="193" spans="2:30">
      <c r="B193" s="27">
        <v>186</v>
      </c>
      <c r="C193" s="72"/>
      <c r="D193" s="72"/>
      <c r="E193" s="102"/>
      <c r="F193" s="103"/>
      <c r="G193" s="102"/>
      <c r="H193" s="103"/>
      <c r="I193" s="102"/>
      <c r="J193" s="85"/>
      <c r="K193" s="103"/>
      <c r="L193" s="102"/>
      <c r="M193" s="85"/>
      <c r="N193" s="103"/>
      <c r="O193" s="102"/>
      <c r="P193" s="85"/>
      <c r="Q193" s="86"/>
      <c r="R193" s="60" t="s">
        <v>62</v>
      </c>
      <c r="S193" s="58"/>
      <c r="T193" s="58"/>
      <c r="U193" s="58"/>
      <c r="V193" s="58"/>
      <c r="W193" s="59"/>
      <c r="X193" s="59"/>
      <c r="AD193" s="64"/>
    </row>
    <row r="194" spans="2:30">
      <c r="B194" s="27">
        <v>187</v>
      </c>
      <c r="C194" s="72"/>
      <c r="D194" s="72"/>
      <c r="E194" s="102"/>
      <c r="F194" s="103"/>
      <c r="G194" s="102"/>
      <c r="H194" s="103"/>
      <c r="I194" s="102"/>
      <c r="J194" s="85"/>
      <c r="K194" s="103"/>
      <c r="L194" s="102"/>
      <c r="M194" s="85"/>
      <c r="N194" s="103"/>
      <c r="O194" s="102"/>
      <c r="P194" s="85"/>
      <c r="Q194" s="86"/>
      <c r="R194" s="60" t="s">
        <v>62</v>
      </c>
      <c r="S194" s="58"/>
      <c r="T194" s="58"/>
      <c r="U194" s="58"/>
      <c r="V194" s="58"/>
      <c r="W194" s="59"/>
      <c r="X194" s="59"/>
      <c r="AD194" s="64"/>
    </row>
    <row r="195" spans="2:30">
      <c r="B195" s="27">
        <v>188</v>
      </c>
      <c r="C195" s="72"/>
      <c r="D195" s="72"/>
      <c r="E195" s="102"/>
      <c r="F195" s="103"/>
      <c r="G195" s="102"/>
      <c r="H195" s="103"/>
      <c r="I195" s="102"/>
      <c r="J195" s="85"/>
      <c r="K195" s="103"/>
      <c r="L195" s="102"/>
      <c r="M195" s="85"/>
      <c r="N195" s="103"/>
      <c r="O195" s="102"/>
      <c r="P195" s="85"/>
      <c r="Q195" s="86"/>
      <c r="R195" s="60" t="s">
        <v>62</v>
      </c>
      <c r="S195" s="58"/>
      <c r="T195" s="58"/>
      <c r="U195" s="58"/>
      <c r="V195" s="58"/>
      <c r="W195" s="59"/>
      <c r="X195" s="59"/>
      <c r="AD195" s="64"/>
    </row>
    <row r="196" spans="2:30">
      <c r="B196" s="27">
        <v>189</v>
      </c>
      <c r="C196" s="72"/>
      <c r="D196" s="72"/>
      <c r="E196" s="102"/>
      <c r="F196" s="103"/>
      <c r="G196" s="102"/>
      <c r="H196" s="103"/>
      <c r="I196" s="102"/>
      <c r="J196" s="85"/>
      <c r="K196" s="103"/>
      <c r="L196" s="102"/>
      <c r="M196" s="85"/>
      <c r="N196" s="103"/>
      <c r="O196" s="102"/>
      <c r="P196" s="85"/>
      <c r="Q196" s="86"/>
      <c r="R196" s="60" t="s">
        <v>62</v>
      </c>
      <c r="S196" s="58"/>
      <c r="T196" s="58"/>
      <c r="U196" s="58"/>
      <c r="V196" s="58"/>
      <c r="W196" s="59"/>
      <c r="X196" s="59"/>
      <c r="AD196" s="64"/>
    </row>
    <row r="197" spans="2:30">
      <c r="B197" s="27">
        <v>190</v>
      </c>
      <c r="C197" s="72"/>
      <c r="D197" s="72"/>
      <c r="E197" s="102"/>
      <c r="F197" s="103"/>
      <c r="G197" s="102"/>
      <c r="H197" s="103"/>
      <c r="I197" s="102"/>
      <c r="J197" s="85"/>
      <c r="K197" s="103"/>
      <c r="L197" s="102"/>
      <c r="M197" s="85"/>
      <c r="N197" s="103"/>
      <c r="O197" s="102"/>
      <c r="P197" s="85"/>
      <c r="Q197" s="86"/>
      <c r="R197" s="60" t="s">
        <v>62</v>
      </c>
      <c r="S197" s="58"/>
      <c r="T197" s="58"/>
      <c r="U197" s="58"/>
      <c r="V197" s="58"/>
      <c r="W197" s="59"/>
      <c r="X197" s="59"/>
      <c r="AD197" s="64"/>
    </row>
    <row r="198" spans="2:30">
      <c r="B198" s="27">
        <v>191</v>
      </c>
      <c r="C198" s="72"/>
      <c r="D198" s="72"/>
      <c r="E198" s="102"/>
      <c r="F198" s="103"/>
      <c r="G198" s="102"/>
      <c r="H198" s="103"/>
      <c r="I198" s="102"/>
      <c r="J198" s="85"/>
      <c r="K198" s="103"/>
      <c r="L198" s="102"/>
      <c r="M198" s="85"/>
      <c r="N198" s="103"/>
      <c r="O198" s="102"/>
      <c r="P198" s="85"/>
      <c r="Q198" s="86"/>
      <c r="R198" s="60" t="s">
        <v>62</v>
      </c>
      <c r="S198" s="58"/>
      <c r="T198" s="58"/>
      <c r="U198" s="58"/>
      <c r="V198" s="58"/>
      <c r="W198" s="59"/>
      <c r="X198" s="59"/>
      <c r="AD198" s="64"/>
    </row>
    <row r="199" spans="2:30">
      <c r="B199" s="27">
        <v>192</v>
      </c>
      <c r="C199" s="72"/>
      <c r="D199" s="72"/>
      <c r="E199" s="102"/>
      <c r="F199" s="103"/>
      <c r="G199" s="102"/>
      <c r="H199" s="103"/>
      <c r="I199" s="102"/>
      <c r="J199" s="85"/>
      <c r="K199" s="103"/>
      <c r="L199" s="102"/>
      <c r="M199" s="85"/>
      <c r="N199" s="103"/>
      <c r="O199" s="102"/>
      <c r="P199" s="85"/>
      <c r="Q199" s="86"/>
      <c r="R199" s="60" t="s">
        <v>62</v>
      </c>
      <c r="S199" s="58"/>
      <c r="T199" s="58"/>
      <c r="U199" s="58"/>
      <c r="V199" s="58"/>
      <c r="W199" s="59"/>
      <c r="X199" s="59"/>
      <c r="AD199" s="64"/>
    </row>
    <row r="200" spans="2:30">
      <c r="B200" s="27">
        <v>193</v>
      </c>
      <c r="C200" s="72"/>
      <c r="D200" s="72"/>
      <c r="E200" s="102"/>
      <c r="F200" s="103"/>
      <c r="G200" s="102"/>
      <c r="H200" s="103"/>
      <c r="I200" s="102"/>
      <c r="J200" s="85"/>
      <c r="K200" s="103"/>
      <c r="L200" s="102"/>
      <c r="M200" s="85"/>
      <c r="N200" s="103"/>
      <c r="O200" s="102"/>
      <c r="P200" s="85"/>
      <c r="Q200" s="86"/>
      <c r="R200" s="60" t="s">
        <v>62</v>
      </c>
      <c r="S200" s="58"/>
      <c r="T200" s="58"/>
      <c r="U200" s="58"/>
      <c r="V200" s="58"/>
      <c r="W200" s="59"/>
      <c r="X200" s="59"/>
      <c r="AD200" s="64"/>
    </row>
    <row r="201" spans="2:30">
      <c r="B201" s="27">
        <v>194</v>
      </c>
      <c r="C201" s="72"/>
      <c r="D201" s="72"/>
      <c r="E201" s="102"/>
      <c r="F201" s="103"/>
      <c r="G201" s="102"/>
      <c r="H201" s="103"/>
      <c r="I201" s="102"/>
      <c r="J201" s="85"/>
      <c r="K201" s="103"/>
      <c r="L201" s="102"/>
      <c r="M201" s="85"/>
      <c r="N201" s="103"/>
      <c r="O201" s="102"/>
      <c r="P201" s="85"/>
      <c r="Q201" s="86"/>
      <c r="R201" s="60" t="s">
        <v>62</v>
      </c>
      <c r="S201" s="58"/>
      <c r="T201" s="58"/>
      <c r="U201" s="58"/>
      <c r="V201" s="58"/>
      <c r="W201" s="59"/>
      <c r="X201" s="59"/>
      <c r="AD201" s="64"/>
    </row>
    <row r="202" spans="2:30">
      <c r="B202" s="27">
        <v>195</v>
      </c>
      <c r="C202" s="72"/>
      <c r="D202" s="72"/>
      <c r="E202" s="102"/>
      <c r="F202" s="103"/>
      <c r="G202" s="102"/>
      <c r="H202" s="103"/>
      <c r="I202" s="102"/>
      <c r="J202" s="85"/>
      <c r="K202" s="103"/>
      <c r="L202" s="102"/>
      <c r="M202" s="85"/>
      <c r="N202" s="103"/>
      <c r="O202" s="102"/>
      <c r="P202" s="85"/>
      <c r="Q202" s="86"/>
      <c r="R202" s="60" t="s">
        <v>62</v>
      </c>
      <c r="S202" s="58"/>
      <c r="T202" s="58"/>
      <c r="U202" s="58"/>
      <c r="V202" s="58"/>
      <c r="W202" s="59"/>
      <c r="X202" s="59"/>
      <c r="AD202" s="64"/>
    </row>
    <row r="203" spans="2:30">
      <c r="B203" s="27">
        <v>196</v>
      </c>
      <c r="C203" s="72"/>
      <c r="D203" s="72"/>
      <c r="E203" s="102"/>
      <c r="F203" s="103"/>
      <c r="G203" s="102"/>
      <c r="H203" s="103"/>
      <c r="I203" s="102"/>
      <c r="J203" s="85"/>
      <c r="K203" s="103"/>
      <c r="L203" s="102"/>
      <c r="M203" s="85"/>
      <c r="N203" s="103"/>
      <c r="O203" s="102"/>
      <c r="P203" s="85"/>
      <c r="Q203" s="86"/>
      <c r="R203" s="60" t="s">
        <v>62</v>
      </c>
      <c r="S203" s="58"/>
      <c r="T203" s="58"/>
      <c r="U203" s="58"/>
      <c r="V203" s="58"/>
      <c r="W203" s="59"/>
      <c r="X203" s="59"/>
      <c r="AD203" s="64"/>
    </row>
    <row r="204" spans="2:30">
      <c r="B204" s="27">
        <v>197</v>
      </c>
      <c r="C204" s="72"/>
      <c r="D204" s="72"/>
      <c r="E204" s="102"/>
      <c r="F204" s="103"/>
      <c r="G204" s="102"/>
      <c r="H204" s="103"/>
      <c r="I204" s="102"/>
      <c r="J204" s="85"/>
      <c r="K204" s="103"/>
      <c r="L204" s="102"/>
      <c r="M204" s="85"/>
      <c r="N204" s="103"/>
      <c r="O204" s="102"/>
      <c r="P204" s="85"/>
      <c r="Q204" s="86"/>
      <c r="R204" s="60" t="s">
        <v>62</v>
      </c>
      <c r="S204" s="58"/>
      <c r="T204" s="58"/>
      <c r="U204" s="58"/>
      <c r="V204" s="58"/>
      <c r="W204" s="59"/>
      <c r="X204" s="59"/>
      <c r="AD204" s="64"/>
    </row>
    <row r="205" spans="2:30">
      <c r="B205" s="27">
        <v>198</v>
      </c>
      <c r="C205" s="72"/>
      <c r="D205" s="72"/>
      <c r="E205" s="102"/>
      <c r="F205" s="103"/>
      <c r="G205" s="102"/>
      <c r="H205" s="103"/>
      <c r="I205" s="102"/>
      <c r="J205" s="85"/>
      <c r="K205" s="103"/>
      <c r="L205" s="102"/>
      <c r="M205" s="85"/>
      <c r="N205" s="103"/>
      <c r="O205" s="102"/>
      <c r="P205" s="85"/>
      <c r="Q205" s="86"/>
      <c r="R205" s="60" t="s">
        <v>62</v>
      </c>
      <c r="S205" s="58"/>
      <c r="T205" s="58"/>
      <c r="U205" s="58"/>
      <c r="V205" s="58"/>
      <c r="W205" s="59"/>
      <c r="X205" s="59"/>
      <c r="AD205" s="64"/>
    </row>
    <row r="206" spans="2:30">
      <c r="B206" s="27">
        <v>199</v>
      </c>
      <c r="C206" s="72"/>
      <c r="D206" s="72"/>
      <c r="E206" s="102"/>
      <c r="F206" s="103"/>
      <c r="G206" s="102"/>
      <c r="H206" s="103"/>
      <c r="I206" s="102"/>
      <c r="J206" s="85"/>
      <c r="K206" s="103"/>
      <c r="L206" s="102"/>
      <c r="M206" s="85"/>
      <c r="N206" s="103"/>
      <c r="O206" s="102"/>
      <c r="P206" s="85"/>
      <c r="Q206" s="86"/>
      <c r="R206" s="60" t="s">
        <v>62</v>
      </c>
      <c r="S206" s="58"/>
      <c r="T206" s="58"/>
      <c r="U206" s="58"/>
      <c r="V206" s="58"/>
      <c r="W206" s="59"/>
      <c r="X206" s="59"/>
      <c r="AD206" s="64"/>
    </row>
    <row r="207" spans="2:30">
      <c r="B207" s="27">
        <v>200</v>
      </c>
      <c r="C207" s="72"/>
      <c r="D207" s="72"/>
      <c r="E207" s="102"/>
      <c r="F207" s="103"/>
      <c r="G207" s="102"/>
      <c r="H207" s="103"/>
      <c r="I207" s="102"/>
      <c r="J207" s="85"/>
      <c r="K207" s="103"/>
      <c r="L207" s="102"/>
      <c r="M207" s="85"/>
      <c r="N207" s="103"/>
      <c r="O207" s="102"/>
      <c r="P207" s="85"/>
      <c r="Q207" s="86"/>
      <c r="R207" s="60" t="s">
        <v>62</v>
      </c>
      <c r="S207" s="58"/>
      <c r="T207" s="58"/>
      <c r="U207" s="58"/>
      <c r="V207" s="58"/>
      <c r="W207" s="59"/>
      <c r="X207" s="59"/>
      <c r="AD207" s="64"/>
    </row>
    <row r="208" spans="2:30">
      <c r="B208" s="27">
        <v>201</v>
      </c>
      <c r="C208" s="72"/>
      <c r="D208" s="72"/>
      <c r="E208" s="102"/>
      <c r="F208" s="103"/>
      <c r="G208" s="102"/>
      <c r="H208" s="103"/>
      <c r="I208" s="102"/>
      <c r="J208" s="85"/>
      <c r="K208" s="103"/>
      <c r="L208" s="102"/>
      <c r="M208" s="85"/>
      <c r="N208" s="103"/>
      <c r="O208" s="102"/>
      <c r="P208" s="85"/>
      <c r="Q208" s="86"/>
      <c r="R208" s="60" t="s">
        <v>62</v>
      </c>
      <c r="S208" s="58"/>
      <c r="T208" s="58"/>
      <c r="U208" s="58"/>
      <c r="V208" s="58"/>
      <c r="W208" s="59"/>
      <c r="X208" s="59"/>
      <c r="AD208" s="64"/>
    </row>
    <row r="209" spans="2:30">
      <c r="B209" s="27">
        <v>202</v>
      </c>
      <c r="C209" s="72"/>
      <c r="D209" s="72"/>
      <c r="E209" s="102"/>
      <c r="F209" s="103"/>
      <c r="G209" s="102"/>
      <c r="H209" s="103"/>
      <c r="I209" s="102"/>
      <c r="J209" s="85"/>
      <c r="K209" s="103"/>
      <c r="L209" s="102"/>
      <c r="M209" s="85"/>
      <c r="N209" s="103"/>
      <c r="O209" s="102"/>
      <c r="P209" s="85"/>
      <c r="Q209" s="86"/>
      <c r="R209" s="60" t="s">
        <v>62</v>
      </c>
      <c r="S209" s="58"/>
      <c r="T209" s="58"/>
      <c r="U209" s="58"/>
      <c r="V209" s="58"/>
      <c r="W209" s="59"/>
      <c r="X209" s="59"/>
      <c r="AD209" s="64"/>
    </row>
    <row r="210" spans="2:30">
      <c r="B210" s="27">
        <v>203</v>
      </c>
      <c r="C210" s="72"/>
      <c r="D210" s="72"/>
      <c r="E210" s="102"/>
      <c r="F210" s="103"/>
      <c r="G210" s="102"/>
      <c r="H210" s="103"/>
      <c r="I210" s="102"/>
      <c r="J210" s="85"/>
      <c r="K210" s="103"/>
      <c r="L210" s="102"/>
      <c r="M210" s="85"/>
      <c r="N210" s="103"/>
      <c r="O210" s="102"/>
      <c r="P210" s="85"/>
      <c r="Q210" s="86"/>
      <c r="R210" s="60" t="s">
        <v>62</v>
      </c>
      <c r="S210" s="58"/>
      <c r="T210" s="58"/>
      <c r="U210" s="58"/>
      <c r="V210" s="58"/>
      <c r="W210" s="59"/>
      <c r="X210" s="59"/>
      <c r="AD210" s="64"/>
    </row>
    <row r="211" spans="2:30">
      <c r="B211" s="27">
        <v>204</v>
      </c>
      <c r="C211" s="72"/>
      <c r="D211" s="72"/>
      <c r="E211" s="102"/>
      <c r="F211" s="103"/>
      <c r="G211" s="102"/>
      <c r="H211" s="103"/>
      <c r="I211" s="102"/>
      <c r="J211" s="85"/>
      <c r="K211" s="103"/>
      <c r="L211" s="102"/>
      <c r="M211" s="85"/>
      <c r="N211" s="103"/>
      <c r="O211" s="102"/>
      <c r="P211" s="85"/>
      <c r="Q211" s="86"/>
      <c r="R211" s="60" t="s">
        <v>62</v>
      </c>
      <c r="S211" s="58"/>
      <c r="T211" s="58"/>
      <c r="U211" s="58"/>
      <c r="V211" s="58"/>
      <c r="W211" s="59"/>
      <c r="X211" s="59"/>
      <c r="AD211" s="64"/>
    </row>
    <row r="212" spans="2:30">
      <c r="B212" s="27">
        <v>205</v>
      </c>
      <c r="C212" s="72"/>
      <c r="D212" s="72"/>
      <c r="E212" s="102"/>
      <c r="F212" s="103"/>
      <c r="G212" s="102"/>
      <c r="H212" s="103"/>
      <c r="I212" s="102"/>
      <c r="J212" s="85"/>
      <c r="K212" s="103"/>
      <c r="L212" s="102"/>
      <c r="M212" s="85"/>
      <c r="N212" s="103"/>
      <c r="O212" s="102"/>
      <c r="P212" s="85"/>
      <c r="Q212" s="86"/>
      <c r="R212" s="60" t="s">
        <v>62</v>
      </c>
      <c r="S212" s="58"/>
      <c r="T212" s="58"/>
      <c r="U212" s="58"/>
      <c r="V212" s="58"/>
      <c r="W212" s="59"/>
      <c r="X212" s="59"/>
      <c r="AD212" s="64"/>
    </row>
    <row r="213" spans="2:30">
      <c r="B213" s="27">
        <v>206</v>
      </c>
      <c r="C213" s="72"/>
      <c r="D213" s="72"/>
      <c r="E213" s="102"/>
      <c r="F213" s="103"/>
      <c r="G213" s="102"/>
      <c r="H213" s="103"/>
      <c r="I213" s="102"/>
      <c r="J213" s="85"/>
      <c r="K213" s="103"/>
      <c r="L213" s="102"/>
      <c r="M213" s="85"/>
      <c r="N213" s="103"/>
      <c r="O213" s="102"/>
      <c r="P213" s="85"/>
      <c r="Q213" s="86"/>
      <c r="R213" s="60" t="s">
        <v>62</v>
      </c>
      <c r="S213" s="58"/>
      <c r="T213" s="58"/>
      <c r="U213" s="58"/>
      <c r="V213" s="58"/>
      <c r="W213" s="59"/>
      <c r="X213" s="59"/>
      <c r="AD213" s="64"/>
    </row>
    <row r="214" spans="2:30">
      <c r="B214" s="27">
        <v>207</v>
      </c>
      <c r="C214" s="72"/>
      <c r="D214" s="72"/>
      <c r="E214" s="102"/>
      <c r="F214" s="103"/>
      <c r="G214" s="102"/>
      <c r="H214" s="103"/>
      <c r="I214" s="102"/>
      <c r="J214" s="85"/>
      <c r="K214" s="103"/>
      <c r="L214" s="102"/>
      <c r="M214" s="85"/>
      <c r="N214" s="103"/>
      <c r="O214" s="102"/>
      <c r="P214" s="85"/>
      <c r="Q214" s="86"/>
      <c r="R214" s="60" t="s">
        <v>62</v>
      </c>
      <c r="S214" s="58"/>
      <c r="T214" s="58"/>
      <c r="U214" s="58"/>
      <c r="V214" s="58"/>
      <c r="W214" s="59"/>
      <c r="X214" s="59"/>
      <c r="AD214" s="64"/>
    </row>
    <row r="215" spans="2:30">
      <c r="B215" s="27">
        <v>208</v>
      </c>
      <c r="C215" s="72"/>
      <c r="D215" s="72"/>
      <c r="E215" s="102"/>
      <c r="F215" s="103"/>
      <c r="G215" s="102"/>
      <c r="H215" s="103"/>
      <c r="I215" s="102"/>
      <c r="J215" s="85"/>
      <c r="K215" s="103"/>
      <c r="L215" s="102"/>
      <c r="M215" s="85"/>
      <c r="N215" s="103"/>
      <c r="O215" s="102"/>
      <c r="P215" s="85"/>
      <c r="Q215" s="86"/>
      <c r="R215" s="60" t="s">
        <v>62</v>
      </c>
      <c r="S215" s="58"/>
      <c r="T215" s="58"/>
      <c r="U215" s="58"/>
      <c r="V215" s="58"/>
      <c r="W215" s="59"/>
      <c r="X215" s="59"/>
      <c r="AD215" s="64"/>
    </row>
    <row r="216" spans="2:30">
      <c r="B216" s="27">
        <v>209</v>
      </c>
      <c r="C216" s="72"/>
      <c r="D216" s="72"/>
      <c r="E216" s="102"/>
      <c r="F216" s="103"/>
      <c r="G216" s="102"/>
      <c r="H216" s="103"/>
      <c r="I216" s="102"/>
      <c r="J216" s="85"/>
      <c r="K216" s="103"/>
      <c r="L216" s="102"/>
      <c r="M216" s="85"/>
      <c r="N216" s="103"/>
      <c r="O216" s="102"/>
      <c r="P216" s="85"/>
      <c r="Q216" s="86"/>
      <c r="R216" s="60" t="s">
        <v>62</v>
      </c>
      <c r="S216" s="58"/>
      <c r="T216" s="58"/>
      <c r="U216" s="58"/>
      <c r="V216" s="58"/>
      <c r="W216" s="59"/>
      <c r="X216" s="59"/>
      <c r="AD216" s="64"/>
    </row>
    <row r="217" spans="2:30">
      <c r="B217" s="27">
        <v>210</v>
      </c>
      <c r="C217" s="72"/>
      <c r="D217" s="72"/>
      <c r="E217" s="102"/>
      <c r="F217" s="103"/>
      <c r="G217" s="102"/>
      <c r="H217" s="103"/>
      <c r="I217" s="102"/>
      <c r="J217" s="85"/>
      <c r="K217" s="103"/>
      <c r="L217" s="102"/>
      <c r="M217" s="85"/>
      <c r="N217" s="103"/>
      <c r="O217" s="102"/>
      <c r="P217" s="85"/>
      <c r="Q217" s="86"/>
      <c r="R217" s="60" t="s">
        <v>62</v>
      </c>
      <c r="S217" s="58"/>
      <c r="T217" s="58"/>
      <c r="U217" s="58"/>
      <c r="V217" s="58"/>
      <c r="W217" s="59"/>
      <c r="X217" s="59"/>
      <c r="AD217" s="64"/>
    </row>
    <row r="218" spans="2:30">
      <c r="B218" s="27">
        <v>211</v>
      </c>
      <c r="C218" s="72"/>
      <c r="D218" s="72"/>
      <c r="E218" s="102"/>
      <c r="F218" s="103"/>
      <c r="G218" s="102"/>
      <c r="H218" s="103"/>
      <c r="I218" s="102"/>
      <c r="J218" s="85"/>
      <c r="K218" s="103"/>
      <c r="L218" s="102"/>
      <c r="M218" s="85"/>
      <c r="N218" s="103"/>
      <c r="O218" s="102"/>
      <c r="P218" s="85"/>
      <c r="Q218" s="86"/>
      <c r="R218" s="60" t="s">
        <v>62</v>
      </c>
      <c r="S218" s="58"/>
      <c r="T218" s="58"/>
      <c r="U218" s="58"/>
      <c r="V218" s="58"/>
      <c r="W218" s="59"/>
      <c r="X218" s="59"/>
      <c r="AD218" s="64"/>
    </row>
    <row r="219" spans="2:30">
      <c r="B219" s="27">
        <v>212</v>
      </c>
      <c r="C219" s="72"/>
      <c r="D219" s="72"/>
      <c r="E219" s="102"/>
      <c r="F219" s="103"/>
      <c r="G219" s="102"/>
      <c r="H219" s="103"/>
      <c r="I219" s="102"/>
      <c r="J219" s="85"/>
      <c r="K219" s="103"/>
      <c r="L219" s="102"/>
      <c r="M219" s="85"/>
      <c r="N219" s="103"/>
      <c r="O219" s="102"/>
      <c r="P219" s="85"/>
      <c r="Q219" s="86"/>
      <c r="R219" s="60" t="s">
        <v>62</v>
      </c>
      <c r="S219" s="58"/>
      <c r="T219" s="58"/>
      <c r="U219" s="58"/>
      <c r="V219" s="58"/>
      <c r="W219" s="59"/>
      <c r="X219" s="59"/>
      <c r="AD219" s="64"/>
    </row>
    <row r="220" spans="2:30">
      <c r="B220" s="27">
        <v>213</v>
      </c>
      <c r="C220" s="72"/>
      <c r="D220" s="72"/>
      <c r="E220" s="102"/>
      <c r="F220" s="103"/>
      <c r="G220" s="102"/>
      <c r="H220" s="103"/>
      <c r="I220" s="102"/>
      <c r="J220" s="85"/>
      <c r="K220" s="103"/>
      <c r="L220" s="102"/>
      <c r="M220" s="85"/>
      <c r="N220" s="103"/>
      <c r="O220" s="102"/>
      <c r="P220" s="85"/>
      <c r="Q220" s="86"/>
      <c r="R220" s="60" t="s">
        <v>62</v>
      </c>
      <c r="S220" s="58"/>
      <c r="T220" s="58"/>
      <c r="U220" s="58"/>
      <c r="V220" s="58"/>
      <c r="W220" s="59"/>
      <c r="X220" s="59"/>
      <c r="AD220" s="64"/>
    </row>
    <row r="221" spans="2:30">
      <c r="B221" s="27">
        <v>214</v>
      </c>
      <c r="C221" s="72"/>
      <c r="D221" s="72"/>
      <c r="E221" s="102"/>
      <c r="F221" s="103"/>
      <c r="G221" s="102"/>
      <c r="H221" s="103"/>
      <c r="I221" s="102"/>
      <c r="J221" s="85"/>
      <c r="K221" s="103"/>
      <c r="L221" s="102"/>
      <c r="M221" s="85"/>
      <c r="N221" s="103"/>
      <c r="O221" s="102"/>
      <c r="P221" s="85"/>
      <c r="Q221" s="86"/>
      <c r="R221" s="60" t="s">
        <v>62</v>
      </c>
      <c r="S221" s="58"/>
      <c r="T221" s="58"/>
      <c r="U221" s="58"/>
      <c r="V221" s="58"/>
      <c r="W221" s="59"/>
      <c r="X221" s="59"/>
      <c r="AD221" s="64"/>
    </row>
    <row r="222" spans="2:30">
      <c r="B222" s="27">
        <v>215</v>
      </c>
      <c r="C222" s="72"/>
      <c r="D222" s="72"/>
      <c r="E222" s="102"/>
      <c r="F222" s="103"/>
      <c r="G222" s="102"/>
      <c r="H222" s="103"/>
      <c r="I222" s="102"/>
      <c r="J222" s="85"/>
      <c r="K222" s="103"/>
      <c r="L222" s="102"/>
      <c r="M222" s="85"/>
      <c r="N222" s="103"/>
      <c r="O222" s="102"/>
      <c r="P222" s="85"/>
      <c r="Q222" s="86"/>
      <c r="R222" s="60" t="s">
        <v>62</v>
      </c>
      <c r="S222" s="58"/>
      <c r="T222" s="58"/>
      <c r="U222" s="58"/>
      <c r="V222" s="58"/>
      <c r="W222" s="59"/>
      <c r="X222" s="59"/>
      <c r="AD222" s="64"/>
    </row>
    <row r="223" spans="2:30">
      <c r="B223" s="27">
        <v>216</v>
      </c>
      <c r="C223" s="72"/>
      <c r="D223" s="72"/>
      <c r="E223" s="102"/>
      <c r="F223" s="103"/>
      <c r="G223" s="102"/>
      <c r="H223" s="103"/>
      <c r="I223" s="102"/>
      <c r="J223" s="85"/>
      <c r="K223" s="103"/>
      <c r="L223" s="102"/>
      <c r="M223" s="85"/>
      <c r="N223" s="103"/>
      <c r="O223" s="102"/>
      <c r="P223" s="85"/>
      <c r="Q223" s="86"/>
      <c r="R223" s="60" t="s">
        <v>62</v>
      </c>
      <c r="S223" s="58"/>
      <c r="T223" s="58"/>
      <c r="U223" s="58"/>
      <c r="V223" s="58"/>
      <c r="W223" s="59"/>
      <c r="X223" s="59"/>
      <c r="AD223" s="64"/>
    </row>
    <row r="224" spans="2:30">
      <c r="B224" s="27">
        <v>217</v>
      </c>
      <c r="C224" s="72"/>
      <c r="D224" s="72"/>
      <c r="E224" s="102"/>
      <c r="F224" s="103"/>
      <c r="G224" s="102"/>
      <c r="H224" s="103"/>
      <c r="I224" s="102"/>
      <c r="J224" s="85"/>
      <c r="K224" s="103"/>
      <c r="L224" s="102"/>
      <c r="M224" s="85"/>
      <c r="N224" s="103"/>
      <c r="O224" s="102"/>
      <c r="P224" s="85"/>
      <c r="Q224" s="86"/>
      <c r="R224" s="60" t="s">
        <v>62</v>
      </c>
      <c r="S224" s="58"/>
      <c r="T224" s="58"/>
      <c r="U224" s="58"/>
      <c r="V224" s="58"/>
      <c r="W224" s="59"/>
      <c r="X224" s="59"/>
      <c r="AD224" s="64"/>
    </row>
    <row r="225" spans="2:30">
      <c r="B225" s="27">
        <v>218</v>
      </c>
      <c r="C225" s="72"/>
      <c r="D225" s="72"/>
      <c r="E225" s="102"/>
      <c r="F225" s="103"/>
      <c r="G225" s="102"/>
      <c r="H225" s="103"/>
      <c r="I225" s="102"/>
      <c r="J225" s="85"/>
      <c r="K225" s="103"/>
      <c r="L225" s="102"/>
      <c r="M225" s="85"/>
      <c r="N225" s="103"/>
      <c r="O225" s="102"/>
      <c r="P225" s="85"/>
      <c r="Q225" s="86"/>
      <c r="R225" s="60" t="s">
        <v>62</v>
      </c>
      <c r="S225" s="58"/>
      <c r="T225" s="58"/>
      <c r="U225" s="58"/>
      <c r="V225" s="58"/>
      <c r="W225" s="59"/>
      <c r="X225" s="59"/>
      <c r="AD225" s="64"/>
    </row>
    <row r="226" spans="2:30">
      <c r="B226" s="27">
        <v>219</v>
      </c>
      <c r="C226" s="72"/>
      <c r="D226" s="72"/>
      <c r="E226" s="102"/>
      <c r="F226" s="103"/>
      <c r="G226" s="102"/>
      <c r="H226" s="103"/>
      <c r="I226" s="102"/>
      <c r="J226" s="85"/>
      <c r="K226" s="103"/>
      <c r="L226" s="102"/>
      <c r="M226" s="85"/>
      <c r="N226" s="103"/>
      <c r="O226" s="102"/>
      <c r="P226" s="85"/>
      <c r="Q226" s="86"/>
      <c r="R226" s="60" t="s">
        <v>62</v>
      </c>
      <c r="S226" s="58"/>
      <c r="T226" s="58"/>
      <c r="U226" s="58"/>
      <c r="V226" s="58"/>
      <c r="W226" s="59"/>
      <c r="X226" s="59"/>
      <c r="AD226" s="64"/>
    </row>
    <row r="227" spans="2:30">
      <c r="B227" s="27">
        <v>220</v>
      </c>
      <c r="C227" s="72"/>
      <c r="D227" s="72"/>
      <c r="E227" s="102"/>
      <c r="F227" s="103"/>
      <c r="G227" s="102"/>
      <c r="H227" s="103"/>
      <c r="I227" s="102"/>
      <c r="J227" s="85"/>
      <c r="K227" s="103"/>
      <c r="L227" s="102"/>
      <c r="M227" s="85"/>
      <c r="N227" s="103"/>
      <c r="O227" s="102"/>
      <c r="P227" s="85"/>
      <c r="Q227" s="86"/>
      <c r="R227" s="60" t="s">
        <v>62</v>
      </c>
      <c r="S227" s="58"/>
      <c r="T227" s="58"/>
      <c r="U227" s="58"/>
      <c r="V227" s="58"/>
      <c r="W227" s="59"/>
      <c r="X227" s="59"/>
      <c r="AD227" s="64"/>
    </row>
    <row r="228" spans="2:30">
      <c r="B228" s="27">
        <v>221</v>
      </c>
      <c r="C228" s="72"/>
      <c r="D228" s="72"/>
      <c r="E228" s="102"/>
      <c r="F228" s="103"/>
      <c r="G228" s="102"/>
      <c r="H228" s="103"/>
      <c r="I228" s="102"/>
      <c r="J228" s="85"/>
      <c r="K228" s="103"/>
      <c r="L228" s="102"/>
      <c r="M228" s="85"/>
      <c r="N228" s="103"/>
      <c r="O228" s="102"/>
      <c r="P228" s="85"/>
      <c r="Q228" s="86"/>
      <c r="R228" s="60" t="s">
        <v>62</v>
      </c>
      <c r="S228" s="58"/>
      <c r="T228" s="58"/>
      <c r="U228" s="58"/>
      <c r="V228" s="58"/>
      <c r="W228" s="59"/>
      <c r="X228" s="59"/>
      <c r="AD228" s="64"/>
    </row>
    <row r="229" spans="2:30">
      <c r="B229" s="27">
        <v>222</v>
      </c>
      <c r="C229" s="72"/>
      <c r="D229" s="72"/>
      <c r="E229" s="102"/>
      <c r="F229" s="103"/>
      <c r="G229" s="102"/>
      <c r="H229" s="103"/>
      <c r="I229" s="102"/>
      <c r="J229" s="85"/>
      <c r="K229" s="103"/>
      <c r="L229" s="102"/>
      <c r="M229" s="85"/>
      <c r="N229" s="103"/>
      <c r="O229" s="102"/>
      <c r="P229" s="85"/>
      <c r="Q229" s="86"/>
      <c r="R229" s="60" t="s">
        <v>62</v>
      </c>
      <c r="S229" s="58"/>
      <c r="T229" s="58"/>
      <c r="U229" s="58"/>
      <c r="V229" s="58"/>
      <c r="W229" s="59"/>
      <c r="X229" s="59"/>
      <c r="AD229" s="64"/>
    </row>
    <row r="230" spans="2:30">
      <c r="B230" s="27">
        <v>223</v>
      </c>
      <c r="C230" s="72"/>
      <c r="D230" s="72"/>
      <c r="E230" s="102"/>
      <c r="F230" s="103"/>
      <c r="G230" s="102"/>
      <c r="H230" s="103"/>
      <c r="I230" s="102"/>
      <c r="J230" s="85"/>
      <c r="K230" s="103"/>
      <c r="L230" s="102"/>
      <c r="M230" s="85"/>
      <c r="N230" s="103"/>
      <c r="O230" s="102"/>
      <c r="P230" s="85"/>
      <c r="Q230" s="86"/>
      <c r="R230" s="60" t="s">
        <v>62</v>
      </c>
      <c r="S230" s="58"/>
      <c r="T230" s="58"/>
      <c r="U230" s="58"/>
      <c r="V230" s="58"/>
      <c r="W230" s="59"/>
      <c r="X230" s="59"/>
      <c r="AD230" s="64"/>
    </row>
    <row r="231" spans="2:30">
      <c r="B231" s="27">
        <v>224</v>
      </c>
      <c r="C231" s="72"/>
      <c r="D231" s="72"/>
      <c r="E231" s="102"/>
      <c r="F231" s="103"/>
      <c r="G231" s="102"/>
      <c r="H231" s="103"/>
      <c r="I231" s="102"/>
      <c r="J231" s="85"/>
      <c r="K231" s="103"/>
      <c r="L231" s="102"/>
      <c r="M231" s="85"/>
      <c r="N231" s="103"/>
      <c r="O231" s="102"/>
      <c r="P231" s="85"/>
      <c r="Q231" s="86"/>
      <c r="R231" s="60" t="s">
        <v>62</v>
      </c>
      <c r="S231" s="58"/>
      <c r="T231" s="58"/>
      <c r="U231" s="58"/>
      <c r="V231" s="58"/>
      <c r="W231" s="59"/>
      <c r="X231" s="59"/>
      <c r="AD231" s="64"/>
    </row>
    <row r="232" spans="2:30">
      <c r="B232" s="27">
        <v>225</v>
      </c>
      <c r="C232" s="72"/>
      <c r="D232" s="72"/>
      <c r="E232" s="102"/>
      <c r="F232" s="103"/>
      <c r="G232" s="102"/>
      <c r="H232" s="103"/>
      <c r="I232" s="102"/>
      <c r="J232" s="85"/>
      <c r="K232" s="103"/>
      <c r="L232" s="102"/>
      <c r="M232" s="85"/>
      <c r="N232" s="103"/>
      <c r="O232" s="102"/>
      <c r="P232" s="85"/>
      <c r="Q232" s="86"/>
      <c r="R232" s="60" t="s">
        <v>62</v>
      </c>
      <c r="S232" s="58"/>
      <c r="T232" s="58"/>
      <c r="U232" s="58"/>
      <c r="V232" s="58"/>
      <c r="W232" s="59"/>
      <c r="X232" s="59"/>
      <c r="AD232" s="64"/>
    </row>
    <row r="233" spans="2:30">
      <c r="B233" s="27">
        <v>226</v>
      </c>
      <c r="C233" s="72"/>
      <c r="D233" s="72"/>
      <c r="E233" s="102"/>
      <c r="F233" s="103"/>
      <c r="G233" s="102"/>
      <c r="H233" s="103"/>
      <c r="I233" s="102"/>
      <c r="J233" s="85"/>
      <c r="K233" s="103"/>
      <c r="L233" s="102"/>
      <c r="M233" s="85"/>
      <c r="N233" s="103"/>
      <c r="O233" s="102"/>
      <c r="P233" s="85"/>
      <c r="Q233" s="86"/>
      <c r="R233" s="60" t="s">
        <v>62</v>
      </c>
      <c r="S233" s="58"/>
      <c r="T233" s="58"/>
      <c r="U233" s="58"/>
      <c r="V233" s="58"/>
      <c r="W233" s="59"/>
      <c r="X233" s="59"/>
      <c r="AD233" s="64"/>
    </row>
    <row r="234" spans="2:30">
      <c r="B234" s="27">
        <v>227</v>
      </c>
      <c r="C234" s="72"/>
      <c r="D234" s="72"/>
      <c r="E234" s="102"/>
      <c r="F234" s="103"/>
      <c r="G234" s="102"/>
      <c r="H234" s="103"/>
      <c r="I234" s="102"/>
      <c r="J234" s="85"/>
      <c r="K234" s="103"/>
      <c r="L234" s="102"/>
      <c r="M234" s="85"/>
      <c r="N234" s="103"/>
      <c r="O234" s="102"/>
      <c r="P234" s="85"/>
      <c r="Q234" s="86"/>
      <c r="R234" s="60" t="s">
        <v>62</v>
      </c>
      <c r="S234" s="58"/>
      <c r="T234" s="58"/>
      <c r="U234" s="58"/>
      <c r="V234" s="58"/>
      <c r="W234" s="59"/>
      <c r="X234" s="59"/>
      <c r="AD234" s="64"/>
    </row>
    <row r="235" spans="2:30">
      <c r="B235" s="27">
        <v>228</v>
      </c>
      <c r="C235" s="72"/>
      <c r="D235" s="72"/>
      <c r="E235" s="102"/>
      <c r="F235" s="103"/>
      <c r="G235" s="102"/>
      <c r="H235" s="103"/>
      <c r="I235" s="102"/>
      <c r="J235" s="85"/>
      <c r="K235" s="103"/>
      <c r="L235" s="102"/>
      <c r="M235" s="85"/>
      <c r="N235" s="103"/>
      <c r="O235" s="102"/>
      <c r="P235" s="85"/>
      <c r="Q235" s="86"/>
      <c r="R235" s="60" t="s">
        <v>62</v>
      </c>
      <c r="S235" s="58"/>
      <c r="T235" s="58"/>
      <c r="U235" s="58"/>
      <c r="V235" s="58"/>
      <c r="W235" s="59"/>
      <c r="X235" s="59"/>
      <c r="AD235" s="64"/>
    </row>
    <row r="236" spans="2:30">
      <c r="B236" s="27">
        <v>229</v>
      </c>
      <c r="C236" s="72"/>
      <c r="D236" s="72"/>
      <c r="E236" s="102"/>
      <c r="F236" s="103"/>
      <c r="G236" s="102"/>
      <c r="H236" s="103"/>
      <c r="I236" s="102"/>
      <c r="J236" s="85"/>
      <c r="K236" s="103"/>
      <c r="L236" s="102"/>
      <c r="M236" s="85"/>
      <c r="N236" s="103"/>
      <c r="O236" s="102"/>
      <c r="P236" s="85"/>
      <c r="Q236" s="86"/>
      <c r="R236" s="60" t="s">
        <v>62</v>
      </c>
      <c r="S236" s="58"/>
      <c r="T236" s="58"/>
      <c r="U236" s="58"/>
      <c r="V236" s="58"/>
      <c r="W236" s="59"/>
      <c r="X236" s="59"/>
      <c r="AD236" s="64"/>
    </row>
    <row r="237" spans="2:30">
      <c r="B237" s="27">
        <v>230</v>
      </c>
      <c r="C237" s="72"/>
      <c r="D237" s="72"/>
      <c r="E237" s="102"/>
      <c r="F237" s="103"/>
      <c r="G237" s="102"/>
      <c r="H237" s="103"/>
      <c r="I237" s="102"/>
      <c r="J237" s="85"/>
      <c r="K237" s="103"/>
      <c r="L237" s="102"/>
      <c r="M237" s="85"/>
      <c r="N237" s="103"/>
      <c r="O237" s="102"/>
      <c r="P237" s="85"/>
      <c r="Q237" s="86"/>
      <c r="R237" s="60" t="s">
        <v>62</v>
      </c>
      <c r="S237" s="58"/>
      <c r="T237" s="58"/>
      <c r="U237" s="58"/>
      <c r="V237" s="58"/>
      <c r="W237" s="59"/>
      <c r="X237" s="59"/>
      <c r="AD237" s="64"/>
    </row>
    <row r="238" spans="2:30">
      <c r="B238" s="27">
        <v>231</v>
      </c>
      <c r="C238" s="72"/>
      <c r="D238" s="72"/>
      <c r="E238" s="102"/>
      <c r="F238" s="103"/>
      <c r="G238" s="102"/>
      <c r="H238" s="103"/>
      <c r="I238" s="102"/>
      <c r="J238" s="85"/>
      <c r="K238" s="103"/>
      <c r="L238" s="102"/>
      <c r="M238" s="85"/>
      <c r="N238" s="103"/>
      <c r="O238" s="102"/>
      <c r="P238" s="85"/>
      <c r="Q238" s="86"/>
      <c r="R238" s="60" t="s">
        <v>62</v>
      </c>
      <c r="S238" s="58"/>
      <c r="T238" s="58"/>
      <c r="U238" s="58"/>
      <c r="V238" s="58"/>
      <c r="W238" s="59"/>
      <c r="X238" s="59"/>
      <c r="AD238" s="64"/>
    </row>
    <row r="239" spans="2:30">
      <c r="B239" s="27">
        <v>232</v>
      </c>
      <c r="C239" s="72"/>
      <c r="D239" s="72"/>
      <c r="E239" s="102"/>
      <c r="F239" s="103"/>
      <c r="G239" s="102"/>
      <c r="H239" s="103"/>
      <c r="I239" s="102"/>
      <c r="J239" s="85"/>
      <c r="K239" s="103"/>
      <c r="L239" s="102"/>
      <c r="M239" s="85"/>
      <c r="N239" s="103"/>
      <c r="O239" s="102"/>
      <c r="P239" s="85"/>
      <c r="Q239" s="86"/>
      <c r="R239" s="60" t="s">
        <v>62</v>
      </c>
      <c r="S239" s="58"/>
      <c r="T239" s="58"/>
      <c r="U239" s="58"/>
      <c r="V239" s="58"/>
      <c r="W239" s="59"/>
      <c r="X239" s="59"/>
      <c r="AD239" s="64"/>
    </row>
    <row r="240" spans="2:30">
      <c r="B240" s="27">
        <v>233</v>
      </c>
      <c r="C240" s="72"/>
      <c r="D240" s="72"/>
      <c r="E240" s="102"/>
      <c r="F240" s="103"/>
      <c r="G240" s="102"/>
      <c r="H240" s="103"/>
      <c r="I240" s="102"/>
      <c r="J240" s="85"/>
      <c r="K240" s="103"/>
      <c r="L240" s="102"/>
      <c r="M240" s="85"/>
      <c r="N240" s="103"/>
      <c r="O240" s="102"/>
      <c r="P240" s="85"/>
      <c r="Q240" s="86"/>
      <c r="R240" s="60" t="s">
        <v>62</v>
      </c>
      <c r="S240" s="58"/>
      <c r="T240" s="58"/>
      <c r="U240" s="58"/>
      <c r="V240" s="58"/>
      <c r="W240" s="59"/>
      <c r="X240" s="59"/>
      <c r="AD240" s="64"/>
    </row>
    <row r="241" spans="2:30">
      <c r="B241" s="27">
        <v>234</v>
      </c>
      <c r="C241" s="72"/>
      <c r="D241" s="72"/>
      <c r="E241" s="102"/>
      <c r="F241" s="103"/>
      <c r="G241" s="102"/>
      <c r="H241" s="103"/>
      <c r="I241" s="102"/>
      <c r="J241" s="85"/>
      <c r="K241" s="103"/>
      <c r="L241" s="102"/>
      <c r="M241" s="85"/>
      <c r="N241" s="103"/>
      <c r="O241" s="102"/>
      <c r="P241" s="85"/>
      <c r="Q241" s="86"/>
      <c r="R241" s="60" t="s">
        <v>62</v>
      </c>
      <c r="S241" s="58"/>
      <c r="T241" s="58"/>
      <c r="U241" s="58"/>
      <c r="V241" s="58"/>
      <c r="W241" s="59"/>
      <c r="X241" s="59"/>
      <c r="AD241" s="64"/>
    </row>
    <row r="242" spans="2:30">
      <c r="B242" s="27">
        <v>235</v>
      </c>
      <c r="C242" s="72"/>
      <c r="D242" s="72"/>
      <c r="E242" s="102"/>
      <c r="F242" s="103"/>
      <c r="G242" s="102"/>
      <c r="H242" s="103"/>
      <c r="I242" s="102"/>
      <c r="J242" s="85"/>
      <c r="K242" s="103"/>
      <c r="L242" s="102"/>
      <c r="M242" s="85"/>
      <c r="N242" s="103"/>
      <c r="O242" s="102"/>
      <c r="P242" s="85"/>
      <c r="Q242" s="86"/>
      <c r="R242" s="60" t="s">
        <v>62</v>
      </c>
      <c r="S242" s="58"/>
      <c r="T242" s="58"/>
      <c r="U242" s="58"/>
      <c r="V242" s="58"/>
      <c r="W242" s="59"/>
      <c r="X242" s="59"/>
      <c r="AD242" s="64"/>
    </row>
    <row r="243" spans="2:30">
      <c r="B243" s="27">
        <v>236</v>
      </c>
      <c r="C243" s="72"/>
      <c r="D243" s="72"/>
      <c r="E243" s="102"/>
      <c r="F243" s="103"/>
      <c r="G243" s="102"/>
      <c r="H243" s="103"/>
      <c r="I243" s="102"/>
      <c r="J243" s="85"/>
      <c r="K243" s="103"/>
      <c r="L243" s="102"/>
      <c r="M243" s="85"/>
      <c r="N243" s="103"/>
      <c r="O243" s="102"/>
      <c r="P243" s="85"/>
      <c r="Q243" s="86"/>
      <c r="R243" s="60" t="s">
        <v>62</v>
      </c>
      <c r="S243" s="58"/>
      <c r="T243" s="58"/>
      <c r="U243" s="58"/>
      <c r="V243" s="58"/>
      <c r="W243" s="59"/>
      <c r="X243" s="59"/>
      <c r="AD243" s="64"/>
    </row>
    <row r="244" spans="2:30">
      <c r="B244" s="27">
        <v>237</v>
      </c>
      <c r="C244" s="72"/>
      <c r="D244" s="72"/>
      <c r="E244" s="102"/>
      <c r="F244" s="103"/>
      <c r="G244" s="102"/>
      <c r="H244" s="103"/>
      <c r="I244" s="102"/>
      <c r="J244" s="85"/>
      <c r="K244" s="103"/>
      <c r="L244" s="102"/>
      <c r="M244" s="85"/>
      <c r="N244" s="103"/>
      <c r="O244" s="102"/>
      <c r="P244" s="85"/>
      <c r="Q244" s="86"/>
      <c r="R244" s="60" t="s">
        <v>62</v>
      </c>
      <c r="S244" s="58"/>
      <c r="T244" s="58"/>
      <c r="U244" s="58"/>
      <c r="V244" s="58"/>
      <c r="W244" s="59"/>
      <c r="X244" s="59"/>
      <c r="AD244" s="64"/>
    </row>
    <row r="245" spans="2:30">
      <c r="B245" s="27">
        <v>238</v>
      </c>
      <c r="C245" s="72"/>
      <c r="D245" s="72"/>
      <c r="E245" s="102"/>
      <c r="F245" s="103"/>
      <c r="G245" s="102"/>
      <c r="H245" s="103"/>
      <c r="I245" s="102"/>
      <c r="J245" s="85"/>
      <c r="K245" s="103"/>
      <c r="L245" s="102"/>
      <c r="M245" s="85"/>
      <c r="N245" s="103"/>
      <c r="O245" s="102"/>
      <c r="P245" s="85"/>
      <c r="Q245" s="86"/>
      <c r="R245" s="60" t="s">
        <v>62</v>
      </c>
      <c r="S245" s="58"/>
      <c r="T245" s="58"/>
      <c r="U245" s="58"/>
      <c r="V245" s="58"/>
      <c r="W245" s="59"/>
      <c r="X245" s="59"/>
      <c r="AD245" s="64"/>
    </row>
    <row r="246" spans="2:30">
      <c r="B246" s="27">
        <v>239</v>
      </c>
      <c r="C246" s="72"/>
      <c r="D246" s="72"/>
      <c r="E246" s="102"/>
      <c r="F246" s="103"/>
      <c r="G246" s="102"/>
      <c r="H246" s="103"/>
      <c r="I246" s="102"/>
      <c r="J246" s="85"/>
      <c r="K246" s="103"/>
      <c r="L246" s="102"/>
      <c r="M246" s="85"/>
      <c r="N246" s="103"/>
      <c r="O246" s="102"/>
      <c r="P246" s="85"/>
      <c r="Q246" s="86"/>
      <c r="R246" s="60" t="s">
        <v>62</v>
      </c>
      <c r="S246" s="58"/>
      <c r="T246" s="58"/>
      <c r="U246" s="58"/>
      <c r="V246" s="58"/>
      <c r="W246" s="59"/>
      <c r="X246" s="59"/>
      <c r="AD246" s="64"/>
    </row>
    <row r="247" spans="2:30">
      <c r="B247" s="27">
        <v>240</v>
      </c>
      <c r="C247" s="72"/>
      <c r="D247" s="72"/>
      <c r="E247" s="102"/>
      <c r="F247" s="103"/>
      <c r="G247" s="102"/>
      <c r="H247" s="103"/>
      <c r="I247" s="102"/>
      <c r="J247" s="85"/>
      <c r="K247" s="103"/>
      <c r="L247" s="102"/>
      <c r="M247" s="85"/>
      <c r="N247" s="103"/>
      <c r="O247" s="102"/>
      <c r="P247" s="85"/>
      <c r="Q247" s="86"/>
      <c r="R247" s="60" t="s">
        <v>62</v>
      </c>
      <c r="S247" s="58"/>
      <c r="T247" s="58"/>
      <c r="U247" s="58"/>
      <c r="V247" s="58"/>
      <c r="W247" s="59"/>
      <c r="X247" s="59"/>
      <c r="AD247" s="64"/>
    </row>
    <row r="248" spans="2:30">
      <c r="B248" s="27">
        <v>241</v>
      </c>
      <c r="C248" s="72"/>
      <c r="D248" s="72"/>
      <c r="E248" s="102"/>
      <c r="F248" s="103"/>
      <c r="G248" s="102"/>
      <c r="H248" s="103"/>
      <c r="I248" s="102"/>
      <c r="J248" s="85"/>
      <c r="K248" s="103"/>
      <c r="L248" s="102"/>
      <c r="M248" s="85"/>
      <c r="N248" s="103"/>
      <c r="O248" s="102"/>
      <c r="P248" s="85"/>
      <c r="Q248" s="86"/>
      <c r="R248" s="60" t="s">
        <v>62</v>
      </c>
      <c r="S248" s="58"/>
      <c r="T248" s="58"/>
      <c r="U248" s="58"/>
      <c r="V248" s="58"/>
      <c r="W248" s="59"/>
      <c r="X248" s="59"/>
      <c r="AD248" s="64"/>
    </row>
    <row r="249" spans="2:30">
      <c r="B249" s="27">
        <v>242</v>
      </c>
      <c r="C249" s="72"/>
      <c r="D249" s="72"/>
      <c r="E249" s="102"/>
      <c r="F249" s="103"/>
      <c r="G249" s="102"/>
      <c r="H249" s="103"/>
      <c r="I249" s="102"/>
      <c r="J249" s="85"/>
      <c r="K249" s="103"/>
      <c r="L249" s="102"/>
      <c r="M249" s="85"/>
      <c r="N249" s="103"/>
      <c r="O249" s="102"/>
      <c r="P249" s="85"/>
      <c r="Q249" s="86"/>
      <c r="R249" s="60" t="s">
        <v>62</v>
      </c>
      <c r="S249" s="58"/>
      <c r="T249" s="58"/>
      <c r="U249" s="58"/>
      <c r="V249" s="58"/>
      <c r="W249" s="59"/>
      <c r="X249" s="59"/>
      <c r="AD249" s="64"/>
    </row>
    <row r="250" spans="2:30">
      <c r="B250" s="27">
        <v>243</v>
      </c>
      <c r="C250" s="72"/>
      <c r="D250" s="72"/>
      <c r="E250" s="102"/>
      <c r="F250" s="103"/>
      <c r="G250" s="102"/>
      <c r="H250" s="103"/>
      <c r="I250" s="102"/>
      <c r="J250" s="85"/>
      <c r="K250" s="103"/>
      <c r="L250" s="102"/>
      <c r="M250" s="85"/>
      <c r="N250" s="103"/>
      <c r="O250" s="102"/>
      <c r="P250" s="85"/>
      <c r="Q250" s="86"/>
      <c r="R250" s="60" t="s">
        <v>62</v>
      </c>
      <c r="S250" s="58"/>
      <c r="T250" s="58"/>
      <c r="U250" s="58"/>
      <c r="V250" s="58"/>
      <c r="W250" s="59"/>
      <c r="X250" s="59"/>
      <c r="AD250" s="64"/>
    </row>
    <row r="251" spans="2:30">
      <c r="B251" s="27">
        <v>244</v>
      </c>
      <c r="C251" s="72"/>
      <c r="D251" s="72"/>
      <c r="E251" s="102"/>
      <c r="F251" s="103"/>
      <c r="G251" s="102"/>
      <c r="H251" s="103"/>
      <c r="I251" s="102"/>
      <c r="J251" s="85"/>
      <c r="K251" s="103"/>
      <c r="L251" s="102"/>
      <c r="M251" s="85"/>
      <c r="N251" s="103"/>
      <c r="O251" s="102"/>
      <c r="P251" s="85"/>
      <c r="Q251" s="86"/>
      <c r="R251" s="60" t="s">
        <v>62</v>
      </c>
      <c r="S251" s="58"/>
      <c r="T251" s="58"/>
      <c r="U251" s="58"/>
      <c r="V251" s="58"/>
      <c r="W251" s="59"/>
      <c r="X251" s="59"/>
      <c r="AD251" s="64"/>
    </row>
    <row r="252" spans="2:30">
      <c r="B252" s="27">
        <v>245</v>
      </c>
      <c r="C252" s="72"/>
      <c r="D252" s="72"/>
      <c r="E252" s="102"/>
      <c r="F252" s="103"/>
      <c r="G252" s="102"/>
      <c r="H252" s="103"/>
      <c r="I252" s="102"/>
      <c r="J252" s="85"/>
      <c r="K252" s="103"/>
      <c r="L252" s="102"/>
      <c r="M252" s="85"/>
      <c r="N252" s="103"/>
      <c r="O252" s="102"/>
      <c r="P252" s="85"/>
      <c r="Q252" s="86"/>
      <c r="R252" s="60" t="s">
        <v>62</v>
      </c>
      <c r="S252" s="58"/>
      <c r="T252" s="58"/>
      <c r="U252" s="58"/>
      <c r="V252" s="58"/>
      <c r="W252" s="59"/>
      <c r="X252" s="59"/>
      <c r="AD252" s="64"/>
    </row>
    <row r="253" spans="2:30">
      <c r="B253" s="27">
        <v>246</v>
      </c>
      <c r="C253" s="72"/>
      <c r="D253" s="72"/>
      <c r="E253" s="102"/>
      <c r="F253" s="103"/>
      <c r="G253" s="102"/>
      <c r="H253" s="103"/>
      <c r="I253" s="102"/>
      <c r="J253" s="85"/>
      <c r="K253" s="103"/>
      <c r="L253" s="102"/>
      <c r="M253" s="85"/>
      <c r="N253" s="103"/>
      <c r="O253" s="102"/>
      <c r="P253" s="85"/>
      <c r="Q253" s="86"/>
      <c r="R253" s="60" t="s">
        <v>62</v>
      </c>
      <c r="S253" s="58"/>
      <c r="T253" s="58"/>
      <c r="U253" s="58"/>
      <c r="V253" s="58"/>
      <c r="W253" s="59"/>
      <c r="X253" s="59"/>
      <c r="AD253" s="64"/>
    </row>
    <row r="254" spans="2:30">
      <c r="B254" s="27">
        <v>247</v>
      </c>
      <c r="C254" s="72"/>
      <c r="D254" s="72"/>
      <c r="E254" s="102"/>
      <c r="F254" s="103"/>
      <c r="G254" s="102"/>
      <c r="H254" s="103"/>
      <c r="I254" s="102"/>
      <c r="J254" s="85"/>
      <c r="K254" s="103"/>
      <c r="L254" s="102"/>
      <c r="M254" s="85"/>
      <c r="N254" s="103"/>
      <c r="O254" s="102"/>
      <c r="P254" s="85"/>
      <c r="Q254" s="86"/>
      <c r="R254" s="60" t="s">
        <v>62</v>
      </c>
      <c r="S254" s="58"/>
      <c r="T254" s="58"/>
      <c r="U254" s="58"/>
      <c r="V254" s="58"/>
      <c r="W254" s="59"/>
      <c r="X254" s="59"/>
      <c r="AD254" s="64"/>
    </row>
    <row r="255" spans="2:30">
      <c r="B255" s="27">
        <v>248</v>
      </c>
      <c r="C255" s="72"/>
      <c r="D255" s="72"/>
      <c r="E255" s="102"/>
      <c r="F255" s="103"/>
      <c r="G255" s="102"/>
      <c r="H255" s="103"/>
      <c r="I255" s="102"/>
      <c r="J255" s="85"/>
      <c r="K255" s="103"/>
      <c r="L255" s="102"/>
      <c r="M255" s="85"/>
      <c r="N255" s="103"/>
      <c r="O255" s="102"/>
      <c r="P255" s="85"/>
      <c r="Q255" s="86"/>
      <c r="R255" s="60" t="s">
        <v>62</v>
      </c>
      <c r="S255" s="58"/>
      <c r="T255" s="58"/>
      <c r="U255" s="58"/>
      <c r="V255" s="58"/>
      <c r="W255" s="59"/>
      <c r="X255" s="59"/>
      <c r="AD255" s="64"/>
    </row>
    <row r="256" spans="2:30">
      <c r="B256" s="27">
        <v>249</v>
      </c>
      <c r="C256" s="72"/>
      <c r="D256" s="72"/>
      <c r="E256" s="102"/>
      <c r="F256" s="103"/>
      <c r="G256" s="102"/>
      <c r="H256" s="103"/>
      <c r="I256" s="102"/>
      <c r="J256" s="85"/>
      <c r="K256" s="103"/>
      <c r="L256" s="102"/>
      <c r="M256" s="85"/>
      <c r="N256" s="103"/>
      <c r="O256" s="102"/>
      <c r="P256" s="85"/>
      <c r="Q256" s="86"/>
      <c r="R256" s="60" t="s">
        <v>62</v>
      </c>
      <c r="S256" s="58"/>
      <c r="T256" s="58"/>
      <c r="U256" s="58"/>
      <c r="V256" s="58"/>
      <c r="W256" s="59"/>
      <c r="X256" s="59"/>
      <c r="AD256" s="64"/>
    </row>
    <row r="257" spans="2:30">
      <c r="B257" s="27">
        <v>250</v>
      </c>
      <c r="C257" s="72"/>
      <c r="D257" s="72"/>
      <c r="E257" s="102"/>
      <c r="F257" s="103"/>
      <c r="G257" s="102"/>
      <c r="H257" s="103"/>
      <c r="I257" s="102"/>
      <c r="J257" s="85"/>
      <c r="K257" s="103"/>
      <c r="L257" s="102"/>
      <c r="M257" s="85"/>
      <c r="N257" s="103"/>
      <c r="O257" s="102"/>
      <c r="P257" s="85"/>
      <c r="Q257" s="86"/>
      <c r="R257" s="60" t="s">
        <v>62</v>
      </c>
      <c r="S257" s="58"/>
      <c r="T257" s="58"/>
      <c r="U257" s="58"/>
      <c r="V257" s="58"/>
      <c r="W257" s="59"/>
      <c r="X257" s="59"/>
      <c r="AD257" s="64"/>
    </row>
    <row r="258" spans="2:30">
      <c r="B258" s="27">
        <v>251</v>
      </c>
      <c r="C258" s="72"/>
      <c r="D258" s="72"/>
      <c r="E258" s="102"/>
      <c r="F258" s="103"/>
      <c r="G258" s="102"/>
      <c r="H258" s="103"/>
      <c r="I258" s="102"/>
      <c r="J258" s="85"/>
      <c r="K258" s="103"/>
      <c r="L258" s="102"/>
      <c r="M258" s="85"/>
      <c r="N258" s="103"/>
      <c r="O258" s="102"/>
      <c r="P258" s="85"/>
      <c r="Q258" s="86"/>
      <c r="R258" s="60" t="s">
        <v>62</v>
      </c>
      <c r="S258" s="58"/>
      <c r="T258" s="58"/>
      <c r="U258" s="58"/>
      <c r="V258" s="58"/>
      <c r="W258" s="59"/>
      <c r="X258" s="59"/>
      <c r="AD258" s="64"/>
    </row>
    <row r="259" spans="2:30">
      <c r="B259" s="27">
        <v>252</v>
      </c>
      <c r="C259" s="72"/>
      <c r="D259" s="72"/>
      <c r="E259" s="102"/>
      <c r="F259" s="103"/>
      <c r="G259" s="102"/>
      <c r="H259" s="103"/>
      <c r="I259" s="102"/>
      <c r="J259" s="85"/>
      <c r="K259" s="103"/>
      <c r="L259" s="102"/>
      <c r="M259" s="85"/>
      <c r="N259" s="103"/>
      <c r="O259" s="102"/>
      <c r="P259" s="85"/>
      <c r="Q259" s="86"/>
      <c r="R259" s="60" t="s">
        <v>62</v>
      </c>
      <c r="S259" s="58"/>
      <c r="T259" s="58"/>
      <c r="U259" s="58"/>
      <c r="V259" s="58"/>
      <c r="W259" s="59"/>
      <c r="X259" s="59"/>
      <c r="AD259" s="64"/>
    </row>
    <row r="260" spans="2:30">
      <c r="B260" s="27">
        <v>253</v>
      </c>
      <c r="C260" s="72"/>
      <c r="D260" s="72"/>
      <c r="E260" s="102"/>
      <c r="F260" s="103"/>
      <c r="G260" s="102"/>
      <c r="H260" s="103"/>
      <c r="I260" s="102"/>
      <c r="J260" s="85"/>
      <c r="K260" s="103"/>
      <c r="L260" s="102"/>
      <c r="M260" s="85"/>
      <c r="N260" s="103"/>
      <c r="O260" s="102"/>
      <c r="P260" s="85"/>
      <c r="Q260" s="86"/>
      <c r="R260" s="60" t="s">
        <v>62</v>
      </c>
      <c r="S260" s="58"/>
      <c r="T260" s="58"/>
      <c r="U260" s="58"/>
      <c r="V260" s="58"/>
      <c r="W260" s="59"/>
      <c r="X260" s="59"/>
      <c r="AD260" s="64"/>
    </row>
    <row r="261" spans="2:30">
      <c r="B261" s="27">
        <v>254</v>
      </c>
      <c r="C261" s="72"/>
      <c r="D261" s="72"/>
      <c r="E261" s="102"/>
      <c r="F261" s="103"/>
      <c r="G261" s="102"/>
      <c r="H261" s="103"/>
      <c r="I261" s="102"/>
      <c r="J261" s="85"/>
      <c r="K261" s="103"/>
      <c r="L261" s="102"/>
      <c r="M261" s="85"/>
      <c r="N261" s="103"/>
      <c r="O261" s="102"/>
      <c r="P261" s="85"/>
      <c r="Q261" s="86"/>
      <c r="R261" s="60" t="s">
        <v>62</v>
      </c>
      <c r="S261" s="58"/>
      <c r="T261" s="58"/>
      <c r="U261" s="58"/>
      <c r="V261" s="58"/>
      <c r="W261" s="59"/>
      <c r="X261" s="59"/>
      <c r="AD261" s="64"/>
    </row>
    <row r="262" spans="2:30">
      <c r="B262" s="27">
        <v>255</v>
      </c>
      <c r="C262" s="72"/>
      <c r="D262" s="72"/>
      <c r="E262" s="102"/>
      <c r="F262" s="103"/>
      <c r="G262" s="102"/>
      <c r="H262" s="103"/>
      <c r="I262" s="102"/>
      <c r="J262" s="85"/>
      <c r="K262" s="103"/>
      <c r="L262" s="102"/>
      <c r="M262" s="85"/>
      <c r="N262" s="103"/>
      <c r="O262" s="102"/>
      <c r="P262" s="85"/>
      <c r="Q262" s="86"/>
      <c r="R262" s="60" t="s">
        <v>62</v>
      </c>
      <c r="S262" s="58"/>
      <c r="T262" s="58"/>
      <c r="U262" s="58"/>
      <c r="V262" s="58"/>
      <c r="W262" s="59"/>
      <c r="X262" s="59"/>
      <c r="AD262" s="64"/>
    </row>
    <row r="263" spans="2:30">
      <c r="B263" s="27">
        <v>256</v>
      </c>
      <c r="C263" s="72"/>
      <c r="D263" s="72"/>
      <c r="E263" s="102"/>
      <c r="F263" s="103"/>
      <c r="G263" s="102"/>
      <c r="H263" s="103"/>
      <c r="I263" s="102"/>
      <c r="J263" s="85"/>
      <c r="K263" s="103"/>
      <c r="L263" s="102"/>
      <c r="M263" s="85"/>
      <c r="N263" s="103"/>
      <c r="O263" s="102"/>
      <c r="P263" s="85"/>
      <c r="Q263" s="86"/>
      <c r="R263" s="60" t="s">
        <v>62</v>
      </c>
      <c r="S263" s="58"/>
      <c r="T263" s="58"/>
      <c r="U263" s="58"/>
      <c r="V263" s="58"/>
      <c r="W263" s="59"/>
      <c r="X263" s="59"/>
      <c r="AD263" s="64"/>
    </row>
    <row r="264" spans="2:30">
      <c r="B264" s="27">
        <v>257</v>
      </c>
      <c r="C264" s="72"/>
      <c r="D264" s="72"/>
      <c r="E264" s="102"/>
      <c r="F264" s="103"/>
      <c r="G264" s="102"/>
      <c r="H264" s="103"/>
      <c r="I264" s="102"/>
      <c r="J264" s="85"/>
      <c r="K264" s="103"/>
      <c r="L264" s="102"/>
      <c r="M264" s="85"/>
      <c r="N264" s="103"/>
      <c r="O264" s="102"/>
      <c r="P264" s="85"/>
      <c r="Q264" s="86"/>
      <c r="R264" s="60" t="s">
        <v>62</v>
      </c>
      <c r="S264" s="58"/>
      <c r="T264" s="58"/>
      <c r="U264" s="58"/>
      <c r="V264" s="58"/>
      <c r="W264" s="59"/>
      <c r="X264" s="59"/>
      <c r="AD264" s="64"/>
    </row>
    <row r="265" spans="2:30">
      <c r="B265" s="27">
        <v>258</v>
      </c>
      <c r="C265" s="72"/>
      <c r="D265" s="72"/>
      <c r="E265" s="102"/>
      <c r="F265" s="103"/>
      <c r="G265" s="102"/>
      <c r="H265" s="103"/>
      <c r="I265" s="102"/>
      <c r="J265" s="85"/>
      <c r="K265" s="103"/>
      <c r="L265" s="102"/>
      <c r="M265" s="85"/>
      <c r="N265" s="103"/>
      <c r="O265" s="102"/>
      <c r="P265" s="85"/>
      <c r="Q265" s="86"/>
      <c r="R265" s="60" t="s">
        <v>62</v>
      </c>
      <c r="S265" s="58"/>
      <c r="T265" s="58"/>
      <c r="U265" s="58"/>
      <c r="V265" s="58"/>
      <c r="W265" s="59"/>
      <c r="X265" s="59"/>
      <c r="AD265" s="64"/>
    </row>
    <row r="266" spans="2:30">
      <c r="B266" s="27">
        <v>259</v>
      </c>
      <c r="C266" s="72"/>
      <c r="D266" s="72"/>
      <c r="E266" s="102"/>
      <c r="F266" s="103"/>
      <c r="G266" s="102"/>
      <c r="H266" s="103"/>
      <c r="I266" s="102"/>
      <c r="J266" s="85"/>
      <c r="K266" s="103"/>
      <c r="L266" s="102"/>
      <c r="M266" s="85"/>
      <c r="N266" s="103"/>
      <c r="O266" s="102"/>
      <c r="P266" s="85"/>
      <c r="Q266" s="86"/>
      <c r="R266" s="60" t="s">
        <v>62</v>
      </c>
      <c r="S266" s="58"/>
      <c r="T266" s="58"/>
      <c r="U266" s="58"/>
      <c r="V266" s="58"/>
      <c r="W266" s="59"/>
      <c r="X266" s="59"/>
      <c r="AD266" s="64"/>
    </row>
    <row r="267" spans="2:30">
      <c r="B267" s="27">
        <v>260</v>
      </c>
      <c r="C267" s="72"/>
      <c r="D267" s="72"/>
      <c r="E267" s="102"/>
      <c r="F267" s="103"/>
      <c r="G267" s="102"/>
      <c r="H267" s="103"/>
      <c r="I267" s="102"/>
      <c r="J267" s="85"/>
      <c r="K267" s="103"/>
      <c r="L267" s="102"/>
      <c r="M267" s="85"/>
      <c r="N267" s="103"/>
      <c r="O267" s="102"/>
      <c r="P267" s="85"/>
      <c r="Q267" s="86"/>
      <c r="R267" s="60" t="s">
        <v>62</v>
      </c>
      <c r="S267" s="58"/>
      <c r="T267" s="58"/>
      <c r="U267" s="58"/>
      <c r="V267" s="58"/>
      <c r="W267" s="59"/>
      <c r="X267" s="59"/>
      <c r="AD267" s="64"/>
    </row>
    <row r="268" spans="2:30">
      <c r="B268" s="27">
        <v>261</v>
      </c>
      <c r="C268" s="72"/>
      <c r="D268" s="72"/>
      <c r="E268" s="102"/>
      <c r="F268" s="103"/>
      <c r="G268" s="102"/>
      <c r="H268" s="103"/>
      <c r="I268" s="102"/>
      <c r="J268" s="85"/>
      <c r="K268" s="103"/>
      <c r="L268" s="102"/>
      <c r="M268" s="85"/>
      <c r="N268" s="103"/>
      <c r="O268" s="102"/>
      <c r="P268" s="85"/>
      <c r="Q268" s="86"/>
      <c r="R268" s="60" t="s">
        <v>62</v>
      </c>
      <c r="S268" s="58"/>
      <c r="T268" s="58"/>
      <c r="U268" s="58"/>
      <c r="V268" s="58"/>
      <c r="W268" s="59"/>
      <c r="X268" s="59"/>
      <c r="AD268" s="64"/>
    </row>
    <row r="269" spans="2:30">
      <c r="B269" s="27">
        <v>262</v>
      </c>
      <c r="C269" s="72"/>
      <c r="D269" s="72"/>
      <c r="E269" s="102"/>
      <c r="F269" s="103"/>
      <c r="G269" s="102"/>
      <c r="H269" s="103"/>
      <c r="I269" s="102"/>
      <c r="J269" s="85"/>
      <c r="K269" s="103"/>
      <c r="L269" s="102"/>
      <c r="M269" s="85"/>
      <c r="N269" s="103"/>
      <c r="O269" s="102"/>
      <c r="P269" s="85"/>
      <c r="Q269" s="86"/>
      <c r="R269" s="60" t="s">
        <v>62</v>
      </c>
      <c r="S269" s="58"/>
      <c r="T269" s="58"/>
      <c r="U269" s="58"/>
      <c r="V269" s="58"/>
      <c r="W269" s="59"/>
      <c r="X269" s="59"/>
      <c r="AD269" s="64"/>
    </row>
    <row r="270" spans="2:30">
      <c r="B270" s="27">
        <v>263</v>
      </c>
      <c r="C270" s="72"/>
      <c r="D270" s="72"/>
      <c r="E270" s="102"/>
      <c r="F270" s="103"/>
      <c r="G270" s="102"/>
      <c r="H270" s="103"/>
      <c r="I270" s="102"/>
      <c r="J270" s="85"/>
      <c r="K270" s="103"/>
      <c r="L270" s="102"/>
      <c r="M270" s="85"/>
      <c r="N270" s="103"/>
      <c r="O270" s="102"/>
      <c r="P270" s="85"/>
      <c r="Q270" s="86"/>
      <c r="R270" s="60" t="s">
        <v>62</v>
      </c>
      <c r="S270" s="58"/>
      <c r="T270" s="58"/>
      <c r="U270" s="58"/>
      <c r="V270" s="58"/>
      <c r="W270" s="59"/>
      <c r="X270" s="59"/>
      <c r="AD270" s="64"/>
    </row>
    <row r="271" spans="2:30">
      <c r="B271" s="27">
        <v>264</v>
      </c>
      <c r="C271" s="72"/>
      <c r="D271" s="72"/>
      <c r="E271" s="102"/>
      <c r="F271" s="103"/>
      <c r="G271" s="102"/>
      <c r="H271" s="103"/>
      <c r="I271" s="102"/>
      <c r="J271" s="85"/>
      <c r="K271" s="103"/>
      <c r="L271" s="102"/>
      <c r="M271" s="85"/>
      <c r="N271" s="103"/>
      <c r="O271" s="102"/>
      <c r="P271" s="85"/>
      <c r="Q271" s="86"/>
      <c r="R271" s="60" t="s">
        <v>62</v>
      </c>
      <c r="S271" s="58"/>
      <c r="T271" s="58"/>
      <c r="U271" s="58"/>
      <c r="V271" s="58"/>
      <c r="W271" s="59"/>
      <c r="X271" s="59"/>
      <c r="AD271" s="64"/>
    </row>
    <row r="272" spans="2:30">
      <c r="B272" s="27">
        <v>265</v>
      </c>
      <c r="C272" s="72"/>
      <c r="D272" s="72"/>
      <c r="E272" s="102"/>
      <c r="F272" s="103"/>
      <c r="G272" s="102"/>
      <c r="H272" s="103"/>
      <c r="I272" s="102"/>
      <c r="J272" s="85"/>
      <c r="K272" s="103"/>
      <c r="L272" s="102"/>
      <c r="M272" s="85"/>
      <c r="N272" s="103"/>
      <c r="O272" s="102"/>
      <c r="P272" s="85"/>
      <c r="Q272" s="86"/>
      <c r="R272" s="60" t="s">
        <v>62</v>
      </c>
      <c r="S272" s="58"/>
      <c r="T272" s="58"/>
      <c r="U272" s="58"/>
      <c r="V272" s="58"/>
      <c r="W272" s="59"/>
      <c r="X272" s="59"/>
      <c r="AD272" s="64"/>
    </row>
    <row r="273" spans="2:30">
      <c r="B273" s="27">
        <v>266</v>
      </c>
      <c r="C273" s="72"/>
      <c r="D273" s="72"/>
      <c r="E273" s="102"/>
      <c r="F273" s="103"/>
      <c r="G273" s="102"/>
      <c r="H273" s="103"/>
      <c r="I273" s="102"/>
      <c r="J273" s="85"/>
      <c r="K273" s="103"/>
      <c r="L273" s="102"/>
      <c r="M273" s="85"/>
      <c r="N273" s="103"/>
      <c r="O273" s="102"/>
      <c r="P273" s="85"/>
      <c r="Q273" s="86"/>
      <c r="R273" s="60" t="s">
        <v>62</v>
      </c>
      <c r="S273" s="58"/>
      <c r="T273" s="58"/>
      <c r="U273" s="58"/>
      <c r="V273" s="58"/>
      <c r="W273" s="59"/>
      <c r="X273" s="59"/>
      <c r="AD273" s="64"/>
    </row>
    <row r="274" spans="2:30">
      <c r="B274" s="27">
        <v>267</v>
      </c>
      <c r="C274" s="72"/>
      <c r="D274" s="72"/>
      <c r="E274" s="102"/>
      <c r="F274" s="103"/>
      <c r="G274" s="102"/>
      <c r="H274" s="103"/>
      <c r="I274" s="102"/>
      <c r="J274" s="85"/>
      <c r="K274" s="103"/>
      <c r="L274" s="102"/>
      <c r="M274" s="85"/>
      <c r="N274" s="103"/>
      <c r="O274" s="102"/>
      <c r="P274" s="85"/>
      <c r="Q274" s="86"/>
      <c r="R274" s="60" t="s">
        <v>62</v>
      </c>
      <c r="S274" s="58"/>
      <c r="T274" s="58"/>
      <c r="U274" s="58"/>
      <c r="V274" s="58"/>
      <c r="W274" s="59"/>
      <c r="X274" s="59"/>
      <c r="AD274" s="64"/>
    </row>
    <row r="275" spans="2:30">
      <c r="B275" s="27">
        <v>268</v>
      </c>
      <c r="C275" s="72"/>
      <c r="D275" s="72"/>
      <c r="E275" s="102"/>
      <c r="F275" s="103"/>
      <c r="G275" s="102"/>
      <c r="H275" s="103"/>
      <c r="I275" s="102"/>
      <c r="J275" s="85"/>
      <c r="K275" s="103"/>
      <c r="L275" s="102"/>
      <c r="M275" s="85"/>
      <c r="N275" s="103"/>
      <c r="O275" s="102"/>
      <c r="P275" s="85"/>
      <c r="Q275" s="86"/>
      <c r="R275" s="60" t="s">
        <v>62</v>
      </c>
      <c r="S275" s="58"/>
      <c r="T275" s="58"/>
      <c r="U275" s="58"/>
      <c r="V275" s="58"/>
      <c r="W275" s="59"/>
      <c r="X275" s="59"/>
      <c r="AD275" s="64"/>
    </row>
    <row r="276" spans="2:30">
      <c r="B276" s="27">
        <v>269</v>
      </c>
      <c r="C276" s="72"/>
      <c r="D276" s="72"/>
      <c r="E276" s="102"/>
      <c r="F276" s="103"/>
      <c r="G276" s="102"/>
      <c r="H276" s="103"/>
      <c r="I276" s="102"/>
      <c r="J276" s="85"/>
      <c r="K276" s="103"/>
      <c r="L276" s="102"/>
      <c r="M276" s="85"/>
      <c r="N276" s="103"/>
      <c r="O276" s="102"/>
      <c r="P276" s="85"/>
      <c r="Q276" s="86"/>
      <c r="R276" s="60" t="s">
        <v>62</v>
      </c>
      <c r="S276" s="58"/>
      <c r="T276" s="58"/>
      <c r="U276" s="58"/>
      <c r="V276" s="58"/>
      <c r="W276" s="59"/>
      <c r="X276" s="59"/>
      <c r="AD276" s="64"/>
    </row>
    <row r="277" spans="2:30">
      <c r="B277" s="27">
        <v>270</v>
      </c>
      <c r="C277" s="72"/>
      <c r="D277" s="72"/>
      <c r="E277" s="102"/>
      <c r="F277" s="103"/>
      <c r="G277" s="102"/>
      <c r="H277" s="103"/>
      <c r="I277" s="102"/>
      <c r="J277" s="85"/>
      <c r="K277" s="103"/>
      <c r="L277" s="102"/>
      <c r="M277" s="85"/>
      <c r="N277" s="103"/>
      <c r="O277" s="102"/>
      <c r="P277" s="85"/>
      <c r="Q277" s="86"/>
      <c r="R277" s="60" t="s">
        <v>62</v>
      </c>
      <c r="S277" s="58"/>
      <c r="T277" s="58"/>
      <c r="U277" s="58"/>
      <c r="V277" s="58"/>
      <c r="W277" s="59"/>
      <c r="X277" s="59"/>
      <c r="AD277" s="64"/>
    </row>
    <row r="278" spans="2:30">
      <c r="B278" s="27">
        <v>271</v>
      </c>
      <c r="C278" s="72"/>
      <c r="D278" s="72"/>
      <c r="E278" s="102"/>
      <c r="F278" s="103"/>
      <c r="G278" s="102"/>
      <c r="H278" s="103"/>
      <c r="I278" s="102"/>
      <c r="J278" s="85"/>
      <c r="K278" s="103"/>
      <c r="L278" s="102"/>
      <c r="M278" s="85"/>
      <c r="N278" s="103"/>
      <c r="O278" s="102"/>
      <c r="P278" s="85"/>
      <c r="Q278" s="86"/>
      <c r="R278" s="60" t="s">
        <v>62</v>
      </c>
      <c r="S278" s="58"/>
      <c r="T278" s="58"/>
      <c r="U278" s="58"/>
      <c r="V278" s="58"/>
      <c r="W278" s="59"/>
      <c r="X278" s="59"/>
      <c r="AD278" s="64"/>
    </row>
    <row r="279" spans="2:30">
      <c r="B279" s="27">
        <v>272</v>
      </c>
      <c r="C279" s="72"/>
      <c r="D279" s="72"/>
      <c r="E279" s="102"/>
      <c r="F279" s="103"/>
      <c r="G279" s="102"/>
      <c r="H279" s="103"/>
      <c r="I279" s="102"/>
      <c r="J279" s="85"/>
      <c r="K279" s="103"/>
      <c r="L279" s="102"/>
      <c r="M279" s="85"/>
      <c r="N279" s="103"/>
      <c r="O279" s="102"/>
      <c r="P279" s="85"/>
      <c r="Q279" s="86"/>
      <c r="R279" s="60" t="s">
        <v>62</v>
      </c>
      <c r="S279" s="58"/>
      <c r="T279" s="58"/>
      <c r="U279" s="58"/>
      <c r="V279" s="58"/>
      <c r="W279" s="59"/>
      <c r="X279" s="59"/>
      <c r="AD279" s="64"/>
    </row>
    <row r="280" spans="2:30">
      <c r="B280" s="27">
        <v>273</v>
      </c>
      <c r="C280" s="72"/>
      <c r="D280" s="72"/>
      <c r="E280" s="102"/>
      <c r="F280" s="103"/>
      <c r="G280" s="102"/>
      <c r="H280" s="103"/>
      <c r="I280" s="102"/>
      <c r="J280" s="85"/>
      <c r="K280" s="103"/>
      <c r="L280" s="102"/>
      <c r="M280" s="85"/>
      <c r="N280" s="103"/>
      <c r="O280" s="102"/>
      <c r="P280" s="85"/>
      <c r="Q280" s="86"/>
      <c r="R280" s="60" t="s">
        <v>62</v>
      </c>
      <c r="S280" s="58"/>
      <c r="T280" s="58"/>
      <c r="U280" s="58"/>
      <c r="V280" s="58"/>
      <c r="W280" s="59"/>
      <c r="X280" s="59"/>
      <c r="AD280" s="64"/>
    </row>
    <row r="281" spans="2:30">
      <c r="B281" s="27">
        <v>274</v>
      </c>
      <c r="C281" s="72"/>
      <c r="D281" s="72"/>
      <c r="E281" s="102"/>
      <c r="F281" s="103"/>
      <c r="G281" s="102"/>
      <c r="H281" s="103"/>
      <c r="I281" s="102"/>
      <c r="J281" s="85"/>
      <c r="K281" s="103"/>
      <c r="L281" s="102"/>
      <c r="M281" s="85"/>
      <c r="N281" s="103"/>
      <c r="O281" s="102"/>
      <c r="P281" s="85"/>
      <c r="Q281" s="86"/>
      <c r="R281" s="60" t="s">
        <v>62</v>
      </c>
      <c r="S281" s="58"/>
      <c r="T281" s="58"/>
      <c r="U281" s="58"/>
      <c r="V281" s="58"/>
      <c r="W281" s="59"/>
      <c r="X281" s="59"/>
      <c r="AD281" s="64"/>
    </row>
    <row r="282" spans="2:30">
      <c r="B282" s="27">
        <v>275</v>
      </c>
      <c r="C282" s="72"/>
      <c r="D282" s="72"/>
      <c r="E282" s="102"/>
      <c r="F282" s="103"/>
      <c r="G282" s="102"/>
      <c r="H282" s="103"/>
      <c r="I282" s="102"/>
      <c r="J282" s="85"/>
      <c r="K282" s="103"/>
      <c r="L282" s="102"/>
      <c r="M282" s="85"/>
      <c r="N282" s="103"/>
      <c r="O282" s="102"/>
      <c r="P282" s="85"/>
      <c r="Q282" s="86"/>
      <c r="R282" s="60" t="s">
        <v>62</v>
      </c>
      <c r="S282" s="58"/>
      <c r="T282" s="58"/>
      <c r="U282" s="58"/>
      <c r="V282" s="58"/>
      <c r="W282" s="59"/>
      <c r="X282" s="59"/>
      <c r="AD282" s="64"/>
    </row>
    <row r="283" spans="2:30">
      <c r="B283" s="27">
        <v>276</v>
      </c>
      <c r="C283" s="72"/>
      <c r="D283" s="72"/>
      <c r="E283" s="102"/>
      <c r="F283" s="103"/>
      <c r="G283" s="102"/>
      <c r="H283" s="103"/>
      <c r="I283" s="102"/>
      <c r="J283" s="85"/>
      <c r="K283" s="103"/>
      <c r="L283" s="102"/>
      <c r="M283" s="85"/>
      <c r="N283" s="103"/>
      <c r="O283" s="102"/>
      <c r="P283" s="85"/>
      <c r="Q283" s="86"/>
      <c r="R283" s="60" t="s">
        <v>62</v>
      </c>
      <c r="S283" s="58"/>
      <c r="T283" s="58"/>
      <c r="U283" s="58"/>
      <c r="V283" s="58"/>
      <c r="W283" s="59"/>
      <c r="X283" s="59"/>
      <c r="AD283" s="64"/>
    </row>
    <row r="284" spans="2:30">
      <c r="B284" s="27">
        <v>277</v>
      </c>
      <c r="C284" s="72"/>
      <c r="D284" s="72"/>
      <c r="E284" s="102"/>
      <c r="F284" s="103"/>
      <c r="G284" s="102"/>
      <c r="H284" s="103"/>
      <c r="I284" s="102"/>
      <c r="J284" s="85"/>
      <c r="K284" s="103"/>
      <c r="L284" s="102"/>
      <c r="M284" s="85"/>
      <c r="N284" s="103"/>
      <c r="O284" s="102"/>
      <c r="P284" s="85"/>
      <c r="Q284" s="86"/>
      <c r="R284" s="60" t="s">
        <v>62</v>
      </c>
      <c r="S284" s="58"/>
      <c r="T284" s="58"/>
      <c r="U284" s="58"/>
      <c r="V284" s="58"/>
      <c r="W284" s="59"/>
      <c r="X284" s="59"/>
      <c r="AD284" s="64"/>
    </row>
    <row r="285" spans="2:30">
      <c r="B285" s="27">
        <v>278</v>
      </c>
      <c r="C285" s="72"/>
      <c r="D285" s="72"/>
      <c r="E285" s="102"/>
      <c r="F285" s="103"/>
      <c r="G285" s="102"/>
      <c r="H285" s="103"/>
      <c r="I285" s="102"/>
      <c r="J285" s="85"/>
      <c r="K285" s="103"/>
      <c r="L285" s="102"/>
      <c r="M285" s="85"/>
      <c r="N285" s="103"/>
      <c r="O285" s="102"/>
      <c r="P285" s="85"/>
      <c r="Q285" s="86"/>
      <c r="R285" s="60" t="s">
        <v>62</v>
      </c>
      <c r="S285" s="58"/>
      <c r="T285" s="58"/>
      <c r="U285" s="58"/>
      <c r="V285" s="58"/>
      <c r="W285" s="59"/>
      <c r="X285" s="59"/>
      <c r="AD285" s="64"/>
    </row>
    <row r="286" spans="2:30">
      <c r="B286" s="27">
        <v>279</v>
      </c>
      <c r="C286" s="72"/>
      <c r="D286" s="72"/>
      <c r="E286" s="102"/>
      <c r="F286" s="103"/>
      <c r="G286" s="102"/>
      <c r="H286" s="103"/>
      <c r="I286" s="102"/>
      <c r="J286" s="85"/>
      <c r="K286" s="103"/>
      <c r="L286" s="102"/>
      <c r="M286" s="85"/>
      <c r="N286" s="103"/>
      <c r="O286" s="102"/>
      <c r="P286" s="85"/>
      <c r="Q286" s="86"/>
      <c r="R286" s="60" t="s">
        <v>62</v>
      </c>
      <c r="S286" s="58"/>
      <c r="T286" s="58"/>
      <c r="U286" s="58"/>
      <c r="V286" s="58"/>
      <c r="W286" s="59"/>
      <c r="X286" s="59"/>
      <c r="AD286" s="64"/>
    </row>
    <row r="287" spans="2:30">
      <c r="B287" s="27">
        <v>280</v>
      </c>
      <c r="C287" s="72"/>
      <c r="D287" s="72"/>
      <c r="E287" s="102"/>
      <c r="F287" s="103"/>
      <c r="G287" s="102"/>
      <c r="H287" s="103"/>
      <c r="I287" s="102"/>
      <c r="J287" s="85"/>
      <c r="K287" s="103"/>
      <c r="L287" s="102"/>
      <c r="M287" s="85"/>
      <c r="N287" s="103"/>
      <c r="O287" s="102"/>
      <c r="P287" s="85"/>
      <c r="Q287" s="86"/>
      <c r="R287" s="60" t="s">
        <v>62</v>
      </c>
      <c r="S287" s="58"/>
      <c r="T287" s="58"/>
      <c r="U287" s="58"/>
      <c r="V287" s="58"/>
      <c r="W287" s="59"/>
      <c r="X287" s="59"/>
      <c r="AD287" s="64"/>
    </row>
    <row r="288" spans="2:30">
      <c r="B288" s="27">
        <v>281</v>
      </c>
      <c r="C288" s="72"/>
      <c r="D288" s="72"/>
      <c r="E288" s="102"/>
      <c r="F288" s="103"/>
      <c r="G288" s="102"/>
      <c r="H288" s="103"/>
      <c r="I288" s="102"/>
      <c r="J288" s="85"/>
      <c r="K288" s="103"/>
      <c r="L288" s="102"/>
      <c r="M288" s="85"/>
      <c r="N288" s="103"/>
      <c r="O288" s="102"/>
      <c r="P288" s="85"/>
      <c r="Q288" s="86"/>
      <c r="R288" s="60" t="s">
        <v>62</v>
      </c>
      <c r="S288" s="58"/>
      <c r="T288" s="58"/>
      <c r="U288" s="58"/>
      <c r="V288" s="58"/>
      <c r="W288" s="59"/>
      <c r="X288" s="59"/>
      <c r="AD288" s="64"/>
    </row>
    <row r="289" spans="2:30">
      <c r="B289" s="27">
        <v>282</v>
      </c>
      <c r="C289" s="72"/>
      <c r="D289" s="72"/>
      <c r="E289" s="102"/>
      <c r="F289" s="103"/>
      <c r="G289" s="102"/>
      <c r="H289" s="103"/>
      <c r="I289" s="102"/>
      <c r="J289" s="85"/>
      <c r="K289" s="103"/>
      <c r="L289" s="102"/>
      <c r="M289" s="85"/>
      <c r="N289" s="103"/>
      <c r="O289" s="102"/>
      <c r="P289" s="85"/>
      <c r="Q289" s="86"/>
      <c r="R289" s="60" t="s">
        <v>62</v>
      </c>
      <c r="S289" s="58"/>
      <c r="T289" s="58"/>
      <c r="U289" s="58"/>
      <c r="V289" s="58"/>
      <c r="W289" s="59"/>
      <c r="X289" s="59"/>
      <c r="AD289" s="64"/>
    </row>
    <row r="290" spans="2:30">
      <c r="B290" s="27">
        <v>283</v>
      </c>
      <c r="C290" s="72"/>
      <c r="D290" s="72"/>
      <c r="E290" s="102"/>
      <c r="F290" s="103"/>
      <c r="G290" s="102"/>
      <c r="H290" s="103"/>
      <c r="I290" s="102"/>
      <c r="J290" s="85"/>
      <c r="K290" s="103"/>
      <c r="L290" s="102"/>
      <c r="M290" s="85"/>
      <c r="N290" s="103"/>
      <c r="O290" s="102"/>
      <c r="P290" s="85"/>
      <c r="Q290" s="86"/>
      <c r="R290" s="60" t="s">
        <v>62</v>
      </c>
      <c r="S290" s="58"/>
      <c r="T290" s="58"/>
      <c r="U290" s="58"/>
      <c r="V290" s="58"/>
      <c r="W290" s="59"/>
      <c r="X290" s="59"/>
      <c r="AD290" s="64"/>
    </row>
    <row r="291" spans="2:30">
      <c r="B291" s="27">
        <v>284</v>
      </c>
      <c r="C291" s="72"/>
      <c r="D291" s="72"/>
      <c r="E291" s="102"/>
      <c r="F291" s="103"/>
      <c r="G291" s="102"/>
      <c r="H291" s="103"/>
      <c r="I291" s="102"/>
      <c r="J291" s="85"/>
      <c r="K291" s="103"/>
      <c r="L291" s="102"/>
      <c r="M291" s="85"/>
      <c r="N291" s="103"/>
      <c r="O291" s="102"/>
      <c r="P291" s="85"/>
      <c r="Q291" s="86"/>
      <c r="R291" s="60" t="s">
        <v>62</v>
      </c>
      <c r="S291" s="58"/>
      <c r="T291" s="58"/>
      <c r="U291" s="58"/>
      <c r="V291" s="58"/>
      <c r="W291" s="59"/>
      <c r="X291" s="59"/>
      <c r="AD291" s="64"/>
    </row>
    <row r="292" spans="2:30">
      <c r="B292" s="27">
        <v>285</v>
      </c>
      <c r="C292" s="72"/>
      <c r="D292" s="72"/>
      <c r="E292" s="102"/>
      <c r="F292" s="103"/>
      <c r="G292" s="102"/>
      <c r="H292" s="103"/>
      <c r="I292" s="102"/>
      <c r="J292" s="85"/>
      <c r="K292" s="103"/>
      <c r="L292" s="102"/>
      <c r="M292" s="85"/>
      <c r="N292" s="103"/>
      <c r="O292" s="102"/>
      <c r="P292" s="85"/>
      <c r="Q292" s="86"/>
      <c r="R292" s="60" t="s">
        <v>62</v>
      </c>
      <c r="S292" s="58"/>
      <c r="T292" s="58"/>
      <c r="U292" s="58"/>
      <c r="V292" s="58"/>
      <c r="W292" s="59"/>
      <c r="X292" s="59"/>
      <c r="AD292" s="64"/>
    </row>
    <row r="293" spans="2:30">
      <c r="B293" s="27">
        <v>286</v>
      </c>
      <c r="C293" s="72"/>
      <c r="D293" s="72"/>
      <c r="E293" s="102"/>
      <c r="F293" s="103"/>
      <c r="G293" s="102"/>
      <c r="H293" s="103"/>
      <c r="I293" s="102"/>
      <c r="J293" s="85"/>
      <c r="K293" s="103"/>
      <c r="L293" s="102"/>
      <c r="M293" s="85"/>
      <c r="N293" s="103"/>
      <c r="O293" s="102"/>
      <c r="P293" s="85"/>
      <c r="Q293" s="86"/>
      <c r="R293" s="60" t="s">
        <v>62</v>
      </c>
      <c r="S293" s="58"/>
      <c r="T293" s="58"/>
      <c r="U293" s="58"/>
      <c r="V293" s="58"/>
      <c r="W293" s="59"/>
      <c r="X293" s="59"/>
      <c r="AD293" s="64"/>
    </row>
    <row r="294" spans="2:30">
      <c r="B294" s="27">
        <v>287</v>
      </c>
      <c r="C294" s="72"/>
      <c r="D294" s="72"/>
      <c r="E294" s="102"/>
      <c r="F294" s="103"/>
      <c r="G294" s="102"/>
      <c r="H294" s="103"/>
      <c r="I294" s="102"/>
      <c r="J294" s="85"/>
      <c r="K294" s="103"/>
      <c r="L294" s="102"/>
      <c r="M294" s="85"/>
      <c r="N294" s="103"/>
      <c r="O294" s="102"/>
      <c r="P294" s="85"/>
      <c r="Q294" s="86"/>
      <c r="R294" s="60" t="s">
        <v>62</v>
      </c>
      <c r="S294" s="58"/>
      <c r="T294" s="58"/>
      <c r="U294" s="58"/>
      <c r="V294" s="58"/>
      <c r="W294" s="59"/>
      <c r="X294" s="59"/>
      <c r="AD294" s="64"/>
    </row>
    <row r="295" spans="2:30">
      <c r="B295" s="27">
        <v>288</v>
      </c>
      <c r="C295" s="72"/>
      <c r="D295" s="72"/>
      <c r="E295" s="102"/>
      <c r="F295" s="103"/>
      <c r="G295" s="102"/>
      <c r="H295" s="103"/>
      <c r="I295" s="102"/>
      <c r="J295" s="85"/>
      <c r="K295" s="103"/>
      <c r="L295" s="102"/>
      <c r="M295" s="85"/>
      <c r="N295" s="103"/>
      <c r="O295" s="102"/>
      <c r="P295" s="85"/>
      <c r="Q295" s="86"/>
      <c r="R295" s="60" t="s">
        <v>62</v>
      </c>
      <c r="S295" s="58"/>
      <c r="T295" s="58"/>
      <c r="U295" s="58"/>
      <c r="V295" s="58"/>
      <c r="W295" s="59"/>
      <c r="X295" s="59"/>
      <c r="AD295" s="64"/>
    </row>
    <row r="296" spans="2:30">
      <c r="B296" s="27">
        <v>289</v>
      </c>
      <c r="C296" s="72"/>
      <c r="D296" s="72"/>
      <c r="E296" s="102"/>
      <c r="F296" s="103"/>
      <c r="G296" s="102"/>
      <c r="H296" s="103"/>
      <c r="I296" s="102"/>
      <c r="J296" s="85"/>
      <c r="K296" s="103"/>
      <c r="L296" s="102"/>
      <c r="M296" s="85"/>
      <c r="N296" s="103"/>
      <c r="O296" s="102"/>
      <c r="P296" s="85"/>
      <c r="Q296" s="86"/>
      <c r="R296" s="60" t="s">
        <v>62</v>
      </c>
      <c r="S296" s="58"/>
      <c r="T296" s="58"/>
      <c r="U296" s="58"/>
      <c r="V296" s="58"/>
      <c r="W296" s="59"/>
      <c r="X296" s="59"/>
      <c r="AD296" s="64"/>
    </row>
    <row r="297" spans="2:30">
      <c r="B297" s="27">
        <v>290</v>
      </c>
      <c r="C297" s="72"/>
      <c r="D297" s="72"/>
      <c r="E297" s="102"/>
      <c r="F297" s="103"/>
      <c r="G297" s="102"/>
      <c r="H297" s="103"/>
      <c r="I297" s="102"/>
      <c r="J297" s="85"/>
      <c r="K297" s="103"/>
      <c r="L297" s="102"/>
      <c r="M297" s="85"/>
      <c r="N297" s="103"/>
      <c r="O297" s="102"/>
      <c r="P297" s="85"/>
      <c r="Q297" s="86"/>
      <c r="R297" s="60" t="s">
        <v>62</v>
      </c>
      <c r="S297" s="58"/>
      <c r="T297" s="58"/>
      <c r="U297" s="58"/>
      <c r="V297" s="58"/>
      <c r="W297" s="59"/>
      <c r="X297" s="59"/>
      <c r="AD297" s="64"/>
    </row>
    <row r="298" spans="2:30">
      <c r="B298" s="27">
        <v>291</v>
      </c>
      <c r="C298" s="72"/>
      <c r="D298" s="72"/>
      <c r="E298" s="102"/>
      <c r="F298" s="103"/>
      <c r="G298" s="102"/>
      <c r="H298" s="103"/>
      <c r="I298" s="102"/>
      <c r="J298" s="85"/>
      <c r="K298" s="103"/>
      <c r="L298" s="102"/>
      <c r="M298" s="85"/>
      <c r="N298" s="103"/>
      <c r="O298" s="102"/>
      <c r="P298" s="85"/>
      <c r="Q298" s="86"/>
      <c r="R298" s="60" t="s">
        <v>62</v>
      </c>
      <c r="S298" s="58"/>
      <c r="T298" s="58"/>
      <c r="U298" s="58"/>
      <c r="V298" s="58"/>
      <c r="W298" s="59"/>
      <c r="X298" s="59"/>
      <c r="AD298" s="64"/>
    </row>
    <row r="299" spans="2:30">
      <c r="B299" s="27">
        <v>292</v>
      </c>
      <c r="C299" s="72"/>
      <c r="D299" s="72"/>
      <c r="E299" s="102"/>
      <c r="F299" s="103"/>
      <c r="G299" s="102"/>
      <c r="H299" s="103"/>
      <c r="I299" s="102"/>
      <c r="J299" s="85"/>
      <c r="K299" s="103"/>
      <c r="L299" s="102"/>
      <c r="M299" s="85"/>
      <c r="N299" s="103"/>
      <c r="O299" s="102"/>
      <c r="P299" s="85"/>
      <c r="Q299" s="86"/>
      <c r="R299" s="60" t="s">
        <v>62</v>
      </c>
      <c r="S299" s="58"/>
      <c r="T299" s="58"/>
      <c r="U299" s="58"/>
      <c r="V299" s="58"/>
      <c r="W299" s="59"/>
      <c r="X299" s="59"/>
      <c r="AD299" s="64"/>
    </row>
    <row r="300" spans="2:30">
      <c r="B300" s="27">
        <v>293</v>
      </c>
      <c r="C300" s="72"/>
      <c r="D300" s="72"/>
      <c r="E300" s="102"/>
      <c r="F300" s="103"/>
      <c r="G300" s="102"/>
      <c r="H300" s="103"/>
      <c r="I300" s="102"/>
      <c r="J300" s="85"/>
      <c r="K300" s="103"/>
      <c r="L300" s="102"/>
      <c r="M300" s="85"/>
      <c r="N300" s="103"/>
      <c r="O300" s="102"/>
      <c r="P300" s="85"/>
      <c r="Q300" s="86"/>
      <c r="R300" s="60" t="s">
        <v>62</v>
      </c>
      <c r="S300" s="58"/>
      <c r="T300" s="58"/>
      <c r="U300" s="58"/>
      <c r="V300" s="58"/>
      <c r="W300" s="59"/>
      <c r="X300" s="59"/>
      <c r="AD300" s="64"/>
    </row>
    <row r="301" spans="2:30">
      <c r="B301" s="27">
        <v>294</v>
      </c>
      <c r="C301" s="72"/>
      <c r="D301" s="72"/>
      <c r="E301" s="102"/>
      <c r="F301" s="103"/>
      <c r="G301" s="102"/>
      <c r="H301" s="103"/>
      <c r="I301" s="102"/>
      <c r="J301" s="85"/>
      <c r="K301" s="103"/>
      <c r="L301" s="102"/>
      <c r="M301" s="85"/>
      <c r="N301" s="103"/>
      <c r="O301" s="102"/>
      <c r="P301" s="85"/>
      <c r="Q301" s="86"/>
      <c r="R301" s="60" t="s">
        <v>62</v>
      </c>
      <c r="S301" s="58"/>
      <c r="T301" s="58"/>
      <c r="U301" s="58"/>
      <c r="V301" s="58"/>
      <c r="W301" s="59"/>
      <c r="X301" s="59"/>
      <c r="AD301" s="64"/>
    </row>
    <row r="302" spans="2:30">
      <c r="B302" s="27">
        <v>295</v>
      </c>
      <c r="C302" s="72"/>
      <c r="D302" s="72"/>
      <c r="E302" s="102"/>
      <c r="F302" s="103"/>
      <c r="G302" s="102"/>
      <c r="H302" s="103"/>
      <c r="I302" s="102"/>
      <c r="J302" s="85"/>
      <c r="K302" s="103"/>
      <c r="L302" s="102"/>
      <c r="M302" s="85"/>
      <c r="N302" s="103"/>
      <c r="O302" s="102"/>
      <c r="P302" s="85"/>
      <c r="Q302" s="86"/>
      <c r="R302" s="60" t="s">
        <v>62</v>
      </c>
      <c r="S302" s="58"/>
      <c r="T302" s="58"/>
      <c r="U302" s="58"/>
      <c r="V302" s="58"/>
      <c r="W302" s="59"/>
      <c r="X302" s="59"/>
      <c r="AD302" s="64"/>
    </row>
    <row r="303" spans="2:30">
      <c r="B303" s="27">
        <v>296</v>
      </c>
      <c r="C303" s="72"/>
      <c r="D303" s="72"/>
      <c r="E303" s="102"/>
      <c r="F303" s="103"/>
      <c r="G303" s="102"/>
      <c r="H303" s="103"/>
      <c r="I303" s="102"/>
      <c r="J303" s="85"/>
      <c r="K303" s="103"/>
      <c r="L303" s="102"/>
      <c r="M303" s="85"/>
      <c r="N303" s="103"/>
      <c r="O303" s="102"/>
      <c r="P303" s="85"/>
      <c r="Q303" s="86"/>
      <c r="R303" s="60" t="s">
        <v>62</v>
      </c>
      <c r="S303" s="58"/>
      <c r="T303" s="58"/>
      <c r="U303" s="58"/>
      <c r="V303" s="58"/>
      <c r="W303" s="59"/>
      <c r="X303" s="59"/>
      <c r="AD303" s="64"/>
    </row>
    <row r="304" spans="2:30">
      <c r="B304" s="27">
        <v>297</v>
      </c>
      <c r="C304" s="72"/>
      <c r="D304" s="72"/>
      <c r="E304" s="102"/>
      <c r="F304" s="103"/>
      <c r="G304" s="102"/>
      <c r="H304" s="103"/>
      <c r="I304" s="102"/>
      <c r="J304" s="85"/>
      <c r="K304" s="103"/>
      <c r="L304" s="102"/>
      <c r="M304" s="85"/>
      <c r="N304" s="103"/>
      <c r="O304" s="102"/>
      <c r="P304" s="85"/>
      <c r="Q304" s="86"/>
      <c r="R304" s="60" t="s">
        <v>62</v>
      </c>
      <c r="S304" s="58"/>
      <c r="T304" s="58"/>
      <c r="U304" s="58"/>
      <c r="V304" s="58"/>
      <c r="W304" s="59"/>
      <c r="X304" s="59"/>
      <c r="AD304" s="64"/>
    </row>
    <row r="305" spans="2:30">
      <c r="B305" s="27">
        <v>298</v>
      </c>
      <c r="C305" s="72"/>
      <c r="D305" s="72"/>
      <c r="E305" s="102"/>
      <c r="F305" s="103"/>
      <c r="G305" s="102"/>
      <c r="H305" s="103"/>
      <c r="I305" s="102"/>
      <c r="J305" s="85"/>
      <c r="K305" s="103"/>
      <c r="L305" s="102"/>
      <c r="M305" s="85"/>
      <c r="N305" s="103"/>
      <c r="O305" s="102"/>
      <c r="P305" s="85"/>
      <c r="Q305" s="86"/>
      <c r="R305" s="60" t="s">
        <v>62</v>
      </c>
      <c r="S305" s="58"/>
      <c r="T305" s="58"/>
      <c r="U305" s="58"/>
      <c r="V305" s="58"/>
      <c r="W305" s="59"/>
      <c r="X305" s="59"/>
      <c r="AD305" s="64"/>
    </row>
    <row r="306" spans="2:30">
      <c r="B306" s="27">
        <v>299</v>
      </c>
      <c r="C306" s="72"/>
      <c r="D306" s="72"/>
      <c r="E306" s="102"/>
      <c r="F306" s="103"/>
      <c r="G306" s="102"/>
      <c r="H306" s="103"/>
      <c r="I306" s="102"/>
      <c r="J306" s="85"/>
      <c r="K306" s="103"/>
      <c r="L306" s="102"/>
      <c r="M306" s="85"/>
      <c r="N306" s="103"/>
      <c r="O306" s="102"/>
      <c r="P306" s="85"/>
      <c r="Q306" s="86"/>
      <c r="R306" s="60" t="s">
        <v>62</v>
      </c>
      <c r="S306" s="58"/>
      <c r="T306" s="58"/>
      <c r="U306" s="58"/>
      <c r="V306" s="58"/>
      <c r="W306" s="59"/>
      <c r="X306" s="59"/>
      <c r="AD306" s="64"/>
    </row>
    <row r="307" spans="2:30">
      <c r="B307" s="27">
        <v>300</v>
      </c>
      <c r="C307" s="72"/>
      <c r="D307" s="72"/>
      <c r="E307" s="102"/>
      <c r="F307" s="103"/>
      <c r="G307" s="102"/>
      <c r="H307" s="103"/>
      <c r="I307" s="102"/>
      <c r="J307" s="85"/>
      <c r="K307" s="103"/>
      <c r="L307" s="102"/>
      <c r="M307" s="85"/>
      <c r="N307" s="103"/>
      <c r="O307" s="102"/>
      <c r="P307" s="85"/>
      <c r="Q307" s="86"/>
      <c r="R307" s="60" t="s">
        <v>62</v>
      </c>
      <c r="S307" s="58"/>
      <c r="T307" s="58"/>
      <c r="U307" s="58"/>
      <c r="V307" s="58"/>
      <c r="W307" s="59"/>
      <c r="X307" s="59"/>
      <c r="AD307" s="64"/>
    </row>
  </sheetData>
  <sheetProtection algorithmName="SHA-512" hashValue="2xu8TBatvPhTTaeuqwbO/1yG3ocuVD40fPSIqadWYfsabnYbzmohMJ9TXaL2MgLjmTlwV/xZkJriHASkMFKvzw==" saltValue="CLPfuN6ek+iI9u71Zd21TQ==" spinCount="100000" sheet="1" selectLockedCells="1" selectUnlockedCells="1"/>
  <mergeCells count="1501">
    <mergeCell ref="E307:F307"/>
    <mergeCell ref="G307:H307"/>
    <mergeCell ref="I307:K307"/>
    <mergeCell ref="L307:N307"/>
    <mergeCell ref="O307:Q307"/>
    <mergeCell ref="E305:F305"/>
    <mergeCell ref="G305:H305"/>
    <mergeCell ref="I305:K305"/>
    <mergeCell ref="L305:N305"/>
    <mergeCell ref="O305:Q305"/>
    <mergeCell ref="E306:F306"/>
    <mergeCell ref="G306:H306"/>
    <mergeCell ref="I306:K306"/>
    <mergeCell ref="L306:N306"/>
    <mergeCell ref="O306:Q306"/>
    <mergeCell ref="E303:F303"/>
    <mergeCell ref="G303:H303"/>
    <mergeCell ref="I303:K303"/>
    <mergeCell ref="L303:N303"/>
    <mergeCell ref="O303:Q303"/>
    <mergeCell ref="E304:F304"/>
    <mergeCell ref="G304:H304"/>
    <mergeCell ref="I304:K304"/>
    <mergeCell ref="L304:N304"/>
    <mergeCell ref="O304:Q304"/>
    <mergeCell ref="O298:Q298"/>
    <mergeCell ref="E295:F295"/>
    <mergeCell ref="G295:H295"/>
    <mergeCell ref="I295:K295"/>
    <mergeCell ref="L295:N295"/>
    <mergeCell ref="O295:Q295"/>
    <mergeCell ref="E296:F296"/>
    <mergeCell ref="G296:H296"/>
    <mergeCell ref="I296:K296"/>
    <mergeCell ref="L296:N296"/>
    <mergeCell ref="O296:Q296"/>
    <mergeCell ref="E301:F301"/>
    <mergeCell ref="G301:H301"/>
    <mergeCell ref="I301:K301"/>
    <mergeCell ref="L301:N301"/>
    <mergeCell ref="O301:Q301"/>
    <mergeCell ref="L299:N299"/>
    <mergeCell ref="O299:Q299"/>
    <mergeCell ref="E300:F300"/>
    <mergeCell ref="G300:H300"/>
    <mergeCell ref="I300:K300"/>
    <mergeCell ref="L300:N300"/>
    <mergeCell ref="O300:Q300"/>
    <mergeCell ref="E302:F302"/>
    <mergeCell ref="G302:H302"/>
    <mergeCell ref="I302:K302"/>
    <mergeCell ref="L302:N302"/>
    <mergeCell ref="O302:Q302"/>
    <mergeCell ref="E299:F299"/>
    <mergeCell ref="G299:H299"/>
    <mergeCell ref="I299:K299"/>
    <mergeCell ref="E294:F294"/>
    <mergeCell ref="G294:H294"/>
    <mergeCell ref="I294:K294"/>
    <mergeCell ref="L294:N294"/>
    <mergeCell ref="O294:Q294"/>
    <mergeCell ref="E291:F291"/>
    <mergeCell ref="G291:H291"/>
    <mergeCell ref="I291:K291"/>
    <mergeCell ref="L291:N291"/>
    <mergeCell ref="O291:Q291"/>
    <mergeCell ref="E292:F292"/>
    <mergeCell ref="G292:H292"/>
    <mergeCell ref="I292:K292"/>
    <mergeCell ref="L292:N292"/>
    <mergeCell ref="O292:Q292"/>
    <mergeCell ref="E297:F297"/>
    <mergeCell ref="G297:H297"/>
    <mergeCell ref="I297:K297"/>
    <mergeCell ref="L297:N297"/>
    <mergeCell ref="O297:Q297"/>
    <mergeCell ref="E298:F298"/>
    <mergeCell ref="G298:H298"/>
    <mergeCell ref="I298:K298"/>
    <mergeCell ref="L298:N298"/>
    <mergeCell ref="E290:F290"/>
    <mergeCell ref="G290:H290"/>
    <mergeCell ref="I290:K290"/>
    <mergeCell ref="L290:N290"/>
    <mergeCell ref="O290:Q290"/>
    <mergeCell ref="E287:F287"/>
    <mergeCell ref="G287:H287"/>
    <mergeCell ref="I287:K287"/>
    <mergeCell ref="L287:N287"/>
    <mergeCell ref="O287:Q287"/>
    <mergeCell ref="E288:F288"/>
    <mergeCell ref="G288:H288"/>
    <mergeCell ref="I288:K288"/>
    <mergeCell ref="L288:N288"/>
    <mergeCell ref="O288:Q288"/>
    <mergeCell ref="E293:F293"/>
    <mergeCell ref="G293:H293"/>
    <mergeCell ref="I293:K293"/>
    <mergeCell ref="L293:N293"/>
    <mergeCell ref="O293:Q293"/>
    <mergeCell ref="E286:F286"/>
    <mergeCell ref="G286:H286"/>
    <mergeCell ref="I286:K286"/>
    <mergeCell ref="L286:N286"/>
    <mergeCell ref="O286:Q286"/>
    <mergeCell ref="E283:F283"/>
    <mergeCell ref="G283:H283"/>
    <mergeCell ref="I283:K283"/>
    <mergeCell ref="L283:N283"/>
    <mergeCell ref="O283:Q283"/>
    <mergeCell ref="E284:F284"/>
    <mergeCell ref="G284:H284"/>
    <mergeCell ref="I284:K284"/>
    <mergeCell ref="L284:N284"/>
    <mergeCell ref="O284:Q284"/>
    <mergeCell ref="E289:F289"/>
    <mergeCell ref="G289:H289"/>
    <mergeCell ref="I289:K289"/>
    <mergeCell ref="L289:N289"/>
    <mergeCell ref="O289:Q289"/>
    <mergeCell ref="E282:F282"/>
    <mergeCell ref="G282:H282"/>
    <mergeCell ref="I282:K282"/>
    <mergeCell ref="L282:N282"/>
    <mergeCell ref="O282:Q282"/>
    <mergeCell ref="E279:F279"/>
    <mergeCell ref="G279:H279"/>
    <mergeCell ref="I279:K279"/>
    <mergeCell ref="L279:N279"/>
    <mergeCell ref="O279:Q279"/>
    <mergeCell ref="E280:F280"/>
    <mergeCell ref="G280:H280"/>
    <mergeCell ref="I280:K280"/>
    <mergeCell ref="L280:N280"/>
    <mergeCell ref="O280:Q280"/>
    <mergeCell ref="E285:F285"/>
    <mergeCell ref="G285:H285"/>
    <mergeCell ref="I285:K285"/>
    <mergeCell ref="L285:N285"/>
    <mergeCell ref="O285:Q285"/>
    <mergeCell ref="E278:F278"/>
    <mergeCell ref="G278:H278"/>
    <mergeCell ref="I278:K278"/>
    <mergeCell ref="L278:N278"/>
    <mergeCell ref="O278:Q278"/>
    <mergeCell ref="E275:F275"/>
    <mergeCell ref="G275:H275"/>
    <mergeCell ref="I275:K275"/>
    <mergeCell ref="L275:N275"/>
    <mergeCell ref="O275:Q275"/>
    <mergeCell ref="E276:F276"/>
    <mergeCell ref="G276:H276"/>
    <mergeCell ref="I276:K276"/>
    <mergeCell ref="L276:N276"/>
    <mergeCell ref="O276:Q276"/>
    <mergeCell ref="E281:F281"/>
    <mergeCell ref="G281:H281"/>
    <mergeCell ref="I281:K281"/>
    <mergeCell ref="L281:N281"/>
    <mergeCell ref="O281:Q281"/>
    <mergeCell ref="E274:F274"/>
    <mergeCell ref="G274:H274"/>
    <mergeCell ref="I274:K274"/>
    <mergeCell ref="L274:N274"/>
    <mergeCell ref="O274:Q274"/>
    <mergeCell ref="E271:F271"/>
    <mergeCell ref="G271:H271"/>
    <mergeCell ref="I271:K271"/>
    <mergeCell ref="L271:N271"/>
    <mergeCell ref="O271:Q271"/>
    <mergeCell ref="E272:F272"/>
    <mergeCell ref="G272:H272"/>
    <mergeCell ref="I272:K272"/>
    <mergeCell ref="L272:N272"/>
    <mergeCell ref="O272:Q272"/>
    <mergeCell ref="E277:F277"/>
    <mergeCell ref="G277:H277"/>
    <mergeCell ref="I277:K277"/>
    <mergeCell ref="L277:N277"/>
    <mergeCell ref="O277:Q277"/>
    <mergeCell ref="E270:F270"/>
    <mergeCell ref="G270:H270"/>
    <mergeCell ref="I270:K270"/>
    <mergeCell ref="L270:N270"/>
    <mergeCell ref="O270:Q270"/>
    <mergeCell ref="E267:F267"/>
    <mergeCell ref="G267:H267"/>
    <mergeCell ref="I267:K267"/>
    <mergeCell ref="L267:N267"/>
    <mergeCell ref="O267:Q267"/>
    <mergeCell ref="E268:F268"/>
    <mergeCell ref="G268:H268"/>
    <mergeCell ref="I268:K268"/>
    <mergeCell ref="L268:N268"/>
    <mergeCell ref="O268:Q268"/>
    <mergeCell ref="E273:F273"/>
    <mergeCell ref="G273:H273"/>
    <mergeCell ref="I273:K273"/>
    <mergeCell ref="L273:N273"/>
    <mergeCell ref="O273:Q273"/>
    <mergeCell ref="E266:F266"/>
    <mergeCell ref="G266:H266"/>
    <mergeCell ref="I266:K266"/>
    <mergeCell ref="L266:N266"/>
    <mergeCell ref="O266:Q266"/>
    <mergeCell ref="E263:F263"/>
    <mergeCell ref="G263:H263"/>
    <mergeCell ref="I263:K263"/>
    <mergeCell ref="L263:N263"/>
    <mergeCell ref="O263:Q263"/>
    <mergeCell ref="E264:F264"/>
    <mergeCell ref="G264:H264"/>
    <mergeCell ref="I264:K264"/>
    <mergeCell ref="L264:N264"/>
    <mergeCell ref="O264:Q264"/>
    <mergeCell ref="E269:F269"/>
    <mergeCell ref="G269:H269"/>
    <mergeCell ref="I269:K269"/>
    <mergeCell ref="L269:N269"/>
    <mergeCell ref="O269:Q269"/>
    <mergeCell ref="E262:F262"/>
    <mergeCell ref="G262:H262"/>
    <mergeCell ref="I262:K262"/>
    <mergeCell ref="L262:N262"/>
    <mergeCell ref="O262:Q262"/>
    <mergeCell ref="E259:F259"/>
    <mergeCell ref="G259:H259"/>
    <mergeCell ref="I259:K259"/>
    <mergeCell ref="L259:N259"/>
    <mergeCell ref="O259:Q259"/>
    <mergeCell ref="E260:F260"/>
    <mergeCell ref="G260:H260"/>
    <mergeCell ref="I260:K260"/>
    <mergeCell ref="L260:N260"/>
    <mergeCell ref="O260:Q260"/>
    <mergeCell ref="E265:F265"/>
    <mergeCell ref="G265:H265"/>
    <mergeCell ref="I265:K265"/>
    <mergeCell ref="L265:N265"/>
    <mergeCell ref="O265:Q265"/>
    <mergeCell ref="E258:F258"/>
    <mergeCell ref="G258:H258"/>
    <mergeCell ref="I258:K258"/>
    <mergeCell ref="L258:N258"/>
    <mergeCell ref="O258:Q258"/>
    <mergeCell ref="E255:F255"/>
    <mergeCell ref="G255:H255"/>
    <mergeCell ref="I255:K255"/>
    <mergeCell ref="L255:N255"/>
    <mergeCell ref="O255:Q255"/>
    <mergeCell ref="E256:F256"/>
    <mergeCell ref="G256:H256"/>
    <mergeCell ref="I256:K256"/>
    <mergeCell ref="L256:N256"/>
    <mergeCell ref="O256:Q256"/>
    <mergeCell ref="E261:F261"/>
    <mergeCell ref="G261:H261"/>
    <mergeCell ref="I261:K261"/>
    <mergeCell ref="L261:N261"/>
    <mergeCell ref="O261:Q261"/>
    <mergeCell ref="E254:F254"/>
    <mergeCell ref="G254:H254"/>
    <mergeCell ref="I254:K254"/>
    <mergeCell ref="L254:N254"/>
    <mergeCell ref="O254:Q254"/>
    <mergeCell ref="E251:F251"/>
    <mergeCell ref="G251:H251"/>
    <mergeCell ref="I251:K251"/>
    <mergeCell ref="L251:N251"/>
    <mergeCell ref="O251:Q251"/>
    <mergeCell ref="E252:F252"/>
    <mergeCell ref="G252:H252"/>
    <mergeCell ref="I252:K252"/>
    <mergeCell ref="L252:N252"/>
    <mergeCell ref="O252:Q252"/>
    <mergeCell ref="E257:F257"/>
    <mergeCell ref="G257:H257"/>
    <mergeCell ref="I257:K257"/>
    <mergeCell ref="L257:N257"/>
    <mergeCell ref="O257:Q257"/>
    <mergeCell ref="E250:F250"/>
    <mergeCell ref="G250:H250"/>
    <mergeCell ref="I250:K250"/>
    <mergeCell ref="L250:N250"/>
    <mergeCell ref="O250:Q250"/>
    <mergeCell ref="E247:F247"/>
    <mergeCell ref="G247:H247"/>
    <mergeCell ref="I247:K247"/>
    <mergeCell ref="L247:N247"/>
    <mergeCell ref="O247:Q247"/>
    <mergeCell ref="E248:F248"/>
    <mergeCell ref="G248:H248"/>
    <mergeCell ref="I248:K248"/>
    <mergeCell ref="L248:N248"/>
    <mergeCell ref="O248:Q248"/>
    <mergeCell ref="E253:F253"/>
    <mergeCell ref="G253:H253"/>
    <mergeCell ref="I253:K253"/>
    <mergeCell ref="L253:N253"/>
    <mergeCell ref="O253:Q253"/>
    <mergeCell ref="E246:F246"/>
    <mergeCell ref="G246:H246"/>
    <mergeCell ref="I246:K246"/>
    <mergeCell ref="L246:N246"/>
    <mergeCell ref="O246:Q246"/>
    <mergeCell ref="E243:F243"/>
    <mergeCell ref="G243:H243"/>
    <mergeCell ref="I243:K243"/>
    <mergeCell ref="L243:N243"/>
    <mergeCell ref="O243:Q243"/>
    <mergeCell ref="E244:F244"/>
    <mergeCell ref="G244:H244"/>
    <mergeCell ref="I244:K244"/>
    <mergeCell ref="L244:N244"/>
    <mergeCell ref="O244:Q244"/>
    <mergeCell ref="E249:F249"/>
    <mergeCell ref="G249:H249"/>
    <mergeCell ref="I249:K249"/>
    <mergeCell ref="L249:N249"/>
    <mergeCell ref="O249:Q249"/>
    <mergeCell ref="E242:F242"/>
    <mergeCell ref="G242:H242"/>
    <mergeCell ref="I242:K242"/>
    <mergeCell ref="L242:N242"/>
    <mergeCell ref="O242:Q242"/>
    <mergeCell ref="E239:F239"/>
    <mergeCell ref="G239:H239"/>
    <mergeCell ref="I239:K239"/>
    <mergeCell ref="L239:N239"/>
    <mergeCell ref="O239:Q239"/>
    <mergeCell ref="E240:F240"/>
    <mergeCell ref="G240:H240"/>
    <mergeCell ref="I240:K240"/>
    <mergeCell ref="L240:N240"/>
    <mergeCell ref="O240:Q240"/>
    <mergeCell ref="E245:F245"/>
    <mergeCell ref="G245:H245"/>
    <mergeCell ref="I245:K245"/>
    <mergeCell ref="L245:N245"/>
    <mergeCell ref="O245:Q245"/>
    <mergeCell ref="E238:F238"/>
    <mergeCell ref="G238:H238"/>
    <mergeCell ref="I238:K238"/>
    <mergeCell ref="L238:N238"/>
    <mergeCell ref="O238:Q238"/>
    <mergeCell ref="E235:F235"/>
    <mergeCell ref="G235:H235"/>
    <mergeCell ref="I235:K235"/>
    <mergeCell ref="L235:N235"/>
    <mergeCell ref="O235:Q235"/>
    <mergeCell ref="E236:F236"/>
    <mergeCell ref="G236:H236"/>
    <mergeCell ref="I236:K236"/>
    <mergeCell ref="L236:N236"/>
    <mergeCell ref="O236:Q236"/>
    <mergeCell ref="E241:F241"/>
    <mergeCell ref="G241:H241"/>
    <mergeCell ref="I241:K241"/>
    <mergeCell ref="L241:N241"/>
    <mergeCell ref="O241:Q241"/>
    <mergeCell ref="E234:F234"/>
    <mergeCell ref="G234:H234"/>
    <mergeCell ref="I234:K234"/>
    <mergeCell ref="L234:N234"/>
    <mergeCell ref="O234:Q234"/>
    <mergeCell ref="E231:F231"/>
    <mergeCell ref="G231:H231"/>
    <mergeCell ref="I231:K231"/>
    <mergeCell ref="L231:N231"/>
    <mergeCell ref="O231:Q231"/>
    <mergeCell ref="E232:F232"/>
    <mergeCell ref="G232:H232"/>
    <mergeCell ref="I232:K232"/>
    <mergeCell ref="L232:N232"/>
    <mergeCell ref="O232:Q232"/>
    <mergeCell ref="E237:F237"/>
    <mergeCell ref="G237:H237"/>
    <mergeCell ref="I237:K237"/>
    <mergeCell ref="L237:N237"/>
    <mergeCell ref="O237:Q237"/>
    <mergeCell ref="E230:F230"/>
    <mergeCell ref="G230:H230"/>
    <mergeCell ref="I230:K230"/>
    <mergeCell ref="L230:N230"/>
    <mergeCell ref="O230:Q230"/>
    <mergeCell ref="E227:F227"/>
    <mergeCell ref="G227:H227"/>
    <mergeCell ref="I227:K227"/>
    <mergeCell ref="L227:N227"/>
    <mergeCell ref="O227:Q227"/>
    <mergeCell ref="E228:F228"/>
    <mergeCell ref="G228:H228"/>
    <mergeCell ref="I228:K228"/>
    <mergeCell ref="L228:N228"/>
    <mergeCell ref="O228:Q228"/>
    <mergeCell ref="E233:F233"/>
    <mergeCell ref="G233:H233"/>
    <mergeCell ref="I233:K233"/>
    <mergeCell ref="L233:N233"/>
    <mergeCell ref="O233:Q233"/>
    <mergeCell ref="E226:F226"/>
    <mergeCell ref="G226:H226"/>
    <mergeCell ref="I226:K226"/>
    <mergeCell ref="L226:N226"/>
    <mergeCell ref="O226:Q226"/>
    <mergeCell ref="E223:F223"/>
    <mergeCell ref="G223:H223"/>
    <mergeCell ref="I223:K223"/>
    <mergeCell ref="L223:N223"/>
    <mergeCell ref="O223:Q223"/>
    <mergeCell ref="E224:F224"/>
    <mergeCell ref="G224:H224"/>
    <mergeCell ref="I224:K224"/>
    <mergeCell ref="L224:N224"/>
    <mergeCell ref="O224:Q224"/>
    <mergeCell ref="E229:F229"/>
    <mergeCell ref="G229:H229"/>
    <mergeCell ref="I229:K229"/>
    <mergeCell ref="L229:N229"/>
    <mergeCell ref="O229:Q229"/>
    <mergeCell ref="E222:F222"/>
    <mergeCell ref="G222:H222"/>
    <mergeCell ref="I222:K222"/>
    <mergeCell ref="L222:N222"/>
    <mergeCell ref="O222:Q222"/>
    <mergeCell ref="E219:F219"/>
    <mergeCell ref="G219:H219"/>
    <mergeCell ref="I219:K219"/>
    <mergeCell ref="L219:N219"/>
    <mergeCell ref="O219:Q219"/>
    <mergeCell ref="E220:F220"/>
    <mergeCell ref="G220:H220"/>
    <mergeCell ref="I220:K220"/>
    <mergeCell ref="L220:N220"/>
    <mergeCell ref="O220:Q220"/>
    <mergeCell ref="E225:F225"/>
    <mergeCell ref="G225:H225"/>
    <mergeCell ref="I225:K225"/>
    <mergeCell ref="L225:N225"/>
    <mergeCell ref="O225:Q225"/>
    <mergeCell ref="E218:F218"/>
    <mergeCell ref="G218:H218"/>
    <mergeCell ref="I218:K218"/>
    <mergeCell ref="L218:N218"/>
    <mergeCell ref="O218:Q218"/>
    <mergeCell ref="E215:F215"/>
    <mergeCell ref="G215:H215"/>
    <mergeCell ref="I215:K215"/>
    <mergeCell ref="L215:N215"/>
    <mergeCell ref="O215:Q215"/>
    <mergeCell ref="E216:F216"/>
    <mergeCell ref="G216:H216"/>
    <mergeCell ref="I216:K216"/>
    <mergeCell ref="L216:N216"/>
    <mergeCell ref="O216:Q216"/>
    <mergeCell ref="E221:F221"/>
    <mergeCell ref="G221:H221"/>
    <mergeCell ref="I221:K221"/>
    <mergeCell ref="L221:N221"/>
    <mergeCell ref="O221:Q221"/>
    <mergeCell ref="E214:F214"/>
    <mergeCell ref="G214:H214"/>
    <mergeCell ref="I214:K214"/>
    <mergeCell ref="L214:N214"/>
    <mergeCell ref="O214:Q214"/>
    <mergeCell ref="E211:F211"/>
    <mergeCell ref="G211:H211"/>
    <mergeCell ref="I211:K211"/>
    <mergeCell ref="L211:N211"/>
    <mergeCell ref="O211:Q211"/>
    <mergeCell ref="E212:F212"/>
    <mergeCell ref="G212:H212"/>
    <mergeCell ref="I212:K212"/>
    <mergeCell ref="L212:N212"/>
    <mergeCell ref="O212:Q212"/>
    <mergeCell ref="E217:F217"/>
    <mergeCell ref="G217:H217"/>
    <mergeCell ref="I217:K217"/>
    <mergeCell ref="L217:N217"/>
    <mergeCell ref="O217:Q217"/>
    <mergeCell ref="E210:F210"/>
    <mergeCell ref="G210:H210"/>
    <mergeCell ref="I210:K210"/>
    <mergeCell ref="L210:N210"/>
    <mergeCell ref="O210:Q210"/>
    <mergeCell ref="E207:F207"/>
    <mergeCell ref="G207:H207"/>
    <mergeCell ref="I207:K207"/>
    <mergeCell ref="L207:N207"/>
    <mergeCell ref="O207:Q207"/>
    <mergeCell ref="E208:F208"/>
    <mergeCell ref="G208:H208"/>
    <mergeCell ref="I208:K208"/>
    <mergeCell ref="L208:N208"/>
    <mergeCell ref="O208:Q208"/>
    <mergeCell ref="E213:F213"/>
    <mergeCell ref="G213:H213"/>
    <mergeCell ref="I213:K213"/>
    <mergeCell ref="L213:N213"/>
    <mergeCell ref="O213:Q213"/>
    <mergeCell ref="E206:F206"/>
    <mergeCell ref="G206:H206"/>
    <mergeCell ref="I206:K206"/>
    <mergeCell ref="L206:N206"/>
    <mergeCell ref="O206:Q206"/>
    <mergeCell ref="E203:F203"/>
    <mergeCell ref="G203:H203"/>
    <mergeCell ref="I203:K203"/>
    <mergeCell ref="L203:N203"/>
    <mergeCell ref="O203:Q203"/>
    <mergeCell ref="E204:F204"/>
    <mergeCell ref="G204:H204"/>
    <mergeCell ref="I204:K204"/>
    <mergeCell ref="L204:N204"/>
    <mergeCell ref="O204:Q204"/>
    <mergeCell ref="E209:F209"/>
    <mergeCell ref="G209:H209"/>
    <mergeCell ref="I209:K209"/>
    <mergeCell ref="L209:N209"/>
    <mergeCell ref="O209:Q209"/>
    <mergeCell ref="E202:F202"/>
    <mergeCell ref="G202:H202"/>
    <mergeCell ref="I202:K202"/>
    <mergeCell ref="L202:N202"/>
    <mergeCell ref="O202:Q202"/>
    <mergeCell ref="E199:F199"/>
    <mergeCell ref="G199:H199"/>
    <mergeCell ref="I199:K199"/>
    <mergeCell ref="L199:N199"/>
    <mergeCell ref="O199:Q199"/>
    <mergeCell ref="E200:F200"/>
    <mergeCell ref="G200:H200"/>
    <mergeCell ref="I200:K200"/>
    <mergeCell ref="L200:N200"/>
    <mergeCell ref="O200:Q200"/>
    <mergeCell ref="E205:F205"/>
    <mergeCell ref="G205:H205"/>
    <mergeCell ref="I205:K205"/>
    <mergeCell ref="L205:N205"/>
    <mergeCell ref="O205:Q205"/>
    <mergeCell ref="E198:F198"/>
    <mergeCell ref="G198:H198"/>
    <mergeCell ref="I198:K198"/>
    <mergeCell ref="L198:N198"/>
    <mergeCell ref="O198:Q198"/>
    <mergeCell ref="E195:F195"/>
    <mergeCell ref="G195:H195"/>
    <mergeCell ref="I195:K195"/>
    <mergeCell ref="L195:N195"/>
    <mergeCell ref="O195:Q195"/>
    <mergeCell ref="E196:F196"/>
    <mergeCell ref="G196:H196"/>
    <mergeCell ref="I196:K196"/>
    <mergeCell ref="L196:N196"/>
    <mergeCell ref="O196:Q196"/>
    <mergeCell ref="E201:F201"/>
    <mergeCell ref="G201:H201"/>
    <mergeCell ref="I201:K201"/>
    <mergeCell ref="L201:N201"/>
    <mergeCell ref="O201:Q201"/>
    <mergeCell ref="E194:F194"/>
    <mergeCell ref="G194:H194"/>
    <mergeCell ref="I194:K194"/>
    <mergeCell ref="L194:N194"/>
    <mergeCell ref="O194:Q194"/>
    <mergeCell ref="E191:F191"/>
    <mergeCell ref="G191:H191"/>
    <mergeCell ref="I191:K191"/>
    <mergeCell ref="L191:N191"/>
    <mergeCell ref="O191:Q191"/>
    <mergeCell ref="E192:F192"/>
    <mergeCell ref="G192:H192"/>
    <mergeCell ref="I192:K192"/>
    <mergeCell ref="L192:N192"/>
    <mergeCell ref="O192:Q192"/>
    <mergeCell ref="E197:F197"/>
    <mergeCell ref="G197:H197"/>
    <mergeCell ref="I197:K197"/>
    <mergeCell ref="L197:N197"/>
    <mergeCell ref="O197:Q197"/>
    <mergeCell ref="E190:F190"/>
    <mergeCell ref="G190:H190"/>
    <mergeCell ref="I190:K190"/>
    <mergeCell ref="L190:N190"/>
    <mergeCell ref="O190:Q190"/>
    <mergeCell ref="E187:F187"/>
    <mergeCell ref="G187:H187"/>
    <mergeCell ref="I187:K187"/>
    <mergeCell ref="L187:N187"/>
    <mergeCell ref="O187:Q187"/>
    <mergeCell ref="E188:F188"/>
    <mergeCell ref="G188:H188"/>
    <mergeCell ref="I188:K188"/>
    <mergeCell ref="L188:N188"/>
    <mergeCell ref="O188:Q188"/>
    <mergeCell ref="E193:F193"/>
    <mergeCell ref="G193:H193"/>
    <mergeCell ref="I193:K193"/>
    <mergeCell ref="L193:N193"/>
    <mergeCell ref="O193:Q193"/>
    <mergeCell ref="E186:F186"/>
    <mergeCell ref="G186:H186"/>
    <mergeCell ref="I186:K186"/>
    <mergeCell ref="L186:N186"/>
    <mergeCell ref="O186:Q186"/>
    <mergeCell ref="E183:F183"/>
    <mergeCell ref="G183:H183"/>
    <mergeCell ref="I183:K183"/>
    <mergeCell ref="L183:N183"/>
    <mergeCell ref="O183:Q183"/>
    <mergeCell ref="E184:F184"/>
    <mergeCell ref="G184:H184"/>
    <mergeCell ref="I184:K184"/>
    <mergeCell ref="L184:N184"/>
    <mergeCell ref="O184:Q184"/>
    <mergeCell ref="E189:F189"/>
    <mergeCell ref="G189:H189"/>
    <mergeCell ref="I189:K189"/>
    <mergeCell ref="L189:N189"/>
    <mergeCell ref="O189:Q189"/>
    <mergeCell ref="E182:F182"/>
    <mergeCell ref="G182:H182"/>
    <mergeCell ref="I182:K182"/>
    <mergeCell ref="L182:N182"/>
    <mergeCell ref="O182:Q182"/>
    <mergeCell ref="E179:F179"/>
    <mergeCell ref="G179:H179"/>
    <mergeCell ref="I179:K179"/>
    <mergeCell ref="L179:N179"/>
    <mergeCell ref="O179:Q179"/>
    <mergeCell ref="E180:F180"/>
    <mergeCell ref="G180:H180"/>
    <mergeCell ref="I180:K180"/>
    <mergeCell ref="L180:N180"/>
    <mergeCell ref="O180:Q180"/>
    <mergeCell ref="E185:F185"/>
    <mergeCell ref="G185:H185"/>
    <mergeCell ref="I185:K185"/>
    <mergeCell ref="L185:N185"/>
    <mergeCell ref="O185:Q185"/>
    <mergeCell ref="E178:F178"/>
    <mergeCell ref="G178:H178"/>
    <mergeCell ref="I178:K178"/>
    <mergeCell ref="L178:N178"/>
    <mergeCell ref="O178:Q178"/>
    <mergeCell ref="E175:F175"/>
    <mergeCell ref="G175:H175"/>
    <mergeCell ref="I175:K175"/>
    <mergeCell ref="L175:N175"/>
    <mergeCell ref="O175:Q175"/>
    <mergeCell ref="E176:F176"/>
    <mergeCell ref="G176:H176"/>
    <mergeCell ref="I176:K176"/>
    <mergeCell ref="L176:N176"/>
    <mergeCell ref="O176:Q176"/>
    <mergeCell ref="E181:F181"/>
    <mergeCell ref="G181:H181"/>
    <mergeCell ref="I181:K181"/>
    <mergeCell ref="L181:N181"/>
    <mergeCell ref="O181:Q181"/>
    <mergeCell ref="E174:F174"/>
    <mergeCell ref="G174:H174"/>
    <mergeCell ref="I174:K174"/>
    <mergeCell ref="L174:N174"/>
    <mergeCell ref="O174:Q174"/>
    <mergeCell ref="E171:F171"/>
    <mergeCell ref="G171:H171"/>
    <mergeCell ref="I171:K171"/>
    <mergeCell ref="L171:N171"/>
    <mergeCell ref="O171:Q171"/>
    <mergeCell ref="E172:F172"/>
    <mergeCell ref="G172:H172"/>
    <mergeCell ref="I172:K172"/>
    <mergeCell ref="L172:N172"/>
    <mergeCell ref="O172:Q172"/>
    <mergeCell ref="E177:F177"/>
    <mergeCell ref="G177:H177"/>
    <mergeCell ref="I177:K177"/>
    <mergeCell ref="L177:N177"/>
    <mergeCell ref="O177:Q177"/>
    <mergeCell ref="E170:F170"/>
    <mergeCell ref="G170:H170"/>
    <mergeCell ref="I170:K170"/>
    <mergeCell ref="L170:N170"/>
    <mergeCell ref="O170:Q170"/>
    <mergeCell ref="E167:F167"/>
    <mergeCell ref="G167:H167"/>
    <mergeCell ref="I167:K167"/>
    <mergeCell ref="L167:N167"/>
    <mergeCell ref="O167:Q167"/>
    <mergeCell ref="E168:F168"/>
    <mergeCell ref="G168:H168"/>
    <mergeCell ref="I168:K168"/>
    <mergeCell ref="L168:N168"/>
    <mergeCell ref="O168:Q168"/>
    <mergeCell ref="E173:F173"/>
    <mergeCell ref="G173:H173"/>
    <mergeCell ref="I173:K173"/>
    <mergeCell ref="L173:N173"/>
    <mergeCell ref="O173:Q173"/>
    <mergeCell ref="E166:F166"/>
    <mergeCell ref="G166:H166"/>
    <mergeCell ref="I166:K166"/>
    <mergeCell ref="L166:N166"/>
    <mergeCell ref="O166:Q166"/>
    <mergeCell ref="E163:F163"/>
    <mergeCell ref="G163:H163"/>
    <mergeCell ref="I163:K163"/>
    <mergeCell ref="L163:N163"/>
    <mergeCell ref="O163:Q163"/>
    <mergeCell ref="E164:F164"/>
    <mergeCell ref="G164:H164"/>
    <mergeCell ref="I164:K164"/>
    <mergeCell ref="L164:N164"/>
    <mergeCell ref="O164:Q164"/>
    <mergeCell ref="E169:F169"/>
    <mergeCell ref="G169:H169"/>
    <mergeCell ref="I169:K169"/>
    <mergeCell ref="L169:N169"/>
    <mergeCell ref="O169:Q169"/>
    <mergeCell ref="E162:F162"/>
    <mergeCell ref="G162:H162"/>
    <mergeCell ref="I162:K162"/>
    <mergeCell ref="L162:N162"/>
    <mergeCell ref="O162:Q162"/>
    <mergeCell ref="E159:F159"/>
    <mergeCell ref="G159:H159"/>
    <mergeCell ref="I159:K159"/>
    <mergeCell ref="L159:N159"/>
    <mergeCell ref="O159:Q159"/>
    <mergeCell ref="E160:F160"/>
    <mergeCell ref="G160:H160"/>
    <mergeCell ref="I160:K160"/>
    <mergeCell ref="L160:N160"/>
    <mergeCell ref="O160:Q160"/>
    <mergeCell ref="E165:F165"/>
    <mergeCell ref="G165:H165"/>
    <mergeCell ref="I165:K165"/>
    <mergeCell ref="L165:N165"/>
    <mergeCell ref="O165:Q165"/>
    <mergeCell ref="E158:F158"/>
    <mergeCell ref="G158:H158"/>
    <mergeCell ref="I158:K158"/>
    <mergeCell ref="L158:N158"/>
    <mergeCell ref="O158:Q158"/>
    <mergeCell ref="E155:F155"/>
    <mergeCell ref="G155:H155"/>
    <mergeCell ref="I155:K155"/>
    <mergeCell ref="L155:N155"/>
    <mergeCell ref="O155:Q155"/>
    <mergeCell ref="E156:F156"/>
    <mergeCell ref="G156:H156"/>
    <mergeCell ref="I156:K156"/>
    <mergeCell ref="L156:N156"/>
    <mergeCell ref="O156:Q156"/>
    <mergeCell ref="E161:F161"/>
    <mergeCell ref="G161:H161"/>
    <mergeCell ref="I161:K161"/>
    <mergeCell ref="L161:N161"/>
    <mergeCell ref="O161:Q161"/>
    <mergeCell ref="E154:F154"/>
    <mergeCell ref="G154:H154"/>
    <mergeCell ref="I154:K154"/>
    <mergeCell ref="L154:N154"/>
    <mergeCell ref="O154:Q154"/>
    <mergeCell ref="E151:F151"/>
    <mergeCell ref="G151:H151"/>
    <mergeCell ref="I151:K151"/>
    <mergeCell ref="L151:N151"/>
    <mergeCell ref="O151:Q151"/>
    <mergeCell ref="E152:F152"/>
    <mergeCell ref="G152:H152"/>
    <mergeCell ref="I152:K152"/>
    <mergeCell ref="L152:N152"/>
    <mergeCell ref="O152:Q152"/>
    <mergeCell ref="E157:F157"/>
    <mergeCell ref="G157:H157"/>
    <mergeCell ref="I157:K157"/>
    <mergeCell ref="L157:N157"/>
    <mergeCell ref="O157:Q157"/>
    <mergeCell ref="E150:F150"/>
    <mergeCell ref="G150:H150"/>
    <mergeCell ref="I150:K150"/>
    <mergeCell ref="L150:N150"/>
    <mergeCell ref="O150:Q150"/>
    <mergeCell ref="E147:F147"/>
    <mergeCell ref="G147:H147"/>
    <mergeCell ref="I147:K147"/>
    <mergeCell ref="L147:N147"/>
    <mergeCell ref="O147:Q147"/>
    <mergeCell ref="E148:F148"/>
    <mergeCell ref="G148:H148"/>
    <mergeCell ref="I148:K148"/>
    <mergeCell ref="L148:N148"/>
    <mergeCell ref="O148:Q148"/>
    <mergeCell ref="E153:F153"/>
    <mergeCell ref="G153:H153"/>
    <mergeCell ref="I153:K153"/>
    <mergeCell ref="L153:N153"/>
    <mergeCell ref="O153:Q153"/>
    <mergeCell ref="E146:F146"/>
    <mergeCell ref="G146:H146"/>
    <mergeCell ref="I146:K146"/>
    <mergeCell ref="L146:N146"/>
    <mergeCell ref="O146:Q146"/>
    <mergeCell ref="E143:F143"/>
    <mergeCell ref="G143:H143"/>
    <mergeCell ref="I143:K143"/>
    <mergeCell ref="L143:N143"/>
    <mergeCell ref="O143:Q143"/>
    <mergeCell ref="E144:F144"/>
    <mergeCell ref="G144:H144"/>
    <mergeCell ref="I144:K144"/>
    <mergeCell ref="L144:N144"/>
    <mergeCell ref="O144:Q144"/>
    <mergeCell ref="E149:F149"/>
    <mergeCell ref="G149:H149"/>
    <mergeCell ref="I149:K149"/>
    <mergeCell ref="L149:N149"/>
    <mergeCell ref="O149:Q149"/>
    <mergeCell ref="E142:F142"/>
    <mergeCell ref="G142:H142"/>
    <mergeCell ref="I142:K142"/>
    <mergeCell ref="L142:N142"/>
    <mergeCell ref="O142:Q142"/>
    <mergeCell ref="E139:F139"/>
    <mergeCell ref="G139:H139"/>
    <mergeCell ref="I139:K139"/>
    <mergeCell ref="L139:N139"/>
    <mergeCell ref="O139:Q139"/>
    <mergeCell ref="E140:F140"/>
    <mergeCell ref="G140:H140"/>
    <mergeCell ref="I140:K140"/>
    <mergeCell ref="L140:N140"/>
    <mergeCell ref="O140:Q140"/>
    <mergeCell ref="E145:F145"/>
    <mergeCell ref="G145:H145"/>
    <mergeCell ref="I145:K145"/>
    <mergeCell ref="L145:N145"/>
    <mergeCell ref="O145:Q145"/>
    <mergeCell ref="E138:F138"/>
    <mergeCell ref="G138:H138"/>
    <mergeCell ref="I138:K138"/>
    <mergeCell ref="L138:N138"/>
    <mergeCell ref="O138:Q138"/>
    <mergeCell ref="E135:F135"/>
    <mergeCell ref="G135:H135"/>
    <mergeCell ref="I135:K135"/>
    <mergeCell ref="L135:N135"/>
    <mergeCell ref="O135:Q135"/>
    <mergeCell ref="E136:F136"/>
    <mergeCell ref="G136:H136"/>
    <mergeCell ref="I136:K136"/>
    <mergeCell ref="L136:N136"/>
    <mergeCell ref="O136:Q136"/>
    <mergeCell ref="E141:F141"/>
    <mergeCell ref="G141:H141"/>
    <mergeCell ref="I141:K141"/>
    <mergeCell ref="L141:N141"/>
    <mergeCell ref="O141:Q141"/>
    <mergeCell ref="E134:F134"/>
    <mergeCell ref="G134:H134"/>
    <mergeCell ref="I134:K134"/>
    <mergeCell ref="L134:N134"/>
    <mergeCell ref="O134:Q134"/>
    <mergeCell ref="E131:F131"/>
    <mergeCell ref="G131:H131"/>
    <mergeCell ref="I131:K131"/>
    <mergeCell ref="L131:N131"/>
    <mergeCell ref="O131:Q131"/>
    <mergeCell ref="E132:F132"/>
    <mergeCell ref="G132:H132"/>
    <mergeCell ref="I132:K132"/>
    <mergeCell ref="L132:N132"/>
    <mergeCell ref="O132:Q132"/>
    <mergeCell ref="E137:F137"/>
    <mergeCell ref="G137:H137"/>
    <mergeCell ref="I137:K137"/>
    <mergeCell ref="L137:N137"/>
    <mergeCell ref="O137:Q137"/>
    <mergeCell ref="E130:F130"/>
    <mergeCell ref="G130:H130"/>
    <mergeCell ref="I130:K130"/>
    <mergeCell ref="L130:N130"/>
    <mergeCell ref="O130:Q130"/>
    <mergeCell ref="E127:F127"/>
    <mergeCell ref="G127:H127"/>
    <mergeCell ref="I127:K127"/>
    <mergeCell ref="L127:N127"/>
    <mergeCell ref="O127:Q127"/>
    <mergeCell ref="E128:F128"/>
    <mergeCell ref="G128:H128"/>
    <mergeCell ref="I128:K128"/>
    <mergeCell ref="L128:N128"/>
    <mergeCell ref="O128:Q128"/>
    <mergeCell ref="E133:F133"/>
    <mergeCell ref="G133:H133"/>
    <mergeCell ref="I133:K133"/>
    <mergeCell ref="L133:N133"/>
    <mergeCell ref="O133:Q133"/>
    <mergeCell ref="E126:F126"/>
    <mergeCell ref="G126:H126"/>
    <mergeCell ref="I126:K126"/>
    <mergeCell ref="L126:N126"/>
    <mergeCell ref="O126:Q126"/>
    <mergeCell ref="E123:F123"/>
    <mergeCell ref="G123:H123"/>
    <mergeCell ref="I123:K123"/>
    <mergeCell ref="L123:N123"/>
    <mergeCell ref="O123:Q123"/>
    <mergeCell ref="E124:F124"/>
    <mergeCell ref="G124:H124"/>
    <mergeCell ref="I124:K124"/>
    <mergeCell ref="L124:N124"/>
    <mergeCell ref="O124:Q124"/>
    <mergeCell ref="E129:F129"/>
    <mergeCell ref="G129:H129"/>
    <mergeCell ref="I129:K129"/>
    <mergeCell ref="L129:N129"/>
    <mergeCell ref="O129:Q129"/>
    <mergeCell ref="E122:F122"/>
    <mergeCell ref="G122:H122"/>
    <mergeCell ref="I122:K122"/>
    <mergeCell ref="L122:N122"/>
    <mergeCell ref="O122:Q122"/>
    <mergeCell ref="E119:F119"/>
    <mergeCell ref="G119:H119"/>
    <mergeCell ref="I119:K119"/>
    <mergeCell ref="L119:N119"/>
    <mergeCell ref="O119:Q119"/>
    <mergeCell ref="E120:F120"/>
    <mergeCell ref="G120:H120"/>
    <mergeCell ref="I120:K120"/>
    <mergeCell ref="L120:N120"/>
    <mergeCell ref="O120:Q120"/>
    <mergeCell ref="E125:F125"/>
    <mergeCell ref="G125:H125"/>
    <mergeCell ref="I125:K125"/>
    <mergeCell ref="L125:N125"/>
    <mergeCell ref="O125:Q125"/>
    <mergeCell ref="E118:F118"/>
    <mergeCell ref="G118:H118"/>
    <mergeCell ref="I118:K118"/>
    <mergeCell ref="L118:N118"/>
    <mergeCell ref="O118:Q118"/>
    <mergeCell ref="E115:F115"/>
    <mergeCell ref="G115:H115"/>
    <mergeCell ref="I115:K115"/>
    <mergeCell ref="L115:N115"/>
    <mergeCell ref="O115:Q115"/>
    <mergeCell ref="E116:F116"/>
    <mergeCell ref="G116:H116"/>
    <mergeCell ref="I116:K116"/>
    <mergeCell ref="L116:N116"/>
    <mergeCell ref="O116:Q116"/>
    <mergeCell ref="E121:F121"/>
    <mergeCell ref="G121:H121"/>
    <mergeCell ref="I121:K121"/>
    <mergeCell ref="L121:N121"/>
    <mergeCell ref="O121:Q121"/>
    <mergeCell ref="E114:F114"/>
    <mergeCell ref="G114:H114"/>
    <mergeCell ref="I114:K114"/>
    <mergeCell ref="L114:N114"/>
    <mergeCell ref="O114:Q114"/>
    <mergeCell ref="E111:F111"/>
    <mergeCell ref="G111:H111"/>
    <mergeCell ref="I111:K111"/>
    <mergeCell ref="L111:N111"/>
    <mergeCell ref="O111:Q111"/>
    <mergeCell ref="E112:F112"/>
    <mergeCell ref="G112:H112"/>
    <mergeCell ref="I112:K112"/>
    <mergeCell ref="L112:N112"/>
    <mergeCell ref="O112:Q112"/>
    <mergeCell ref="E117:F117"/>
    <mergeCell ref="G117:H117"/>
    <mergeCell ref="I117:K117"/>
    <mergeCell ref="L117:N117"/>
    <mergeCell ref="O117:Q117"/>
    <mergeCell ref="E110:F110"/>
    <mergeCell ref="G110:H110"/>
    <mergeCell ref="I110:K110"/>
    <mergeCell ref="L110:N110"/>
    <mergeCell ref="O110:Q110"/>
    <mergeCell ref="E107:F107"/>
    <mergeCell ref="G107:H107"/>
    <mergeCell ref="I107:K107"/>
    <mergeCell ref="L107:N107"/>
    <mergeCell ref="O107:Q107"/>
    <mergeCell ref="E108:F108"/>
    <mergeCell ref="G108:H108"/>
    <mergeCell ref="I108:K108"/>
    <mergeCell ref="L108:N108"/>
    <mergeCell ref="O108:Q108"/>
    <mergeCell ref="E113:F113"/>
    <mergeCell ref="G113:H113"/>
    <mergeCell ref="I113:K113"/>
    <mergeCell ref="L113:N113"/>
    <mergeCell ref="O113:Q113"/>
    <mergeCell ref="E106:F106"/>
    <mergeCell ref="G106:H106"/>
    <mergeCell ref="I106:K106"/>
    <mergeCell ref="L106:N106"/>
    <mergeCell ref="O106:Q106"/>
    <mergeCell ref="E103:F103"/>
    <mergeCell ref="G103:H103"/>
    <mergeCell ref="I103:K103"/>
    <mergeCell ref="L103:N103"/>
    <mergeCell ref="O103:Q103"/>
    <mergeCell ref="E104:F104"/>
    <mergeCell ref="G104:H104"/>
    <mergeCell ref="I104:K104"/>
    <mergeCell ref="L104:N104"/>
    <mergeCell ref="O104:Q104"/>
    <mergeCell ref="E109:F109"/>
    <mergeCell ref="G109:H109"/>
    <mergeCell ref="I109:K109"/>
    <mergeCell ref="L109:N109"/>
    <mergeCell ref="O109:Q109"/>
    <mergeCell ref="E102:F102"/>
    <mergeCell ref="G102:H102"/>
    <mergeCell ref="I102:K102"/>
    <mergeCell ref="L102:N102"/>
    <mergeCell ref="O102:Q102"/>
    <mergeCell ref="E99:F99"/>
    <mergeCell ref="G99:H99"/>
    <mergeCell ref="I99:K99"/>
    <mergeCell ref="L99:N99"/>
    <mergeCell ref="O99:Q99"/>
    <mergeCell ref="E100:F100"/>
    <mergeCell ref="G100:H100"/>
    <mergeCell ref="I100:K100"/>
    <mergeCell ref="L100:N100"/>
    <mergeCell ref="O100:Q100"/>
    <mergeCell ref="E105:F105"/>
    <mergeCell ref="G105:H105"/>
    <mergeCell ref="I105:K105"/>
    <mergeCell ref="L105:N105"/>
    <mergeCell ref="O105:Q105"/>
    <mergeCell ref="E98:F98"/>
    <mergeCell ref="G98:H98"/>
    <mergeCell ref="I98:K98"/>
    <mergeCell ref="L98:N98"/>
    <mergeCell ref="O98:Q98"/>
    <mergeCell ref="E95:F95"/>
    <mergeCell ref="G95:H95"/>
    <mergeCell ref="I95:K95"/>
    <mergeCell ref="L95:N95"/>
    <mergeCell ref="O95:Q95"/>
    <mergeCell ref="E96:F96"/>
    <mergeCell ref="G96:H96"/>
    <mergeCell ref="I96:K96"/>
    <mergeCell ref="L96:N96"/>
    <mergeCell ref="O96:Q96"/>
    <mergeCell ref="E101:F101"/>
    <mergeCell ref="G101:H101"/>
    <mergeCell ref="I101:K101"/>
    <mergeCell ref="L101:N101"/>
    <mergeCell ref="O101:Q101"/>
    <mergeCell ref="E94:F94"/>
    <mergeCell ref="G94:H94"/>
    <mergeCell ref="I94:K94"/>
    <mergeCell ref="L94:N94"/>
    <mergeCell ref="O94:Q94"/>
    <mergeCell ref="E91:F91"/>
    <mergeCell ref="G91:H91"/>
    <mergeCell ref="I91:K91"/>
    <mergeCell ref="L91:N91"/>
    <mergeCell ref="O91:Q91"/>
    <mergeCell ref="E92:F92"/>
    <mergeCell ref="G92:H92"/>
    <mergeCell ref="I92:K92"/>
    <mergeCell ref="L92:N92"/>
    <mergeCell ref="O92:Q92"/>
    <mergeCell ref="E97:F97"/>
    <mergeCell ref="G97:H97"/>
    <mergeCell ref="I97:K97"/>
    <mergeCell ref="L97:N97"/>
    <mergeCell ref="O97:Q97"/>
    <mergeCell ref="E90:F90"/>
    <mergeCell ref="G90:H90"/>
    <mergeCell ref="I90:K90"/>
    <mergeCell ref="L90:N90"/>
    <mergeCell ref="O90:Q90"/>
    <mergeCell ref="E87:F87"/>
    <mergeCell ref="G87:H87"/>
    <mergeCell ref="I87:K87"/>
    <mergeCell ref="L87:N87"/>
    <mergeCell ref="O87:Q87"/>
    <mergeCell ref="E88:F88"/>
    <mergeCell ref="G88:H88"/>
    <mergeCell ref="I88:K88"/>
    <mergeCell ref="L88:N88"/>
    <mergeCell ref="O88:Q88"/>
    <mergeCell ref="E93:F93"/>
    <mergeCell ref="G93:H93"/>
    <mergeCell ref="I93:K93"/>
    <mergeCell ref="L93:N93"/>
    <mergeCell ref="O93:Q93"/>
    <mergeCell ref="E86:F86"/>
    <mergeCell ref="G86:H86"/>
    <mergeCell ref="I86:K86"/>
    <mergeCell ref="L86:N86"/>
    <mergeCell ref="O86:Q86"/>
    <mergeCell ref="E83:F83"/>
    <mergeCell ref="G83:H83"/>
    <mergeCell ref="I83:K83"/>
    <mergeCell ref="L83:N83"/>
    <mergeCell ref="O83:Q83"/>
    <mergeCell ref="E84:F84"/>
    <mergeCell ref="G84:H84"/>
    <mergeCell ref="I84:K84"/>
    <mergeCell ref="L84:N84"/>
    <mergeCell ref="O84:Q84"/>
    <mergeCell ref="E89:F89"/>
    <mergeCell ref="G89:H89"/>
    <mergeCell ref="I89:K89"/>
    <mergeCell ref="L89:N89"/>
    <mergeCell ref="O89:Q89"/>
    <mergeCell ref="E82:F82"/>
    <mergeCell ref="G82:H82"/>
    <mergeCell ref="I82:K82"/>
    <mergeCell ref="L82:N82"/>
    <mergeCell ref="O82:Q82"/>
    <mergeCell ref="E79:F79"/>
    <mergeCell ref="G79:H79"/>
    <mergeCell ref="I79:K79"/>
    <mergeCell ref="L79:N79"/>
    <mergeCell ref="O79:Q79"/>
    <mergeCell ref="E80:F80"/>
    <mergeCell ref="G80:H80"/>
    <mergeCell ref="I80:K80"/>
    <mergeCell ref="L80:N80"/>
    <mergeCell ref="O80:Q80"/>
    <mergeCell ref="E85:F85"/>
    <mergeCell ref="G85:H85"/>
    <mergeCell ref="I85:K85"/>
    <mergeCell ref="L85:N85"/>
    <mergeCell ref="O85:Q85"/>
    <mergeCell ref="E78:F78"/>
    <mergeCell ref="G78:H78"/>
    <mergeCell ref="I78:K78"/>
    <mergeCell ref="L78:N78"/>
    <mergeCell ref="O78:Q78"/>
    <mergeCell ref="E75:F75"/>
    <mergeCell ref="G75:H75"/>
    <mergeCell ref="I75:K75"/>
    <mergeCell ref="L75:N75"/>
    <mergeCell ref="O75:Q75"/>
    <mergeCell ref="E76:F76"/>
    <mergeCell ref="G76:H76"/>
    <mergeCell ref="I76:K76"/>
    <mergeCell ref="L76:N76"/>
    <mergeCell ref="O76:Q76"/>
    <mergeCell ref="E81:F81"/>
    <mergeCell ref="G81:H81"/>
    <mergeCell ref="I81:K81"/>
    <mergeCell ref="L81:N81"/>
    <mergeCell ref="O81:Q81"/>
    <mergeCell ref="E74:F74"/>
    <mergeCell ref="G74:H74"/>
    <mergeCell ref="I74:K74"/>
    <mergeCell ref="L74:N74"/>
    <mergeCell ref="O74:Q74"/>
    <mergeCell ref="E71:F71"/>
    <mergeCell ref="G71:H71"/>
    <mergeCell ref="I71:K71"/>
    <mergeCell ref="L71:N71"/>
    <mergeCell ref="O71:Q71"/>
    <mergeCell ref="E72:F72"/>
    <mergeCell ref="G72:H72"/>
    <mergeCell ref="I72:K72"/>
    <mergeCell ref="L72:N72"/>
    <mergeCell ref="O72:Q72"/>
    <mergeCell ref="E77:F77"/>
    <mergeCell ref="G77:H77"/>
    <mergeCell ref="I77:K77"/>
    <mergeCell ref="L77:N77"/>
    <mergeCell ref="O77:Q77"/>
    <mergeCell ref="E70:F70"/>
    <mergeCell ref="G70:H70"/>
    <mergeCell ref="I70:K70"/>
    <mergeCell ref="L70:N70"/>
    <mergeCell ref="O70:Q70"/>
    <mergeCell ref="E67:F67"/>
    <mergeCell ref="G67:H67"/>
    <mergeCell ref="I67:K67"/>
    <mergeCell ref="L67:N67"/>
    <mergeCell ref="O67:Q67"/>
    <mergeCell ref="E68:F68"/>
    <mergeCell ref="G68:H68"/>
    <mergeCell ref="I68:K68"/>
    <mergeCell ref="L68:N68"/>
    <mergeCell ref="O68:Q68"/>
    <mergeCell ref="E73:F73"/>
    <mergeCell ref="G73:H73"/>
    <mergeCell ref="I73:K73"/>
    <mergeCell ref="L73:N73"/>
    <mergeCell ref="O73:Q73"/>
    <mergeCell ref="E66:F66"/>
    <mergeCell ref="G66:H66"/>
    <mergeCell ref="I66:K66"/>
    <mergeCell ref="L66:N66"/>
    <mergeCell ref="O66:Q66"/>
    <mergeCell ref="E63:F63"/>
    <mergeCell ref="G63:H63"/>
    <mergeCell ref="I63:K63"/>
    <mergeCell ref="L63:N63"/>
    <mergeCell ref="O63:Q63"/>
    <mergeCell ref="E64:F64"/>
    <mergeCell ref="G64:H64"/>
    <mergeCell ref="I64:K64"/>
    <mergeCell ref="L64:N64"/>
    <mergeCell ref="O64:Q64"/>
    <mergeCell ref="E69:F69"/>
    <mergeCell ref="G69:H69"/>
    <mergeCell ref="I69:K69"/>
    <mergeCell ref="L69:N69"/>
    <mergeCell ref="O69:Q69"/>
    <mergeCell ref="E62:F62"/>
    <mergeCell ref="G62:H62"/>
    <mergeCell ref="I62:K62"/>
    <mergeCell ref="L62:N62"/>
    <mergeCell ref="O62:Q62"/>
    <mergeCell ref="E59:F59"/>
    <mergeCell ref="G59:H59"/>
    <mergeCell ref="I59:K59"/>
    <mergeCell ref="L59:N59"/>
    <mergeCell ref="O59:Q59"/>
    <mergeCell ref="E60:F60"/>
    <mergeCell ref="G60:H60"/>
    <mergeCell ref="I60:K60"/>
    <mergeCell ref="L60:N60"/>
    <mergeCell ref="O60:Q60"/>
    <mergeCell ref="E65:F65"/>
    <mergeCell ref="G65:H65"/>
    <mergeCell ref="I65:K65"/>
    <mergeCell ref="L65:N65"/>
    <mergeCell ref="O65:Q65"/>
    <mergeCell ref="E58:F58"/>
    <mergeCell ref="G58:H58"/>
    <mergeCell ref="I58:K58"/>
    <mergeCell ref="L58:N58"/>
    <mergeCell ref="O58:Q58"/>
    <mergeCell ref="E55:F55"/>
    <mergeCell ref="G55:H55"/>
    <mergeCell ref="I55:K55"/>
    <mergeCell ref="L55:N55"/>
    <mergeCell ref="O55:Q55"/>
    <mergeCell ref="E56:F56"/>
    <mergeCell ref="G56:H56"/>
    <mergeCell ref="I56:K56"/>
    <mergeCell ref="L56:N56"/>
    <mergeCell ref="O56:Q56"/>
    <mergeCell ref="E61:F61"/>
    <mergeCell ref="G61:H61"/>
    <mergeCell ref="I61:K61"/>
    <mergeCell ref="L61:N61"/>
    <mergeCell ref="O61:Q61"/>
    <mergeCell ref="E54:F54"/>
    <mergeCell ref="G54:H54"/>
    <mergeCell ref="I54:K54"/>
    <mergeCell ref="L54:N54"/>
    <mergeCell ref="O54:Q54"/>
    <mergeCell ref="E51:F51"/>
    <mergeCell ref="G51:H51"/>
    <mergeCell ref="I51:K51"/>
    <mergeCell ref="L51:N51"/>
    <mergeCell ref="O51:Q51"/>
    <mergeCell ref="E52:F52"/>
    <mergeCell ref="G52:H52"/>
    <mergeCell ref="I52:K52"/>
    <mergeCell ref="L52:N52"/>
    <mergeCell ref="O52:Q52"/>
    <mergeCell ref="E57:F57"/>
    <mergeCell ref="G57:H57"/>
    <mergeCell ref="I57:K57"/>
    <mergeCell ref="L57:N57"/>
    <mergeCell ref="O57:Q57"/>
    <mergeCell ref="E50:F50"/>
    <mergeCell ref="G50:H50"/>
    <mergeCell ref="I50:K50"/>
    <mergeCell ref="L50:N50"/>
    <mergeCell ref="O50:Q50"/>
    <mergeCell ref="E47:F47"/>
    <mergeCell ref="G47:H47"/>
    <mergeCell ref="I47:K47"/>
    <mergeCell ref="L47:N47"/>
    <mergeCell ref="O47:Q47"/>
    <mergeCell ref="E48:F48"/>
    <mergeCell ref="G48:H48"/>
    <mergeCell ref="I48:K48"/>
    <mergeCell ref="L48:N48"/>
    <mergeCell ref="O48:Q48"/>
    <mergeCell ref="E53:F53"/>
    <mergeCell ref="G53:H53"/>
    <mergeCell ref="I53:K53"/>
    <mergeCell ref="L53:N53"/>
    <mergeCell ref="O53:Q53"/>
    <mergeCell ref="E46:F46"/>
    <mergeCell ref="G46:H46"/>
    <mergeCell ref="I46:K46"/>
    <mergeCell ref="L46:N46"/>
    <mergeCell ref="O46:Q46"/>
    <mergeCell ref="E43:F43"/>
    <mergeCell ref="G43:H43"/>
    <mergeCell ref="I43:K43"/>
    <mergeCell ref="L43:N43"/>
    <mergeCell ref="O43:Q43"/>
    <mergeCell ref="E44:F44"/>
    <mergeCell ref="G44:H44"/>
    <mergeCell ref="I44:K44"/>
    <mergeCell ref="L44:N44"/>
    <mergeCell ref="O44:Q44"/>
    <mergeCell ref="E49:F49"/>
    <mergeCell ref="G49:H49"/>
    <mergeCell ref="I49:K49"/>
    <mergeCell ref="L49:N49"/>
    <mergeCell ref="O49:Q49"/>
    <mergeCell ref="E42:F42"/>
    <mergeCell ref="G42:H42"/>
    <mergeCell ref="I42:K42"/>
    <mergeCell ref="L42:N42"/>
    <mergeCell ref="O42:Q42"/>
    <mergeCell ref="E39:F39"/>
    <mergeCell ref="G39:H39"/>
    <mergeCell ref="I39:K39"/>
    <mergeCell ref="L39:N39"/>
    <mergeCell ref="O39:Q39"/>
    <mergeCell ref="E40:F40"/>
    <mergeCell ref="G40:H40"/>
    <mergeCell ref="I40:K40"/>
    <mergeCell ref="L40:N40"/>
    <mergeCell ref="O40:Q40"/>
    <mergeCell ref="E45:F45"/>
    <mergeCell ref="G45:H45"/>
    <mergeCell ref="I45:K45"/>
    <mergeCell ref="L45:N45"/>
    <mergeCell ref="O45:Q45"/>
    <mergeCell ref="E38:F38"/>
    <mergeCell ref="G38:H38"/>
    <mergeCell ref="I38:K38"/>
    <mergeCell ref="L38:N38"/>
    <mergeCell ref="O38:Q38"/>
    <mergeCell ref="E35:F35"/>
    <mergeCell ref="G35:H35"/>
    <mergeCell ref="I35:K35"/>
    <mergeCell ref="L35:N35"/>
    <mergeCell ref="O35:Q35"/>
    <mergeCell ref="E36:F36"/>
    <mergeCell ref="G36:H36"/>
    <mergeCell ref="I36:K36"/>
    <mergeCell ref="L36:N36"/>
    <mergeCell ref="O36:Q36"/>
    <mergeCell ref="E41:F41"/>
    <mergeCell ref="G41:H41"/>
    <mergeCell ref="I41:K41"/>
    <mergeCell ref="L41:N41"/>
    <mergeCell ref="O41:Q41"/>
    <mergeCell ref="E34:F34"/>
    <mergeCell ref="G34:H34"/>
    <mergeCell ref="I34:K34"/>
    <mergeCell ref="L34:N34"/>
    <mergeCell ref="O34:Q34"/>
    <mergeCell ref="E31:F31"/>
    <mergeCell ref="G31:H31"/>
    <mergeCell ref="I31:K31"/>
    <mergeCell ref="L31:N31"/>
    <mergeCell ref="O31:Q31"/>
    <mergeCell ref="E32:F32"/>
    <mergeCell ref="G32:H32"/>
    <mergeCell ref="I32:K32"/>
    <mergeCell ref="L32:N32"/>
    <mergeCell ref="O32:Q32"/>
    <mergeCell ref="E37:F37"/>
    <mergeCell ref="G37:H37"/>
    <mergeCell ref="I37:K37"/>
    <mergeCell ref="L37:N37"/>
    <mergeCell ref="O37:Q37"/>
    <mergeCell ref="E30:F30"/>
    <mergeCell ref="G30:H30"/>
    <mergeCell ref="I30:K30"/>
    <mergeCell ref="L30:N30"/>
    <mergeCell ref="O30:Q30"/>
    <mergeCell ref="E27:F27"/>
    <mergeCell ref="G27:H27"/>
    <mergeCell ref="I27:K27"/>
    <mergeCell ref="L27:N27"/>
    <mergeCell ref="O27:Q27"/>
    <mergeCell ref="E28:F28"/>
    <mergeCell ref="G28:H28"/>
    <mergeCell ref="I28:K28"/>
    <mergeCell ref="L28:N28"/>
    <mergeCell ref="O28:Q28"/>
    <mergeCell ref="E33:F33"/>
    <mergeCell ref="G33:H33"/>
    <mergeCell ref="I33:K33"/>
    <mergeCell ref="L33:N33"/>
    <mergeCell ref="O33:Q33"/>
    <mergeCell ref="E26:F26"/>
    <mergeCell ref="G26:H26"/>
    <mergeCell ref="I26:K26"/>
    <mergeCell ref="L26:N26"/>
    <mergeCell ref="O26:Q26"/>
    <mergeCell ref="E23:F23"/>
    <mergeCell ref="G23:H23"/>
    <mergeCell ref="I23:K23"/>
    <mergeCell ref="L23:N23"/>
    <mergeCell ref="O23:Q23"/>
    <mergeCell ref="E24:F24"/>
    <mergeCell ref="G24:H24"/>
    <mergeCell ref="I24:K24"/>
    <mergeCell ref="L24:N24"/>
    <mergeCell ref="O24:Q24"/>
    <mergeCell ref="E29:F29"/>
    <mergeCell ref="G29:H29"/>
    <mergeCell ref="I29:K29"/>
    <mergeCell ref="L29:N29"/>
    <mergeCell ref="O29:Q29"/>
    <mergeCell ref="E22:F22"/>
    <mergeCell ref="G22:H22"/>
    <mergeCell ref="I22:K22"/>
    <mergeCell ref="L22:N22"/>
    <mergeCell ref="O22:Q22"/>
    <mergeCell ref="E19:F19"/>
    <mergeCell ref="G19:H19"/>
    <mergeCell ref="I19:K19"/>
    <mergeCell ref="L19:N19"/>
    <mergeCell ref="O19:Q19"/>
    <mergeCell ref="E20:F20"/>
    <mergeCell ref="G20:H20"/>
    <mergeCell ref="I20:K20"/>
    <mergeCell ref="L20:N20"/>
    <mergeCell ref="O20:Q20"/>
    <mergeCell ref="E25:F25"/>
    <mergeCell ref="G25:H25"/>
    <mergeCell ref="I25:K25"/>
    <mergeCell ref="L25:N25"/>
    <mergeCell ref="O25:Q25"/>
    <mergeCell ref="E18:F18"/>
    <mergeCell ref="G18:H18"/>
    <mergeCell ref="I18:K18"/>
    <mergeCell ref="L18:N18"/>
    <mergeCell ref="O18:Q18"/>
    <mergeCell ref="E15:F15"/>
    <mergeCell ref="G15:H15"/>
    <mergeCell ref="I15:K15"/>
    <mergeCell ref="L15:N15"/>
    <mergeCell ref="O15:Q15"/>
    <mergeCell ref="E16:F16"/>
    <mergeCell ref="G16:H16"/>
    <mergeCell ref="I16:K16"/>
    <mergeCell ref="L16:N16"/>
    <mergeCell ref="O16:Q16"/>
    <mergeCell ref="E21:F21"/>
    <mergeCell ref="G21:H21"/>
    <mergeCell ref="I21:K21"/>
    <mergeCell ref="L21:N21"/>
    <mergeCell ref="O21:Q21"/>
    <mergeCell ref="E14:F14"/>
    <mergeCell ref="G14:H14"/>
    <mergeCell ref="I14:K14"/>
    <mergeCell ref="L14:N14"/>
    <mergeCell ref="O14:Q14"/>
    <mergeCell ref="E11:F11"/>
    <mergeCell ref="G11:H11"/>
    <mergeCell ref="I11:K11"/>
    <mergeCell ref="L11:N11"/>
    <mergeCell ref="O11:Q11"/>
    <mergeCell ref="E12:F12"/>
    <mergeCell ref="G12:H12"/>
    <mergeCell ref="I12:K12"/>
    <mergeCell ref="L12:N12"/>
    <mergeCell ref="O12:Q12"/>
    <mergeCell ref="E17:F17"/>
    <mergeCell ref="G17:H17"/>
    <mergeCell ref="I17:K17"/>
    <mergeCell ref="L17:N17"/>
    <mergeCell ref="O17:Q17"/>
    <mergeCell ref="E9:F9"/>
    <mergeCell ref="G9:H9"/>
    <mergeCell ref="I9:K9"/>
    <mergeCell ref="L9:N9"/>
    <mergeCell ref="O9:Q9"/>
    <mergeCell ref="E10:F10"/>
    <mergeCell ref="G10:H10"/>
    <mergeCell ref="I10:K10"/>
    <mergeCell ref="L10:N10"/>
    <mergeCell ref="O10:Q10"/>
    <mergeCell ref="B2:X3"/>
    <mergeCell ref="E8:F8"/>
    <mergeCell ref="G8:H8"/>
    <mergeCell ref="I8:K8"/>
    <mergeCell ref="L8:N8"/>
    <mergeCell ref="O8:Q8"/>
    <mergeCell ref="E13:F13"/>
    <mergeCell ref="G13:H13"/>
    <mergeCell ref="I13:K13"/>
    <mergeCell ref="L13:N13"/>
    <mergeCell ref="O13:Q13"/>
  </mergeCells>
  <phoneticPr fontId="1"/>
  <dataValidations count="2">
    <dataValidation type="list" allowBlank="1" showInputMessage="1" showErrorMessage="1" sqref="D8:D307" xr:uid="{34BB6903-EFD7-405C-9776-F094A1FDF6A6}">
      <formula1>"一般,特権"</formula1>
    </dataValidation>
    <dataValidation type="list" allowBlank="1" showInputMessage="1" showErrorMessage="1" sqref="C8:C307" xr:uid="{9C37D656-43E2-4E3B-8F4F-F6795EC7B665}">
      <formula1>"新規,変更,削除"</formula1>
    </dataValidation>
  </dataValidations>
  <pageMargins left="0.7" right="0.7" top="0.75" bottom="0.75" header="0.3" footer="0.3"/>
  <pageSetup paperSize="9" scale="24" orientation="portrait" horizontalDpi="300" verticalDpi="30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B37EB-CF64-4EAC-9C3F-92370E8F4032}">
  <sheetPr>
    <tabColor rgb="FF002060"/>
  </sheetPr>
  <dimension ref="B1:C4"/>
  <sheetViews>
    <sheetView zoomScaleNormal="100" workbookViewId="0">
      <selection activeCell="C3" sqref="C3"/>
    </sheetView>
  </sheetViews>
  <sheetFormatPr defaultRowHeight="18.75"/>
  <cols>
    <col min="2" max="2" width="12.125" customWidth="1"/>
    <col min="3" max="3" width="118.875" customWidth="1"/>
  </cols>
  <sheetData>
    <row r="1" spans="2:3" ht="45" customHeight="1">
      <c r="B1" s="65" t="s">
        <v>80</v>
      </c>
      <c r="C1" s="66" t="s">
        <v>81</v>
      </c>
    </row>
    <row r="2" spans="2:3" ht="60.95" customHeight="1">
      <c r="B2" s="67" t="s">
        <v>28</v>
      </c>
      <c r="C2" s="70" t="s">
        <v>82</v>
      </c>
    </row>
    <row r="3" spans="2:3" ht="141.94999999999999" customHeight="1">
      <c r="B3" s="69" t="s">
        <v>29</v>
      </c>
      <c r="C3" s="70" t="s">
        <v>87</v>
      </c>
    </row>
    <row r="4" spans="2:3" ht="67.5" customHeight="1">
      <c r="B4" s="71" t="s">
        <v>30</v>
      </c>
      <c r="C4" s="68" t="s">
        <v>83</v>
      </c>
    </row>
  </sheetData>
  <sheetProtection algorithmName="SHA-512" hashValue="Z60k+95HaqSBAVR8TJkd8xhg+QcnLM5SR6c4BpEEkRyZUnIoWewW954DfAT3FBuXfmBpJ8q2WZkxh2sOYMu+eQ==" saltValue="McXNsD85fyJ6UI5WRde68g==" spinCount="100000" sheet="1" selectLockedCells="1" selectUnlockedCells="1"/>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申請情報</vt:lpstr>
      <vt:lpstr>拠点情報</vt:lpstr>
      <vt:lpstr>利用者情報</vt:lpstr>
      <vt:lpstr>記入要領(申請情報)</vt:lpstr>
      <vt:lpstr>記入要領(拠点情報)</vt:lpstr>
      <vt:lpstr>記入要領(利用者情報)</vt:lpstr>
      <vt:lpstr>申請種別</vt:lpstr>
      <vt:lpstr>'記入要領(拠点情報)'!Print_Area</vt:lpstr>
      <vt:lpstr>'記入要領(申請情報)'!Print_Area</vt:lpstr>
      <vt:lpstr>'記入要領(利用者情報)'!Print_Area</vt:lpstr>
      <vt:lpstr>拠点情報!Print_Area</vt:lpstr>
      <vt:lpstr>申請情報!Print_Area</vt:lpstr>
      <vt:lpstr>利用者情報!Print_Area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豊島 健太</cp:lastModifiedBy>
  <cp:revision/>
  <dcterms:created xsi:type="dcterms:W3CDTF">2024-09-06T01:28:24Z</dcterms:created>
  <dcterms:modified xsi:type="dcterms:W3CDTF">2026-05-12T01:11:47Z</dcterms:modified>
  <cp:category/>
  <cp:contentStatus/>
</cp:coreProperties>
</file>